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X:\Aktualni projekti\25020-00_SSRS Mirna\05_PZI\_Koncna oddaja\Popisi\Zaklenjeni\"/>
    </mc:Choice>
  </mc:AlternateContent>
  <xr:revisionPtr revIDLastSave="0" documentId="13_ncr:1_{18628B86-F78E-42C2-8AB5-26AE6BC2FE71}" xr6:coauthVersionLast="47" xr6:coauthVersionMax="47" xr10:uidLastSave="{00000000-0000-0000-0000-000000000000}"/>
  <bookViews>
    <workbookView xWindow="-120" yWindow="-120" windowWidth="29040" windowHeight="15720" tabRatio="894" xr2:uid="{AEAACC8C-F135-4BD9-A2F4-050BB12916C2}"/>
  </bookViews>
  <sheets>
    <sheet name="1_REK" sheetId="2" r:id="rId1"/>
    <sheet name="1_I._SPL" sheetId="18" r:id="rId2"/>
    <sheet name="1_I.2_PRIP" sheetId="23" r:id="rId3"/>
    <sheet name="1.A_II.2_ZEM" sheetId="44" r:id="rId4"/>
    <sheet name="1.A_II.3_BET" sheetId="45" r:id="rId5"/>
    <sheet name="1.A_II.4_TES" sheetId="46" r:id="rId6"/>
    <sheet name="1.A_II.5_ZID" sheetId="47" r:id="rId7"/>
    <sheet name="1.A_II.6_FAS" sheetId="48" r:id="rId8"/>
    <sheet name="1.A_II.7_KAN" sheetId="49" r:id="rId9"/>
    <sheet name="1.A_II.8_LES" sheetId="50" r:id="rId10"/>
    <sheet name="1.A_II.9_PILOT" sheetId="51" r:id="rId11"/>
    <sheet name="1.A_III.1_KRO" sheetId="52" r:id="rId12"/>
    <sheet name="1.A_III.2_KLJ" sheetId="53" r:id="rId13"/>
    <sheet name="1.A_III.3_MIZ" sheetId="54" r:id="rId14"/>
    <sheet name="1.A_III.4_STA" sheetId="55" r:id="rId15"/>
    <sheet name="1.A_III.5_PV" sheetId="56" r:id="rId16"/>
    <sheet name="1.A_III.6_SLI" sheetId="57" r:id="rId17"/>
    <sheet name="1.A_III.7_TLA" sheetId="58" r:id="rId18"/>
    <sheet name="1.A_III.8_KER" sheetId="59" r:id="rId19"/>
    <sheet name="1.A_III.9_SUH" sheetId="60" r:id="rId20"/>
    <sheet name="1.A_III.10_STR" sheetId="61" r:id="rId21"/>
    <sheet name="1.A_III.11_DVIG" sheetId="62" r:id="rId22"/>
    <sheet name="1.A_III.12_OPR" sheetId="63" r:id="rId23"/>
    <sheet name="1.B_II.2_ZEM" sheetId="24" r:id="rId24"/>
    <sheet name="1.B_II.3_BET" sheetId="25" r:id="rId25"/>
    <sheet name="1.B_II.4_TES" sheetId="26" r:id="rId26"/>
    <sheet name="1.B_II.5_ZID" sheetId="27" r:id="rId27"/>
    <sheet name="1.B_II.6_FAS" sheetId="28" r:id="rId28"/>
    <sheet name="1.B_II.7_KAN" sheetId="29" r:id="rId29"/>
    <sheet name="1.B_II.8_LES" sheetId="30" r:id="rId30"/>
    <sheet name="1.B_II.9_PILOT" sheetId="43" r:id="rId31"/>
    <sheet name="1.B_III.1_KRO" sheetId="31" r:id="rId32"/>
    <sheet name="1.B_III.2_KLJ" sheetId="32" r:id="rId33"/>
    <sheet name="1.B_III.3_MIZ" sheetId="33" r:id="rId34"/>
    <sheet name="1.B_III.4_STA" sheetId="34" r:id="rId35"/>
    <sheet name="1.B_III.5_PV" sheetId="35" r:id="rId36"/>
    <sheet name="1.B_III.6_SLI" sheetId="36" r:id="rId37"/>
    <sheet name="1.B_III.7_TLA" sheetId="37" r:id="rId38"/>
    <sheet name="1.B_III.8_KER" sheetId="38" r:id="rId39"/>
    <sheet name="1.B_III.9_SUH" sheetId="39" r:id="rId40"/>
    <sheet name="1.B_III.10_STR" sheetId="40" r:id="rId41"/>
    <sheet name="1.B_III.11_DVIG" sheetId="41" r:id="rId42"/>
    <sheet name="1.B_III.12_OPR" sheetId="42" r:id="rId43"/>
  </sheets>
  <externalReferences>
    <externalReference r:id="rId44"/>
  </externalReferences>
  <definedNames>
    <definedName name="_xlnm.Print_Area" localSheetId="3">'1.A_II.2_ZEM'!$A$1:$H$93</definedName>
    <definedName name="_xlnm.Print_Area" localSheetId="4">'1.A_II.3_BET'!$A$1:$H$171</definedName>
    <definedName name="_xlnm.Print_Area" localSheetId="5">'1.A_II.4_TES'!$A$1:$H$96</definedName>
    <definedName name="_xlnm.Print_Area" localSheetId="6">'1.A_II.5_ZID'!$A$1:$H$274</definedName>
    <definedName name="_xlnm.Print_Area" localSheetId="7">'1.A_II.6_FAS'!$A$1:$H$86</definedName>
    <definedName name="_xlnm.Print_Area" localSheetId="8">'1.A_II.7_KAN'!$A$1:$H$80</definedName>
    <definedName name="_xlnm.Print_Area" localSheetId="9">'1.A_II.8_LES'!$A$1:$H$32</definedName>
    <definedName name="_xlnm.Print_Area" localSheetId="10">'1.A_II.9_PILOT'!$A$1:$H$65</definedName>
    <definedName name="_xlnm.Print_Area" localSheetId="11">'1.A_III.1_KRO'!$A$1:$H$342</definedName>
    <definedName name="_xlnm.Print_Area" localSheetId="20">'1.A_III.10_STR'!$A$1:$H$26</definedName>
    <definedName name="_xlnm.Print_Area" localSheetId="21">'1.A_III.11_DVIG'!$A$1:$H$41</definedName>
    <definedName name="_xlnm.Print_Area" localSheetId="22">'1.A_III.12_OPR'!$A$1:$H$65</definedName>
    <definedName name="_xlnm.Print_Area" localSheetId="12">'1.A_III.2_KLJ'!$A$1:$H$64</definedName>
    <definedName name="_xlnm.Print_Area" localSheetId="13">'1.A_III.3_MIZ'!$A$1:$H$75</definedName>
    <definedName name="_xlnm.Print_Area" localSheetId="14">'1.A_III.4_STA'!$A$1:$H$154</definedName>
    <definedName name="_xlnm.Print_Area" localSheetId="15">'1.A_III.5_PV'!$A$1:$H$48</definedName>
    <definedName name="_xlnm.Print_Area" localSheetId="16">'1.A_III.6_SLI'!$A$1:$H$45</definedName>
    <definedName name="_xlnm.Print_Area" localSheetId="17">'1.A_III.7_TLA'!$A$1:$H$52</definedName>
    <definedName name="_xlnm.Print_Area" localSheetId="18">'1.A_III.8_KER'!$A$1:$H$83</definedName>
    <definedName name="_xlnm.Print_Area" localSheetId="19">'1.A_III.9_SUH'!$A$1:$H$61</definedName>
    <definedName name="_xlnm.Print_Area" localSheetId="23">'1.B_II.2_ZEM'!$A$1:$H$94</definedName>
    <definedName name="_xlnm.Print_Area" localSheetId="24">'1.B_II.3_BET'!$A$1:$H$172</definedName>
    <definedName name="_xlnm.Print_Area" localSheetId="25">'1.B_II.4_TES'!$A$1:$H$97</definedName>
    <definedName name="_xlnm.Print_Area" localSheetId="26">'1.B_II.5_ZID'!$A$1:$H$288</definedName>
    <definedName name="_xlnm.Print_Area" localSheetId="27">'1.B_II.6_FAS'!$A$1:$H$97</definedName>
    <definedName name="_xlnm.Print_Area" localSheetId="28">'1.B_II.7_KAN'!$A$1:$H$74</definedName>
    <definedName name="_xlnm.Print_Area" localSheetId="29">'1.B_II.8_LES'!$A$1:$H$38</definedName>
    <definedName name="_xlnm.Print_Area" localSheetId="30">'1.B_II.9_PILOT'!$A$1:$H$73</definedName>
    <definedName name="_xlnm.Print_Area" localSheetId="31">'1.B_III.1_KRO'!$A$1:$H$323</definedName>
    <definedName name="_xlnm.Print_Area" localSheetId="40">'1.B_III.10_STR'!$A$1:$H$31</definedName>
    <definedName name="_xlnm.Print_Area" localSheetId="41">'1.B_III.11_DVIG'!$A$1:$H$43</definedName>
    <definedName name="_xlnm.Print_Area" localSheetId="42">'1.B_III.12_OPR'!$A$1:$H$56</definedName>
    <definedName name="_xlnm.Print_Area" localSheetId="32">'1.B_III.2_KLJ'!$A$1:$H$69</definedName>
    <definedName name="_xlnm.Print_Area" localSheetId="33">'1.B_III.3_MIZ'!$A$1:$H$60</definedName>
    <definedName name="_xlnm.Print_Area" localSheetId="34">'1.B_III.4_STA'!$A$1:$H$166</definedName>
    <definedName name="_xlnm.Print_Area" localSheetId="35">'1.B_III.5_PV'!$A$1:$H$61</definedName>
    <definedName name="_xlnm.Print_Area" localSheetId="36">'1.B_III.6_SLI'!$A$1:$H$45</definedName>
    <definedName name="_xlnm.Print_Area" localSheetId="37">'1.B_III.7_TLA'!$A$1:$H$53</definedName>
    <definedName name="_xlnm.Print_Area" localSheetId="38">'1.B_III.8_KER'!$A$1:$H$99</definedName>
    <definedName name="_xlnm.Print_Area" localSheetId="39">'1.B_III.9_SUH'!$A$1:$H$69</definedName>
    <definedName name="_xlnm.Print_Area" localSheetId="1">'1_I._SPL'!$A$1:$G$122</definedName>
    <definedName name="_xlnm.Print_Area" localSheetId="2">'1_I.2_PRIP'!$A$1:$H$24</definedName>
    <definedName name="_xlnm.Print_Area" localSheetId="0">'1_REK'!$A$1:$G$98</definedName>
    <definedName name="_xlnm.Print_Titles" localSheetId="3">'1.A_II.2_ZEM'!$1:$6</definedName>
    <definedName name="_xlnm.Print_Titles" localSheetId="4">'1.A_II.3_BET'!$1:$6</definedName>
    <definedName name="_xlnm.Print_Titles" localSheetId="5">'1.A_II.4_TES'!$1:$6</definedName>
    <definedName name="_xlnm.Print_Titles" localSheetId="6">'1.A_II.5_ZID'!$1:$6</definedName>
    <definedName name="_xlnm.Print_Titles" localSheetId="7">'1.A_II.6_FAS'!$1:$6</definedName>
    <definedName name="_xlnm.Print_Titles" localSheetId="8">'1.A_II.7_KAN'!$1:$6</definedName>
    <definedName name="_xlnm.Print_Titles" localSheetId="9">'1.A_II.8_LES'!$1:$6</definedName>
    <definedName name="_xlnm.Print_Titles" localSheetId="10">'1.A_II.9_PILOT'!$1:$6</definedName>
    <definedName name="_xlnm.Print_Titles" localSheetId="11">'1.A_III.1_KRO'!$1:$6</definedName>
    <definedName name="_xlnm.Print_Titles" localSheetId="20">'1.A_III.10_STR'!$1:$6</definedName>
    <definedName name="_xlnm.Print_Titles" localSheetId="21">'1.A_III.11_DVIG'!$1:$6</definedName>
    <definedName name="_xlnm.Print_Titles" localSheetId="22">'1.A_III.12_OPR'!$1:$6</definedName>
    <definedName name="_xlnm.Print_Titles" localSheetId="12">'1.A_III.2_KLJ'!$1:$6</definedName>
    <definedName name="_xlnm.Print_Titles" localSheetId="13">'1.A_III.3_MIZ'!$1:$6</definedName>
    <definedName name="_xlnm.Print_Titles" localSheetId="14">'1.A_III.4_STA'!$1:$6</definedName>
    <definedName name="_xlnm.Print_Titles" localSheetId="15">'1.A_III.5_PV'!$1:$6</definedName>
    <definedName name="_xlnm.Print_Titles" localSheetId="16">'1.A_III.6_SLI'!$1:$6</definedName>
    <definedName name="_xlnm.Print_Titles" localSheetId="17">'1.A_III.7_TLA'!$1:$6</definedName>
    <definedName name="_xlnm.Print_Titles" localSheetId="18">'1.A_III.8_KER'!$1:$6</definedName>
    <definedName name="_xlnm.Print_Titles" localSheetId="19">'1.A_III.9_SUH'!$1:$6</definedName>
    <definedName name="_xlnm.Print_Titles" localSheetId="23">'1.B_II.2_ZEM'!$1:$6</definedName>
    <definedName name="_xlnm.Print_Titles" localSheetId="24">'1.B_II.3_BET'!$1:$6</definedName>
    <definedName name="_xlnm.Print_Titles" localSheetId="25">'1.B_II.4_TES'!$1:$6</definedName>
    <definedName name="_xlnm.Print_Titles" localSheetId="26">'1.B_II.5_ZID'!$1:$6</definedName>
    <definedName name="_xlnm.Print_Titles" localSheetId="27">'1.B_II.6_FAS'!$1:$6</definedName>
    <definedName name="_xlnm.Print_Titles" localSheetId="28">'1.B_II.7_KAN'!$1:$6</definedName>
    <definedName name="_xlnm.Print_Titles" localSheetId="29">'1.B_II.8_LES'!$1:$6</definedName>
    <definedName name="_xlnm.Print_Titles" localSheetId="30">'1.B_II.9_PILOT'!$1:$6</definedName>
    <definedName name="_xlnm.Print_Titles" localSheetId="31">'1.B_III.1_KRO'!$1:$6</definedName>
    <definedName name="_xlnm.Print_Titles" localSheetId="40">'1.B_III.10_STR'!$1:$6</definedName>
    <definedName name="_xlnm.Print_Titles" localSheetId="41">'1.B_III.11_DVIG'!$1:$6</definedName>
    <definedName name="_xlnm.Print_Titles" localSheetId="42">'1.B_III.12_OPR'!$1:$6</definedName>
    <definedName name="_xlnm.Print_Titles" localSheetId="32">'1.B_III.2_KLJ'!$1:$6</definedName>
    <definedName name="_xlnm.Print_Titles" localSheetId="33">'1.B_III.3_MIZ'!$1:$6</definedName>
    <definedName name="_xlnm.Print_Titles" localSheetId="34">'1.B_III.4_STA'!$1:$6</definedName>
    <definedName name="_xlnm.Print_Titles" localSheetId="35">'1.B_III.5_PV'!$1:$6</definedName>
    <definedName name="_xlnm.Print_Titles" localSheetId="36">'1.B_III.6_SLI'!$1:$6</definedName>
    <definedName name="_xlnm.Print_Titles" localSheetId="37">'1.B_III.7_TLA'!$1:$6</definedName>
    <definedName name="_xlnm.Print_Titles" localSheetId="38">'1.B_III.8_KER'!$1:$6</definedName>
    <definedName name="_xlnm.Print_Titles" localSheetId="39">'1.B_III.9_SUH'!$1:$6</definedName>
    <definedName name="_xlnm.Print_Titles" localSheetId="1">'1_I._SPL'!$1:$6</definedName>
    <definedName name="_xlnm.Print_Titles" localSheetId="2">'1_I.2_PRIP'!$1:$6</definedName>
    <definedName name="_xlnm.Print_Titles" localSheetId="0">'1_REK'!$5:$5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4" i="48" l="1"/>
  <c r="A741" i="52"/>
  <c r="A740" i="52"/>
  <c r="A739" i="52"/>
  <c r="A738" i="52"/>
  <c r="A737" i="52"/>
  <c r="A736" i="52"/>
  <c r="A735" i="52"/>
  <c r="A734" i="52"/>
  <c r="A733" i="52"/>
  <c r="A732" i="52"/>
  <c r="A731" i="52"/>
  <c r="A730" i="52"/>
  <c r="A729" i="52"/>
  <c r="A728" i="52"/>
  <c r="A727" i="52"/>
  <c r="A726" i="52"/>
  <c r="A725" i="52"/>
  <c r="A724" i="52"/>
  <c r="A723" i="52"/>
  <c r="A722" i="52"/>
  <c r="A721" i="52"/>
  <c r="A720" i="52"/>
  <c r="A719" i="52"/>
  <c r="A718" i="52"/>
  <c r="A717" i="52"/>
  <c r="A716" i="52"/>
  <c r="A715" i="52"/>
  <c r="A714" i="52"/>
  <c r="A713" i="52"/>
  <c r="A712" i="52"/>
  <c r="A711" i="52"/>
  <c r="A710" i="52"/>
  <c r="A709" i="52"/>
  <c r="A708" i="52"/>
  <c r="A707" i="52"/>
  <c r="A706" i="52"/>
  <c r="A705" i="52"/>
  <c r="A704" i="52"/>
  <c r="A703" i="52"/>
  <c r="A702" i="52"/>
  <c r="A701" i="52"/>
  <c r="A700" i="52"/>
  <c r="A699" i="52"/>
  <c r="A698" i="52"/>
  <c r="A697" i="52"/>
  <c r="A696" i="52"/>
  <c r="A695" i="52"/>
  <c r="A694" i="52"/>
  <c r="A693" i="52"/>
  <c r="A692" i="52"/>
  <c r="A691" i="52"/>
  <c r="A690" i="52"/>
  <c r="A689" i="52"/>
  <c r="A688" i="52"/>
  <c r="A687" i="52"/>
  <c r="A686" i="52"/>
  <c r="A685" i="52"/>
  <c r="A684" i="52"/>
  <c r="A683" i="52"/>
  <c r="A682" i="52"/>
  <c r="A681" i="52"/>
  <c r="A680" i="52"/>
  <c r="A679" i="52"/>
  <c r="A678" i="52"/>
  <c r="A677" i="52"/>
  <c r="A676" i="52"/>
  <c r="A675" i="52"/>
  <c r="A674" i="52"/>
  <c r="A673" i="52"/>
  <c r="A672" i="52"/>
  <c r="A671" i="52"/>
  <c r="A670" i="52"/>
  <c r="A669" i="52"/>
  <c r="A668" i="52"/>
  <c r="A667" i="52"/>
  <c r="A666" i="52"/>
  <c r="A665" i="52"/>
  <c r="A664" i="52"/>
  <c r="A663" i="52"/>
  <c r="A662" i="52"/>
  <c r="A661" i="52"/>
  <c r="A660" i="52"/>
  <c r="A659" i="52"/>
  <c r="A658" i="52"/>
  <c r="A657" i="52"/>
  <c r="A656" i="52"/>
  <c r="A655" i="52"/>
  <c r="A654" i="52"/>
  <c r="A653" i="52"/>
  <c r="A652" i="52"/>
  <c r="A651" i="52"/>
  <c r="A650" i="52"/>
  <c r="A649" i="52"/>
  <c r="A648" i="52"/>
  <c r="A647" i="52"/>
  <c r="A646" i="52"/>
  <c r="A645" i="52"/>
  <c r="A644" i="52"/>
  <c r="A643" i="52"/>
  <c r="A642" i="52"/>
  <c r="A641" i="52"/>
  <c r="A640" i="52"/>
  <c r="A639" i="52"/>
  <c r="A638" i="52"/>
  <c r="A637" i="52"/>
  <c r="A636" i="52"/>
  <c r="A635" i="52"/>
  <c r="A634" i="52"/>
  <c r="A633" i="52"/>
  <c r="A632" i="52"/>
  <c r="A631" i="52"/>
  <c r="A630" i="52"/>
  <c r="A629" i="52"/>
  <c r="A628" i="52"/>
  <c r="A627" i="52"/>
  <c r="A626" i="52"/>
  <c r="A625" i="52"/>
  <c r="A624" i="52"/>
  <c r="A623" i="52"/>
  <c r="A622" i="52"/>
  <c r="A621" i="52"/>
  <c r="A620" i="52"/>
  <c r="A619" i="52"/>
  <c r="A618" i="52"/>
  <c r="A617" i="52"/>
  <c r="A616" i="52"/>
  <c r="A615" i="52"/>
  <c r="A614" i="52"/>
  <c r="A613" i="52"/>
  <c r="A612" i="52"/>
  <c r="A611" i="52"/>
  <c r="A610" i="52"/>
  <c r="A609" i="52"/>
  <c r="A608" i="52"/>
  <c r="A607" i="52"/>
  <c r="A606" i="52"/>
  <c r="A605" i="52"/>
  <c r="A604" i="52"/>
  <c r="A603" i="52"/>
  <c r="A602" i="52"/>
  <c r="A601" i="52"/>
  <c r="A600" i="52"/>
  <c r="A599" i="52"/>
  <c r="A598" i="52"/>
  <c r="A597" i="52"/>
  <c r="A596" i="52"/>
  <c r="A595" i="52"/>
  <c r="A594" i="52"/>
  <c r="A593" i="52"/>
  <c r="A592" i="52"/>
  <c r="A591" i="52"/>
  <c r="A590" i="52"/>
  <c r="A589" i="52"/>
  <c r="A588" i="52"/>
  <c r="A587" i="52"/>
  <c r="A586" i="52"/>
  <c r="A585" i="52"/>
  <c r="A584" i="52"/>
  <c r="A583" i="52"/>
  <c r="A582" i="52"/>
  <c r="A581" i="52"/>
  <c r="A580" i="52"/>
  <c r="A579" i="52"/>
  <c r="A578" i="52"/>
  <c r="A577" i="52"/>
  <c r="A576" i="52"/>
  <c r="A575" i="52"/>
  <c r="A574" i="52"/>
  <c r="A573" i="52"/>
  <c r="A572" i="52"/>
  <c r="A571" i="52"/>
  <c r="A570" i="52"/>
  <c r="A569" i="52"/>
  <c r="A568" i="52"/>
  <c r="A567" i="52"/>
  <c r="A566" i="52"/>
  <c r="A565" i="52"/>
  <c r="A564" i="52"/>
  <c r="A563" i="52"/>
  <c r="A562" i="52"/>
  <c r="A561" i="52"/>
  <c r="A560" i="52"/>
  <c r="A559" i="52"/>
  <c r="A558" i="52"/>
  <c r="A557" i="52"/>
  <c r="A556" i="52"/>
  <c r="A555" i="52"/>
  <c r="A554" i="52"/>
  <c r="A553" i="52"/>
  <c r="A552" i="52"/>
  <c r="A551" i="52"/>
  <c r="A550" i="52"/>
  <c r="A549" i="52"/>
  <c r="A548" i="52"/>
  <c r="A547" i="52"/>
  <c r="A546" i="52"/>
  <c r="A545" i="52"/>
  <c r="A544" i="52"/>
  <c r="A543" i="52"/>
  <c r="A542" i="52"/>
  <c r="A541" i="52"/>
  <c r="A540" i="52"/>
  <c r="A539" i="52"/>
  <c r="A538" i="52"/>
  <c r="A537" i="52"/>
  <c r="A536" i="52"/>
  <c r="A535" i="52"/>
  <c r="A534" i="52"/>
  <c r="A533" i="52"/>
  <c r="A532" i="52"/>
  <c r="A531" i="52"/>
  <c r="A530" i="52"/>
  <c r="A529" i="52"/>
  <c r="A528" i="52"/>
  <c r="A527" i="52"/>
  <c r="A526" i="52"/>
  <c r="A525" i="52"/>
  <c r="A524" i="52"/>
  <c r="A523" i="52"/>
  <c r="A522" i="52"/>
  <c r="A521" i="52"/>
  <c r="A520" i="52"/>
  <c r="A519" i="52"/>
  <c r="A518" i="52"/>
  <c r="A517" i="52"/>
  <c r="A516" i="52"/>
  <c r="A515" i="52"/>
  <c r="A514" i="52"/>
  <c r="A513" i="52"/>
  <c r="A512" i="52"/>
  <c r="A511" i="52"/>
  <c r="A510" i="52"/>
  <c r="A509" i="52"/>
  <c r="A508" i="52"/>
  <c r="A507" i="52"/>
  <c r="A506" i="52"/>
  <c r="A505" i="52"/>
  <c r="A504" i="52"/>
  <c r="A503" i="52"/>
  <c r="A502" i="52"/>
  <c r="A501" i="52"/>
  <c r="A500" i="52"/>
  <c r="A499" i="52"/>
  <c r="A498" i="52"/>
  <c r="A497" i="52"/>
  <c r="A496" i="52"/>
  <c r="A495" i="52"/>
  <c r="A494" i="52"/>
  <c r="A493" i="52"/>
  <c r="A492" i="52"/>
  <c r="A491" i="52"/>
  <c r="A490" i="52"/>
  <c r="A489" i="52"/>
  <c r="A488" i="52"/>
  <c r="A487" i="52"/>
  <c r="A486" i="52"/>
  <c r="A485" i="52"/>
  <c r="A484" i="52"/>
  <c r="A483" i="52"/>
  <c r="A482" i="52"/>
  <c r="A481" i="52"/>
  <c r="A480" i="52"/>
  <c r="A479" i="52"/>
  <c r="A478" i="52"/>
  <c r="A477" i="52"/>
  <c r="A476" i="52"/>
  <c r="A475" i="52"/>
  <c r="A474" i="52"/>
  <c r="A473" i="52"/>
  <c r="A472" i="52"/>
  <c r="A471" i="52"/>
  <c r="A470" i="52"/>
  <c r="A469" i="52"/>
  <c r="A468" i="52"/>
  <c r="A467" i="52"/>
  <c r="A466" i="52"/>
  <c r="A465" i="52"/>
  <c r="A464" i="52"/>
  <c r="A463" i="52"/>
  <c r="A462" i="52"/>
  <c r="A461" i="52"/>
  <c r="A460" i="52"/>
  <c r="A459" i="52"/>
  <c r="A458" i="52"/>
  <c r="A457" i="52"/>
  <c r="A456" i="52"/>
  <c r="A455" i="52"/>
  <c r="A454" i="52"/>
  <c r="A453" i="52"/>
  <c r="A452" i="52"/>
  <c r="A451" i="52"/>
  <c r="A450" i="52"/>
  <c r="A449" i="52"/>
  <c r="A448" i="52"/>
  <c r="A447" i="52"/>
  <c r="A446" i="52"/>
  <c r="A445" i="52"/>
  <c r="A444" i="52"/>
  <c r="A443" i="52"/>
  <c r="A442" i="52"/>
  <c r="A441" i="52"/>
  <c r="A440" i="52"/>
  <c r="A439" i="52"/>
  <c r="A438" i="52"/>
  <c r="A437" i="52"/>
  <c r="A436" i="52"/>
  <c r="A435" i="52"/>
  <c r="A434" i="52"/>
  <c r="A433" i="52"/>
  <c r="A432" i="52"/>
  <c r="A431" i="52"/>
  <c r="A430" i="52"/>
  <c r="A429" i="52"/>
  <c r="A428" i="52"/>
  <c r="A427" i="52"/>
  <c r="A426" i="52"/>
  <c r="A425" i="52"/>
  <c r="A424" i="52"/>
  <c r="A423" i="52"/>
  <c r="A422" i="52"/>
  <c r="A421" i="52"/>
  <c r="A420" i="52"/>
  <c r="A419" i="52"/>
  <c r="A418" i="52"/>
  <c r="A417" i="52"/>
  <c r="A416" i="52"/>
  <c r="A415" i="52"/>
  <c r="A414" i="52"/>
  <c r="A413" i="52"/>
  <c r="A412" i="52"/>
  <c r="A411" i="52"/>
  <c r="A410" i="52"/>
  <c r="A409" i="52"/>
  <c r="A408" i="52"/>
  <c r="A407" i="52"/>
  <c r="A406" i="52"/>
  <c r="A405" i="52"/>
  <c r="A404" i="52"/>
  <c r="A403" i="52"/>
  <c r="A402" i="52"/>
  <c r="A401" i="52"/>
  <c r="A400" i="52"/>
  <c r="A399" i="52"/>
  <c r="A398" i="52"/>
  <c r="A397" i="52"/>
  <c r="A396" i="52"/>
  <c r="A395" i="52"/>
  <c r="A394" i="52"/>
  <c r="A393" i="52"/>
  <c r="A392" i="52"/>
  <c r="A391" i="52"/>
  <c r="A390" i="52"/>
  <c r="A389" i="52"/>
  <c r="A388" i="52"/>
  <c r="A387" i="52"/>
  <c r="A386" i="52"/>
  <c r="A385" i="52"/>
  <c r="A384" i="52"/>
  <c r="A383" i="52"/>
  <c r="A382" i="52"/>
  <c r="A381" i="52"/>
  <c r="A380" i="52"/>
  <c r="A379" i="52"/>
  <c r="A378" i="52"/>
  <c r="A377" i="52"/>
  <c r="A376" i="52"/>
  <c r="A375" i="52"/>
  <c r="A374" i="52"/>
  <c r="A373" i="52"/>
  <c r="A372" i="52"/>
  <c r="A371" i="52"/>
  <c r="A370" i="52"/>
  <c r="A369" i="52"/>
  <c r="A368" i="52"/>
  <c r="A367" i="52"/>
  <c r="A366" i="52"/>
  <c r="A365" i="52"/>
  <c r="A364" i="52"/>
  <c r="A363" i="52"/>
  <c r="A362" i="52"/>
  <c r="A361" i="52"/>
  <c r="A360" i="52"/>
  <c r="A359" i="52"/>
  <c r="A358" i="52"/>
  <c r="A357" i="52"/>
  <c r="A356" i="52"/>
  <c r="A355" i="52"/>
  <c r="A354" i="52"/>
  <c r="A353" i="52"/>
  <c r="A352" i="52"/>
  <c r="A351" i="52"/>
  <c r="A350" i="52"/>
  <c r="A349" i="52"/>
  <c r="A348" i="52"/>
  <c r="A347" i="52"/>
  <c r="A346" i="52"/>
  <c r="A345" i="52"/>
  <c r="A344" i="52"/>
  <c r="D343" i="52"/>
  <c r="A343" i="52"/>
  <c r="A342" i="52"/>
  <c r="H341" i="52"/>
  <c r="B341" i="52"/>
  <c r="A341" i="52"/>
  <c r="B340" i="52"/>
  <c r="A340" i="52"/>
  <c r="A338" i="52"/>
  <c r="H337" i="52"/>
  <c r="A337" i="52"/>
  <c r="A333" i="52"/>
  <c r="A328" i="52"/>
  <c r="H327" i="52"/>
  <c r="A327" i="52"/>
  <c r="A323" i="52"/>
  <c r="A322" i="52"/>
  <c r="A318" i="52"/>
  <c r="H317" i="52"/>
  <c r="A317" i="52"/>
  <c r="A314" i="52"/>
  <c r="H313" i="52"/>
  <c r="A312" i="52"/>
  <c r="H311" i="52"/>
  <c r="A310" i="52"/>
  <c r="H309" i="52"/>
  <c r="B307" i="52"/>
  <c r="A307" i="52" s="1"/>
  <c r="A306" i="52"/>
  <c r="A305" i="52"/>
  <c r="A304" i="52"/>
  <c r="B303" i="52"/>
  <c r="A303" i="52" s="1"/>
  <c r="A302" i="52"/>
  <c r="A301" i="52"/>
  <c r="A300" i="52"/>
  <c r="H299" i="52"/>
  <c r="A290" i="52"/>
  <c r="A289" i="52"/>
  <c r="H288" i="52"/>
  <c r="H285" i="52"/>
  <c r="B284" i="52"/>
  <c r="A284" i="52"/>
  <c r="H283" i="52"/>
  <c r="B282" i="52"/>
  <c r="A282" i="52"/>
  <c r="H281" i="52"/>
  <c r="B280" i="52"/>
  <c r="A280" i="52"/>
  <c r="H279" i="52"/>
  <c r="B277" i="52"/>
  <c r="A277" i="52" s="1"/>
  <c r="B276" i="52"/>
  <c r="A276" i="52"/>
  <c r="B274" i="52"/>
  <c r="A274" i="52"/>
  <c r="H272" i="52"/>
  <c r="H270" i="52"/>
  <c r="H268" i="52"/>
  <c r="H266" i="52"/>
  <c r="B264" i="52"/>
  <c r="A264" i="52"/>
  <c r="B263" i="52"/>
  <c r="A263" i="52" s="1"/>
  <c r="B262" i="52"/>
  <c r="A262" i="52" s="1"/>
  <c r="B261" i="52"/>
  <c r="A261" i="52"/>
  <c r="B260" i="52"/>
  <c r="A260" i="52"/>
  <c r="A258" i="52"/>
  <c r="A257" i="52"/>
  <c r="H255" i="52"/>
  <c r="B254" i="52"/>
  <c r="A254" i="52" s="1"/>
  <c r="H253" i="52"/>
  <c r="B252" i="52"/>
  <c r="A252" i="52" s="1"/>
  <c r="B251" i="52"/>
  <c r="A251" i="52"/>
  <c r="A249" i="52"/>
  <c r="H248" i="52"/>
  <c r="A248" i="52"/>
  <c r="A247" i="52"/>
  <c r="H246" i="52"/>
  <c r="A246" i="52"/>
  <c r="A245" i="52"/>
  <c r="B244" i="52"/>
  <c r="A244" i="52" s="1"/>
  <c r="A242" i="52"/>
  <c r="H241" i="52"/>
  <c r="A241" i="52"/>
  <c r="A240" i="52"/>
  <c r="H239" i="52"/>
  <c r="A239" i="52"/>
  <c r="A238" i="52"/>
  <c r="B237" i="52"/>
  <c r="A237" i="52" s="1"/>
  <c r="A235" i="52"/>
  <c r="H234" i="52"/>
  <c r="A229" i="52"/>
  <c r="A228" i="52"/>
  <c r="A227" i="52"/>
  <c r="A226" i="52"/>
  <c r="A225" i="52"/>
  <c r="A224" i="52"/>
  <c r="A223" i="52"/>
  <c r="A221" i="52"/>
  <c r="H220" i="52"/>
  <c r="A207" i="52"/>
  <c r="H206" i="52"/>
  <c r="B206" i="52"/>
  <c r="A206" i="52" s="1"/>
  <c r="A205" i="52"/>
  <c r="A204" i="52"/>
  <c r="A202" i="52"/>
  <c r="A201" i="52"/>
  <c r="A200" i="52"/>
  <c r="A198" i="52"/>
  <c r="A196" i="52"/>
  <c r="A194" i="52"/>
  <c r="H193" i="52"/>
  <c r="B193" i="52"/>
  <c r="A193" i="52" s="1"/>
  <c r="A188" i="52"/>
  <c r="H187" i="52"/>
  <c r="B187" i="52"/>
  <c r="A187" i="52" s="1"/>
  <c r="A173" i="52"/>
  <c r="H172" i="52"/>
  <c r="B172" i="52"/>
  <c r="A172" i="52"/>
  <c r="A160" i="52"/>
  <c r="H159" i="52"/>
  <c r="B159" i="52"/>
  <c r="A159" i="52"/>
  <c r="A149" i="52"/>
  <c r="H148" i="52"/>
  <c r="B148" i="52"/>
  <c r="A148" i="52" s="1"/>
  <c r="A129" i="52"/>
  <c r="H128" i="52"/>
  <c r="B128" i="52"/>
  <c r="A128" i="52" s="1"/>
  <c r="A109" i="52"/>
  <c r="H108" i="52"/>
  <c r="B108" i="52"/>
  <c r="A108" i="52"/>
  <c r="A102" i="52"/>
  <c r="A101" i="52"/>
  <c r="A100" i="52"/>
  <c r="A98" i="52"/>
  <c r="H97" i="52"/>
  <c r="B97" i="52"/>
  <c r="A97" i="52" s="1"/>
  <c r="A96" i="52"/>
  <c r="A84" i="52"/>
  <c r="A83" i="52"/>
  <c r="A82" i="52"/>
  <c r="A80" i="52"/>
  <c r="A78" i="52"/>
  <c r="H77" i="52"/>
  <c r="B77" i="52"/>
  <c r="A77" i="52"/>
  <c r="A65" i="52"/>
  <c r="A64" i="52"/>
  <c r="A63" i="52"/>
  <c r="A61" i="52"/>
  <c r="H60" i="52"/>
  <c r="B60" i="52"/>
  <c r="A60" i="52"/>
  <c r="A47" i="52"/>
  <c r="A46" i="52"/>
  <c r="A45" i="52"/>
  <c r="A43" i="52"/>
  <c r="A41" i="52"/>
  <c r="H40" i="52"/>
  <c r="B40" i="52"/>
  <c r="A40" i="52"/>
  <c r="A39" i="52"/>
  <c r="A27" i="52"/>
  <c r="A26" i="52"/>
  <c r="A25" i="52"/>
  <c r="A23" i="52"/>
  <c r="B22" i="52"/>
  <c r="A21" i="52"/>
  <c r="A19" i="52"/>
  <c r="A18" i="52"/>
  <c r="A17" i="52"/>
  <c r="A16" i="52"/>
  <c r="A15" i="52"/>
  <c r="A14" i="52"/>
  <c r="A13" i="52"/>
  <c r="A676" i="42"/>
  <c r="A675" i="42"/>
  <c r="A674" i="42"/>
  <c r="A673" i="42"/>
  <c r="A672" i="42"/>
  <c r="A671" i="42"/>
  <c r="A670" i="42"/>
  <c r="A669" i="42"/>
  <c r="A668" i="42"/>
  <c r="A667" i="42"/>
  <c r="A666" i="42"/>
  <c r="A665" i="42"/>
  <c r="A664" i="42"/>
  <c r="A663" i="42"/>
  <c r="A662" i="42"/>
  <c r="A661" i="42"/>
  <c r="A660" i="42"/>
  <c r="A659" i="42"/>
  <c r="A658" i="42"/>
  <c r="A657" i="42"/>
  <c r="A656" i="42"/>
  <c r="A655" i="42"/>
  <c r="A654" i="42"/>
  <c r="A653" i="42"/>
  <c r="A652" i="42"/>
  <c r="A651" i="42"/>
  <c r="A650" i="42"/>
  <c r="A649" i="42"/>
  <c r="A648" i="42"/>
  <c r="A647" i="42"/>
  <c r="A646" i="42"/>
  <c r="A645" i="42"/>
  <c r="A644" i="42"/>
  <c r="A643" i="42"/>
  <c r="A642" i="42"/>
  <c r="A641" i="42"/>
  <c r="A640" i="42"/>
  <c r="A639" i="42"/>
  <c r="A638" i="42"/>
  <c r="A637" i="42"/>
  <c r="A636" i="42"/>
  <c r="A635" i="42"/>
  <c r="A634" i="42"/>
  <c r="A633" i="42"/>
  <c r="A632" i="42"/>
  <c r="A631" i="42"/>
  <c r="A630" i="42"/>
  <c r="A629" i="42"/>
  <c r="A628" i="42"/>
  <c r="A627" i="42"/>
  <c r="A626" i="42"/>
  <c r="A625" i="42"/>
  <c r="A624" i="42"/>
  <c r="A623" i="42"/>
  <c r="A622" i="42"/>
  <c r="A621" i="42"/>
  <c r="A620" i="42"/>
  <c r="A619" i="42"/>
  <c r="A618" i="42"/>
  <c r="A617" i="42"/>
  <c r="A616" i="42"/>
  <c r="A615" i="42"/>
  <c r="A614" i="42"/>
  <c r="A613" i="42"/>
  <c r="A612" i="42"/>
  <c r="A611" i="42"/>
  <c r="A610" i="42"/>
  <c r="A609" i="42"/>
  <c r="A608" i="42"/>
  <c r="A607" i="42"/>
  <c r="A606" i="42"/>
  <c r="A605" i="42"/>
  <c r="A604" i="42"/>
  <c r="A603" i="42"/>
  <c r="A602" i="42"/>
  <c r="A601" i="42"/>
  <c r="A600" i="42"/>
  <c r="A599" i="42"/>
  <c r="A598" i="42"/>
  <c r="A597" i="42"/>
  <c r="A596" i="42"/>
  <c r="A595" i="42"/>
  <c r="A594" i="42"/>
  <c r="A593" i="42"/>
  <c r="A592" i="42"/>
  <c r="A591" i="42"/>
  <c r="A590" i="42"/>
  <c r="A589" i="42"/>
  <c r="A588" i="42"/>
  <c r="A587" i="42"/>
  <c r="A586" i="42"/>
  <c r="A585" i="42"/>
  <c r="A584" i="42"/>
  <c r="A583" i="42"/>
  <c r="A582" i="42"/>
  <c r="A581" i="42"/>
  <c r="A580" i="42"/>
  <c r="A579" i="42"/>
  <c r="A578" i="42"/>
  <c r="A577" i="42"/>
  <c r="A576" i="42"/>
  <c r="A575" i="42"/>
  <c r="A574" i="42"/>
  <c r="A573" i="42"/>
  <c r="A572" i="42"/>
  <c r="A571" i="42"/>
  <c r="A570" i="42"/>
  <c r="A569" i="42"/>
  <c r="A568" i="42"/>
  <c r="A567" i="42"/>
  <c r="A566" i="42"/>
  <c r="A565" i="42"/>
  <c r="A564" i="42"/>
  <c r="A563" i="42"/>
  <c r="A562" i="42"/>
  <c r="A561" i="42"/>
  <c r="A560" i="42"/>
  <c r="A559" i="42"/>
  <c r="A558" i="42"/>
  <c r="A557" i="42"/>
  <c r="A556" i="42"/>
  <c r="A555" i="42"/>
  <c r="A554" i="42"/>
  <c r="A553" i="42"/>
  <c r="A552" i="42"/>
  <c r="A551" i="42"/>
  <c r="A550" i="42"/>
  <c r="A549" i="42"/>
  <c r="A548" i="42"/>
  <c r="A547" i="42"/>
  <c r="A546" i="42"/>
  <c r="A545" i="42"/>
  <c r="A544" i="42"/>
  <c r="A543" i="42"/>
  <c r="A542" i="42"/>
  <c r="A541" i="42"/>
  <c r="A540" i="42"/>
  <c r="A539" i="42"/>
  <c r="A538" i="42"/>
  <c r="A537" i="42"/>
  <c r="A536" i="42"/>
  <c r="A535" i="42"/>
  <c r="A534" i="42"/>
  <c r="A533" i="42"/>
  <c r="A532" i="42"/>
  <c r="A531" i="42"/>
  <c r="A530" i="42"/>
  <c r="A529" i="42"/>
  <c r="A528" i="42"/>
  <c r="A527" i="42"/>
  <c r="A526" i="42"/>
  <c r="A525" i="42"/>
  <c r="A524" i="42"/>
  <c r="A523" i="42"/>
  <c r="A522" i="42"/>
  <c r="A521" i="42"/>
  <c r="A520" i="42"/>
  <c r="A519" i="42"/>
  <c r="A518" i="42"/>
  <c r="A517" i="42"/>
  <c r="A516" i="42"/>
  <c r="A515" i="42"/>
  <c r="A514" i="42"/>
  <c r="A513" i="42"/>
  <c r="A512" i="42"/>
  <c r="A511" i="42"/>
  <c r="A510" i="42"/>
  <c r="A509" i="42"/>
  <c r="A508" i="42"/>
  <c r="A507" i="42"/>
  <c r="A506" i="42"/>
  <c r="A505" i="42"/>
  <c r="A504" i="42"/>
  <c r="A503" i="42"/>
  <c r="A502" i="42"/>
  <c r="A501" i="42"/>
  <c r="A500" i="42"/>
  <c r="A499" i="42"/>
  <c r="A498" i="42"/>
  <c r="A497" i="42"/>
  <c r="A496" i="42"/>
  <c r="A495" i="42"/>
  <c r="A494" i="42"/>
  <c r="A493" i="42"/>
  <c r="A492" i="42"/>
  <c r="A491" i="42"/>
  <c r="A490" i="42"/>
  <c r="A489" i="42"/>
  <c r="A488" i="42"/>
  <c r="A487" i="42"/>
  <c r="A486" i="42"/>
  <c r="A485" i="42"/>
  <c r="A484" i="42"/>
  <c r="A483" i="42"/>
  <c r="A482" i="42"/>
  <c r="A481" i="42"/>
  <c r="A480" i="42"/>
  <c r="A479" i="42"/>
  <c r="A478" i="42"/>
  <c r="A477" i="42"/>
  <c r="A476" i="42"/>
  <c r="A475" i="42"/>
  <c r="A474" i="42"/>
  <c r="A473" i="42"/>
  <c r="A472" i="42"/>
  <c r="A471" i="42"/>
  <c r="A470" i="42"/>
  <c r="A469" i="42"/>
  <c r="A468" i="42"/>
  <c r="A467" i="42"/>
  <c r="A466" i="42"/>
  <c r="A465" i="42"/>
  <c r="A464" i="42"/>
  <c r="A463" i="42"/>
  <c r="A462" i="42"/>
  <c r="A461" i="42"/>
  <c r="A460" i="42"/>
  <c r="A459" i="42"/>
  <c r="A458" i="42"/>
  <c r="A457" i="42"/>
  <c r="A456" i="42"/>
  <c r="A455" i="42"/>
  <c r="A454" i="42"/>
  <c r="A453" i="42"/>
  <c r="A452" i="42"/>
  <c r="A451" i="42"/>
  <c r="A450" i="42"/>
  <c r="A449" i="42"/>
  <c r="A448" i="42"/>
  <c r="A447" i="42"/>
  <c r="A446" i="42"/>
  <c r="A445" i="42"/>
  <c r="A444" i="42"/>
  <c r="A443" i="42"/>
  <c r="A442" i="42"/>
  <c r="A441" i="42"/>
  <c r="A440" i="42"/>
  <c r="A439" i="42"/>
  <c r="A438" i="42"/>
  <c r="A437" i="42"/>
  <c r="A436" i="42"/>
  <c r="A435" i="42"/>
  <c r="A434" i="42"/>
  <c r="A433" i="42"/>
  <c r="A432" i="42"/>
  <c r="A431" i="42"/>
  <c r="A430" i="42"/>
  <c r="A429" i="42"/>
  <c r="A428" i="42"/>
  <c r="A427" i="42"/>
  <c r="A426" i="42"/>
  <c r="A425" i="42"/>
  <c r="A424" i="42"/>
  <c r="A423" i="42"/>
  <c r="A422" i="42"/>
  <c r="A421" i="42"/>
  <c r="A420" i="42"/>
  <c r="A419" i="42"/>
  <c r="A418" i="42"/>
  <c r="A417" i="42"/>
  <c r="A416" i="42"/>
  <c r="A415" i="42"/>
  <c r="A414" i="42"/>
  <c r="A413" i="42"/>
  <c r="A412" i="42"/>
  <c r="A411" i="42"/>
  <c r="A410" i="42"/>
  <c r="A409" i="42"/>
  <c r="A408" i="42"/>
  <c r="A407" i="42"/>
  <c r="A406" i="42"/>
  <c r="A405" i="42"/>
  <c r="A404" i="42"/>
  <c r="A403" i="42"/>
  <c r="A402" i="42"/>
  <c r="A401" i="42"/>
  <c r="A400" i="42"/>
  <c r="A399" i="42"/>
  <c r="A398" i="42"/>
  <c r="A397" i="42"/>
  <c r="A396" i="42"/>
  <c r="A395" i="42"/>
  <c r="A394" i="42"/>
  <c r="A393" i="42"/>
  <c r="A392" i="42"/>
  <c r="A391" i="42"/>
  <c r="A390" i="42"/>
  <c r="A389" i="42"/>
  <c r="A388" i="42"/>
  <c r="A387" i="42"/>
  <c r="A386" i="42"/>
  <c r="A385" i="42"/>
  <c r="A384" i="42"/>
  <c r="A383" i="42"/>
  <c r="A382" i="42"/>
  <c r="A381" i="42"/>
  <c r="A380" i="42"/>
  <c r="A379" i="42"/>
  <c r="A378" i="42"/>
  <c r="A377" i="42"/>
  <c r="A376" i="42"/>
  <c r="A375" i="42"/>
  <c r="A374" i="42"/>
  <c r="A373" i="42"/>
  <c r="A372" i="42"/>
  <c r="A371" i="42"/>
  <c r="A370" i="42"/>
  <c r="A369" i="42"/>
  <c r="A368" i="42"/>
  <c r="A367" i="42"/>
  <c r="A366" i="42"/>
  <c r="A365" i="42"/>
  <c r="A364" i="42"/>
  <c r="A363" i="42"/>
  <c r="A362" i="42"/>
  <c r="A361" i="42"/>
  <c r="A360" i="42"/>
  <c r="A359" i="42"/>
  <c r="A358" i="42"/>
  <c r="A357" i="42"/>
  <c r="A356" i="42"/>
  <c r="A355" i="42"/>
  <c r="A354" i="42"/>
  <c r="A353" i="42"/>
  <c r="A352" i="42"/>
  <c r="A351" i="42"/>
  <c r="A350" i="42"/>
  <c r="A349" i="42"/>
  <c r="A348" i="42"/>
  <c r="A347" i="42"/>
  <c r="A346" i="42"/>
  <c r="A345" i="42"/>
  <c r="A344" i="42"/>
  <c r="A343" i="42"/>
  <c r="A342" i="42"/>
  <c r="A341" i="42"/>
  <c r="A340" i="42"/>
  <c r="A339" i="42"/>
  <c r="A338" i="42"/>
  <c r="A337" i="42"/>
  <c r="A336" i="42"/>
  <c r="A335" i="42"/>
  <c r="A334" i="42"/>
  <c r="A333" i="42"/>
  <c r="A332" i="42"/>
  <c r="A331" i="42"/>
  <c r="A330" i="42"/>
  <c r="A329" i="42"/>
  <c r="A328" i="42"/>
  <c r="A327" i="42"/>
  <c r="A326" i="42"/>
  <c r="A325" i="42"/>
  <c r="A324" i="42"/>
  <c r="A323" i="42"/>
  <c r="A322" i="42"/>
  <c r="A321" i="42"/>
  <c r="A320" i="42"/>
  <c r="A319" i="42"/>
  <c r="A318" i="42"/>
  <c r="A317" i="42"/>
  <c r="A316" i="42"/>
  <c r="A315" i="42"/>
  <c r="A314" i="42"/>
  <c r="A313" i="42"/>
  <c r="A312" i="42"/>
  <c r="A311" i="42"/>
  <c r="A310" i="42"/>
  <c r="A309" i="42"/>
  <c r="A308" i="42"/>
  <c r="A307" i="42"/>
  <c r="A306" i="42"/>
  <c r="A305" i="42"/>
  <c r="A304" i="42"/>
  <c r="A303" i="42"/>
  <c r="A302" i="42"/>
  <c r="A301" i="42"/>
  <c r="A300" i="42"/>
  <c r="A299" i="42"/>
  <c r="A298" i="42"/>
  <c r="A297" i="42"/>
  <c r="A296" i="42"/>
  <c r="A295" i="42"/>
  <c r="A294" i="42"/>
  <c r="A293" i="42"/>
  <c r="A292" i="42"/>
  <c r="A291" i="42"/>
  <c r="A290" i="42"/>
  <c r="A289" i="42"/>
  <c r="A288" i="42"/>
  <c r="A287" i="42"/>
  <c r="A286" i="42"/>
  <c r="A285" i="42"/>
  <c r="A284" i="42"/>
  <c r="A283" i="42"/>
  <c r="A282" i="42"/>
  <c r="A281" i="42"/>
  <c r="A280" i="42"/>
  <c r="A279" i="42"/>
  <c r="A278" i="42"/>
  <c r="A277" i="42"/>
  <c r="A276" i="42"/>
  <c r="A275" i="42"/>
  <c r="A274" i="42"/>
  <c r="A273" i="42"/>
  <c r="A272" i="42"/>
  <c r="A271" i="42"/>
  <c r="A270" i="42"/>
  <c r="A269" i="42"/>
  <c r="A268" i="42"/>
  <c r="A267" i="42"/>
  <c r="A266" i="42"/>
  <c r="A265" i="42"/>
  <c r="A264" i="42"/>
  <c r="A263" i="42"/>
  <c r="A262" i="42"/>
  <c r="A261" i="42"/>
  <c r="A260" i="42"/>
  <c r="A259" i="42"/>
  <c r="A258" i="42"/>
  <c r="A257" i="42"/>
  <c r="A256" i="42"/>
  <c r="A255" i="42"/>
  <c r="A254" i="42"/>
  <c r="A253" i="42"/>
  <c r="A252" i="42"/>
  <c r="A251" i="42"/>
  <c r="A250" i="42"/>
  <c r="A249" i="42"/>
  <c r="A248" i="42"/>
  <c r="A247" i="42"/>
  <c r="A246" i="42"/>
  <c r="A245" i="42"/>
  <c r="A244" i="42"/>
  <c r="A243" i="42"/>
  <c r="A242" i="42"/>
  <c r="A241" i="42"/>
  <c r="A240" i="42"/>
  <c r="A239" i="42"/>
  <c r="A238" i="42"/>
  <c r="A237" i="42"/>
  <c r="A236" i="42"/>
  <c r="A235" i="42"/>
  <c r="A234" i="42"/>
  <c r="A233" i="42"/>
  <c r="A232" i="42"/>
  <c r="A231" i="42"/>
  <c r="A230" i="42"/>
  <c r="A229" i="42"/>
  <c r="A228" i="42"/>
  <c r="A227" i="42"/>
  <c r="A226" i="42"/>
  <c r="A225" i="42"/>
  <c r="A224" i="42"/>
  <c r="A223" i="42"/>
  <c r="A222" i="42"/>
  <c r="A221" i="42"/>
  <c r="A220" i="42"/>
  <c r="A219" i="42"/>
  <c r="A218" i="42"/>
  <c r="A217" i="42"/>
  <c r="A216" i="42"/>
  <c r="A215" i="42"/>
  <c r="A214" i="42"/>
  <c r="A213" i="42"/>
  <c r="A212" i="42"/>
  <c r="A211" i="42"/>
  <c r="A210" i="42"/>
  <c r="A209" i="42"/>
  <c r="A208" i="42"/>
  <c r="A207" i="42"/>
  <c r="A206" i="42"/>
  <c r="A205" i="42"/>
  <c r="A204" i="42"/>
  <c r="A203" i="42"/>
  <c r="A202" i="42"/>
  <c r="A201" i="42"/>
  <c r="A200" i="42"/>
  <c r="A199" i="42"/>
  <c r="A198" i="42"/>
  <c r="A197" i="42"/>
  <c r="A196" i="42"/>
  <c r="A195" i="42"/>
  <c r="A194" i="42"/>
  <c r="A193" i="42"/>
  <c r="A192" i="42"/>
  <c r="A191" i="42"/>
  <c r="A190" i="42"/>
  <c r="A189" i="42"/>
  <c r="A188" i="42"/>
  <c r="A187" i="42"/>
  <c r="A186" i="42"/>
  <c r="A185" i="42"/>
  <c r="A184" i="42"/>
  <c r="A183" i="42"/>
  <c r="A182" i="42"/>
  <c r="A181" i="42"/>
  <c r="A180" i="42"/>
  <c r="A179" i="42"/>
  <c r="A178" i="42"/>
  <c r="A177" i="42"/>
  <c r="A176" i="42"/>
  <c r="A175" i="42"/>
  <c r="A174" i="42"/>
  <c r="A173" i="42"/>
  <c r="A172" i="42"/>
  <c r="A171" i="42"/>
  <c r="A170" i="42"/>
  <c r="A169" i="42"/>
  <c r="A168" i="42"/>
  <c r="A167" i="42"/>
  <c r="A166" i="42"/>
  <c r="A165" i="42"/>
  <c r="A164" i="42"/>
  <c r="A163" i="42"/>
  <c r="A162" i="42"/>
  <c r="A161" i="42"/>
  <c r="A160" i="42"/>
  <c r="A159" i="42"/>
  <c r="A158" i="42"/>
  <c r="A157" i="42"/>
  <c r="A156" i="42"/>
  <c r="A155" i="42"/>
  <c r="A154" i="42"/>
  <c r="A153" i="42"/>
  <c r="A152" i="42"/>
  <c r="A151" i="42"/>
  <c r="A150" i="42"/>
  <c r="A149" i="42"/>
  <c r="A148" i="42"/>
  <c r="A147" i="42"/>
  <c r="A146" i="42"/>
  <c r="A145" i="42"/>
  <c r="A144" i="42"/>
  <c r="A143" i="42"/>
  <c r="A142" i="42"/>
  <c r="A141" i="42"/>
  <c r="A140" i="42"/>
  <c r="A139" i="42"/>
  <c r="A138" i="42"/>
  <c r="A137" i="42"/>
  <c r="A136" i="42"/>
  <c r="A135" i="42"/>
  <c r="A134" i="42"/>
  <c r="A133" i="42"/>
  <c r="A132" i="42"/>
  <c r="A131" i="42"/>
  <c r="A130" i="42"/>
  <c r="A129" i="42"/>
  <c r="A128" i="42"/>
  <c r="A127" i="42"/>
  <c r="A126" i="42"/>
  <c r="A125" i="42"/>
  <c r="A124" i="42"/>
  <c r="A123" i="42"/>
  <c r="A122" i="42"/>
  <c r="A121" i="42"/>
  <c r="A120" i="42"/>
  <c r="A119" i="42"/>
  <c r="A118" i="42"/>
  <c r="A117" i="42"/>
  <c r="A116" i="42"/>
  <c r="A115" i="42"/>
  <c r="A114" i="42"/>
  <c r="A113" i="42"/>
  <c r="A112" i="42"/>
  <c r="A111" i="42"/>
  <c r="A110" i="42"/>
  <c r="A109" i="42"/>
  <c r="A108" i="42"/>
  <c r="A107" i="42"/>
  <c r="A106" i="42"/>
  <c r="A105" i="42"/>
  <c r="A104" i="42"/>
  <c r="A103" i="42"/>
  <c r="A102" i="42"/>
  <c r="A101" i="42"/>
  <c r="A100" i="42"/>
  <c r="A99" i="42"/>
  <c r="A98" i="42"/>
  <c r="A97" i="42"/>
  <c r="A96" i="42"/>
  <c r="A95" i="42"/>
  <c r="A94" i="42"/>
  <c r="A93" i="42"/>
  <c r="A92" i="42"/>
  <c r="A91" i="42"/>
  <c r="A90" i="42"/>
  <c r="A89" i="42"/>
  <c r="A88" i="42"/>
  <c r="A87" i="42"/>
  <c r="A86" i="42"/>
  <c r="A85" i="42"/>
  <c r="A84" i="42"/>
  <c r="A83" i="42"/>
  <c r="A82" i="42"/>
  <c r="A81" i="42"/>
  <c r="A80" i="42"/>
  <c r="A79" i="42"/>
  <c r="A78" i="42"/>
  <c r="A77" i="42"/>
  <c r="A76" i="42"/>
  <c r="A75" i="42"/>
  <c r="A74" i="42"/>
  <c r="A73" i="42"/>
  <c r="A72" i="42"/>
  <c r="A71" i="42"/>
  <c r="A70" i="42"/>
  <c r="A69" i="42"/>
  <c r="A68" i="42"/>
  <c r="A67" i="42"/>
  <c r="A66" i="42"/>
  <c r="A65" i="42"/>
  <c r="A64" i="42"/>
  <c r="A63" i="42"/>
  <c r="D62" i="42"/>
  <c r="A62" i="42"/>
  <c r="A61" i="42"/>
  <c r="A60" i="42"/>
  <c r="H59" i="42"/>
  <c r="A59" i="42"/>
  <c r="H56" i="42"/>
  <c r="A56" i="42"/>
  <c r="A47" i="42"/>
  <c r="H46" i="42"/>
  <c r="A46" i="42"/>
  <c r="A44" i="42"/>
  <c r="H43" i="42"/>
  <c r="A43" i="42"/>
  <c r="A42" i="42"/>
  <c r="A40" i="42"/>
  <c r="H39" i="42"/>
  <c r="A39" i="42"/>
  <c r="A38" i="42"/>
  <c r="A36" i="42"/>
  <c r="H35" i="42"/>
  <c r="A35" i="42"/>
  <c r="A34" i="42"/>
  <c r="A33" i="42"/>
  <c r="A31" i="42"/>
  <c r="H30" i="42"/>
  <c r="A30" i="42"/>
  <c r="A29" i="42"/>
  <c r="A28" i="42"/>
  <c r="A26" i="42"/>
  <c r="H25" i="42"/>
  <c r="A25" i="42"/>
  <c r="A24" i="42"/>
  <c r="A23" i="42"/>
  <c r="A22" i="42"/>
  <c r="A20" i="42"/>
  <c r="H19" i="42"/>
  <c r="H62" i="42" s="1"/>
  <c r="A19" i="42"/>
  <c r="A18" i="42"/>
  <c r="A17" i="42"/>
  <c r="A16" i="42"/>
  <c r="A14" i="42"/>
  <c r="A13" i="42"/>
  <c r="A637" i="37"/>
  <c r="A636" i="37"/>
  <c r="A635" i="37"/>
  <c r="A634" i="37"/>
  <c r="A633" i="37"/>
  <c r="A632" i="37"/>
  <c r="A631" i="37"/>
  <c r="A630" i="37"/>
  <c r="A629" i="37"/>
  <c r="A628" i="37"/>
  <c r="A627" i="37"/>
  <c r="A626" i="37"/>
  <c r="A625" i="37"/>
  <c r="A624" i="37"/>
  <c r="A623" i="37"/>
  <c r="A622" i="37"/>
  <c r="A621" i="37"/>
  <c r="A620" i="37"/>
  <c r="A619" i="37"/>
  <c r="A618" i="37"/>
  <c r="A617" i="37"/>
  <c r="A616" i="37"/>
  <c r="A615" i="37"/>
  <c r="A614" i="37"/>
  <c r="A613" i="37"/>
  <c r="A612" i="37"/>
  <c r="A611" i="37"/>
  <c r="A610" i="37"/>
  <c r="A609" i="37"/>
  <c r="A608" i="37"/>
  <c r="A607" i="37"/>
  <c r="A606" i="37"/>
  <c r="A605" i="37"/>
  <c r="A604" i="37"/>
  <c r="A603" i="37"/>
  <c r="A602" i="37"/>
  <c r="A601" i="37"/>
  <c r="A600" i="37"/>
  <c r="A599" i="37"/>
  <c r="A598" i="37"/>
  <c r="A597" i="37"/>
  <c r="A596" i="37"/>
  <c r="A595" i="37"/>
  <c r="A594" i="37"/>
  <c r="A593" i="37"/>
  <c r="A592" i="37"/>
  <c r="A591" i="37"/>
  <c r="A590" i="37"/>
  <c r="A589" i="37"/>
  <c r="A588" i="37"/>
  <c r="A587" i="37"/>
  <c r="A586" i="37"/>
  <c r="A585" i="37"/>
  <c r="A584" i="37"/>
  <c r="A583" i="37"/>
  <c r="A582" i="37"/>
  <c r="A581" i="37"/>
  <c r="A580" i="37"/>
  <c r="A579" i="37"/>
  <c r="A578" i="37"/>
  <c r="A577" i="37"/>
  <c r="A576" i="37"/>
  <c r="A575" i="37"/>
  <c r="A574" i="37"/>
  <c r="A573" i="37"/>
  <c r="A572" i="37"/>
  <c r="A571" i="37"/>
  <c r="A570" i="37"/>
  <c r="A569" i="37"/>
  <c r="A568" i="37"/>
  <c r="A567" i="37"/>
  <c r="A566" i="37"/>
  <c r="A565" i="37"/>
  <c r="A564" i="37"/>
  <c r="A563" i="37"/>
  <c r="A562" i="37"/>
  <c r="A561" i="37"/>
  <c r="A560" i="37"/>
  <c r="A559" i="37"/>
  <c r="A558" i="37"/>
  <c r="A557" i="37"/>
  <c r="A556" i="37"/>
  <c r="A555" i="37"/>
  <c r="A554" i="37"/>
  <c r="A553" i="37"/>
  <c r="A552" i="37"/>
  <c r="A551" i="37"/>
  <c r="A550" i="37"/>
  <c r="A549" i="37"/>
  <c r="A548" i="37"/>
  <c r="A547" i="37"/>
  <c r="A546" i="37"/>
  <c r="A545" i="37"/>
  <c r="A544" i="37"/>
  <c r="A543" i="37"/>
  <c r="A542" i="37"/>
  <c r="A541" i="37"/>
  <c r="A540" i="37"/>
  <c r="A539" i="37"/>
  <c r="A538" i="37"/>
  <c r="A537" i="37"/>
  <c r="A536" i="37"/>
  <c r="A535" i="37"/>
  <c r="A534" i="37"/>
  <c r="A533" i="37"/>
  <c r="A532" i="37"/>
  <c r="A531" i="37"/>
  <c r="A530" i="37"/>
  <c r="A529" i="37"/>
  <c r="A528" i="37"/>
  <c r="A527" i="37"/>
  <c r="A526" i="37"/>
  <c r="A525" i="37"/>
  <c r="A524" i="37"/>
  <c r="A523" i="37"/>
  <c r="A522" i="37"/>
  <c r="A521" i="37"/>
  <c r="A520" i="37"/>
  <c r="A519" i="37"/>
  <c r="A518" i="37"/>
  <c r="A517" i="37"/>
  <c r="A516" i="37"/>
  <c r="A515" i="37"/>
  <c r="A514" i="37"/>
  <c r="A513" i="37"/>
  <c r="A512" i="37"/>
  <c r="A511" i="37"/>
  <c r="A510" i="37"/>
  <c r="A509" i="37"/>
  <c r="A508" i="37"/>
  <c r="A507" i="37"/>
  <c r="A506" i="37"/>
  <c r="A505" i="37"/>
  <c r="A504" i="37"/>
  <c r="A503" i="37"/>
  <c r="A502" i="37"/>
  <c r="A501" i="37"/>
  <c r="A500" i="37"/>
  <c r="A499" i="37"/>
  <c r="A498" i="37"/>
  <c r="A497" i="37"/>
  <c r="A496" i="37"/>
  <c r="A495" i="37"/>
  <c r="A494" i="37"/>
  <c r="A493" i="37"/>
  <c r="A492" i="37"/>
  <c r="A491" i="37"/>
  <c r="A490" i="37"/>
  <c r="A489" i="37"/>
  <c r="A488" i="37"/>
  <c r="A487" i="37"/>
  <c r="A486" i="37"/>
  <c r="A485" i="37"/>
  <c r="A484" i="37"/>
  <c r="A483" i="37"/>
  <c r="A482" i="37"/>
  <c r="A481" i="37"/>
  <c r="A480" i="37"/>
  <c r="A479" i="37"/>
  <c r="A478" i="37"/>
  <c r="A477" i="37"/>
  <c r="A476" i="37"/>
  <c r="A475" i="37"/>
  <c r="A474" i="37"/>
  <c r="A473" i="37"/>
  <c r="A472" i="37"/>
  <c r="A471" i="37"/>
  <c r="A470" i="37"/>
  <c r="A469" i="37"/>
  <c r="A468" i="37"/>
  <c r="A467" i="37"/>
  <c r="A466" i="37"/>
  <c r="A465" i="37"/>
  <c r="A464" i="37"/>
  <c r="A463" i="37"/>
  <c r="A462" i="37"/>
  <c r="A461" i="37"/>
  <c r="A460" i="37"/>
  <c r="A459" i="37"/>
  <c r="A458" i="37"/>
  <c r="A457" i="37"/>
  <c r="A456" i="37"/>
  <c r="A455" i="37"/>
  <c r="A454" i="37"/>
  <c r="A453" i="37"/>
  <c r="A452" i="37"/>
  <c r="A451" i="37"/>
  <c r="A450" i="37"/>
  <c r="A449" i="37"/>
  <c r="A448" i="37"/>
  <c r="A447" i="37"/>
  <c r="A446" i="37"/>
  <c r="A445" i="37"/>
  <c r="A444" i="37"/>
  <c r="A443" i="37"/>
  <c r="A442" i="37"/>
  <c r="A441" i="37"/>
  <c r="A440" i="37"/>
  <c r="A439" i="37"/>
  <c r="A438" i="37"/>
  <c r="A437" i="37"/>
  <c r="A436" i="37"/>
  <c r="A435" i="37"/>
  <c r="A434" i="37"/>
  <c r="A433" i="37"/>
  <c r="A432" i="37"/>
  <c r="A431" i="37"/>
  <c r="A430" i="37"/>
  <c r="A429" i="37"/>
  <c r="A428" i="37"/>
  <c r="A427" i="37"/>
  <c r="A426" i="37"/>
  <c r="A425" i="37"/>
  <c r="A424" i="37"/>
  <c r="A423" i="37"/>
  <c r="A422" i="37"/>
  <c r="A421" i="37"/>
  <c r="A420" i="37"/>
  <c r="A419" i="37"/>
  <c r="A418" i="37"/>
  <c r="A417" i="37"/>
  <c r="A416" i="37"/>
  <c r="A415" i="37"/>
  <c r="A414" i="37"/>
  <c r="A413" i="37"/>
  <c r="A412" i="37"/>
  <c r="A411" i="37"/>
  <c r="A410" i="37"/>
  <c r="A409" i="37"/>
  <c r="A408" i="37"/>
  <c r="A407" i="37"/>
  <c r="A406" i="37"/>
  <c r="A405" i="37"/>
  <c r="A404" i="37"/>
  <c r="A403" i="37"/>
  <c r="A402" i="37"/>
  <c r="A401" i="37"/>
  <c r="A400" i="37"/>
  <c r="A399" i="37"/>
  <c r="A398" i="37"/>
  <c r="A397" i="37"/>
  <c r="A396" i="37"/>
  <c r="A395" i="37"/>
  <c r="A394" i="37"/>
  <c r="A393" i="37"/>
  <c r="A392" i="37"/>
  <c r="A391" i="37"/>
  <c r="A390" i="37"/>
  <c r="A389" i="37"/>
  <c r="A388" i="37"/>
  <c r="A387" i="37"/>
  <c r="A386" i="37"/>
  <c r="A385" i="37"/>
  <c r="A384" i="37"/>
  <c r="A383" i="37"/>
  <c r="A382" i="37"/>
  <c r="A381" i="37"/>
  <c r="A380" i="37"/>
  <c r="A379" i="37"/>
  <c r="A378" i="37"/>
  <c r="A377" i="37"/>
  <c r="A376" i="37"/>
  <c r="A375" i="37"/>
  <c r="A374" i="37"/>
  <c r="A373" i="37"/>
  <c r="A372" i="37"/>
  <c r="A371" i="37"/>
  <c r="A370" i="37"/>
  <c r="A369" i="37"/>
  <c r="A368" i="37"/>
  <c r="A367" i="37"/>
  <c r="A366" i="37"/>
  <c r="A365" i="37"/>
  <c r="A364" i="37"/>
  <c r="A363" i="37"/>
  <c r="A362" i="37"/>
  <c r="A361" i="37"/>
  <c r="A360" i="37"/>
  <c r="A359" i="37"/>
  <c r="A358" i="37"/>
  <c r="A357" i="37"/>
  <c r="A356" i="37"/>
  <c r="A355" i="37"/>
  <c r="A354" i="37"/>
  <c r="A353" i="37"/>
  <c r="A352" i="37"/>
  <c r="A351" i="37"/>
  <c r="A350" i="37"/>
  <c r="A349" i="37"/>
  <c r="A348" i="37"/>
  <c r="A347" i="37"/>
  <c r="A346" i="37"/>
  <c r="A345" i="37"/>
  <c r="A344" i="37"/>
  <c r="A343" i="37"/>
  <c r="A342" i="37"/>
  <c r="A341" i="37"/>
  <c r="A340" i="37"/>
  <c r="A339" i="37"/>
  <c r="A338" i="37"/>
  <c r="A337" i="37"/>
  <c r="A336" i="37"/>
  <c r="A335" i="37"/>
  <c r="A334" i="37"/>
  <c r="A333" i="37"/>
  <c r="A332" i="37"/>
  <c r="A331" i="37"/>
  <c r="A330" i="37"/>
  <c r="A329" i="37"/>
  <c r="A328" i="37"/>
  <c r="A327" i="37"/>
  <c r="A326" i="37"/>
  <c r="A325" i="37"/>
  <c r="A324" i="37"/>
  <c r="A323" i="37"/>
  <c r="A322" i="37"/>
  <c r="A321" i="37"/>
  <c r="A320" i="37"/>
  <c r="A319" i="37"/>
  <c r="A318" i="37"/>
  <c r="A317" i="37"/>
  <c r="A316" i="37"/>
  <c r="A315" i="37"/>
  <c r="A314" i="37"/>
  <c r="A313" i="37"/>
  <c r="A312" i="37"/>
  <c r="A311" i="37"/>
  <c r="A310" i="37"/>
  <c r="A309" i="37"/>
  <c r="A308" i="37"/>
  <c r="A307" i="37"/>
  <c r="A306" i="37"/>
  <c r="A305" i="37"/>
  <c r="A304" i="37"/>
  <c r="A303" i="37"/>
  <c r="A302" i="37"/>
  <c r="A301" i="37"/>
  <c r="A300" i="37"/>
  <c r="A299" i="37"/>
  <c r="A298" i="37"/>
  <c r="A297" i="37"/>
  <c r="A296" i="37"/>
  <c r="A295" i="37"/>
  <c r="A294" i="37"/>
  <c r="A293" i="37"/>
  <c r="A292" i="37"/>
  <c r="A291" i="37"/>
  <c r="A290" i="37"/>
  <c r="A289" i="37"/>
  <c r="A288" i="37"/>
  <c r="A287" i="37"/>
  <c r="A286" i="37"/>
  <c r="A285" i="37"/>
  <c r="A284" i="37"/>
  <c r="A283" i="37"/>
  <c r="A282" i="37"/>
  <c r="A281" i="37"/>
  <c r="A280" i="37"/>
  <c r="A279" i="37"/>
  <c r="A278" i="37"/>
  <c r="A277" i="37"/>
  <c r="A276" i="37"/>
  <c r="A275" i="37"/>
  <c r="A274" i="37"/>
  <c r="A273" i="37"/>
  <c r="A272" i="37"/>
  <c r="A271" i="37"/>
  <c r="A270" i="37"/>
  <c r="A269" i="37"/>
  <c r="A268" i="37"/>
  <c r="A267" i="37"/>
  <c r="A266" i="37"/>
  <c r="A265" i="37"/>
  <c r="A264" i="37"/>
  <c r="A263" i="37"/>
  <c r="A262" i="37"/>
  <c r="A261" i="37"/>
  <c r="A260" i="37"/>
  <c r="A259" i="37"/>
  <c r="A258" i="37"/>
  <c r="A257" i="37"/>
  <c r="A256" i="37"/>
  <c r="A255" i="37"/>
  <c r="A254" i="37"/>
  <c r="A253" i="37"/>
  <c r="A252" i="37"/>
  <c r="A251" i="37"/>
  <c r="A250" i="37"/>
  <c r="A249" i="37"/>
  <c r="A248" i="37"/>
  <c r="A247" i="37"/>
  <c r="A246" i="37"/>
  <c r="A245" i="37"/>
  <c r="A244" i="37"/>
  <c r="A243" i="37"/>
  <c r="A242" i="37"/>
  <c r="A241" i="37"/>
  <c r="A240" i="37"/>
  <c r="A239" i="37"/>
  <c r="A238" i="37"/>
  <c r="A237" i="37"/>
  <c r="A236" i="37"/>
  <c r="A235" i="37"/>
  <c r="A234" i="37"/>
  <c r="A233" i="37"/>
  <c r="A232" i="37"/>
  <c r="A231" i="37"/>
  <c r="A230" i="37"/>
  <c r="A229" i="37"/>
  <c r="A228" i="37"/>
  <c r="A227" i="37"/>
  <c r="A226" i="37"/>
  <c r="A225" i="37"/>
  <c r="A224" i="37"/>
  <c r="A223" i="37"/>
  <c r="A222" i="37"/>
  <c r="A221" i="37"/>
  <c r="A220" i="37"/>
  <c r="A219" i="37"/>
  <c r="A218" i="37"/>
  <c r="A217" i="37"/>
  <c r="A216" i="37"/>
  <c r="A215" i="37"/>
  <c r="A214" i="37"/>
  <c r="A213" i="37"/>
  <c r="A212" i="37"/>
  <c r="A211" i="37"/>
  <c r="A210" i="37"/>
  <c r="A209" i="37"/>
  <c r="A208" i="37"/>
  <c r="A207" i="37"/>
  <c r="A206" i="37"/>
  <c r="A205" i="37"/>
  <c r="A204" i="37"/>
  <c r="A203" i="37"/>
  <c r="A202" i="37"/>
  <c r="A201" i="37"/>
  <c r="A200" i="37"/>
  <c r="A199" i="37"/>
  <c r="A198" i="37"/>
  <c r="A197" i="37"/>
  <c r="A196" i="37"/>
  <c r="A195" i="37"/>
  <c r="A194" i="37"/>
  <c r="A193" i="37"/>
  <c r="A192" i="37"/>
  <c r="A191" i="37"/>
  <c r="A190" i="37"/>
  <c r="A189" i="37"/>
  <c r="A188" i="37"/>
  <c r="A187" i="37"/>
  <c r="A186" i="37"/>
  <c r="A185" i="37"/>
  <c r="A184" i="37"/>
  <c r="A183" i="37"/>
  <c r="A182" i="37"/>
  <c r="A181" i="37"/>
  <c r="A180" i="37"/>
  <c r="A179" i="37"/>
  <c r="A178" i="37"/>
  <c r="A177" i="37"/>
  <c r="A176" i="37"/>
  <c r="A175" i="37"/>
  <c r="A174" i="37"/>
  <c r="A173" i="37"/>
  <c r="A172" i="37"/>
  <c r="A171" i="37"/>
  <c r="A170" i="37"/>
  <c r="A169" i="37"/>
  <c r="A168" i="37"/>
  <c r="A167" i="37"/>
  <c r="A166" i="37"/>
  <c r="A165" i="37"/>
  <c r="A164" i="37"/>
  <c r="A163" i="37"/>
  <c r="A162" i="37"/>
  <c r="A161" i="37"/>
  <c r="A160" i="37"/>
  <c r="A159" i="37"/>
  <c r="A158" i="37"/>
  <c r="A157" i="37"/>
  <c r="A156" i="37"/>
  <c r="A155" i="37"/>
  <c r="A154" i="37"/>
  <c r="A153" i="37"/>
  <c r="A152" i="37"/>
  <c r="A151" i="37"/>
  <c r="A150" i="37"/>
  <c r="A149" i="37"/>
  <c r="A148" i="37"/>
  <c r="A147" i="37"/>
  <c r="A146" i="37"/>
  <c r="A145" i="37"/>
  <c r="A144" i="37"/>
  <c r="A143" i="37"/>
  <c r="A142" i="37"/>
  <c r="A141" i="37"/>
  <c r="A140" i="37"/>
  <c r="A139" i="37"/>
  <c r="A138" i="37"/>
  <c r="A137" i="37"/>
  <c r="A136" i="37"/>
  <c r="A135" i="37"/>
  <c r="A134" i="37"/>
  <c r="A133" i="37"/>
  <c r="A132" i="37"/>
  <c r="A131" i="37"/>
  <c r="A130" i="37"/>
  <c r="A129" i="37"/>
  <c r="A128" i="37"/>
  <c r="A127" i="37"/>
  <c r="A126" i="37"/>
  <c r="A125" i="37"/>
  <c r="A124" i="37"/>
  <c r="A123" i="37"/>
  <c r="A122" i="37"/>
  <c r="A121" i="37"/>
  <c r="A120" i="37"/>
  <c r="A119" i="37"/>
  <c r="A118" i="37"/>
  <c r="A117" i="37"/>
  <c r="A116" i="37"/>
  <c r="A115" i="37"/>
  <c r="A114" i="37"/>
  <c r="A113" i="37"/>
  <c r="A112" i="37"/>
  <c r="A111" i="37"/>
  <c r="A110" i="37"/>
  <c r="A109" i="37"/>
  <c r="A108" i="37"/>
  <c r="A107" i="37"/>
  <c r="A106" i="37"/>
  <c r="A105" i="37"/>
  <c r="A104" i="37"/>
  <c r="A103" i="37"/>
  <c r="A102" i="37"/>
  <c r="A101" i="37"/>
  <c r="A100" i="37"/>
  <c r="A99" i="37"/>
  <c r="A98" i="37"/>
  <c r="A97" i="37"/>
  <c r="A96" i="37"/>
  <c r="A95" i="37"/>
  <c r="A94" i="37"/>
  <c r="A93" i="37"/>
  <c r="A92" i="37"/>
  <c r="A91" i="37"/>
  <c r="A90" i="37"/>
  <c r="A89" i="37"/>
  <c r="A88" i="37"/>
  <c r="A87" i="37"/>
  <c r="A86" i="37"/>
  <c r="A85" i="37"/>
  <c r="A84" i="37"/>
  <c r="A83" i="37"/>
  <c r="A82" i="37"/>
  <c r="A81" i="37"/>
  <c r="A80" i="37"/>
  <c r="A79" i="37"/>
  <c r="A78" i="37"/>
  <c r="A77" i="37"/>
  <c r="A76" i="37"/>
  <c r="A75" i="37"/>
  <c r="A74" i="37"/>
  <c r="A73" i="37"/>
  <c r="A72" i="37"/>
  <c r="A71" i="37"/>
  <c r="A70" i="37"/>
  <c r="A69" i="37"/>
  <c r="A68" i="37"/>
  <c r="A67" i="37"/>
  <c r="A66" i="37"/>
  <c r="A65" i="37"/>
  <c r="A64" i="37"/>
  <c r="A63" i="37"/>
  <c r="A62" i="37"/>
  <c r="A61" i="37"/>
  <c r="A60" i="37"/>
  <c r="A59" i="37"/>
  <c r="A58" i="37"/>
  <c r="A57" i="37"/>
  <c r="A56" i="37"/>
  <c r="A55" i="37"/>
  <c r="A54" i="37"/>
  <c r="A53" i="37"/>
  <c r="A52" i="37"/>
  <c r="D51" i="37"/>
  <c r="A51" i="37"/>
  <c r="H49" i="37"/>
  <c r="B49" i="37"/>
  <c r="A49" i="37" s="1"/>
  <c r="B48" i="37"/>
  <c r="A48" i="37" s="1"/>
  <c r="I47" i="37"/>
  <c r="I46" i="37"/>
  <c r="I45" i="37"/>
  <c r="B45" i="37"/>
  <c r="A45" i="37"/>
  <c r="H44" i="37"/>
  <c r="B43" i="37"/>
  <c r="A43" i="37" s="1"/>
  <c r="H42" i="37"/>
  <c r="B41" i="37"/>
  <c r="A41" i="37"/>
  <c r="I40" i="37"/>
  <c r="H37" i="37"/>
  <c r="A36" i="37"/>
  <c r="I35" i="37"/>
  <c r="B35" i="37"/>
  <c r="A35" i="37"/>
  <c r="I34" i="37"/>
  <c r="B34" i="37"/>
  <c r="A34" i="37"/>
  <c r="I33" i="37"/>
  <c r="B33" i="37"/>
  <c r="A33" i="37"/>
  <c r="I32" i="37"/>
  <c r="B32" i="37"/>
  <c r="A32" i="37" s="1"/>
  <c r="I31" i="37"/>
  <c r="B31" i="37"/>
  <c r="A31" i="37"/>
  <c r="I30" i="37"/>
  <c r="I29" i="37"/>
  <c r="B29" i="37"/>
  <c r="A29" i="37" s="1"/>
  <c r="H26" i="37"/>
  <c r="I25" i="37"/>
  <c r="I24" i="37"/>
  <c r="B24" i="37"/>
  <c r="A24" i="37" s="1"/>
  <c r="I23" i="37"/>
  <c r="B23" i="37"/>
  <c r="A23" i="37" s="1"/>
  <c r="I22" i="37"/>
  <c r="B22" i="37"/>
  <c r="A22" i="37" s="1"/>
  <c r="I20" i="37"/>
  <c r="I19" i="37"/>
  <c r="B19" i="37"/>
  <c r="A19" i="37"/>
  <c r="B17" i="37"/>
  <c r="A16" i="37"/>
  <c r="A15" i="37"/>
  <c r="A14" i="37"/>
  <c r="A13" i="37"/>
  <c r="A722" i="31"/>
  <c r="A721" i="31"/>
  <c r="A720" i="31"/>
  <c r="A719" i="31"/>
  <c r="A718" i="31"/>
  <c r="A717" i="31"/>
  <c r="A716" i="31"/>
  <c r="A715" i="31"/>
  <c r="A714" i="31"/>
  <c r="A713" i="31"/>
  <c r="A712" i="31"/>
  <c r="A711" i="31"/>
  <c r="A710" i="31"/>
  <c r="A709" i="31"/>
  <c r="A708" i="31"/>
  <c r="A707" i="31"/>
  <c r="A706" i="31"/>
  <c r="A705" i="31"/>
  <c r="A704" i="31"/>
  <c r="A703" i="31"/>
  <c r="A702" i="31"/>
  <c r="A701" i="31"/>
  <c r="A700" i="31"/>
  <c r="A699" i="31"/>
  <c r="A698" i="31"/>
  <c r="A697" i="31"/>
  <c r="A696" i="31"/>
  <c r="A695" i="31"/>
  <c r="A694" i="31"/>
  <c r="A693" i="31"/>
  <c r="A692" i="31"/>
  <c r="A691" i="31"/>
  <c r="A690" i="31"/>
  <c r="A689" i="31"/>
  <c r="A688" i="31"/>
  <c r="A687" i="31"/>
  <c r="A686" i="31"/>
  <c r="A685" i="31"/>
  <c r="A684" i="31"/>
  <c r="A683" i="31"/>
  <c r="A682" i="31"/>
  <c r="A681" i="31"/>
  <c r="A680" i="31"/>
  <c r="A679" i="31"/>
  <c r="A678" i="31"/>
  <c r="A677" i="31"/>
  <c r="A676" i="31"/>
  <c r="A675" i="31"/>
  <c r="A674" i="31"/>
  <c r="A673" i="31"/>
  <c r="A672" i="31"/>
  <c r="A671" i="31"/>
  <c r="A670" i="31"/>
  <c r="A669" i="31"/>
  <c r="A668" i="31"/>
  <c r="A667" i="31"/>
  <c r="A666" i="31"/>
  <c r="A665" i="31"/>
  <c r="A664" i="31"/>
  <c r="A663" i="31"/>
  <c r="A662" i="31"/>
  <c r="A661" i="31"/>
  <c r="A660" i="31"/>
  <c r="A659" i="31"/>
  <c r="A658" i="31"/>
  <c r="A657" i="31"/>
  <c r="A656" i="31"/>
  <c r="A655" i="31"/>
  <c r="A654" i="31"/>
  <c r="A653" i="31"/>
  <c r="A652" i="31"/>
  <c r="A651" i="31"/>
  <c r="A650" i="31"/>
  <c r="A649" i="31"/>
  <c r="A648" i="31"/>
  <c r="A647" i="31"/>
  <c r="A646" i="31"/>
  <c r="A645" i="31"/>
  <c r="A644" i="31"/>
  <c r="A643" i="31"/>
  <c r="A642" i="31"/>
  <c r="A641" i="31"/>
  <c r="A640" i="31"/>
  <c r="A639" i="31"/>
  <c r="A638" i="31"/>
  <c r="A637" i="31"/>
  <c r="A636" i="31"/>
  <c r="A635" i="31"/>
  <c r="A634" i="31"/>
  <c r="A633" i="31"/>
  <c r="A632" i="31"/>
  <c r="A631" i="31"/>
  <c r="A630" i="31"/>
  <c r="A629" i="31"/>
  <c r="A628" i="31"/>
  <c r="A627" i="31"/>
  <c r="A626" i="31"/>
  <c r="A625" i="31"/>
  <c r="A624" i="31"/>
  <c r="A623" i="31"/>
  <c r="A622" i="31"/>
  <c r="A621" i="31"/>
  <c r="A620" i="31"/>
  <c r="A619" i="31"/>
  <c r="A618" i="31"/>
  <c r="A617" i="31"/>
  <c r="A616" i="31"/>
  <c r="A615" i="31"/>
  <c r="A614" i="31"/>
  <c r="A613" i="31"/>
  <c r="A612" i="31"/>
  <c r="A611" i="31"/>
  <c r="A610" i="31"/>
  <c r="A609" i="31"/>
  <c r="A608" i="31"/>
  <c r="A607" i="31"/>
  <c r="A606" i="31"/>
  <c r="A605" i="31"/>
  <c r="A604" i="31"/>
  <c r="A603" i="31"/>
  <c r="A602" i="31"/>
  <c r="A601" i="31"/>
  <c r="A600" i="31"/>
  <c r="A599" i="31"/>
  <c r="A598" i="31"/>
  <c r="A597" i="31"/>
  <c r="A596" i="31"/>
  <c r="A595" i="31"/>
  <c r="A594" i="31"/>
  <c r="A593" i="31"/>
  <c r="A592" i="31"/>
  <c r="A591" i="31"/>
  <c r="A590" i="31"/>
  <c r="A589" i="31"/>
  <c r="A588" i="31"/>
  <c r="A587" i="31"/>
  <c r="A586" i="31"/>
  <c r="A585" i="31"/>
  <c r="A584" i="31"/>
  <c r="A583" i="31"/>
  <c r="A582" i="31"/>
  <c r="A581" i="31"/>
  <c r="A580" i="31"/>
  <c r="A579" i="31"/>
  <c r="A578" i="31"/>
  <c r="A577" i="31"/>
  <c r="A576" i="31"/>
  <c r="A575" i="31"/>
  <c r="A574" i="31"/>
  <c r="A573" i="31"/>
  <c r="A572" i="31"/>
  <c r="A571" i="31"/>
  <c r="A570" i="31"/>
  <c r="A569" i="31"/>
  <c r="A568" i="31"/>
  <c r="A567" i="31"/>
  <c r="A566" i="31"/>
  <c r="A565" i="31"/>
  <c r="A564" i="31"/>
  <c r="A563" i="31"/>
  <c r="A562" i="31"/>
  <c r="A561" i="31"/>
  <c r="A560" i="31"/>
  <c r="A559" i="31"/>
  <c r="A558" i="31"/>
  <c r="A557" i="31"/>
  <c r="A556" i="31"/>
  <c r="A555" i="31"/>
  <c r="A554" i="31"/>
  <c r="A553" i="31"/>
  <c r="A552" i="31"/>
  <c r="A551" i="31"/>
  <c r="A550" i="31"/>
  <c r="A549" i="31"/>
  <c r="A548" i="31"/>
  <c r="A547" i="31"/>
  <c r="A546" i="31"/>
  <c r="A545" i="31"/>
  <c r="A544" i="31"/>
  <c r="A543" i="31"/>
  <c r="A542" i="31"/>
  <c r="A541" i="31"/>
  <c r="A540" i="31"/>
  <c r="A539" i="31"/>
  <c r="A538" i="31"/>
  <c r="A537" i="31"/>
  <c r="A536" i="31"/>
  <c r="A535" i="31"/>
  <c r="A534" i="31"/>
  <c r="A533" i="31"/>
  <c r="A532" i="31"/>
  <c r="A531" i="31"/>
  <c r="A530" i="31"/>
  <c r="A529" i="31"/>
  <c r="A528" i="31"/>
  <c r="A527" i="31"/>
  <c r="A526" i="31"/>
  <c r="A525" i="31"/>
  <c r="A524" i="31"/>
  <c r="A523" i="31"/>
  <c r="A522" i="31"/>
  <c r="A521" i="31"/>
  <c r="A520" i="31"/>
  <c r="A519" i="31"/>
  <c r="A518" i="31"/>
  <c r="A517" i="31"/>
  <c r="A516" i="31"/>
  <c r="A515" i="31"/>
  <c r="A514" i="31"/>
  <c r="A513" i="31"/>
  <c r="A512" i="31"/>
  <c r="A511" i="31"/>
  <c r="A510" i="31"/>
  <c r="A509" i="31"/>
  <c r="A508" i="31"/>
  <c r="A507" i="31"/>
  <c r="A506" i="31"/>
  <c r="A505" i="31"/>
  <c r="A504" i="31"/>
  <c r="A503" i="31"/>
  <c r="A502" i="31"/>
  <c r="A501" i="31"/>
  <c r="A500" i="31"/>
  <c r="A499" i="31"/>
  <c r="A498" i="31"/>
  <c r="A497" i="31"/>
  <c r="A496" i="31"/>
  <c r="A495" i="31"/>
  <c r="A494" i="31"/>
  <c r="A493" i="31"/>
  <c r="A492" i="31"/>
  <c r="A491" i="31"/>
  <c r="A490" i="31"/>
  <c r="A489" i="31"/>
  <c r="A488" i="31"/>
  <c r="A487" i="31"/>
  <c r="A486" i="31"/>
  <c r="A485" i="31"/>
  <c r="A484" i="31"/>
  <c r="A483" i="31"/>
  <c r="A482" i="31"/>
  <c r="A481" i="31"/>
  <c r="A480" i="31"/>
  <c r="A479" i="31"/>
  <c r="A478" i="31"/>
  <c r="A477" i="31"/>
  <c r="A476" i="31"/>
  <c r="A475" i="31"/>
  <c r="A474" i="31"/>
  <c r="A473" i="31"/>
  <c r="A472" i="31"/>
  <c r="A471" i="31"/>
  <c r="A470" i="31"/>
  <c r="A469" i="31"/>
  <c r="A468" i="31"/>
  <c r="A467" i="31"/>
  <c r="A466" i="31"/>
  <c r="A465" i="31"/>
  <c r="A464" i="31"/>
  <c r="A463" i="31"/>
  <c r="A462" i="31"/>
  <c r="A461" i="31"/>
  <c r="A460" i="31"/>
  <c r="A459" i="31"/>
  <c r="A458" i="31"/>
  <c r="A457" i="31"/>
  <c r="A456" i="31"/>
  <c r="A455" i="31"/>
  <c r="A454" i="31"/>
  <c r="A453" i="31"/>
  <c r="A452" i="31"/>
  <c r="A451" i="31"/>
  <c r="A450" i="31"/>
  <c r="A449" i="31"/>
  <c r="A448" i="31"/>
  <c r="A447" i="31"/>
  <c r="A446" i="31"/>
  <c r="A445" i="31"/>
  <c r="A444" i="31"/>
  <c r="A443" i="31"/>
  <c r="A442" i="31"/>
  <c r="A441" i="31"/>
  <c r="A440" i="31"/>
  <c r="A439" i="31"/>
  <c r="A438" i="31"/>
  <c r="A437" i="31"/>
  <c r="A436" i="31"/>
  <c r="A435" i="31"/>
  <c r="A434" i="31"/>
  <c r="A433" i="31"/>
  <c r="A432" i="31"/>
  <c r="A431" i="31"/>
  <c r="A430" i="31"/>
  <c r="A429" i="31"/>
  <c r="A428" i="31"/>
  <c r="A427" i="31"/>
  <c r="A426" i="31"/>
  <c r="A425" i="31"/>
  <c r="A424" i="31"/>
  <c r="A423" i="31"/>
  <c r="A422" i="31"/>
  <c r="A421" i="31"/>
  <c r="A420" i="31"/>
  <c r="A419" i="31"/>
  <c r="A418" i="31"/>
  <c r="A417" i="31"/>
  <c r="A416" i="31"/>
  <c r="A415" i="31"/>
  <c r="A414" i="31"/>
  <c r="A413" i="31"/>
  <c r="A412" i="31"/>
  <c r="A411" i="31"/>
  <c r="A410" i="31"/>
  <c r="A409" i="31"/>
  <c r="A408" i="31"/>
  <c r="A407" i="31"/>
  <c r="A406" i="31"/>
  <c r="A405" i="31"/>
  <c r="A404" i="31"/>
  <c r="A403" i="31"/>
  <c r="A402" i="31"/>
  <c r="A401" i="31"/>
  <c r="A400" i="31"/>
  <c r="A399" i="31"/>
  <c r="A398" i="31"/>
  <c r="A397" i="31"/>
  <c r="A396" i="31"/>
  <c r="A395" i="31"/>
  <c r="A394" i="31"/>
  <c r="A393" i="31"/>
  <c r="A392" i="31"/>
  <c r="A391" i="31"/>
  <c r="A390" i="31"/>
  <c r="A389" i="31"/>
  <c r="A388" i="31"/>
  <c r="A387" i="31"/>
  <c r="A386" i="31"/>
  <c r="A385" i="31"/>
  <c r="A384" i="31"/>
  <c r="A383" i="31"/>
  <c r="A382" i="31"/>
  <c r="A381" i="31"/>
  <c r="A380" i="31"/>
  <c r="A379" i="31"/>
  <c r="A378" i="31"/>
  <c r="A377" i="31"/>
  <c r="A376" i="31"/>
  <c r="A375" i="31"/>
  <c r="A374" i="31"/>
  <c r="A373" i="31"/>
  <c r="A372" i="31"/>
  <c r="A371" i="31"/>
  <c r="A370" i="31"/>
  <c r="A369" i="31"/>
  <c r="A368" i="31"/>
  <c r="A367" i="31"/>
  <c r="A366" i="31"/>
  <c r="A365" i="31"/>
  <c r="A364" i="31"/>
  <c r="A363" i="31"/>
  <c r="A362" i="31"/>
  <c r="A361" i="31"/>
  <c r="A360" i="31"/>
  <c r="A359" i="31"/>
  <c r="A358" i="31"/>
  <c r="A357" i="31"/>
  <c r="A356" i="31"/>
  <c r="A355" i="31"/>
  <c r="A354" i="31"/>
  <c r="A353" i="31"/>
  <c r="A352" i="31"/>
  <c r="A351" i="31"/>
  <c r="A350" i="31"/>
  <c r="A349" i="31"/>
  <c r="A348" i="31"/>
  <c r="A347" i="31"/>
  <c r="A346" i="31"/>
  <c r="A345" i="31"/>
  <c r="A344" i="31"/>
  <c r="A343" i="31"/>
  <c r="A342" i="31"/>
  <c r="A341" i="31"/>
  <c r="A340" i="31"/>
  <c r="A339" i="31"/>
  <c r="A338" i="31"/>
  <c r="A337" i="31"/>
  <c r="A336" i="31"/>
  <c r="A335" i="31"/>
  <c r="A334" i="31"/>
  <c r="A333" i="31"/>
  <c r="A332" i="31"/>
  <c r="A331" i="31"/>
  <c r="A330" i="31"/>
  <c r="A329" i="31"/>
  <c r="A328" i="31"/>
  <c r="A327" i="31"/>
  <c r="A326" i="31"/>
  <c r="A325" i="31"/>
  <c r="D324" i="31"/>
  <c r="A324" i="31"/>
  <c r="A323" i="31"/>
  <c r="H322" i="31"/>
  <c r="B322" i="31"/>
  <c r="A322" i="31" s="1"/>
  <c r="B321" i="31"/>
  <c r="A321" i="31"/>
  <c r="A319" i="31"/>
  <c r="H318" i="31"/>
  <c r="A318" i="31"/>
  <c r="A314" i="31"/>
  <c r="A312" i="31"/>
  <c r="A309" i="31"/>
  <c r="H308" i="31"/>
  <c r="A308" i="31"/>
  <c r="A303" i="31"/>
  <c r="A302" i="31"/>
  <c r="A299" i="31"/>
  <c r="H298" i="31"/>
  <c r="A298" i="31"/>
  <c r="A295" i="31"/>
  <c r="H294" i="31"/>
  <c r="A293" i="31"/>
  <c r="H292" i="31"/>
  <c r="A291" i="31"/>
  <c r="H290" i="31"/>
  <c r="B288" i="31"/>
  <c r="A288" i="31" s="1"/>
  <c r="A287" i="31"/>
  <c r="A286" i="31"/>
  <c r="A285" i="31"/>
  <c r="B284" i="31"/>
  <c r="A284" i="31" s="1"/>
  <c r="A283" i="31"/>
  <c r="A282" i="31"/>
  <c r="A281" i="31"/>
  <c r="H280" i="31"/>
  <c r="A271" i="31"/>
  <c r="A270" i="31"/>
  <c r="H269" i="31"/>
  <c r="H266" i="31"/>
  <c r="B265" i="31"/>
  <c r="A265" i="31"/>
  <c r="H264" i="31"/>
  <c r="B263" i="31"/>
  <c r="A263" i="31" s="1"/>
  <c r="H262" i="31"/>
  <c r="B261" i="31"/>
  <c r="A261" i="31" s="1"/>
  <c r="H260" i="31"/>
  <c r="B258" i="31"/>
  <c r="A258" i="31" s="1"/>
  <c r="B257" i="31"/>
  <c r="A257" i="31" s="1"/>
  <c r="B255" i="31"/>
  <c r="A255" i="31" s="1"/>
  <c r="H253" i="31"/>
  <c r="H251" i="31"/>
  <c r="H249" i="31"/>
  <c r="H247" i="31"/>
  <c r="B245" i="31"/>
  <c r="A245" i="31"/>
  <c r="B244" i="31"/>
  <c r="A244" i="31" s="1"/>
  <c r="B243" i="31"/>
  <c r="A243" i="31" s="1"/>
  <c r="B242" i="31"/>
  <c r="A242" i="31" s="1"/>
  <c r="B241" i="31"/>
  <c r="A241" i="31"/>
  <c r="A239" i="31"/>
  <c r="A238" i="31"/>
  <c r="H236" i="31"/>
  <c r="B235" i="31"/>
  <c r="A235" i="31" s="1"/>
  <c r="H234" i="31"/>
  <c r="B233" i="31"/>
  <c r="A233" i="31" s="1"/>
  <c r="B232" i="31"/>
  <c r="A232" i="31" s="1"/>
  <c r="A230" i="31"/>
  <c r="H229" i="31"/>
  <c r="A229" i="31"/>
  <c r="H227" i="31"/>
  <c r="A227" i="31"/>
  <c r="A226" i="31"/>
  <c r="B225" i="31"/>
  <c r="A225" i="31" s="1"/>
  <c r="A223" i="31"/>
  <c r="H222" i="31"/>
  <c r="A222" i="31"/>
  <c r="A221" i="31"/>
  <c r="H220" i="31"/>
  <c r="A220" i="31"/>
  <c r="A219" i="31"/>
  <c r="B218" i="31"/>
  <c r="A218" i="31" s="1"/>
  <c r="A216" i="31"/>
  <c r="H215" i="31"/>
  <c r="A210" i="31"/>
  <c r="A209" i="31"/>
  <c r="A208" i="31"/>
  <c r="A207" i="31"/>
  <c r="A206" i="31"/>
  <c r="A205" i="31"/>
  <c r="A204" i="31"/>
  <c r="A202" i="31"/>
  <c r="H201" i="31"/>
  <c r="A196" i="31"/>
  <c r="A195" i="31"/>
  <c r="A194" i="31"/>
  <c r="A193" i="31"/>
  <c r="A192" i="31"/>
  <c r="A191" i="31"/>
  <c r="A190" i="31"/>
  <c r="A188" i="31"/>
  <c r="H187" i="31"/>
  <c r="B187" i="31"/>
  <c r="A187" i="31" s="1"/>
  <c r="A186" i="31"/>
  <c r="A184" i="31"/>
  <c r="A183" i="31"/>
  <c r="A182" i="31"/>
  <c r="A180" i="31"/>
  <c r="A178" i="31"/>
  <c r="A176" i="31"/>
  <c r="H175" i="31"/>
  <c r="B175" i="31"/>
  <c r="A175" i="31" s="1"/>
  <c r="A171" i="31"/>
  <c r="H170" i="31"/>
  <c r="B170" i="31"/>
  <c r="A170" i="31" s="1"/>
  <c r="A155" i="31"/>
  <c r="H154" i="31"/>
  <c r="B154" i="31"/>
  <c r="A154" i="31" s="1"/>
  <c r="A144" i="31"/>
  <c r="H143" i="31"/>
  <c r="B143" i="31"/>
  <c r="A143" i="31"/>
  <c r="A128" i="31"/>
  <c r="H127" i="31"/>
  <c r="B127" i="31"/>
  <c r="A127" i="31" s="1"/>
  <c r="A112" i="31"/>
  <c r="H111" i="31"/>
  <c r="B111" i="31"/>
  <c r="A111" i="31" s="1"/>
  <c r="A105" i="31"/>
  <c r="A104" i="31"/>
  <c r="A103" i="31"/>
  <c r="A101" i="31"/>
  <c r="H100" i="31"/>
  <c r="B100" i="31"/>
  <c r="A100" i="31" s="1"/>
  <c r="A88" i="31"/>
  <c r="A87" i="31"/>
  <c r="A86" i="31"/>
  <c r="A84" i="31"/>
  <c r="A82" i="31"/>
  <c r="H81" i="31"/>
  <c r="B81" i="31"/>
  <c r="A81" i="31" s="1"/>
  <c r="A67" i="31"/>
  <c r="A66" i="31"/>
  <c r="A65" i="31"/>
  <c r="A63" i="31"/>
  <c r="H62" i="31"/>
  <c r="B62" i="31"/>
  <c r="A62" i="31" s="1"/>
  <c r="A49" i="31"/>
  <c r="A48" i="31"/>
  <c r="A47" i="31"/>
  <c r="B46" i="31"/>
  <c r="A45" i="31"/>
  <c r="H42" i="31"/>
  <c r="B42" i="31"/>
  <c r="A42" i="31"/>
  <c r="A41" i="31"/>
  <c r="A27" i="31"/>
  <c r="A26" i="31"/>
  <c r="A25" i="31"/>
  <c r="A23" i="31"/>
  <c r="B22" i="31"/>
  <c r="A22" i="31"/>
  <c r="C22" i="31" s="1"/>
  <c r="A21" i="31"/>
  <c r="A19" i="31"/>
  <c r="A18" i="31"/>
  <c r="A17" i="31"/>
  <c r="A16" i="31"/>
  <c r="A15" i="31"/>
  <c r="A14" i="31"/>
  <c r="A13" i="31"/>
  <c r="A682" i="28"/>
  <c r="A681" i="28"/>
  <c r="A680" i="28"/>
  <c r="A679" i="28"/>
  <c r="A678" i="28"/>
  <c r="A677" i="28"/>
  <c r="A676" i="28"/>
  <c r="A675" i="28"/>
  <c r="A674" i="28"/>
  <c r="A673" i="28"/>
  <c r="A672" i="28"/>
  <c r="A671" i="28"/>
  <c r="A670" i="28"/>
  <c r="A669" i="28"/>
  <c r="A668" i="28"/>
  <c r="A667" i="28"/>
  <c r="A666" i="28"/>
  <c r="A665" i="28"/>
  <c r="A664" i="28"/>
  <c r="A663" i="28"/>
  <c r="A662" i="28"/>
  <c r="A661" i="28"/>
  <c r="A660" i="28"/>
  <c r="A659" i="28"/>
  <c r="A658" i="28"/>
  <c r="A657" i="28"/>
  <c r="A656" i="28"/>
  <c r="A655" i="28"/>
  <c r="A654" i="28"/>
  <c r="A653" i="28"/>
  <c r="A652" i="28"/>
  <c r="A651" i="28"/>
  <c r="A650" i="28"/>
  <c r="A649" i="28"/>
  <c r="A648" i="28"/>
  <c r="A647" i="28"/>
  <c r="A646" i="28"/>
  <c r="A645" i="28"/>
  <c r="A644" i="28"/>
  <c r="A643" i="28"/>
  <c r="A642" i="28"/>
  <c r="A641" i="28"/>
  <c r="A640" i="28"/>
  <c r="A639" i="28"/>
  <c r="A638" i="28"/>
  <c r="A637" i="28"/>
  <c r="A636" i="28"/>
  <c r="A635" i="28"/>
  <c r="A634" i="28"/>
  <c r="A633" i="28"/>
  <c r="A632" i="28"/>
  <c r="A631" i="28"/>
  <c r="A630" i="28"/>
  <c r="A629" i="28"/>
  <c r="A628" i="28"/>
  <c r="A627" i="28"/>
  <c r="A626" i="28"/>
  <c r="A625" i="28"/>
  <c r="A624" i="28"/>
  <c r="A623" i="28"/>
  <c r="A622" i="28"/>
  <c r="A621" i="28"/>
  <c r="A620" i="28"/>
  <c r="A619" i="28"/>
  <c r="A618" i="28"/>
  <c r="A617" i="28"/>
  <c r="A616" i="28"/>
  <c r="A615" i="28"/>
  <c r="A614" i="28"/>
  <c r="A613" i="28"/>
  <c r="A612" i="28"/>
  <c r="A611" i="28"/>
  <c r="A610" i="28"/>
  <c r="A609" i="28"/>
  <c r="A608" i="28"/>
  <c r="A607" i="28"/>
  <c r="A606" i="28"/>
  <c r="A605" i="28"/>
  <c r="A604" i="28"/>
  <c r="A603" i="28"/>
  <c r="A602" i="28"/>
  <c r="A601" i="28"/>
  <c r="A600" i="28"/>
  <c r="A599" i="28"/>
  <c r="A598" i="28"/>
  <c r="A597" i="28"/>
  <c r="A596" i="28"/>
  <c r="A595" i="28"/>
  <c r="A594" i="28"/>
  <c r="A593" i="28"/>
  <c r="A592" i="28"/>
  <c r="A591" i="28"/>
  <c r="A590" i="28"/>
  <c r="A589" i="28"/>
  <c r="A588" i="28"/>
  <c r="A587" i="28"/>
  <c r="A586" i="28"/>
  <c r="A585" i="28"/>
  <c r="A584" i="28"/>
  <c r="A583" i="28"/>
  <c r="A582" i="28"/>
  <c r="A581" i="28"/>
  <c r="A580" i="28"/>
  <c r="A579" i="28"/>
  <c r="A578" i="28"/>
  <c r="A577" i="28"/>
  <c r="A576" i="28"/>
  <c r="A575" i="28"/>
  <c r="A574" i="28"/>
  <c r="A573" i="28"/>
  <c r="A572" i="28"/>
  <c r="A571" i="28"/>
  <c r="A570" i="28"/>
  <c r="A569" i="28"/>
  <c r="A568" i="28"/>
  <c r="A567" i="28"/>
  <c r="A566" i="28"/>
  <c r="A565" i="28"/>
  <c r="A564" i="28"/>
  <c r="A563" i="28"/>
  <c r="A562" i="28"/>
  <c r="A561" i="28"/>
  <c r="A560" i="28"/>
  <c r="A559" i="28"/>
  <c r="A558" i="28"/>
  <c r="A557" i="28"/>
  <c r="A556" i="28"/>
  <c r="A555" i="28"/>
  <c r="A554" i="28"/>
  <c r="A553" i="28"/>
  <c r="A552" i="28"/>
  <c r="A551" i="28"/>
  <c r="A550" i="28"/>
  <c r="A549" i="28"/>
  <c r="A548" i="28"/>
  <c r="A547" i="28"/>
  <c r="A546" i="28"/>
  <c r="A545" i="28"/>
  <c r="A544" i="28"/>
  <c r="A543" i="28"/>
  <c r="A542" i="28"/>
  <c r="A541" i="28"/>
  <c r="A540" i="28"/>
  <c r="A539" i="28"/>
  <c r="A538" i="28"/>
  <c r="A537" i="28"/>
  <c r="A536" i="28"/>
  <c r="A535" i="28"/>
  <c r="A534" i="28"/>
  <c r="A533" i="28"/>
  <c r="A532" i="28"/>
  <c r="A531" i="28"/>
  <c r="A530" i="28"/>
  <c r="A529" i="28"/>
  <c r="A528" i="28"/>
  <c r="A527" i="28"/>
  <c r="A526" i="28"/>
  <c r="A525" i="28"/>
  <c r="A524" i="28"/>
  <c r="A523" i="28"/>
  <c r="A522" i="28"/>
  <c r="A521" i="28"/>
  <c r="A520" i="28"/>
  <c r="A519" i="28"/>
  <c r="A518" i="28"/>
  <c r="A517" i="28"/>
  <c r="A516" i="28"/>
  <c r="A515" i="28"/>
  <c r="A514" i="28"/>
  <c r="A513" i="28"/>
  <c r="A512" i="28"/>
  <c r="A511" i="28"/>
  <c r="A510" i="28"/>
  <c r="A509" i="28"/>
  <c r="A508" i="28"/>
  <c r="A507" i="28"/>
  <c r="A506" i="28"/>
  <c r="A505" i="28"/>
  <c r="A504" i="28"/>
  <c r="A503" i="28"/>
  <c r="A502" i="28"/>
  <c r="A501" i="28"/>
  <c r="A500" i="28"/>
  <c r="A499" i="28"/>
  <c r="A498" i="28"/>
  <c r="A497" i="28"/>
  <c r="A496" i="28"/>
  <c r="A495" i="28"/>
  <c r="A494" i="28"/>
  <c r="A493" i="28"/>
  <c r="A492" i="28"/>
  <c r="A491" i="28"/>
  <c r="A490" i="28"/>
  <c r="A489" i="28"/>
  <c r="A488" i="28"/>
  <c r="A487" i="28"/>
  <c r="A486" i="28"/>
  <c r="A485" i="28"/>
  <c r="A484" i="28"/>
  <c r="A483" i="28"/>
  <c r="A482" i="28"/>
  <c r="A481" i="28"/>
  <c r="A480" i="28"/>
  <c r="A479" i="28"/>
  <c r="A478" i="28"/>
  <c r="A477" i="28"/>
  <c r="A476" i="28"/>
  <c r="A475" i="28"/>
  <c r="A474" i="28"/>
  <c r="A473" i="28"/>
  <c r="A472" i="28"/>
  <c r="A471" i="28"/>
  <c r="A470" i="28"/>
  <c r="A469" i="28"/>
  <c r="A468" i="28"/>
  <c r="A467" i="28"/>
  <c r="A466" i="28"/>
  <c r="A465" i="28"/>
  <c r="A464" i="28"/>
  <c r="A463" i="28"/>
  <c r="A462" i="28"/>
  <c r="A461" i="28"/>
  <c r="A460" i="28"/>
  <c r="A459" i="28"/>
  <c r="A458" i="28"/>
  <c r="A457" i="28"/>
  <c r="A456" i="28"/>
  <c r="A455" i="28"/>
  <c r="A454" i="28"/>
  <c r="A453" i="28"/>
  <c r="A452" i="28"/>
  <c r="A451" i="28"/>
  <c r="A450" i="28"/>
  <c r="A449" i="28"/>
  <c r="A448" i="28"/>
  <c r="A447" i="28"/>
  <c r="A446" i="28"/>
  <c r="A445" i="28"/>
  <c r="A444" i="28"/>
  <c r="A443" i="28"/>
  <c r="A442" i="28"/>
  <c r="A441" i="28"/>
  <c r="A440" i="28"/>
  <c r="A439" i="28"/>
  <c r="A438" i="28"/>
  <c r="A437" i="28"/>
  <c r="A436" i="28"/>
  <c r="A435" i="28"/>
  <c r="A434" i="28"/>
  <c r="A433" i="28"/>
  <c r="A432" i="28"/>
  <c r="A431" i="28"/>
  <c r="A430" i="28"/>
  <c r="A429" i="28"/>
  <c r="A428" i="28"/>
  <c r="A427" i="28"/>
  <c r="A426" i="28"/>
  <c r="A425" i="28"/>
  <c r="A424" i="28"/>
  <c r="A423" i="28"/>
  <c r="A422" i="28"/>
  <c r="A421" i="28"/>
  <c r="A420" i="28"/>
  <c r="A419" i="28"/>
  <c r="A418" i="28"/>
  <c r="A417" i="28"/>
  <c r="A416" i="28"/>
  <c r="A415" i="28"/>
  <c r="A414" i="28"/>
  <c r="A413" i="28"/>
  <c r="A412" i="28"/>
  <c r="A411" i="28"/>
  <c r="A410" i="28"/>
  <c r="A409" i="28"/>
  <c r="A408" i="28"/>
  <c r="A407" i="28"/>
  <c r="A406" i="28"/>
  <c r="A405" i="28"/>
  <c r="A404" i="28"/>
  <c r="A403" i="28"/>
  <c r="A402" i="28"/>
  <c r="A401" i="28"/>
  <c r="A400" i="28"/>
  <c r="A399" i="28"/>
  <c r="A398" i="28"/>
  <c r="A397" i="28"/>
  <c r="A396" i="28"/>
  <c r="A395" i="28"/>
  <c r="A394" i="28"/>
  <c r="A393" i="28"/>
  <c r="A392" i="28"/>
  <c r="A391" i="28"/>
  <c r="A390" i="28"/>
  <c r="A389" i="28"/>
  <c r="A388" i="28"/>
  <c r="A387" i="28"/>
  <c r="A386" i="28"/>
  <c r="A385" i="28"/>
  <c r="A384" i="28"/>
  <c r="A383" i="28"/>
  <c r="A382" i="28"/>
  <c r="A381" i="28"/>
  <c r="A380" i="28"/>
  <c r="A379" i="28"/>
  <c r="A378" i="28"/>
  <c r="A377" i="28"/>
  <c r="A376" i="28"/>
  <c r="A375" i="28"/>
  <c r="A374" i="28"/>
  <c r="A373" i="28"/>
  <c r="A372" i="28"/>
  <c r="A371" i="28"/>
  <c r="A370" i="28"/>
  <c r="A369" i="28"/>
  <c r="A368" i="28"/>
  <c r="A367" i="28"/>
  <c r="A366" i="28"/>
  <c r="A365" i="28"/>
  <c r="A364" i="28"/>
  <c r="A363" i="28"/>
  <c r="A362" i="28"/>
  <c r="A361" i="28"/>
  <c r="A360" i="28"/>
  <c r="A359" i="28"/>
  <c r="A358" i="28"/>
  <c r="A357" i="28"/>
  <c r="A356" i="28"/>
  <c r="A355" i="28"/>
  <c r="A354" i="28"/>
  <c r="A353" i="28"/>
  <c r="A352" i="28"/>
  <c r="A351" i="28"/>
  <c r="A350" i="28"/>
  <c r="A349" i="28"/>
  <c r="A348" i="28"/>
  <c r="A347" i="28"/>
  <c r="A346" i="28"/>
  <c r="A345" i="28"/>
  <c r="A344" i="28"/>
  <c r="A343" i="28"/>
  <c r="A342" i="28"/>
  <c r="A341" i="28"/>
  <c r="A340" i="28"/>
  <c r="A339" i="28"/>
  <c r="A338" i="28"/>
  <c r="A337" i="28"/>
  <c r="A336" i="28"/>
  <c r="A335" i="28"/>
  <c r="A334" i="28"/>
  <c r="A333" i="28"/>
  <c r="A332" i="28"/>
  <c r="A331" i="28"/>
  <c r="A330" i="28"/>
  <c r="A329" i="28"/>
  <c r="A328" i="28"/>
  <c r="A327" i="28"/>
  <c r="A326" i="28"/>
  <c r="A325" i="28"/>
  <c r="A324" i="28"/>
  <c r="A323" i="28"/>
  <c r="A322" i="28"/>
  <c r="A321" i="28"/>
  <c r="A320" i="28"/>
  <c r="A319" i="28"/>
  <c r="A318" i="28"/>
  <c r="A317" i="28"/>
  <c r="A316" i="28"/>
  <c r="A315" i="28"/>
  <c r="A314" i="28"/>
  <c r="A313" i="28"/>
  <c r="A312" i="28"/>
  <c r="A311" i="28"/>
  <c r="A310" i="28"/>
  <c r="A309" i="28"/>
  <c r="A308" i="28"/>
  <c r="A307" i="28"/>
  <c r="A306" i="28"/>
  <c r="A305" i="28"/>
  <c r="A304" i="28"/>
  <c r="A303" i="28"/>
  <c r="A302" i="28"/>
  <c r="A301" i="28"/>
  <c r="A300" i="28"/>
  <c r="A299" i="28"/>
  <c r="A298" i="28"/>
  <c r="A297" i="28"/>
  <c r="A296" i="28"/>
  <c r="A295" i="28"/>
  <c r="A294" i="28"/>
  <c r="A293" i="28"/>
  <c r="A292" i="28"/>
  <c r="A291" i="28"/>
  <c r="A290" i="28"/>
  <c r="A289" i="28"/>
  <c r="A288" i="28"/>
  <c r="A287" i="28"/>
  <c r="A286" i="28"/>
  <c r="A285" i="28"/>
  <c r="A284" i="28"/>
  <c r="A283" i="28"/>
  <c r="A282" i="28"/>
  <c r="A281" i="28"/>
  <c r="A280" i="28"/>
  <c r="A279" i="28"/>
  <c r="A278" i="28"/>
  <c r="A277" i="28"/>
  <c r="A276" i="28"/>
  <c r="A275" i="28"/>
  <c r="A274" i="28"/>
  <c r="A273" i="28"/>
  <c r="A272" i="28"/>
  <c r="A271" i="28"/>
  <c r="A270" i="28"/>
  <c r="A269" i="28"/>
  <c r="A268" i="28"/>
  <c r="A267" i="28"/>
  <c r="A266" i="28"/>
  <c r="A265" i="28"/>
  <c r="A264" i="28"/>
  <c r="A263" i="28"/>
  <c r="A262" i="28"/>
  <c r="A261" i="28"/>
  <c r="A260" i="28"/>
  <c r="A259" i="28"/>
  <c r="A258" i="28"/>
  <c r="A257" i="28"/>
  <c r="A256" i="28"/>
  <c r="A255" i="28"/>
  <c r="A254" i="28"/>
  <c r="A253" i="28"/>
  <c r="A252" i="28"/>
  <c r="A251" i="28"/>
  <c r="A250" i="28"/>
  <c r="A249" i="28"/>
  <c r="A248" i="28"/>
  <c r="A247" i="28"/>
  <c r="A246" i="28"/>
  <c r="A245" i="28"/>
  <c r="A244" i="28"/>
  <c r="A243" i="28"/>
  <c r="A242" i="28"/>
  <c r="A241" i="28"/>
  <c r="A240" i="28"/>
  <c r="A239" i="28"/>
  <c r="A238" i="28"/>
  <c r="A237" i="28"/>
  <c r="A236" i="28"/>
  <c r="A235" i="28"/>
  <c r="A234" i="28"/>
  <c r="A233" i="28"/>
  <c r="A232" i="28"/>
  <c r="A231" i="28"/>
  <c r="A230" i="28"/>
  <c r="A229" i="28"/>
  <c r="A228" i="28"/>
  <c r="A227" i="28"/>
  <c r="A226" i="28"/>
  <c r="A225" i="28"/>
  <c r="A224" i="28"/>
  <c r="A223" i="28"/>
  <c r="A222" i="28"/>
  <c r="A221" i="28"/>
  <c r="A220" i="28"/>
  <c r="A219" i="28"/>
  <c r="A218" i="28"/>
  <c r="A217" i="28"/>
  <c r="A216" i="28"/>
  <c r="A215" i="28"/>
  <c r="A214" i="28"/>
  <c r="A213" i="28"/>
  <c r="A212" i="28"/>
  <c r="A211" i="28"/>
  <c r="A210" i="28"/>
  <c r="A209" i="28"/>
  <c r="A208" i="28"/>
  <c r="A207" i="28"/>
  <c r="A206" i="28"/>
  <c r="A205" i="28"/>
  <c r="A204" i="28"/>
  <c r="A203" i="28"/>
  <c r="A202" i="28"/>
  <c r="A201" i="28"/>
  <c r="A200" i="28"/>
  <c r="A199" i="28"/>
  <c r="A198" i="28"/>
  <c r="A197" i="28"/>
  <c r="A196" i="28"/>
  <c r="A195" i="28"/>
  <c r="A194" i="28"/>
  <c r="A193" i="28"/>
  <c r="A192" i="28"/>
  <c r="A191" i="28"/>
  <c r="A190" i="28"/>
  <c r="A189" i="28"/>
  <c r="A188" i="28"/>
  <c r="A187" i="28"/>
  <c r="A186" i="28"/>
  <c r="A185" i="28"/>
  <c r="A184" i="28"/>
  <c r="A183" i="28"/>
  <c r="A182" i="28"/>
  <c r="A181" i="28"/>
  <c r="A180" i="28"/>
  <c r="A179" i="28"/>
  <c r="A178" i="28"/>
  <c r="A177" i="28"/>
  <c r="A176" i="28"/>
  <c r="A175" i="28"/>
  <c r="A174" i="28"/>
  <c r="A173" i="28"/>
  <c r="A172" i="28"/>
  <c r="A171" i="28"/>
  <c r="A170" i="28"/>
  <c r="A169" i="28"/>
  <c r="A168" i="28"/>
  <c r="A167" i="28"/>
  <c r="A166" i="28"/>
  <c r="A165" i="28"/>
  <c r="A164" i="28"/>
  <c r="A163" i="28"/>
  <c r="A162" i="28"/>
  <c r="A161" i="28"/>
  <c r="A160" i="28"/>
  <c r="A159" i="28"/>
  <c r="A158" i="28"/>
  <c r="A157" i="28"/>
  <c r="A156" i="28"/>
  <c r="A155" i="28"/>
  <c r="A154" i="28"/>
  <c r="A153" i="28"/>
  <c r="A152" i="28"/>
  <c r="A151" i="28"/>
  <c r="A150" i="28"/>
  <c r="A149" i="28"/>
  <c r="A148" i="28"/>
  <c r="A147" i="28"/>
  <c r="A146" i="28"/>
  <c r="A145" i="28"/>
  <c r="A144" i="28"/>
  <c r="A143" i="28"/>
  <c r="A142" i="28"/>
  <c r="A141" i="28"/>
  <c r="A140" i="28"/>
  <c r="A139" i="28"/>
  <c r="A138" i="28"/>
  <c r="A137" i="28"/>
  <c r="A136" i="28"/>
  <c r="A135" i="28"/>
  <c r="A134" i="28"/>
  <c r="A133" i="28"/>
  <c r="A132" i="28"/>
  <c r="A131" i="28"/>
  <c r="A130" i="28"/>
  <c r="A129" i="28"/>
  <c r="A128" i="28"/>
  <c r="A127" i="28"/>
  <c r="A126" i="28"/>
  <c r="A125" i="28"/>
  <c r="A124" i="28"/>
  <c r="A123" i="28"/>
  <c r="A122" i="28"/>
  <c r="A121" i="28"/>
  <c r="A120" i="28"/>
  <c r="A119" i="28"/>
  <c r="A118" i="28"/>
  <c r="A117" i="28"/>
  <c r="A116" i="28"/>
  <c r="A115" i="28"/>
  <c r="A114" i="28"/>
  <c r="A113" i="28"/>
  <c r="A112" i="28"/>
  <c r="A111" i="28"/>
  <c r="A110" i="28"/>
  <c r="A109" i="28"/>
  <c r="A108" i="28"/>
  <c r="A107" i="28"/>
  <c r="A106" i="28"/>
  <c r="A105" i="28"/>
  <c r="A104" i="28"/>
  <c r="A103" i="28"/>
  <c r="A102" i="28"/>
  <c r="A101" i="28"/>
  <c r="A100" i="28"/>
  <c r="A99" i="28"/>
  <c r="A98" i="28"/>
  <c r="D97" i="28"/>
  <c r="A97" i="28"/>
  <c r="A96" i="28"/>
  <c r="H94" i="28"/>
  <c r="H86" i="28"/>
  <c r="A86" i="28"/>
  <c r="A85" i="28"/>
  <c r="A84" i="28"/>
  <c r="A83" i="28"/>
  <c r="A82" i="28"/>
  <c r="A81" i="28"/>
  <c r="A80" i="28"/>
  <c r="A78" i="28"/>
  <c r="H77" i="28"/>
  <c r="A77" i="28"/>
  <c r="A76" i="28"/>
  <c r="A75" i="28"/>
  <c r="A73" i="28"/>
  <c r="A72" i="28"/>
  <c r="A71" i="28"/>
  <c r="A70" i="28"/>
  <c r="A69" i="28"/>
  <c r="A68" i="28"/>
  <c r="A66" i="28"/>
  <c r="H65" i="28"/>
  <c r="A65" i="28"/>
  <c r="H59" i="28"/>
  <c r="A59" i="28"/>
  <c r="A56" i="28"/>
  <c r="H55" i="28"/>
  <c r="A55" i="28"/>
  <c r="B42" i="28"/>
  <c r="A41" i="28"/>
  <c r="H40" i="28"/>
  <c r="A40" i="28"/>
  <c r="B27" i="28"/>
  <c r="A27" i="28"/>
  <c r="C27" i="28" s="1"/>
  <c r="A26" i="28"/>
  <c r="A25" i="28"/>
  <c r="A24" i="28"/>
  <c r="A23" i="28"/>
  <c r="A22" i="28"/>
  <c r="A21" i="28"/>
  <c r="A20" i="28"/>
  <c r="A19" i="28"/>
  <c r="A18" i="28"/>
  <c r="A17" i="28"/>
  <c r="A16" i="28"/>
  <c r="A15" i="28"/>
  <c r="A14" i="28"/>
  <c r="A13" i="28"/>
  <c r="A759" i="27"/>
  <c r="A758" i="27"/>
  <c r="A757" i="27"/>
  <c r="A756" i="27"/>
  <c r="A755" i="27"/>
  <c r="A754" i="27"/>
  <c r="A753" i="27"/>
  <c r="A752" i="27"/>
  <c r="A751" i="27"/>
  <c r="A750" i="27"/>
  <c r="A749" i="27"/>
  <c r="A748" i="27"/>
  <c r="A747" i="27"/>
  <c r="A746" i="27"/>
  <c r="A745" i="27"/>
  <c r="A744" i="27"/>
  <c r="A743" i="27"/>
  <c r="A742" i="27"/>
  <c r="A741" i="27"/>
  <c r="A740" i="27"/>
  <c r="A739" i="27"/>
  <c r="A738" i="27"/>
  <c r="A737" i="27"/>
  <c r="A736" i="27"/>
  <c r="A735" i="27"/>
  <c r="A734" i="27"/>
  <c r="A733" i="27"/>
  <c r="A732" i="27"/>
  <c r="A731" i="27"/>
  <c r="A730" i="27"/>
  <c r="A729" i="27"/>
  <c r="A728" i="27"/>
  <c r="A727" i="27"/>
  <c r="A726" i="27"/>
  <c r="A725" i="27"/>
  <c r="A724" i="27"/>
  <c r="A723" i="27"/>
  <c r="A722" i="27"/>
  <c r="A721" i="27"/>
  <c r="A720" i="27"/>
  <c r="A719" i="27"/>
  <c r="A718" i="27"/>
  <c r="A717" i="27"/>
  <c r="A716" i="27"/>
  <c r="A715" i="27"/>
  <c r="A714" i="27"/>
  <c r="A713" i="27"/>
  <c r="A712" i="27"/>
  <c r="A711" i="27"/>
  <c r="A710" i="27"/>
  <c r="A709" i="27"/>
  <c r="A708" i="27"/>
  <c r="A707" i="27"/>
  <c r="A706" i="27"/>
  <c r="A705" i="27"/>
  <c r="A704" i="27"/>
  <c r="A703" i="27"/>
  <c r="A702" i="27"/>
  <c r="A701" i="27"/>
  <c r="A700" i="27"/>
  <c r="A699" i="27"/>
  <c r="A698" i="27"/>
  <c r="A697" i="27"/>
  <c r="A696" i="27"/>
  <c r="A695" i="27"/>
  <c r="A694" i="27"/>
  <c r="A693" i="27"/>
  <c r="A692" i="27"/>
  <c r="A691" i="27"/>
  <c r="A690" i="27"/>
  <c r="A689" i="27"/>
  <c r="A688" i="27"/>
  <c r="A687" i="27"/>
  <c r="A686" i="27"/>
  <c r="A685" i="27"/>
  <c r="A684" i="27"/>
  <c r="A683" i="27"/>
  <c r="A682" i="27"/>
  <c r="A681" i="27"/>
  <c r="A680" i="27"/>
  <c r="A679" i="27"/>
  <c r="A678" i="27"/>
  <c r="A677" i="27"/>
  <c r="A676" i="27"/>
  <c r="A675" i="27"/>
  <c r="A674" i="27"/>
  <c r="A673" i="27"/>
  <c r="A672" i="27"/>
  <c r="A671" i="27"/>
  <c r="A670" i="27"/>
  <c r="A669" i="27"/>
  <c r="A668" i="27"/>
  <c r="A667" i="27"/>
  <c r="A666" i="27"/>
  <c r="A665" i="27"/>
  <c r="A664" i="27"/>
  <c r="A663" i="27"/>
  <c r="A662" i="27"/>
  <c r="A661" i="27"/>
  <c r="A660" i="27"/>
  <c r="A659" i="27"/>
  <c r="A658" i="27"/>
  <c r="A657" i="27"/>
  <c r="A656" i="27"/>
  <c r="A655" i="27"/>
  <c r="A654" i="27"/>
  <c r="A653" i="27"/>
  <c r="A652" i="27"/>
  <c r="A651" i="27"/>
  <c r="A650" i="27"/>
  <c r="A649" i="27"/>
  <c r="A648" i="27"/>
  <c r="A647" i="27"/>
  <c r="A646" i="27"/>
  <c r="A645" i="27"/>
  <c r="A644" i="27"/>
  <c r="A643" i="27"/>
  <c r="A642" i="27"/>
  <c r="A641" i="27"/>
  <c r="A640" i="27"/>
  <c r="A639" i="27"/>
  <c r="A638" i="27"/>
  <c r="A637" i="27"/>
  <c r="A636" i="27"/>
  <c r="A635" i="27"/>
  <c r="A634" i="27"/>
  <c r="A633" i="27"/>
  <c r="A632" i="27"/>
  <c r="A631" i="27"/>
  <c r="A630" i="27"/>
  <c r="A629" i="27"/>
  <c r="A628" i="27"/>
  <c r="A627" i="27"/>
  <c r="A626" i="27"/>
  <c r="A625" i="27"/>
  <c r="A624" i="27"/>
  <c r="A623" i="27"/>
  <c r="A622" i="27"/>
  <c r="A621" i="27"/>
  <c r="A620" i="27"/>
  <c r="A619" i="27"/>
  <c r="A618" i="27"/>
  <c r="A617" i="27"/>
  <c r="A616" i="27"/>
  <c r="A615" i="27"/>
  <c r="A614" i="27"/>
  <c r="A613" i="27"/>
  <c r="A612" i="27"/>
  <c r="A611" i="27"/>
  <c r="A610" i="27"/>
  <c r="A609" i="27"/>
  <c r="A608" i="27"/>
  <c r="A607" i="27"/>
  <c r="A606" i="27"/>
  <c r="A605" i="27"/>
  <c r="A604" i="27"/>
  <c r="A603" i="27"/>
  <c r="A602" i="27"/>
  <c r="A601" i="27"/>
  <c r="A600" i="27"/>
  <c r="A599" i="27"/>
  <c r="A598" i="27"/>
  <c r="A597" i="27"/>
  <c r="A596" i="27"/>
  <c r="A595" i="27"/>
  <c r="A594" i="27"/>
  <c r="A593" i="27"/>
  <c r="A592" i="27"/>
  <c r="A591" i="27"/>
  <c r="A590" i="27"/>
  <c r="A589" i="27"/>
  <c r="A588" i="27"/>
  <c r="A587" i="27"/>
  <c r="A586" i="27"/>
  <c r="A585" i="27"/>
  <c r="A584" i="27"/>
  <c r="A583" i="27"/>
  <c r="A582" i="27"/>
  <c r="A581" i="27"/>
  <c r="A580" i="27"/>
  <c r="A579" i="27"/>
  <c r="A578" i="27"/>
  <c r="A577" i="27"/>
  <c r="A576" i="27"/>
  <c r="A575" i="27"/>
  <c r="A574" i="27"/>
  <c r="A573" i="27"/>
  <c r="A572" i="27"/>
  <c r="A571" i="27"/>
  <c r="A570" i="27"/>
  <c r="A569" i="27"/>
  <c r="A568" i="27"/>
  <c r="A567" i="27"/>
  <c r="A566" i="27"/>
  <c r="A565" i="27"/>
  <c r="A564" i="27"/>
  <c r="A563" i="27"/>
  <c r="A562" i="27"/>
  <c r="A561" i="27"/>
  <c r="A560" i="27"/>
  <c r="A559" i="27"/>
  <c r="A558" i="27"/>
  <c r="A557" i="27"/>
  <c r="A556" i="27"/>
  <c r="A555" i="27"/>
  <c r="A554" i="27"/>
  <c r="A553" i="27"/>
  <c r="A552" i="27"/>
  <c r="A551" i="27"/>
  <c r="A550" i="27"/>
  <c r="A549" i="27"/>
  <c r="A548" i="27"/>
  <c r="A547" i="27"/>
  <c r="A546" i="27"/>
  <c r="A545" i="27"/>
  <c r="A544" i="27"/>
  <c r="A543" i="27"/>
  <c r="A542" i="27"/>
  <c r="A541" i="27"/>
  <c r="A540" i="27"/>
  <c r="A539" i="27"/>
  <c r="A538" i="27"/>
  <c r="A537" i="27"/>
  <c r="A536" i="27"/>
  <c r="A535" i="27"/>
  <c r="A534" i="27"/>
  <c r="A533" i="27"/>
  <c r="A532" i="27"/>
  <c r="A531" i="27"/>
  <c r="A530" i="27"/>
  <c r="A529" i="27"/>
  <c r="A528" i="27"/>
  <c r="A527" i="27"/>
  <c r="A526" i="27"/>
  <c r="A525" i="27"/>
  <c r="A524" i="27"/>
  <c r="A523" i="27"/>
  <c r="A522" i="27"/>
  <c r="A521" i="27"/>
  <c r="A520" i="27"/>
  <c r="A519" i="27"/>
  <c r="A518" i="27"/>
  <c r="A517" i="27"/>
  <c r="A516" i="27"/>
  <c r="A515" i="27"/>
  <c r="A514" i="27"/>
  <c r="A513" i="27"/>
  <c r="A512" i="27"/>
  <c r="A511" i="27"/>
  <c r="A510" i="27"/>
  <c r="A509" i="27"/>
  <c r="A508" i="27"/>
  <c r="A507" i="27"/>
  <c r="A506" i="27"/>
  <c r="A505" i="27"/>
  <c r="A504" i="27"/>
  <c r="A503" i="27"/>
  <c r="A502" i="27"/>
  <c r="A501" i="27"/>
  <c r="A500" i="27"/>
  <c r="A499" i="27"/>
  <c r="A498" i="27"/>
  <c r="A497" i="27"/>
  <c r="A496" i="27"/>
  <c r="A495" i="27"/>
  <c r="A494" i="27"/>
  <c r="A493" i="27"/>
  <c r="A492" i="27"/>
  <c r="A491" i="27"/>
  <c r="A490" i="27"/>
  <c r="A489" i="27"/>
  <c r="A488" i="27"/>
  <c r="A487" i="27"/>
  <c r="A486" i="27"/>
  <c r="A485" i="27"/>
  <c r="A484" i="27"/>
  <c r="A483" i="27"/>
  <c r="A482" i="27"/>
  <c r="A481" i="27"/>
  <c r="A480" i="27"/>
  <c r="A479" i="27"/>
  <c r="A478" i="27"/>
  <c r="A477" i="27"/>
  <c r="A476" i="27"/>
  <c r="A475" i="27"/>
  <c r="A474" i="27"/>
  <c r="A473" i="27"/>
  <c r="A472" i="27"/>
  <c r="A471" i="27"/>
  <c r="A470" i="27"/>
  <c r="A469" i="27"/>
  <c r="A468" i="27"/>
  <c r="A467" i="27"/>
  <c r="A466" i="27"/>
  <c r="A465" i="27"/>
  <c r="A464" i="27"/>
  <c r="A463" i="27"/>
  <c r="A462" i="27"/>
  <c r="A461" i="27"/>
  <c r="A460" i="27"/>
  <c r="A459" i="27"/>
  <c r="A458" i="27"/>
  <c r="A457" i="27"/>
  <c r="A456" i="27"/>
  <c r="A455" i="27"/>
  <c r="A454" i="27"/>
  <c r="A453" i="27"/>
  <c r="A452" i="27"/>
  <c r="A451" i="27"/>
  <c r="A450" i="27"/>
  <c r="A449" i="27"/>
  <c r="A448" i="27"/>
  <c r="A447" i="27"/>
  <c r="A446" i="27"/>
  <c r="A445" i="27"/>
  <c r="A444" i="27"/>
  <c r="A443" i="27"/>
  <c r="A442" i="27"/>
  <c r="A441" i="27"/>
  <c r="A440" i="27"/>
  <c r="A439" i="27"/>
  <c r="A438" i="27"/>
  <c r="A437" i="27"/>
  <c r="A436" i="27"/>
  <c r="A435" i="27"/>
  <c r="A434" i="27"/>
  <c r="A433" i="27"/>
  <c r="A432" i="27"/>
  <c r="A431" i="27"/>
  <c r="A430" i="27"/>
  <c r="A429" i="27"/>
  <c r="A428" i="27"/>
  <c r="A427" i="27"/>
  <c r="A426" i="27"/>
  <c r="A425" i="27"/>
  <c r="A424" i="27"/>
  <c r="A423" i="27"/>
  <c r="A422" i="27"/>
  <c r="A421" i="27"/>
  <c r="A420" i="27"/>
  <c r="A419" i="27"/>
  <c r="A418" i="27"/>
  <c r="A417" i="27"/>
  <c r="A416" i="27"/>
  <c r="A415" i="27"/>
  <c r="A414" i="27"/>
  <c r="A413" i="27"/>
  <c r="A412" i="27"/>
  <c r="A411" i="27"/>
  <c r="A410" i="27"/>
  <c r="A409" i="27"/>
  <c r="A408" i="27"/>
  <c r="A407" i="27"/>
  <c r="A406" i="27"/>
  <c r="A405" i="27"/>
  <c r="A404" i="27"/>
  <c r="A403" i="27"/>
  <c r="A402" i="27"/>
  <c r="A401" i="27"/>
  <c r="A400" i="27"/>
  <c r="A399" i="27"/>
  <c r="A398" i="27"/>
  <c r="A397" i="27"/>
  <c r="A396" i="27"/>
  <c r="A395" i="27"/>
  <c r="A394" i="27"/>
  <c r="A393" i="27"/>
  <c r="A392" i="27"/>
  <c r="A391" i="27"/>
  <c r="A390" i="27"/>
  <c r="A389" i="27"/>
  <c r="A388" i="27"/>
  <c r="A387" i="27"/>
  <c r="A386" i="27"/>
  <c r="A385" i="27"/>
  <c r="A384" i="27"/>
  <c r="A383" i="27"/>
  <c r="A382" i="27"/>
  <c r="A381" i="27"/>
  <c r="A380" i="27"/>
  <c r="A379" i="27"/>
  <c r="A378" i="27"/>
  <c r="A377" i="27"/>
  <c r="A376" i="27"/>
  <c r="A375" i="27"/>
  <c r="A374" i="27"/>
  <c r="A373" i="27"/>
  <c r="A372" i="27"/>
  <c r="A371" i="27"/>
  <c r="A370" i="27"/>
  <c r="A369" i="27"/>
  <c r="A368" i="27"/>
  <c r="A367" i="27"/>
  <c r="A366" i="27"/>
  <c r="A365" i="27"/>
  <c r="A364" i="27"/>
  <c r="A363" i="27"/>
  <c r="A362" i="27"/>
  <c r="A361" i="27"/>
  <c r="A360" i="27"/>
  <c r="A359" i="27"/>
  <c r="A358" i="27"/>
  <c r="A357" i="27"/>
  <c r="A356" i="27"/>
  <c r="A355" i="27"/>
  <c r="A354" i="27"/>
  <c r="A353" i="27"/>
  <c r="A352" i="27"/>
  <c r="A351" i="27"/>
  <c r="A350" i="27"/>
  <c r="A349" i="27"/>
  <c r="A348" i="27"/>
  <c r="A347" i="27"/>
  <c r="A346" i="27"/>
  <c r="A345" i="27"/>
  <c r="A344" i="27"/>
  <c r="A343" i="27"/>
  <c r="A342" i="27"/>
  <c r="A341" i="27"/>
  <c r="A340" i="27"/>
  <c r="A339" i="27"/>
  <c r="A338" i="27"/>
  <c r="A337" i="27"/>
  <c r="A336" i="27"/>
  <c r="A335" i="27"/>
  <c r="A334" i="27"/>
  <c r="A333" i="27"/>
  <c r="A332" i="27"/>
  <c r="A331" i="27"/>
  <c r="A330" i="27"/>
  <c r="A329" i="27"/>
  <c r="A328" i="27"/>
  <c r="A327" i="27"/>
  <c r="A326" i="27"/>
  <c r="A325" i="27"/>
  <c r="A324" i="27"/>
  <c r="A323" i="27"/>
  <c r="A322" i="27"/>
  <c r="A321" i="27"/>
  <c r="A320" i="27"/>
  <c r="A319" i="27"/>
  <c r="A318" i="27"/>
  <c r="A317" i="27"/>
  <c r="A316" i="27"/>
  <c r="A315" i="27"/>
  <c r="A314" i="27"/>
  <c r="A313" i="27"/>
  <c r="A312" i="27"/>
  <c r="A311" i="27"/>
  <c r="A310" i="27"/>
  <c r="A309" i="27"/>
  <c r="A308" i="27"/>
  <c r="A307" i="27"/>
  <c r="A306" i="27"/>
  <c r="A305" i="27"/>
  <c r="A304" i="27"/>
  <c r="A303" i="27"/>
  <c r="A302" i="27"/>
  <c r="A301" i="27"/>
  <c r="A300" i="27"/>
  <c r="A299" i="27"/>
  <c r="A298" i="27"/>
  <c r="A297" i="27"/>
  <c r="A296" i="27"/>
  <c r="A295" i="27"/>
  <c r="A294" i="27"/>
  <c r="A293" i="27"/>
  <c r="A292" i="27"/>
  <c r="A291" i="27"/>
  <c r="A290" i="27"/>
  <c r="A289" i="27"/>
  <c r="A288" i="27"/>
  <c r="D287" i="27"/>
  <c r="A287" i="27"/>
  <c r="A286" i="27"/>
  <c r="H279" i="27"/>
  <c r="I276" i="27"/>
  <c r="I275" i="27"/>
  <c r="B275" i="27"/>
  <c r="A275" i="27"/>
  <c r="H272" i="27"/>
  <c r="I271" i="27"/>
  <c r="I270" i="27"/>
  <c r="B270" i="27"/>
  <c r="A270" i="27" s="1"/>
  <c r="H267" i="27"/>
  <c r="H264" i="27"/>
  <c r="H262" i="27"/>
  <c r="H260" i="27"/>
  <c r="H258" i="27"/>
  <c r="H256" i="27"/>
  <c r="H254" i="27"/>
  <c r="H252" i="27"/>
  <c r="H250" i="27"/>
  <c r="H244" i="27"/>
  <c r="H242" i="27"/>
  <c r="H240" i="27"/>
  <c r="H238" i="27"/>
  <c r="H236" i="27"/>
  <c r="H234" i="27"/>
  <c r="H232" i="27"/>
  <c r="H230" i="27"/>
  <c r="H228" i="27"/>
  <c r="H226" i="27"/>
  <c r="H224" i="27"/>
  <c r="H207" i="27"/>
  <c r="H203" i="27"/>
  <c r="H197" i="27"/>
  <c r="B197" i="27"/>
  <c r="A197" i="27"/>
  <c r="H195" i="27"/>
  <c r="B195" i="27"/>
  <c r="A195" i="27" s="1"/>
  <c r="B191" i="27"/>
  <c r="A191" i="27" s="1"/>
  <c r="H188" i="27"/>
  <c r="B188" i="27"/>
  <c r="A188" i="27"/>
  <c r="H185" i="27"/>
  <c r="B185" i="27"/>
  <c r="A185" i="27" s="1"/>
  <c r="H181" i="27"/>
  <c r="B181" i="27"/>
  <c r="A181" i="27"/>
  <c r="H179" i="27"/>
  <c r="B177" i="27"/>
  <c r="A177" i="27" s="1"/>
  <c r="H174" i="27"/>
  <c r="B174" i="27"/>
  <c r="A174" i="27"/>
  <c r="H172" i="27"/>
  <c r="B172" i="27"/>
  <c r="A172" i="27"/>
  <c r="H170" i="27"/>
  <c r="B170" i="27"/>
  <c r="A170" i="27"/>
  <c r="B167" i="27"/>
  <c r="A167" i="27" s="1"/>
  <c r="B166" i="27"/>
  <c r="A166" i="27" s="1"/>
  <c r="H162" i="27"/>
  <c r="A162" i="27"/>
  <c r="B161" i="27"/>
  <c r="A161" i="27" s="1"/>
  <c r="B160" i="27"/>
  <c r="A160" i="27" s="1"/>
  <c r="B159" i="27"/>
  <c r="A159" i="27" s="1"/>
  <c r="B158" i="27"/>
  <c r="A158" i="27" s="1"/>
  <c r="H156" i="27"/>
  <c r="A156" i="27"/>
  <c r="B155" i="27"/>
  <c r="A155" i="27" s="1"/>
  <c r="B154" i="27"/>
  <c r="A154" i="27" s="1"/>
  <c r="B153" i="27"/>
  <c r="A153" i="27" s="1"/>
  <c r="B152" i="27"/>
  <c r="A152" i="27" s="1"/>
  <c r="H150" i="27"/>
  <c r="A150" i="27"/>
  <c r="B149" i="27"/>
  <c r="A149" i="27" s="1"/>
  <c r="B148" i="27"/>
  <c r="A148" i="27" s="1"/>
  <c r="B147" i="27"/>
  <c r="A147" i="27" s="1"/>
  <c r="B146" i="27"/>
  <c r="A146" i="27" s="1"/>
  <c r="H144" i="27"/>
  <c r="A144" i="27"/>
  <c r="B143" i="27"/>
  <c r="A143" i="27" s="1"/>
  <c r="B142" i="27"/>
  <c r="A142" i="27" s="1"/>
  <c r="B141" i="27"/>
  <c r="A141" i="27" s="1"/>
  <c r="B140" i="27"/>
  <c r="A140" i="27" s="1"/>
  <c r="B138" i="27"/>
  <c r="A138" i="27" s="1"/>
  <c r="B137" i="27"/>
  <c r="A137" i="27" s="1"/>
  <c r="B136" i="27"/>
  <c r="A136" i="27" s="1"/>
  <c r="B135" i="27"/>
  <c r="A135" i="27" s="1"/>
  <c r="B134" i="27"/>
  <c r="A134" i="27" s="1"/>
  <c r="B133" i="27"/>
  <c r="A133" i="27" s="1"/>
  <c r="B132" i="27"/>
  <c r="A132" i="27" s="1"/>
  <c r="B131" i="27"/>
  <c r="A131" i="27" s="1"/>
  <c r="B130" i="27"/>
  <c r="A130" i="27" s="1"/>
  <c r="B129" i="27"/>
  <c r="A129" i="27" s="1"/>
  <c r="B128" i="27"/>
  <c r="A128" i="27" s="1"/>
  <c r="B127" i="27"/>
  <c r="A127" i="27" s="1"/>
  <c r="H124" i="27"/>
  <c r="F124" i="27"/>
  <c r="A124" i="27"/>
  <c r="B123" i="27"/>
  <c r="A123" i="27" s="1"/>
  <c r="B121" i="27"/>
  <c r="A121" i="27"/>
  <c r="H115" i="27"/>
  <c r="A115" i="27"/>
  <c r="H113" i="27"/>
  <c r="A113" i="27"/>
  <c r="B111" i="27"/>
  <c r="A111" i="27"/>
  <c r="B110" i="27"/>
  <c r="A110" i="27" s="1"/>
  <c r="B109" i="27"/>
  <c r="A109" i="27"/>
  <c r="H106" i="27"/>
  <c r="A106" i="27"/>
  <c r="B104" i="27"/>
  <c r="A104" i="27"/>
  <c r="F101" i="27"/>
  <c r="H101" i="27" s="1"/>
  <c r="A101" i="27"/>
  <c r="B99" i="27"/>
  <c r="A99" i="27" s="1"/>
  <c r="H96" i="27"/>
  <c r="A96" i="27"/>
  <c r="B93" i="27"/>
  <c r="A93" i="27" s="1"/>
  <c r="H90" i="27"/>
  <c r="A90" i="27"/>
  <c r="B87" i="27"/>
  <c r="A87" i="27"/>
  <c r="H84" i="27"/>
  <c r="A84" i="27"/>
  <c r="B83" i="27"/>
  <c r="A83" i="27" s="1"/>
  <c r="B82" i="27"/>
  <c r="A82" i="27" s="1"/>
  <c r="B81" i="27"/>
  <c r="A81" i="27" s="1"/>
  <c r="B80" i="27"/>
  <c r="A80" i="27" s="1"/>
  <c r="B78" i="27"/>
  <c r="A78" i="27" s="1"/>
  <c r="H75" i="27"/>
  <c r="B75" i="27"/>
  <c r="A75" i="27"/>
  <c r="A74" i="27"/>
  <c r="H71" i="27"/>
  <c r="F71" i="27"/>
  <c r="B71" i="27"/>
  <c r="A71" i="27" s="1"/>
  <c r="B70" i="27"/>
  <c r="A70" i="27" s="1"/>
  <c r="B69" i="27"/>
  <c r="A69" i="27" s="1"/>
  <c r="B68" i="27"/>
  <c r="A68" i="27" s="1"/>
  <c r="B67" i="27"/>
  <c r="A67" i="27" s="1"/>
  <c r="B66" i="27"/>
  <c r="A66" i="27" s="1"/>
  <c r="B65" i="27"/>
  <c r="A65" i="27" s="1"/>
  <c r="H62" i="27"/>
  <c r="A62" i="27"/>
  <c r="H59" i="27"/>
  <c r="B59" i="27"/>
  <c r="A59" i="27"/>
  <c r="B58" i="27"/>
  <c r="A58" i="27"/>
  <c r="B57" i="27"/>
  <c r="A57" i="27"/>
  <c r="B56" i="27"/>
  <c r="A56" i="27"/>
  <c r="B54" i="27"/>
  <c r="A54" i="27"/>
  <c r="H51" i="27"/>
  <c r="A51" i="27"/>
  <c r="F47" i="27"/>
  <c r="H47" i="27" s="1"/>
  <c r="A47" i="27"/>
  <c r="H45" i="27"/>
  <c r="A45" i="27"/>
  <c r="B42" i="27"/>
  <c r="A42" i="27" s="1"/>
  <c r="B41" i="27"/>
  <c r="A41" i="27" s="1"/>
  <c r="B40" i="27"/>
  <c r="A40" i="27" s="1"/>
  <c r="B39" i="27"/>
  <c r="A39" i="27" s="1"/>
  <c r="B38" i="27"/>
  <c r="A38" i="27" s="1"/>
  <c r="B37" i="27"/>
  <c r="A37" i="27" s="1"/>
  <c r="B36" i="27"/>
  <c r="A36" i="27" s="1"/>
  <c r="B35" i="27"/>
  <c r="A35" i="27" s="1"/>
  <c r="H32" i="27"/>
  <c r="A32" i="27"/>
  <c r="A31" i="27"/>
  <c r="H26" i="27"/>
  <c r="B26" i="27"/>
  <c r="A26" i="27" s="1"/>
  <c r="H24" i="27"/>
  <c r="B24" i="27"/>
  <c r="A24" i="27"/>
  <c r="B22" i="27"/>
  <c r="A22" i="27"/>
  <c r="B21" i="27"/>
  <c r="A21" i="27"/>
  <c r="B19" i="27"/>
  <c r="A19" i="27"/>
  <c r="B18" i="27"/>
  <c r="A18" i="27"/>
  <c r="B17" i="27"/>
  <c r="A17" i="27"/>
  <c r="B16" i="27"/>
  <c r="A16" i="27"/>
  <c r="B15" i="27"/>
  <c r="A15" i="27"/>
  <c r="A14" i="27"/>
  <c r="A13" i="27"/>
  <c r="A547" i="26"/>
  <c r="A546" i="26"/>
  <c r="A545" i="26"/>
  <c r="A544" i="26"/>
  <c r="A543" i="26"/>
  <c r="A542" i="26"/>
  <c r="A541" i="26"/>
  <c r="A540" i="26"/>
  <c r="A539" i="26"/>
  <c r="A538" i="26"/>
  <c r="A537" i="26"/>
  <c r="A536" i="26"/>
  <c r="A535" i="26"/>
  <c r="A534" i="26"/>
  <c r="A533" i="26"/>
  <c r="A532" i="26"/>
  <c r="A531" i="26"/>
  <c r="A530" i="26"/>
  <c r="A529" i="26"/>
  <c r="A528" i="26"/>
  <c r="A527" i="26"/>
  <c r="A526" i="26"/>
  <c r="A525" i="26"/>
  <c r="A524" i="26"/>
  <c r="A523" i="26"/>
  <c r="A522" i="26"/>
  <c r="A521" i="26"/>
  <c r="A520" i="26"/>
  <c r="A519" i="26"/>
  <c r="A518" i="26"/>
  <c r="A517" i="26"/>
  <c r="A516" i="26"/>
  <c r="A515" i="26"/>
  <c r="A514" i="26"/>
  <c r="A513" i="26"/>
  <c r="A512" i="26"/>
  <c r="A511" i="26"/>
  <c r="A510" i="26"/>
  <c r="A509" i="26"/>
  <c r="A508" i="26"/>
  <c r="A507" i="26"/>
  <c r="A506" i="26"/>
  <c r="A505" i="26"/>
  <c r="A504" i="26"/>
  <c r="A503" i="26"/>
  <c r="A502" i="26"/>
  <c r="A501" i="26"/>
  <c r="A500" i="26"/>
  <c r="A499" i="26"/>
  <c r="A498" i="26"/>
  <c r="A497" i="26"/>
  <c r="A496" i="26"/>
  <c r="A495" i="26"/>
  <c r="A494" i="26"/>
  <c r="A493" i="26"/>
  <c r="A492" i="26"/>
  <c r="A491" i="26"/>
  <c r="A490" i="26"/>
  <c r="A489" i="26"/>
  <c r="A488" i="26"/>
  <c r="A487" i="26"/>
  <c r="A486" i="26"/>
  <c r="A485" i="26"/>
  <c r="A484" i="26"/>
  <c r="A483" i="26"/>
  <c r="A482" i="26"/>
  <c r="A481" i="26"/>
  <c r="A480" i="26"/>
  <c r="A479" i="26"/>
  <c r="A478" i="26"/>
  <c r="A477" i="26"/>
  <c r="A476" i="26"/>
  <c r="A475" i="26"/>
  <c r="A474" i="26"/>
  <c r="A473" i="26"/>
  <c r="A472" i="26"/>
  <c r="A471" i="26"/>
  <c r="A470" i="26"/>
  <c r="A469" i="26"/>
  <c r="A468" i="26"/>
  <c r="A467" i="26"/>
  <c r="A466" i="26"/>
  <c r="A465" i="26"/>
  <c r="A464" i="26"/>
  <c r="A463" i="26"/>
  <c r="A462" i="26"/>
  <c r="A461" i="26"/>
  <c r="A460" i="26"/>
  <c r="A459" i="26"/>
  <c r="A458" i="26"/>
  <c r="A457" i="26"/>
  <c r="A456" i="26"/>
  <c r="A455" i="26"/>
  <c r="A454" i="26"/>
  <c r="A453" i="26"/>
  <c r="A452" i="26"/>
  <c r="A451" i="26"/>
  <c r="A450" i="26"/>
  <c r="A449" i="26"/>
  <c r="A448" i="26"/>
  <c r="A447" i="26"/>
  <c r="A446" i="26"/>
  <c r="A445" i="26"/>
  <c r="A444" i="26"/>
  <c r="A443" i="26"/>
  <c r="A442" i="26"/>
  <c r="A441" i="26"/>
  <c r="A440" i="26"/>
  <c r="A439" i="26"/>
  <c r="A438" i="26"/>
  <c r="A437" i="26"/>
  <c r="A436" i="26"/>
  <c r="A435" i="26"/>
  <c r="A434" i="26"/>
  <c r="A433" i="26"/>
  <c r="A432" i="26"/>
  <c r="A431" i="26"/>
  <c r="A430" i="26"/>
  <c r="A429" i="26"/>
  <c r="A428" i="26"/>
  <c r="A427" i="26"/>
  <c r="A426" i="26"/>
  <c r="A425" i="26"/>
  <c r="A424" i="26"/>
  <c r="A423" i="26"/>
  <c r="A422" i="26"/>
  <c r="A421" i="26"/>
  <c r="A420" i="26"/>
  <c r="A419" i="26"/>
  <c r="A418" i="26"/>
  <c r="A417" i="26"/>
  <c r="A416" i="26"/>
  <c r="A415" i="26"/>
  <c r="A414" i="26"/>
  <c r="A413" i="26"/>
  <c r="A412" i="26"/>
  <c r="A411" i="26"/>
  <c r="A410" i="26"/>
  <c r="A409" i="26"/>
  <c r="A408" i="26"/>
  <c r="A407" i="26"/>
  <c r="A406" i="26"/>
  <c r="A405" i="26"/>
  <c r="A404" i="26"/>
  <c r="A403" i="26"/>
  <c r="A402" i="26"/>
  <c r="A401" i="26"/>
  <c r="A400" i="26"/>
  <c r="A399" i="26"/>
  <c r="A398" i="26"/>
  <c r="A397" i="26"/>
  <c r="A396" i="26"/>
  <c r="A395" i="26"/>
  <c r="A394" i="26"/>
  <c r="A393" i="26"/>
  <c r="A392" i="26"/>
  <c r="A391" i="26"/>
  <c r="A390" i="26"/>
  <c r="A389" i="26"/>
  <c r="A388" i="26"/>
  <c r="A387" i="26"/>
  <c r="A386" i="26"/>
  <c r="A385" i="26"/>
  <c r="A384" i="26"/>
  <c r="A383" i="26"/>
  <c r="A382" i="26"/>
  <c r="A381" i="26"/>
  <c r="A380" i="26"/>
  <c r="A379" i="26"/>
  <c r="A378" i="26"/>
  <c r="A377" i="26"/>
  <c r="A376" i="26"/>
  <c r="A375" i="26"/>
  <c r="A374" i="26"/>
  <c r="A373" i="26"/>
  <c r="A372" i="26"/>
  <c r="A371" i="26"/>
  <c r="A370" i="26"/>
  <c r="A369" i="26"/>
  <c r="A368" i="26"/>
  <c r="A367" i="26"/>
  <c r="A366" i="26"/>
  <c r="A365" i="26"/>
  <c r="A364" i="26"/>
  <c r="A363" i="26"/>
  <c r="A362" i="26"/>
  <c r="A361" i="26"/>
  <c r="A360" i="26"/>
  <c r="A359" i="26"/>
  <c r="A358" i="26"/>
  <c r="A357" i="26"/>
  <c r="A356" i="26"/>
  <c r="A355" i="26"/>
  <c r="A354" i="26"/>
  <c r="A353" i="26"/>
  <c r="A352" i="26"/>
  <c r="A351" i="26"/>
  <c r="A350" i="26"/>
  <c r="A349" i="26"/>
  <c r="A348" i="26"/>
  <c r="A347" i="26"/>
  <c r="A346" i="26"/>
  <c r="A345" i="26"/>
  <c r="A344" i="26"/>
  <c r="A343" i="26"/>
  <c r="A342" i="26"/>
  <c r="A341" i="26"/>
  <c r="A340" i="26"/>
  <c r="A339" i="26"/>
  <c r="A338" i="26"/>
  <c r="A337" i="26"/>
  <c r="A336" i="26"/>
  <c r="A335" i="26"/>
  <c r="A334" i="26"/>
  <c r="A333" i="26"/>
  <c r="A332" i="26"/>
  <c r="A331" i="26"/>
  <c r="A330" i="26"/>
  <c r="A329" i="26"/>
  <c r="A328" i="26"/>
  <c r="A327" i="26"/>
  <c r="A326" i="26"/>
  <c r="A325" i="26"/>
  <c r="A324" i="26"/>
  <c r="A323" i="26"/>
  <c r="A322" i="26"/>
  <c r="A321" i="26"/>
  <c r="A320" i="26"/>
  <c r="A319" i="26"/>
  <c r="A318" i="26"/>
  <c r="A317" i="26"/>
  <c r="A316" i="26"/>
  <c r="A315" i="26"/>
  <c r="A314" i="26"/>
  <c r="A313" i="26"/>
  <c r="A312" i="26"/>
  <c r="A311" i="26"/>
  <c r="A310" i="26"/>
  <c r="A309" i="26"/>
  <c r="A308" i="26"/>
  <c r="A307" i="26"/>
  <c r="A306" i="26"/>
  <c r="A305" i="26"/>
  <c r="A304" i="26"/>
  <c r="A303" i="26"/>
  <c r="A302" i="26"/>
  <c r="A301" i="26"/>
  <c r="A300" i="26"/>
  <c r="A299" i="26"/>
  <c r="A298" i="26"/>
  <c r="A297" i="26"/>
  <c r="A296" i="26"/>
  <c r="A295" i="26"/>
  <c r="A294" i="26"/>
  <c r="A293" i="26"/>
  <c r="A292" i="26"/>
  <c r="A291" i="26"/>
  <c r="A290" i="26"/>
  <c r="A289" i="26"/>
  <c r="A288" i="26"/>
  <c r="A287" i="26"/>
  <c r="A286" i="26"/>
  <c r="A285" i="26"/>
  <c r="A284" i="26"/>
  <c r="A283" i="26"/>
  <c r="A282" i="26"/>
  <c r="A281" i="26"/>
  <c r="A280" i="26"/>
  <c r="A279" i="26"/>
  <c r="A278" i="26"/>
  <c r="A277" i="26"/>
  <c r="A276" i="26"/>
  <c r="A275" i="26"/>
  <c r="A274" i="26"/>
  <c r="A273" i="26"/>
  <c r="A272" i="26"/>
  <c r="A271" i="26"/>
  <c r="A270" i="26"/>
  <c r="A269" i="26"/>
  <c r="A268" i="26"/>
  <c r="A267" i="26"/>
  <c r="A266" i="26"/>
  <c r="A265" i="26"/>
  <c r="A264" i="26"/>
  <c r="A263" i="26"/>
  <c r="A262" i="26"/>
  <c r="A261" i="26"/>
  <c r="A260" i="26"/>
  <c r="A259" i="26"/>
  <c r="A258" i="26"/>
  <c r="A257" i="26"/>
  <c r="A256" i="26"/>
  <c r="A255" i="26"/>
  <c r="A254" i="26"/>
  <c r="A253" i="26"/>
  <c r="A252" i="26"/>
  <c r="A251" i="26"/>
  <c r="A250" i="26"/>
  <c r="A249" i="26"/>
  <c r="A248" i="26"/>
  <c r="A247" i="26"/>
  <c r="A246" i="26"/>
  <c r="A245" i="26"/>
  <c r="A244" i="26"/>
  <c r="A243" i="26"/>
  <c r="A242" i="26"/>
  <c r="A241" i="26"/>
  <c r="A240" i="26"/>
  <c r="A239" i="26"/>
  <c r="A238" i="26"/>
  <c r="A237" i="26"/>
  <c r="A236" i="26"/>
  <c r="A235" i="26"/>
  <c r="A234" i="26"/>
  <c r="A233" i="26"/>
  <c r="A232" i="26"/>
  <c r="A231" i="26"/>
  <c r="A230" i="26"/>
  <c r="A229" i="26"/>
  <c r="A228" i="26"/>
  <c r="A227" i="26"/>
  <c r="A226" i="26"/>
  <c r="A225" i="26"/>
  <c r="A224" i="26"/>
  <c r="A223" i="26"/>
  <c r="A222" i="26"/>
  <c r="A221" i="26"/>
  <c r="A220" i="26"/>
  <c r="A219" i="26"/>
  <c r="A218" i="26"/>
  <c r="A217" i="26"/>
  <c r="A216" i="26"/>
  <c r="A215" i="26"/>
  <c r="A214" i="26"/>
  <c r="A213" i="26"/>
  <c r="A212" i="26"/>
  <c r="A211" i="26"/>
  <c r="A210" i="26"/>
  <c r="A209" i="26"/>
  <c r="A208" i="26"/>
  <c r="A207" i="26"/>
  <c r="A206" i="26"/>
  <c r="A205" i="26"/>
  <c r="A204" i="26"/>
  <c r="A203" i="26"/>
  <c r="A202" i="26"/>
  <c r="A201" i="26"/>
  <c r="A200" i="26"/>
  <c r="A199" i="26"/>
  <c r="A198" i="26"/>
  <c r="A197" i="26"/>
  <c r="A196" i="26"/>
  <c r="A195" i="26"/>
  <c r="A194" i="26"/>
  <c r="A193" i="26"/>
  <c r="A192" i="26"/>
  <c r="A191" i="26"/>
  <c r="A190" i="26"/>
  <c r="A189" i="26"/>
  <c r="A188" i="26"/>
  <c r="A187" i="26"/>
  <c r="A186" i="26"/>
  <c r="A185" i="26"/>
  <c r="A184" i="26"/>
  <c r="A183" i="26"/>
  <c r="A182" i="26"/>
  <c r="A181" i="26"/>
  <c r="A180" i="26"/>
  <c r="A179" i="26"/>
  <c r="A178" i="26"/>
  <c r="A177" i="26"/>
  <c r="A176" i="26"/>
  <c r="A175" i="26"/>
  <c r="A174" i="26"/>
  <c r="A173" i="26"/>
  <c r="A172" i="26"/>
  <c r="A171" i="26"/>
  <c r="A170" i="26"/>
  <c r="A169" i="26"/>
  <c r="A168" i="26"/>
  <c r="A167" i="26"/>
  <c r="A166" i="26"/>
  <c r="A165" i="26"/>
  <c r="A164" i="26"/>
  <c r="A163" i="26"/>
  <c r="A162" i="26"/>
  <c r="A161" i="26"/>
  <c r="A160" i="26"/>
  <c r="A159" i="26"/>
  <c r="A158" i="26"/>
  <c r="A157" i="26"/>
  <c r="A156" i="26"/>
  <c r="A155" i="26"/>
  <c r="A154" i="26"/>
  <c r="A153" i="26"/>
  <c r="A152" i="26"/>
  <c r="A151" i="26"/>
  <c r="A150" i="26"/>
  <c r="A149" i="26"/>
  <c r="A148" i="26"/>
  <c r="A147" i="26"/>
  <c r="A146" i="26"/>
  <c r="A145" i="26"/>
  <c r="A144" i="26"/>
  <c r="A143" i="26"/>
  <c r="A142" i="26"/>
  <c r="A141" i="26"/>
  <c r="A140" i="26"/>
  <c r="A139" i="26"/>
  <c r="A138" i="26"/>
  <c r="A137" i="26"/>
  <c r="A136" i="26"/>
  <c r="A135" i="26"/>
  <c r="A134" i="26"/>
  <c r="A133" i="26"/>
  <c r="A132" i="26"/>
  <c r="A131" i="26"/>
  <c r="A130" i="26"/>
  <c r="A129" i="26"/>
  <c r="A128" i="26"/>
  <c r="A127" i="26"/>
  <c r="A126" i="26"/>
  <c r="A125" i="26"/>
  <c r="A124" i="26"/>
  <c r="A123" i="26"/>
  <c r="A122" i="26"/>
  <c r="A121" i="26"/>
  <c r="A120" i="26"/>
  <c r="A119" i="26"/>
  <c r="A118" i="26"/>
  <c r="A117" i="26"/>
  <c r="A116" i="26"/>
  <c r="A115" i="26"/>
  <c r="A114" i="26"/>
  <c r="A113" i="26"/>
  <c r="A112" i="26"/>
  <c r="A111" i="26"/>
  <c r="A110" i="26"/>
  <c r="A109" i="26"/>
  <c r="A108" i="26"/>
  <c r="A107" i="26"/>
  <c r="A106" i="26"/>
  <c r="A105" i="26"/>
  <c r="A104" i="26"/>
  <c r="A103" i="26"/>
  <c r="D102" i="26"/>
  <c r="A102" i="26"/>
  <c r="A101" i="26"/>
  <c r="H100" i="26"/>
  <c r="B98" i="26"/>
  <c r="A98" i="26"/>
  <c r="A95" i="26"/>
  <c r="H94" i="26"/>
  <c r="B94" i="26"/>
  <c r="A94" i="26" s="1"/>
  <c r="H92" i="26"/>
  <c r="B92" i="26"/>
  <c r="A92" i="26"/>
  <c r="B90" i="26"/>
  <c r="A90" i="26"/>
  <c r="H87" i="26"/>
  <c r="B87" i="26"/>
  <c r="A87" i="26" s="1"/>
  <c r="H85" i="26"/>
  <c r="B85" i="26"/>
  <c r="A85" i="26"/>
  <c r="H83" i="26"/>
  <c r="B83" i="26"/>
  <c r="A83" i="26" s="1"/>
  <c r="H81" i="26"/>
  <c r="B81" i="26"/>
  <c r="A81" i="26" s="1"/>
  <c r="B78" i="26"/>
  <c r="A78" i="26"/>
  <c r="B77" i="26"/>
  <c r="A77" i="26"/>
  <c r="H74" i="26"/>
  <c r="B72" i="26"/>
  <c r="A72" i="26" s="1"/>
  <c r="B71" i="26"/>
  <c r="A71" i="26" s="1"/>
  <c r="B70" i="26"/>
  <c r="A70" i="26" s="1"/>
  <c r="B69" i="26"/>
  <c r="A69" i="26"/>
  <c r="B67" i="26"/>
  <c r="A67" i="26" s="1"/>
  <c r="B66" i="26"/>
  <c r="A66" i="26" s="1"/>
  <c r="H63" i="26"/>
  <c r="B62" i="26"/>
  <c r="A62" i="26" s="1"/>
  <c r="B61" i="26"/>
  <c r="A61" i="26"/>
  <c r="B60" i="26"/>
  <c r="A60" i="26"/>
  <c r="B59" i="26"/>
  <c r="A59" i="26"/>
  <c r="B58" i="26"/>
  <c r="A58" i="26" s="1"/>
  <c r="B57" i="26"/>
  <c r="A57" i="26"/>
  <c r="B56" i="26"/>
  <c r="A56" i="26"/>
  <c r="B55" i="26"/>
  <c r="A55" i="26"/>
  <c r="H52" i="26"/>
  <c r="B51" i="26"/>
  <c r="A51" i="26" s="1"/>
  <c r="B50" i="26"/>
  <c r="A50" i="26" s="1"/>
  <c r="B49" i="26"/>
  <c r="A49" i="26"/>
  <c r="H45" i="26"/>
  <c r="A43" i="26"/>
  <c r="A42" i="26"/>
  <c r="B41" i="26"/>
  <c r="A41" i="26"/>
  <c r="H38" i="26"/>
  <c r="B36" i="26"/>
  <c r="A36" i="26" s="1"/>
  <c r="B35" i="26"/>
  <c r="A35" i="26" s="1"/>
  <c r="B34" i="26"/>
  <c r="A34" i="26"/>
  <c r="A33" i="26"/>
  <c r="A32" i="26"/>
  <c r="A31" i="26"/>
  <c r="B30" i="26"/>
  <c r="A30" i="26"/>
  <c r="H27" i="26"/>
  <c r="B27" i="26"/>
  <c r="A27" i="26" s="1"/>
  <c r="B25" i="26"/>
  <c r="A25" i="26" s="1"/>
  <c r="B24" i="26"/>
  <c r="A24" i="26" s="1"/>
  <c r="B23" i="26"/>
  <c r="A23" i="26"/>
  <c r="B22" i="26"/>
  <c r="A21" i="26"/>
  <c r="A20" i="26"/>
  <c r="A19" i="26"/>
  <c r="A18" i="26"/>
  <c r="A17" i="26"/>
  <c r="A16" i="26"/>
  <c r="A15" i="26"/>
  <c r="A14" i="26"/>
  <c r="A13" i="26"/>
  <c r="A554" i="25"/>
  <c r="A553" i="25"/>
  <c r="A552" i="25"/>
  <c r="A551" i="25"/>
  <c r="A550" i="25"/>
  <c r="A549" i="25"/>
  <c r="A548" i="25"/>
  <c r="A547" i="25"/>
  <c r="A546" i="25"/>
  <c r="A545" i="25"/>
  <c r="A544" i="25"/>
  <c r="A543" i="25"/>
  <c r="A542" i="25"/>
  <c r="A541" i="25"/>
  <c r="A540" i="25"/>
  <c r="A539" i="25"/>
  <c r="A538" i="25"/>
  <c r="A537" i="25"/>
  <c r="A536" i="25"/>
  <c r="A535" i="25"/>
  <c r="A534" i="25"/>
  <c r="A533" i="25"/>
  <c r="A532" i="25"/>
  <c r="A531" i="25"/>
  <c r="A530" i="25"/>
  <c r="A529" i="25"/>
  <c r="A528" i="25"/>
  <c r="A527" i="25"/>
  <c r="A526" i="25"/>
  <c r="A525" i="25"/>
  <c r="A524" i="25"/>
  <c r="A523" i="25"/>
  <c r="A522" i="25"/>
  <c r="A521" i="25"/>
  <c r="A520" i="25"/>
  <c r="A519" i="25"/>
  <c r="A518" i="25"/>
  <c r="A517" i="25"/>
  <c r="A516" i="25"/>
  <c r="A515" i="25"/>
  <c r="A514" i="25"/>
  <c r="A513" i="25"/>
  <c r="A512" i="25"/>
  <c r="A511" i="25"/>
  <c r="A510" i="25"/>
  <c r="A509" i="25"/>
  <c r="A508" i="25"/>
  <c r="A507" i="25"/>
  <c r="A506" i="25"/>
  <c r="A505" i="25"/>
  <c r="A504" i="25"/>
  <c r="A503" i="25"/>
  <c r="A502" i="25"/>
  <c r="A501" i="25"/>
  <c r="A500" i="25"/>
  <c r="A499" i="25"/>
  <c r="A498" i="25"/>
  <c r="A497" i="25"/>
  <c r="A496" i="25"/>
  <c r="A495" i="25"/>
  <c r="A494" i="25"/>
  <c r="A493" i="25"/>
  <c r="A492" i="25"/>
  <c r="A491" i="25"/>
  <c r="A490" i="25"/>
  <c r="A489" i="25"/>
  <c r="A488" i="25"/>
  <c r="A487" i="25"/>
  <c r="A486" i="25"/>
  <c r="A485" i="25"/>
  <c r="A484" i="25"/>
  <c r="A483" i="25"/>
  <c r="A482" i="25"/>
  <c r="A481" i="25"/>
  <c r="A480" i="25"/>
  <c r="A479" i="25"/>
  <c r="A478" i="25"/>
  <c r="A477" i="25"/>
  <c r="A476" i="25"/>
  <c r="A475" i="25"/>
  <c r="A474" i="25"/>
  <c r="A473" i="25"/>
  <c r="A472" i="25"/>
  <c r="A471" i="25"/>
  <c r="A470" i="25"/>
  <c r="A469" i="25"/>
  <c r="A468" i="25"/>
  <c r="A467" i="25"/>
  <c r="A466" i="25"/>
  <c r="A465" i="25"/>
  <c r="A464" i="25"/>
  <c r="A463" i="25"/>
  <c r="A462" i="25"/>
  <c r="A461" i="25"/>
  <c r="A460" i="25"/>
  <c r="A459" i="25"/>
  <c r="A458" i="25"/>
  <c r="A457" i="25"/>
  <c r="A456" i="25"/>
  <c r="A455" i="25"/>
  <c r="A454" i="25"/>
  <c r="A453" i="25"/>
  <c r="A452" i="25"/>
  <c r="A451" i="25"/>
  <c r="A450" i="25"/>
  <c r="A449" i="25"/>
  <c r="A448" i="25"/>
  <c r="A447" i="25"/>
  <c r="A446" i="25"/>
  <c r="A445" i="25"/>
  <c r="A444" i="25"/>
  <c r="A443" i="25"/>
  <c r="A442" i="25"/>
  <c r="A441" i="25"/>
  <c r="A440" i="25"/>
  <c r="A439" i="25"/>
  <c r="A438" i="25"/>
  <c r="A437" i="25"/>
  <c r="A436" i="25"/>
  <c r="A435" i="25"/>
  <c r="A434" i="25"/>
  <c r="A433" i="25"/>
  <c r="A432" i="25"/>
  <c r="A431" i="25"/>
  <c r="A430" i="25"/>
  <c r="A429" i="25"/>
  <c r="A428" i="25"/>
  <c r="A427" i="25"/>
  <c r="A426" i="25"/>
  <c r="A425" i="25"/>
  <c r="A424" i="25"/>
  <c r="A423" i="25"/>
  <c r="A422" i="25"/>
  <c r="A421" i="25"/>
  <c r="A420" i="25"/>
  <c r="A419" i="25"/>
  <c r="A418" i="25"/>
  <c r="A417" i="25"/>
  <c r="A416" i="25"/>
  <c r="A415" i="25"/>
  <c r="A414" i="25"/>
  <c r="A413" i="25"/>
  <c r="A412" i="25"/>
  <c r="A411" i="25"/>
  <c r="A410" i="25"/>
  <c r="A409" i="25"/>
  <c r="A408" i="25"/>
  <c r="A407" i="25"/>
  <c r="A406" i="25"/>
  <c r="A405" i="25"/>
  <c r="A404" i="25"/>
  <c r="A403" i="25"/>
  <c r="A402" i="25"/>
  <c r="A401" i="25"/>
  <c r="A400" i="25"/>
  <c r="A399" i="25"/>
  <c r="A398" i="25"/>
  <c r="A397" i="25"/>
  <c r="A396" i="25"/>
  <c r="A395" i="25"/>
  <c r="A394" i="25"/>
  <c r="A393" i="25"/>
  <c r="A392" i="25"/>
  <c r="A391" i="25"/>
  <c r="A390" i="25"/>
  <c r="A389" i="25"/>
  <c r="A388" i="25"/>
  <c r="A387" i="25"/>
  <c r="A386" i="25"/>
  <c r="A385" i="25"/>
  <c r="A384" i="25"/>
  <c r="A383" i="25"/>
  <c r="A382" i="25"/>
  <c r="A381" i="25"/>
  <c r="A380" i="25"/>
  <c r="A379" i="25"/>
  <c r="A378" i="25"/>
  <c r="A377" i="25"/>
  <c r="A376" i="25"/>
  <c r="A375" i="25"/>
  <c r="A374" i="25"/>
  <c r="A373" i="25"/>
  <c r="A372" i="25"/>
  <c r="A371" i="25"/>
  <c r="A370" i="25"/>
  <c r="A369" i="25"/>
  <c r="A368" i="25"/>
  <c r="A367" i="25"/>
  <c r="A366" i="25"/>
  <c r="A365" i="25"/>
  <c r="A364" i="25"/>
  <c r="A363" i="25"/>
  <c r="A362" i="25"/>
  <c r="A361" i="25"/>
  <c r="A360" i="25"/>
  <c r="A359" i="25"/>
  <c r="A358" i="25"/>
  <c r="A357" i="25"/>
  <c r="A356" i="25"/>
  <c r="A355" i="25"/>
  <c r="A354" i="25"/>
  <c r="A353" i="25"/>
  <c r="A352" i="25"/>
  <c r="A351" i="25"/>
  <c r="A350" i="25"/>
  <c r="A349" i="25"/>
  <c r="A348" i="25"/>
  <c r="A347" i="25"/>
  <c r="A346" i="25"/>
  <c r="A345" i="25"/>
  <c r="A344" i="25"/>
  <c r="A343" i="25"/>
  <c r="A342" i="25"/>
  <c r="A341" i="25"/>
  <c r="A340" i="25"/>
  <c r="A339" i="25"/>
  <c r="A338" i="25"/>
  <c r="A337" i="25"/>
  <c r="A336" i="25"/>
  <c r="A335" i="25"/>
  <c r="A334" i="25"/>
  <c r="A333" i="25"/>
  <c r="A332" i="25"/>
  <c r="A331" i="25"/>
  <c r="A330" i="25"/>
  <c r="A329" i="25"/>
  <c r="A328" i="25"/>
  <c r="A327" i="25"/>
  <c r="A326" i="25"/>
  <c r="A325" i="25"/>
  <c r="A324" i="25"/>
  <c r="A323" i="25"/>
  <c r="A322" i="25"/>
  <c r="A321" i="25"/>
  <c r="A320" i="25"/>
  <c r="A319" i="25"/>
  <c r="A318" i="25"/>
  <c r="A317" i="25"/>
  <c r="A316" i="25"/>
  <c r="A315" i="25"/>
  <c r="A314" i="25"/>
  <c r="A313" i="25"/>
  <c r="A312" i="25"/>
  <c r="A311" i="25"/>
  <c r="A310" i="25"/>
  <c r="A309" i="25"/>
  <c r="A308" i="25"/>
  <c r="A307" i="25"/>
  <c r="A306" i="25"/>
  <c r="A305" i="25"/>
  <c r="A304" i="25"/>
  <c r="A303" i="25"/>
  <c r="A302" i="25"/>
  <c r="A301" i="25"/>
  <c r="A300" i="25"/>
  <c r="A299" i="25"/>
  <c r="A298" i="25"/>
  <c r="A297" i="25"/>
  <c r="A296" i="25"/>
  <c r="A295" i="25"/>
  <c r="A294" i="25"/>
  <c r="A293" i="25"/>
  <c r="A292" i="25"/>
  <c r="A291" i="25"/>
  <c r="A290" i="25"/>
  <c r="A289" i="25"/>
  <c r="A288" i="25"/>
  <c r="A287" i="25"/>
  <c r="A286" i="25"/>
  <c r="A285" i="25"/>
  <c r="A284" i="25"/>
  <c r="A283" i="25"/>
  <c r="A282" i="25"/>
  <c r="A281" i="25"/>
  <c r="A280" i="25"/>
  <c r="A279" i="25"/>
  <c r="A278" i="25"/>
  <c r="A277" i="25"/>
  <c r="A276" i="25"/>
  <c r="A275" i="25"/>
  <c r="A274" i="25"/>
  <c r="A273" i="25"/>
  <c r="A272" i="25"/>
  <c r="A271" i="25"/>
  <c r="A270" i="25"/>
  <c r="A269" i="25"/>
  <c r="A268" i="25"/>
  <c r="A267" i="25"/>
  <c r="A266" i="25"/>
  <c r="A265" i="25"/>
  <c r="A264" i="25"/>
  <c r="A263" i="25"/>
  <c r="A262" i="25"/>
  <c r="A261" i="25"/>
  <c r="A260" i="25"/>
  <c r="A259" i="25"/>
  <c r="A258" i="25"/>
  <c r="A257" i="25"/>
  <c r="A256" i="25"/>
  <c r="A255" i="25"/>
  <c r="A254" i="25"/>
  <c r="A253" i="25"/>
  <c r="A252" i="25"/>
  <c r="A251" i="25"/>
  <c r="A250" i="25"/>
  <c r="A249" i="25"/>
  <c r="A248" i="25"/>
  <c r="A247" i="25"/>
  <c r="A246" i="25"/>
  <c r="A245" i="25"/>
  <c r="A244" i="25"/>
  <c r="A243" i="25"/>
  <c r="A242" i="25"/>
  <c r="A241" i="25"/>
  <c r="A240" i="25"/>
  <c r="A239" i="25"/>
  <c r="A238" i="25"/>
  <c r="A237" i="25"/>
  <c r="A236" i="25"/>
  <c r="A235" i="25"/>
  <c r="A234" i="25"/>
  <c r="A233" i="25"/>
  <c r="A232" i="25"/>
  <c r="A231" i="25"/>
  <c r="A230" i="25"/>
  <c r="A229" i="25"/>
  <c r="A228" i="25"/>
  <c r="A227" i="25"/>
  <c r="A226" i="25"/>
  <c r="A225" i="25"/>
  <c r="A224" i="25"/>
  <c r="A223" i="25"/>
  <c r="A222" i="25"/>
  <c r="A221" i="25"/>
  <c r="A220" i="25"/>
  <c r="A219" i="25"/>
  <c r="A218" i="25"/>
  <c r="A217" i="25"/>
  <c r="A216" i="25"/>
  <c r="A215" i="25"/>
  <c r="A214" i="25"/>
  <c r="A213" i="25"/>
  <c r="A212" i="25"/>
  <c r="A211" i="25"/>
  <c r="A210" i="25"/>
  <c r="A209" i="25"/>
  <c r="A208" i="25"/>
  <c r="A207" i="25"/>
  <c r="A206" i="25"/>
  <c r="A205" i="25"/>
  <c r="A204" i="25"/>
  <c r="A203" i="25"/>
  <c r="A202" i="25"/>
  <c r="A201" i="25"/>
  <c r="A200" i="25"/>
  <c r="A199" i="25"/>
  <c r="A198" i="25"/>
  <c r="A197" i="25"/>
  <c r="A196" i="25"/>
  <c r="A195" i="25"/>
  <c r="A194" i="25"/>
  <c r="A193" i="25"/>
  <c r="A192" i="25"/>
  <c r="A191" i="25"/>
  <c r="A190" i="25"/>
  <c r="A189" i="25"/>
  <c r="A188" i="25"/>
  <c r="A187" i="25"/>
  <c r="A186" i="25"/>
  <c r="A185" i="25"/>
  <c r="A184" i="25"/>
  <c r="A183" i="25"/>
  <c r="A182" i="25"/>
  <c r="A181" i="25"/>
  <c r="A180" i="25"/>
  <c r="A179" i="25"/>
  <c r="A178" i="25"/>
  <c r="A177" i="25"/>
  <c r="A176" i="25"/>
  <c r="A175" i="25"/>
  <c r="A174" i="25"/>
  <c r="A173" i="25"/>
  <c r="A172" i="25"/>
  <c r="D171" i="25"/>
  <c r="A171" i="25"/>
  <c r="A170" i="25"/>
  <c r="H163" i="25"/>
  <c r="B161" i="25"/>
  <c r="A161" i="25" s="1"/>
  <c r="B160" i="25"/>
  <c r="A160" i="25" s="1"/>
  <c r="B159" i="25"/>
  <c r="A159" i="25" s="1"/>
  <c r="B156" i="25"/>
  <c r="A156" i="25"/>
  <c r="B155" i="25"/>
  <c r="A155" i="25" s="1"/>
  <c r="B154" i="25"/>
  <c r="A154" i="25" s="1"/>
  <c r="H151" i="25"/>
  <c r="B149" i="25"/>
  <c r="A149" i="25" s="1"/>
  <c r="B148" i="25"/>
  <c r="A148" i="25" s="1"/>
  <c r="B146" i="25"/>
  <c r="A146" i="25" s="1"/>
  <c r="B145" i="25"/>
  <c r="A145" i="25"/>
  <c r="B144" i="25"/>
  <c r="A144" i="25" s="1"/>
  <c r="B142" i="25"/>
  <c r="A142" i="25" s="1"/>
  <c r="B141" i="25"/>
  <c r="A141" i="25" s="1"/>
  <c r="B140" i="25"/>
  <c r="A140" i="25"/>
  <c r="H137" i="25"/>
  <c r="H135" i="25"/>
  <c r="H133" i="25"/>
  <c r="B125" i="25"/>
  <c r="A125" i="25"/>
  <c r="B124" i="25"/>
  <c r="A124" i="25" s="1"/>
  <c r="H118" i="25"/>
  <c r="H117" i="25"/>
  <c r="H113" i="25"/>
  <c r="H112" i="25"/>
  <c r="H108" i="25"/>
  <c r="H107" i="25"/>
  <c r="H103" i="25"/>
  <c r="H102" i="25"/>
  <c r="H98" i="25"/>
  <c r="H97" i="25"/>
  <c r="H90" i="25"/>
  <c r="B90" i="25"/>
  <c r="A90" i="25" s="1"/>
  <c r="B89" i="25"/>
  <c r="A89" i="25"/>
  <c r="B88" i="25"/>
  <c r="A88" i="25"/>
  <c r="B87" i="25"/>
  <c r="A87" i="25" s="1"/>
  <c r="B86" i="25"/>
  <c r="A86" i="25" s="1"/>
  <c r="H83" i="25"/>
  <c r="H82" i="25"/>
  <c r="H78" i="25"/>
  <c r="H77" i="25"/>
  <c r="H73" i="25"/>
  <c r="H72" i="25"/>
  <c r="H66" i="25"/>
  <c r="B65" i="25"/>
  <c r="A65" i="25" s="1"/>
  <c r="C62" i="25" s="1"/>
  <c r="B64" i="25"/>
  <c r="A64" i="25"/>
  <c r="B63" i="25"/>
  <c r="A63" i="25" s="1"/>
  <c r="H60" i="25"/>
  <c r="B59" i="25"/>
  <c r="A59" i="25"/>
  <c r="B58" i="25"/>
  <c r="A58" i="25" s="1"/>
  <c r="B57" i="25"/>
  <c r="A57" i="25" s="1"/>
  <c r="B56" i="25"/>
  <c r="A56" i="25" s="1"/>
  <c r="B54" i="25"/>
  <c r="A54" i="25"/>
  <c r="B53" i="25"/>
  <c r="A53" i="25" s="1"/>
  <c r="C51" i="25" s="1"/>
  <c r="B52" i="25"/>
  <c r="A52" i="25" s="1"/>
  <c r="H49" i="25"/>
  <c r="B48" i="25"/>
  <c r="A48" i="25" s="1"/>
  <c r="B47" i="25"/>
  <c r="A47" i="25" s="1"/>
  <c r="C45" i="25" s="1"/>
  <c r="H43" i="25"/>
  <c r="B42" i="25"/>
  <c r="A42" i="25" s="1"/>
  <c r="B41" i="25"/>
  <c r="A41" i="25" s="1"/>
  <c r="H37" i="25"/>
  <c r="B33" i="25"/>
  <c r="A33" i="25" s="1"/>
  <c r="C32" i="25"/>
  <c r="B31" i="25"/>
  <c r="A31" i="25" s="1"/>
  <c r="H30" i="25"/>
  <c r="B30" i="25"/>
  <c r="A30" i="25" s="1"/>
  <c r="B29" i="25"/>
  <c r="A29" i="25" s="1"/>
  <c r="B24" i="25"/>
  <c r="B32" i="25" s="1"/>
  <c r="A32" i="25" s="1"/>
  <c r="B23" i="25"/>
  <c r="A23" i="25"/>
  <c r="B22" i="25"/>
  <c r="A22" i="25"/>
  <c r="C22" i="25" s="1"/>
  <c r="A21" i="25"/>
  <c r="A20" i="25"/>
  <c r="A19" i="25"/>
  <c r="A18" i="25"/>
  <c r="A17" i="25"/>
  <c r="A16" i="25"/>
  <c r="A15" i="25"/>
  <c r="A14" i="25"/>
  <c r="A13" i="25"/>
  <c r="A685" i="63"/>
  <c r="A684" i="63"/>
  <c r="A683" i="63"/>
  <c r="A682" i="63"/>
  <c r="A681" i="63"/>
  <c r="A680" i="63"/>
  <c r="A679" i="63"/>
  <c r="A678" i="63"/>
  <c r="A677" i="63"/>
  <c r="A676" i="63"/>
  <c r="A675" i="63"/>
  <c r="A674" i="63"/>
  <c r="A673" i="63"/>
  <c r="A672" i="63"/>
  <c r="A671" i="63"/>
  <c r="A670" i="63"/>
  <c r="A669" i="63"/>
  <c r="A668" i="63"/>
  <c r="A667" i="63"/>
  <c r="A666" i="63"/>
  <c r="A665" i="63"/>
  <c r="A664" i="63"/>
  <c r="A663" i="63"/>
  <c r="A662" i="63"/>
  <c r="A661" i="63"/>
  <c r="A660" i="63"/>
  <c r="A659" i="63"/>
  <c r="A658" i="63"/>
  <c r="A657" i="63"/>
  <c r="A656" i="63"/>
  <c r="A655" i="63"/>
  <c r="A654" i="63"/>
  <c r="A653" i="63"/>
  <c r="A652" i="63"/>
  <c r="A651" i="63"/>
  <c r="A650" i="63"/>
  <c r="A649" i="63"/>
  <c r="A648" i="63"/>
  <c r="A647" i="63"/>
  <c r="A646" i="63"/>
  <c r="A645" i="63"/>
  <c r="A644" i="63"/>
  <c r="A643" i="63"/>
  <c r="A642" i="63"/>
  <c r="A641" i="63"/>
  <c r="A640" i="63"/>
  <c r="A639" i="63"/>
  <c r="A638" i="63"/>
  <c r="A637" i="63"/>
  <c r="A636" i="63"/>
  <c r="A635" i="63"/>
  <c r="A634" i="63"/>
  <c r="A633" i="63"/>
  <c r="A632" i="63"/>
  <c r="A631" i="63"/>
  <c r="A630" i="63"/>
  <c r="A629" i="63"/>
  <c r="A628" i="63"/>
  <c r="A627" i="63"/>
  <c r="A626" i="63"/>
  <c r="A625" i="63"/>
  <c r="A624" i="63"/>
  <c r="A623" i="63"/>
  <c r="A622" i="63"/>
  <c r="A621" i="63"/>
  <c r="A620" i="63"/>
  <c r="A619" i="63"/>
  <c r="A618" i="63"/>
  <c r="A617" i="63"/>
  <c r="A616" i="63"/>
  <c r="A615" i="63"/>
  <c r="A614" i="63"/>
  <c r="A613" i="63"/>
  <c r="A612" i="63"/>
  <c r="A611" i="63"/>
  <c r="A610" i="63"/>
  <c r="A609" i="63"/>
  <c r="A608" i="63"/>
  <c r="A607" i="63"/>
  <c r="A606" i="63"/>
  <c r="A605" i="63"/>
  <c r="A604" i="63"/>
  <c r="A603" i="63"/>
  <c r="A602" i="63"/>
  <c r="A601" i="63"/>
  <c r="A600" i="63"/>
  <c r="A599" i="63"/>
  <c r="A598" i="63"/>
  <c r="A597" i="63"/>
  <c r="A596" i="63"/>
  <c r="A595" i="63"/>
  <c r="A594" i="63"/>
  <c r="A593" i="63"/>
  <c r="A592" i="63"/>
  <c r="A591" i="63"/>
  <c r="A590" i="63"/>
  <c r="A589" i="63"/>
  <c r="A588" i="63"/>
  <c r="A587" i="63"/>
  <c r="A586" i="63"/>
  <c r="A585" i="63"/>
  <c r="A584" i="63"/>
  <c r="A583" i="63"/>
  <c r="A582" i="63"/>
  <c r="A581" i="63"/>
  <c r="A580" i="63"/>
  <c r="A579" i="63"/>
  <c r="A578" i="63"/>
  <c r="A577" i="63"/>
  <c r="A576" i="63"/>
  <c r="A575" i="63"/>
  <c r="A574" i="63"/>
  <c r="A573" i="63"/>
  <c r="A572" i="63"/>
  <c r="A571" i="63"/>
  <c r="A570" i="63"/>
  <c r="A569" i="63"/>
  <c r="A568" i="63"/>
  <c r="A567" i="63"/>
  <c r="A566" i="63"/>
  <c r="A565" i="63"/>
  <c r="A564" i="63"/>
  <c r="A563" i="63"/>
  <c r="A562" i="63"/>
  <c r="A561" i="63"/>
  <c r="A560" i="63"/>
  <c r="A559" i="63"/>
  <c r="A558" i="63"/>
  <c r="A557" i="63"/>
  <c r="A556" i="63"/>
  <c r="A555" i="63"/>
  <c r="A554" i="63"/>
  <c r="A553" i="63"/>
  <c r="A552" i="63"/>
  <c r="A551" i="63"/>
  <c r="A550" i="63"/>
  <c r="A549" i="63"/>
  <c r="A548" i="63"/>
  <c r="A547" i="63"/>
  <c r="A546" i="63"/>
  <c r="A545" i="63"/>
  <c r="A544" i="63"/>
  <c r="A543" i="63"/>
  <c r="A542" i="63"/>
  <c r="A541" i="63"/>
  <c r="A540" i="63"/>
  <c r="A539" i="63"/>
  <c r="A538" i="63"/>
  <c r="A537" i="63"/>
  <c r="A536" i="63"/>
  <c r="A535" i="63"/>
  <c r="A534" i="63"/>
  <c r="A533" i="63"/>
  <c r="A532" i="63"/>
  <c r="A531" i="63"/>
  <c r="A530" i="63"/>
  <c r="A529" i="63"/>
  <c r="A528" i="63"/>
  <c r="A527" i="63"/>
  <c r="A526" i="63"/>
  <c r="A525" i="63"/>
  <c r="A524" i="63"/>
  <c r="A523" i="63"/>
  <c r="A522" i="63"/>
  <c r="A521" i="63"/>
  <c r="A520" i="63"/>
  <c r="A519" i="63"/>
  <c r="A518" i="63"/>
  <c r="A517" i="63"/>
  <c r="A516" i="63"/>
  <c r="A515" i="63"/>
  <c r="A514" i="63"/>
  <c r="A513" i="63"/>
  <c r="A512" i="63"/>
  <c r="A511" i="63"/>
  <c r="A510" i="63"/>
  <c r="A509" i="63"/>
  <c r="A508" i="63"/>
  <c r="A507" i="63"/>
  <c r="A506" i="63"/>
  <c r="A505" i="63"/>
  <c r="A504" i="63"/>
  <c r="A503" i="63"/>
  <c r="A502" i="63"/>
  <c r="A501" i="63"/>
  <c r="A500" i="63"/>
  <c r="A499" i="63"/>
  <c r="A498" i="63"/>
  <c r="A497" i="63"/>
  <c r="A496" i="63"/>
  <c r="A495" i="63"/>
  <c r="A494" i="63"/>
  <c r="A493" i="63"/>
  <c r="A492" i="63"/>
  <c r="A491" i="63"/>
  <c r="A490" i="63"/>
  <c r="A489" i="63"/>
  <c r="A488" i="63"/>
  <c r="A487" i="63"/>
  <c r="A486" i="63"/>
  <c r="A485" i="63"/>
  <c r="A484" i="63"/>
  <c r="A483" i="63"/>
  <c r="A482" i="63"/>
  <c r="A481" i="63"/>
  <c r="A480" i="63"/>
  <c r="A479" i="63"/>
  <c r="A478" i="63"/>
  <c r="A477" i="63"/>
  <c r="A476" i="63"/>
  <c r="A475" i="63"/>
  <c r="A474" i="63"/>
  <c r="A473" i="63"/>
  <c r="A472" i="63"/>
  <c r="A471" i="63"/>
  <c r="A470" i="63"/>
  <c r="A469" i="63"/>
  <c r="A468" i="63"/>
  <c r="A467" i="63"/>
  <c r="A466" i="63"/>
  <c r="A465" i="63"/>
  <c r="A464" i="63"/>
  <c r="A463" i="63"/>
  <c r="A462" i="63"/>
  <c r="A461" i="63"/>
  <c r="A460" i="63"/>
  <c r="A459" i="63"/>
  <c r="A458" i="63"/>
  <c r="A457" i="63"/>
  <c r="A456" i="63"/>
  <c r="A455" i="63"/>
  <c r="A454" i="63"/>
  <c r="A453" i="63"/>
  <c r="A452" i="63"/>
  <c r="A451" i="63"/>
  <c r="A450" i="63"/>
  <c r="A449" i="63"/>
  <c r="A448" i="63"/>
  <c r="A447" i="63"/>
  <c r="A446" i="63"/>
  <c r="A445" i="63"/>
  <c r="A444" i="63"/>
  <c r="A443" i="63"/>
  <c r="A442" i="63"/>
  <c r="A441" i="63"/>
  <c r="A440" i="63"/>
  <c r="A439" i="63"/>
  <c r="A438" i="63"/>
  <c r="A437" i="63"/>
  <c r="A436" i="63"/>
  <c r="A435" i="63"/>
  <c r="A434" i="63"/>
  <c r="A433" i="63"/>
  <c r="A432" i="63"/>
  <c r="A431" i="63"/>
  <c r="A430" i="63"/>
  <c r="A429" i="63"/>
  <c r="A428" i="63"/>
  <c r="A427" i="63"/>
  <c r="A426" i="63"/>
  <c r="A425" i="63"/>
  <c r="A424" i="63"/>
  <c r="A423" i="63"/>
  <c r="A422" i="63"/>
  <c r="A421" i="63"/>
  <c r="A420" i="63"/>
  <c r="A419" i="63"/>
  <c r="A418" i="63"/>
  <c r="A417" i="63"/>
  <c r="A416" i="63"/>
  <c r="A415" i="63"/>
  <c r="A414" i="63"/>
  <c r="A413" i="63"/>
  <c r="A412" i="63"/>
  <c r="A411" i="63"/>
  <c r="A410" i="63"/>
  <c r="A409" i="63"/>
  <c r="A408" i="63"/>
  <c r="A407" i="63"/>
  <c r="A406" i="63"/>
  <c r="A405" i="63"/>
  <c r="A404" i="63"/>
  <c r="A403" i="63"/>
  <c r="A402" i="63"/>
  <c r="A401" i="63"/>
  <c r="A400" i="63"/>
  <c r="A399" i="63"/>
  <c r="A398" i="63"/>
  <c r="A397" i="63"/>
  <c r="A396" i="63"/>
  <c r="A395" i="63"/>
  <c r="A394" i="63"/>
  <c r="A393" i="63"/>
  <c r="A392" i="63"/>
  <c r="A391" i="63"/>
  <c r="A390" i="63"/>
  <c r="A389" i="63"/>
  <c r="A388" i="63"/>
  <c r="A387" i="63"/>
  <c r="A386" i="63"/>
  <c r="A385" i="63"/>
  <c r="A384" i="63"/>
  <c r="A383" i="63"/>
  <c r="A382" i="63"/>
  <c r="A381" i="63"/>
  <c r="A380" i="63"/>
  <c r="A379" i="63"/>
  <c r="A378" i="63"/>
  <c r="A377" i="63"/>
  <c r="A376" i="63"/>
  <c r="A375" i="63"/>
  <c r="A374" i="63"/>
  <c r="A373" i="63"/>
  <c r="A372" i="63"/>
  <c r="A371" i="63"/>
  <c r="A370" i="63"/>
  <c r="A369" i="63"/>
  <c r="A368" i="63"/>
  <c r="A367" i="63"/>
  <c r="A366" i="63"/>
  <c r="A365" i="63"/>
  <c r="A364" i="63"/>
  <c r="A363" i="63"/>
  <c r="A362" i="63"/>
  <c r="A361" i="63"/>
  <c r="A360" i="63"/>
  <c r="A359" i="63"/>
  <c r="A358" i="63"/>
  <c r="A357" i="63"/>
  <c r="A356" i="63"/>
  <c r="A355" i="63"/>
  <c r="A354" i="63"/>
  <c r="A353" i="63"/>
  <c r="A352" i="63"/>
  <c r="A351" i="63"/>
  <c r="A350" i="63"/>
  <c r="A349" i="63"/>
  <c r="A348" i="63"/>
  <c r="A347" i="63"/>
  <c r="A346" i="63"/>
  <c r="A345" i="63"/>
  <c r="A344" i="63"/>
  <c r="A343" i="63"/>
  <c r="A342" i="63"/>
  <c r="A341" i="63"/>
  <c r="A340" i="63"/>
  <c r="A339" i="63"/>
  <c r="A338" i="63"/>
  <c r="A337" i="63"/>
  <c r="A336" i="63"/>
  <c r="A335" i="63"/>
  <c r="A334" i="63"/>
  <c r="A333" i="63"/>
  <c r="A332" i="63"/>
  <c r="A331" i="63"/>
  <c r="A330" i="63"/>
  <c r="A329" i="63"/>
  <c r="A328" i="63"/>
  <c r="A327" i="63"/>
  <c r="A326" i="63"/>
  <c r="A325" i="63"/>
  <c r="A324" i="63"/>
  <c r="A323" i="63"/>
  <c r="A322" i="63"/>
  <c r="A321" i="63"/>
  <c r="A320" i="63"/>
  <c r="A319" i="63"/>
  <c r="A318" i="63"/>
  <c r="A317" i="63"/>
  <c r="A316" i="63"/>
  <c r="A315" i="63"/>
  <c r="A314" i="63"/>
  <c r="A313" i="63"/>
  <c r="A312" i="63"/>
  <c r="A311" i="63"/>
  <c r="A310" i="63"/>
  <c r="A309" i="63"/>
  <c r="A308" i="63"/>
  <c r="A307" i="63"/>
  <c r="A306" i="63"/>
  <c r="A305" i="63"/>
  <c r="A304" i="63"/>
  <c r="A303" i="63"/>
  <c r="A302" i="63"/>
  <c r="A301" i="63"/>
  <c r="A300" i="63"/>
  <c r="A299" i="63"/>
  <c r="A298" i="63"/>
  <c r="A297" i="63"/>
  <c r="A296" i="63"/>
  <c r="A295" i="63"/>
  <c r="A294" i="63"/>
  <c r="A293" i="63"/>
  <c r="A292" i="63"/>
  <c r="A291" i="63"/>
  <c r="A290" i="63"/>
  <c r="A289" i="63"/>
  <c r="A288" i="63"/>
  <c r="A287" i="63"/>
  <c r="A286" i="63"/>
  <c r="A285" i="63"/>
  <c r="A284" i="63"/>
  <c r="A283" i="63"/>
  <c r="A282" i="63"/>
  <c r="A281" i="63"/>
  <c r="A280" i="63"/>
  <c r="A279" i="63"/>
  <c r="A278" i="63"/>
  <c r="A277" i="63"/>
  <c r="A276" i="63"/>
  <c r="A275" i="63"/>
  <c r="A274" i="63"/>
  <c r="A273" i="63"/>
  <c r="A272" i="63"/>
  <c r="A271" i="63"/>
  <c r="A270" i="63"/>
  <c r="A269" i="63"/>
  <c r="A268" i="63"/>
  <c r="A267" i="63"/>
  <c r="A266" i="63"/>
  <c r="A265" i="63"/>
  <c r="A264" i="63"/>
  <c r="A263" i="63"/>
  <c r="A262" i="63"/>
  <c r="A261" i="63"/>
  <c r="A260" i="63"/>
  <c r="A259" i="63"/>
  <c r="A258" i="63"/>
  <c r="A257" i="63"/>
  <c r="A256" i="63"/>
  <c r="A255" i="63"/>
  <c r="A254" i="63"/>
  <c r="A253" i="63"/>
  <c r="A252" i="63"/>
  <c r="A251" i="63"/>
  <c r="A250" i="63"/>
  <c r="A249" i="63"/>
  <c r="A248" i="63"/>
  <c r="A247" i="63"/>
  <c r="A246" i="63"/>
  <c r="A245" i="63"/>
  <c r="A244" i="63"/>
  <c r="A243" i="63"/>
  <c r="A242" i="63"/>
  <c r="A241" i="63"/>
  <c r="A240" i="63"/>
  <c r="A239" i="63"/>
  <c r="A238" i="63"/>
  <c r="A237" i="63"/>
  <c r="A236" i="63"/>
  <c r="A235" i="63"/>
  <c r="A234" i="63"/>
  <c r="A233" i="63"/>
  <c r="A232" i="63"/>
  <c r="A231" i="63"/>
  <c r="A230" i="63"/>
  <c r="A229" i="63"/>
  <c r="A228" i="63"/>
  <c r="A227" i="63"/>
  <c r="A226" i="63"/>
  <c r="A225" i="63"/>
  <c r="A224" i="63"/>
  <c r="A223" i="63"/>
  <c r="A222" i="63"/>
  <c r="A221" i="63"/>
  <c r="A220" i="63"/>
  <c r="A219" i="63"/>
  <c r="A218" i="63"/>
  <c r="A217" i="63"/>
  <c r="A216" i="63"/>
  <c r="A215" i="63"/>
  <c r="A214" i="63"/>
  <c r="A213" i="63"/>
  <c r="A212" i="63"/>
  <c r="A211" i="63"/>
  <c r="A210" i="63"/>
  <c r="A209" i="63"/>
  <c r="A208" i="63"/>
  <c r="A207" i="63"/>
  <c r="A206" i="63"/>
  <c r="A205" i="63"/>
  <c r="A204" i="63"/>
  <c r="A203" i="63"/>
  <c r="A202" i="63"/>
  <c r="A201" i="63"/>
  <c r="A200" i="63"/>
  <c r="A199" i="63"/>
  <c r="A198" i="63"/>
  <c r="A197" i="63"/>
  <c r="A196" i="63"/>
  <c r="A195" i="63"/>
  <c r="A194" i="63"/>
  <c r="A193" i="63"/>
  <c r="A192" i="63"/>
  <c r="A191" i="63"/>
  <c r="A190" i="63"/>
  <c r="A189" i="63"/>
  <c r="A188" i="63"/>
  <c r="A187" i="63"/>
  <c r="A186" i="63"/>
  <c r="A185" i="63"/>
  <c r="A184" i="63"/>
  <c r="A183" i="63"/>
  <c r="A182" i="63"/>
  <c r="A181" i="63"/>
  <c r="A180" i="63"/>
  <c r="A179" i="63"/>
  <c r="A178" i="63"/>
  <c r="A177" i="63"/>
  <c r="A176" i="63"/>
  <c r="A175" i="63"/>
  <c r="A174" i="63"/>
  <c r="A173" i="63"/>
  <c r="A172" i="63"/>
  <c r="A171" i="63"/>
  <c r="A170" i="63"/>
  <c r="A169" i="63"/>
  <c r="A168" i="63"/>
  <c r="A167" i="63"/>
  <c r="A166" i="63"/>
  <c r="A165" i="63"/>
  <c r="A164" i="63"/>
  <c r="A163" i="63"/>
  <c r="A162" i="63"/>
  <c r="A161" i="63"/>
  <c r="A160" i="63"/>
  <c r="A159" i="63"/>
  <c r="A158" i="63"/>
  <c r="A157" i="63"/>
  <c r="A156" i="63"/>
  <c r="A155" i="63"/>
  <c r="A154" i="63"/>
  <c r="A153" i="63"/>
  <c r="A152" i="63"/>
  <c r="A151" i="63"/>
  <c r="A150" i="63"/>
  <c r="A149" i="63"/>
  <c r="A148" i="63"/>
  <c r="A147" i="63"/>
  <c r="A146" i="63"/>
  <c r="A145" i="63"/>
  <c r="A144" i="63"/>
  <c r="A143" i="63"/>
  <c r="A142" i="63"/>
  <c r="A141" i="63"/>
  <c r="A140" i="63"/>
  <c r="A139" i="63"/>
  <c r="A138" i="63"/>
  <c r="A137" i="63"/>
  <c r="A136" i="63"/>
  <c r="A135" i="63"/>
  <c r="A134" i="63"/>
  <c r="A133" i="63"/>
  <c r="A132" i="63"/>
  <c r="A131" i="63"/>
  <c r="A130" i="63"/>
  <c r="A129" i="63"/>
  <c r="A128" i="63"/>
  <c r="A127" i="63"/>
  <c r="A126" i="63"/>
  <c r="A125" i="63"/>
  <c r="A124" i="63"/>
  <c r="A123" i="63"/>
  <c r="A122" i="63"/>
  <c r="A121" i="63"/>
  <c r="A120" i="63"/>
  <c r="A119" i="63"/>
  <c r="A118" i="63"/>
  <c r="A117" i="63"/>
  <c r="A116" i="63"/>
  <c r="A115" i="63"/>
  <c r="A114" i="63"/>
  <c r="A113" i="63"/>
  <c r="A112" i="63"/>
  <c r="A111" i="63"/>
  <c r="A110" i="63"/>
  <c r="A109" i="63"/>
  <c r="A108" i="63"/>
  <c r="A107" i="63"/>
  <c r="A106" i="63"/>
  <c r="A105" i="63"/>
  <c r="A104" i="63"/>
  <c r="A103" i="63"/>
  <c r="A102" i="63"/>
  <c r="A101" i="63"/>
  <c r="A100" i="63"/>
  <c r="A99" i="63"/>
  <c r="A98" i="63"/>
  <c r="A97" i="63"/>
  <c r="A96" i="63"/>
  <c r="A95" i="63"/>
  <c r="A94" i="63"/>
  <c r="A93" i="63"/>
  <c r="A92" i="63"/>
  <c r="A91" i="63"/>
  <c r="A90" i="63"/>
  <c r="A89" i="63"/>
  <c r="A88" i="63"/>
  <c r="A87" i="63"/>
  <c r="A86" i="63"/>
  <c r="A85" i="63"/>
  <c r="A84" i="63"/>
  <c r="A83" i="63"/>
  <c r="A82" i="63"/>
  <c r="A81" i="63"/>
  <c r="A80" i="63"/>
  <c r="A79" i="63"/>
  <c r="A78" i="63"/>
  <c r="A77" i="63"/>
  <c r="A76" i="63"/>
  <c r="A75" i="63"/>
  <c r="A74" i="63"/>
  <c r="A73" i="63"/>
  <c r="A72" i="63"/>
  <c r="D71" i="63"/>
  <c r="A71" i="63"/>
  <c r="A70" i="63"/>
  <c r="H69" i="63"/>
  <c r="A69" i="63"/>
  <c r="A68" i="63"/>
  <c r="A66" i="63"/>
  <c r="A65" i="63"/>
  <c r="A64" i="63"/>
  <c r="A63" i="63"/>
  <c r="A61" i="63"/>
  <c r="A60" i="63"/>
  <c r="H57" i="63"/>
  <c r="A57" i="63"/>
  <c r="H55" i="63"/>
  <c r="A55" i="63"/>
  <c r="A52" i="63"/>
  <c r="A47" i="63"/>
  <c r="H46" i="63"/>
  <c r="A46" i="63"/>
  <c r="A44" i="63"/>
  <c r="H43" i="63"/>
  <c r="A43" i="63"/>
  <c r="A42" i="63"/>
  <c r="A40" i="63"/>
  <c r="H39" i="63"/>
  <c r="A39" i="63"/>
  <c r="A38" i="63"/>
  <c r="A36" i="63"/>
  <c r="H35" i="63"/>
  <c r="A35" i="63"/>
  <c r="A34" i="63"/>
  <c r="A33" i="63"/>
  <c r="A31" i="63"/>
  <c r="H30" i="63"/>
  <c r="A30" i="63"/>
  <c r="A29" i="63"/>
  <c r="A28" i="63"/>
  <c r="A26" i="63"/>
  <c r="H25" i="63"/>
  <c r="A25" i="63"/>
  <c r="A24" i="63"/>
  <c r="A23" i="63"/>
  <c r="A22" i="63"/>
  <c r="A20" i="63"/>
  <c r="H19" i="63"/>
  <c r="A19" i="63"/>
  <c r="A18" i="63"/>
  <c r="A17" i="63"/>
  <c r="A16" i="63"/>
  <c r="A14" i="63"/>
  <c r="A13" i="63"/>
  <c r="B47" i="58"/>
  <c r="A47" i="58" s="1"/>
  <c r="H35" i="56"/>
  <c r="A13" i="58"/>
  <c r="A14" i="58"/>
  <c r="A15" i="58"/>
  <c r="A16" i="58"/>
  <c r="B17" i="58"/>
  <c r="A17" i="58" s="1"/>
  <c r="B19" i="58"/>
  <c r="B20" i="58" s="1"/>
  <c r="B22" i="58"/>
  <c r="A22" i="58" s="1"/>
  <c r="B23" i="58"/>
  <c r="A23" i="58" s="1"/>
  <c r="B24" i="58"/>
  <c r="A24" i="58" s="1"/>
  <c r="B25" i="58"/>
  <c r="A25" i="58" s="1"/>
  <c r="H26" i="58"/>
  <c r="B29" i="58"/>
  <c r="A29" i="58" s="1"/>
  <c r="B31" i="58"/>
  <c r="A31" i="58" s="1"/>
  <c r="A32" i="58"/>
  <c r="B32" i="58"/>
  <c r="B33" i="58"/>
  <c r="A33" i="58" s="1"/>
  <c r="B34" i="58"/>
  <c r="A34" i="58" s="1"/>
  <c r="B35" i="58"/>
  <c r="A35" i="58" s="1"/>
  <c r="A36" i="58"/>
  <c r="H37" i="58"/>
  <c r="I40" i="58"/>
  <c r="B41" i="58"/>
  <c r="A41" i="58" s="1"/>
  <c r="H42" i="58"/>
  <c r="B43" i="58"/>
  <c r="A43" i="58" s="1"/>
  <c r="H44" i="58"/>
  <c r="B45" i="58"/>
  <c r="A45" i="58" s="1"/>
  <c r="I45" i="58"/>
  <c r="I46" i="58"/>
  <c r="I47" i="58"/>
  <c r="B48" i="58"/>
  <c r="A48" i="58" s="1"/>
  <c r="B49" i="58"/>
  <c r="A49" i="58" s="1"/>
  <c r="H49" i="58"/>
  <c r="A51" i="58"/>
  <c r="D51" i="58"/>
  <c r="A52" i="58"/>
  <c r="A53" i="58"/>
  <c r="A54" i="58"/>
  <c r="A55" i="58"/>
  <c r="A56" i="58"/>
  <c r="A57" i="58"/>
  <c r="A58" i="58"/>
  <c r="A59" i="58"/>
  <c r="A60" i="58"/>
  <c r="A61" i="58"/>
  <c r="A62" i="58"/>
  <c r="A63" i="58"/>
  <c r="A64" i="58"/>
  <c r="A65" i="58"/>
  <c r="A66" i="58"/>
  <c r="A67" i="58"/>
  <c r="A68" i="58"/>
  <c r="A69" i="58"/>
  <c r="A70" i="58"/>
  <c r="A71" i="58"/>
  <c r="A72" i="58"/>
  <c r="A73" i="58"/>
  <c r="A74" i="58"/>
  <c r="A75" i="58"/>
  <c r="A76" i="58"/>
  <c r="A77" i="58"/>
  <c r="A78" i="58"/>
  <c r="A79" i="58"/>
  <c r="A80" i="58"/>
  <c r="A81" i="58"/>
  <c r="A82" i="58"/>
  <c r="A83" i="58"/>
  <c r="A84" i="58"/>
  <c r="A85" i="58"/>
  <c r="A86" i="58"/>
  <c r="A87" i="58"/>
  <c r="A88" i="58"/>
  <c r="A89" i="58"/>
  <c r="A90" i="58"/>
  <c r="A91" i="58"/>
  <c r="A92" i="58"/>
  <c r="A93" i="58"/>
  <c r="A94" i="58"/>
  <c r="A95" i="58"/>
  <c r="A96" i="58"/>
  <c r="A97" i="58"/>
  <c r="A98" i="58"/>
  <c r="A99" i="58"/>
  <c r="A100" i="58"/>
  <c r="A101" i="58"/>
  <c r="A102" i="58"/>
  <c r="A103" i="58"/>
  <c r="A104" i="58"/>
  <c r="A105" i="58"/>
  <c r="A106" i="58"/>
  <c r="A107" i="58"/>
  <c r="A108" i="58"/>
  <c r="A109" i="58"/>
  <c r="A110" i="58"/>
  <c r="A111" i="58"/>
  <c r="A112" i="58"/>
  <c r="A113" i="58"/>
  <c r="A114" i="58"/>
  <c r="A115" i="58"/>
  <c r="A116" i="58"/>
  <c r="A117" i="58"/>
  <c r="A118" i="58"/>
  <c r="A119" i="58"/>
  <c r="A120" i="58"/>
  <c r="A121" i="58"/>
  <c r="A122" i="58"/>
  <c r="A123" i="58"/>
  <c r="A124" i="58"/>
  <c r="A125" i="58"/>
  <c r="A126" i="58"/>
  <c r="A127" i="58"/>
  <c r="A128" i="58"/>
  <c r="A129" i="58"/>
  <c r="A130" i="58"/>
  <c r="A131" i="58"/>
  <c r="A132" i="58"/>
  <c r="A133" i="58"/>
  <c r="A134" i="58"/>
  <c r="A135" i="58"/>
  <c r="A136" i="58"/>
  <c r="A137" i="58"/>
  <c r="A138" i="58"/>
  <c r="A139" i="58"/>
  <c r="A140" i="58"/>
  <c r="A141" i="58"/>
  <c r="A142" i="58"/>
  <c r="A143" i="58"/>
  <c r="A144" i="58"/>
  <c r="A145" i="58"/>
  <c r="A146" i="58"/>
  <c r="A147" i="58"/>
  <c r="A148" i="58"/>
  <c r="A149" i="58"/>
  <c r="A150" i="58"/>
  <c r="A151" i="58"/>
  <c r="A152" i="58"/>
  <c r="A153" i="58"/>
  <c r="A154" i="58"/>
  <c r="A155" i="58"/>
  <c r="A156" i="58"/>
  <c r="A157" i="58"/>
  <c r="A158" i="58"/>
  <c r="A159" i="58"/>
  <c r="A160" i="58"/>
  <c r="A161" i="58"/>
  <c r="A162" i="58"/>
  <c r="A163" i="58"/>
  <c r="A164" i="58"/>
  <c r="A165" i="58"/>
  <c r="A166" i="58"/>
  <c r="A167" i="58"/>
  <c r="A168" i="58"/>
  <c r="A169" i="58"/>
  <c r="A170" i="58"/>
  <c r="A171" i="58"/>
  <c r="A172" i="58"/>
  <c r="A173" i="58"/>
  <c r="A174" i="58"/>
  <c r="A175" i="58"/>
  <c r="A176" i="58"/>
  <c r="A177" i="58"/>
  <c r="A178" i="58"/>
  <c r="A179" i="58"/>
  <c r="A180" i="58"/>
  <c r="A181" i="58"/>
  <c r="A182" i="58"/>
  <c r="A183" i="58"/>
  <c r="A184" i="58"/>
  <c r="A185" i="58"/>
  <c r="A186" i="58"/>
  <c r="A187" i="58"/>
  <c r="A188" i="58"/>
  <c r="A189" i="58"/>
  <c r="A190" i="58"/>
  <c r="A191" i="58"/>
  <c r="A192" i="58"/>
  <c r="A193" i="58"/>
  <c r="A194" i="58"/>
  <c r="A195" i="58"/>
  <c r="A196" i="58"/>
  <c r="A197" i="58"/>
  <c r="A198" i="58"/>
  <c r="A199" i="58"/>
  <c r="A200" i="58"/>
  <c r="A201" i="58"/>
  <c r="A202" i="58"/>
  <c r="A203" i="58"/>
  <c r="A204" i="58"/>
  <c r="A205" i="58"/>
  <c r="A206" i="58"/>
  <c r="A207" i="58"/>
  <c r="A208" i="58"/>
  <c r="A209" i="58"/>
  <c r="A210" i="58"/>
  <c r="A211" i="58"/>
  <c r="A212" i="58"/>
  <c r="A213" i="58"/>
  <c r="A214" i="58"/>
  <c r="A215" i="58"/>
  <c r="A216" i="58"/>
  <c r="A217" i="58"/>
  <c r="A218" i="58"/>
  <c r="A219" i="58"/>
  <c r="A220" i="58"/>
  <c r="A221" i="58"/>
  <c r="A222" i="58"/>
  <c r="A223" i="58"/>
  <c r="A224" i="58"/>
  <c r="A225" i="58"/>
  <c r="A226" i="58"/>
  <c r="A227" i="58"/>
  <c r="A228" i="58"/>
  <c r="A229" i="58"/>
  <c r="A230" i="58"/>
  <c r="A231" i="58"/>
  <c r="A232" i="58"/>
  <c r="A233" i="58"/>
  <c r="A234" i="58"/>
  <c r="A235" i="58"/>
  <c r="A236" i="58"/>
  <c r="A237" i="58"/>
  <c r="A238" i="58"/>
  <c r="A239" i="58"/>
  <c r="A240" i="58"/>
  <c r="A241" i="58"/>
  <c r="A242" i="58"/>
  <c r="A243" i="58"/>
  <c r="A244" i="58"/>
  <c r="A245" i="58"/>
  <c r="A246" i="58"/>
  <c r="A247" i="58"/>
  <c r="A248" i="58"/>
  <c r="A249" i="58"/>
  <c r="A250" i="58"/>
  <c r="A251" i="58"/>
  <c r="A252" i="58"/>
  <c r="A253" i="58"/>
  <c r="A254" i="58"/>
  <c r="A255" i="58"/>
  <c r="A256" i="58"/>
  <c r="A257" i="58"/>
  <c r="A258" i="58"/>
  <c r="A259" i="58"/>
  <c r="A260" i="58"/>
  <c r="A261" i="58"/>
  <c r="A262" i="58"/>
  <c r="A263" i="58"/>
  <c r="A264" i="58"/>
  <c r="A265" i="58"/>
  <c r="A266" i="58"/>
  <c r="A267" i="58"/>
  <c r="A268" i="58"/>
  <c r="A269" i="58"/>
  <c r="A270" i="58"/>
  <c r="A271" i="58"/>
  <c r="A272" i="58"/>
  <c r="A273" i="58"/>
  <c r="A274" i="58"/>
  <c r="A275" i="58"/>
  <c r="A276" i="58"/>
  <c r="A277" i="58"/>
  <c r="A278" i="58"/>
  <c r="A279" i="58"/>
  <c r="A280" i="58"/>
  <c r="A281" i="58"/>
  <c r="A282" i="58"/>
  <c r="A283" i="58"/>
  <c r="A284" i="58"/>
  <c r="A285" i="58"/>
  <c r="A286" i="58"/>
  <c r="A287" i="58"/>
  <c r="A288" i="58"/>
  <c r="A289" i="58"/>
  <c r="A290" i="58"/>
  <c r="A291" i="58"/>
  <c r="A292" i="58"/>
  <c r="A293" i="58"/>
  <c r="A294" i="58"/>
  <c r="A295" i="58"/>
  <c r="A296" i="58"/>
  <c r="A297" i="58"/>
  <c r="A298" i="58"/>
  <c r="A299" i="58"/>
  <c r="A300" i="58"/>
  <c r="A301" i="58"/>
  <c r="A302" i="58"/>
  <c r="A303" i="58"/>
  <c r="A304" i="58"/>
  <c r="A305" i="58"/>
  <c r="A306" i="58"/>
  <c r="A307" i="58"/>
  <c r="A308" i="58"/>
  <c r="A309" i="58"/>
  <c r="A310" i="58"/>
  <c r="A311" i="58"/>
  <c r="A312" i="58"/>
  <c r="A313" i="58"/>
  <c r="A314" i="58"/>
  <c r="A315" i="58"/>
  <c r="A316" i="58"/>
  <c r="A317" i="58"/>
  <c r="A318" i="58"/>
  <c r="A319" i="58"/>
  <c r="A320" i="58"/>
  <c r="A321" i="58"/>
  <c r="A322" i="58"/>
  <c r="A323" i="58"/>
  <c r="A324" i="58"/>
  <c r="A325" i="58"/>
  <c r="A326" i="58"/>
  <c r="A327" i="58"/>
  <c r="A328" i="58"/>
  <c r="A329" i="58"/>
  <c r="A330" i="58"/>
  <c r="A331" i="58"/>
  <c r="A332" i="58"/>
  <c r="A333" i="58"/>
  <c r="A334" i="58"/>
  <c r="A335" i="58"/>
  <c r="A336" i="58"/>
  <c r="A337" i="58"/>
  <c r="A338" i="58"/>
  <c r="A339" i="58"/>
  <c r="A340" i="58"/>
  <c r="A341" i="58"/>
  <c r="A342" i="58"/>
  <c r="A343" i="58"/>
  <c r="A344" i="58"/>
  <c r="A345" i="58"/>
  <c r="A346" i="58"/>
  <c r="A347" i="58"/>
  <c r="A348" i="58"/>
  <c r="A349" i="58"/>
  <c r="A350" i="58"/>
  <c r="A351" i="58"/>
  <c r="A352" i="58"/>
  <c r="A353" i="58"/>
  <c r="A354" i="58"/>
  <c r="A355" i="58"/>
  <c r="A356" i="58"/>
  <c r="A357" i="58"/>
  <c r="A358" i="58"/>
  <c r="A359" i="58"/>
  <c r="A360" i="58"/>
  <c r="A361" i="58"/>
  <c r="A362" i="58"/>
  <c r="A363" i="58"/>
  <c r="A364" i="58"/>
  <c r="A365" i="58"/>
  <c r="A366" i="58"/>
  <c r="A367" i="58"/>
  <c r="A368" i="58"/>
  <c r="A369" i="58"/>
  <c r="A370" i="58"/>
  <c r="A371" i="58"/>
  <c r="A372" i="58"/>
  <c r="A373" i="58"/>
  <c r="A374" i="58"/>
  <c r="A375" i="58"/>
  <c r="A376" i="58"/>
  <c r="A377" i="58"/>
  <c r="A378" i="58"/>
  <c r="A379" i="58"/>
  <c r="A380" i="58"/>
  <c r="A381" i="58"/>
  <c r="A382" i="58"/>
  <c r="A383" i="58"/>
  <c r="A384" i="58"/>
  <c r="A385" i="58"/>
  <c r="A386" i="58"/>
  <c r="A387" i="58"/>
  <c r="A388" i="58"/>
  <c r="A389" i="58"/>
  <c r="A390" i="58"/>
  <c r="A391" i="58"/>
  <c r="A392" i="58"/>
  <c r="A393" i="58"/>
  <c r="A394" i="58"/>
  <c r="A395" i="58"/>
  <c r="A396" i="58"/>
  <c r="A397" i="58"/>
  <c r="A398" i="58"/>
  <c r="A399" i="58"/>
  <c r="A400" i="58"/>
  <c r="A401" i="58"/>
  <c r="A402" i="58"/>
  <c r="A403" i="58"/>
  <c r="A404" i="58"/>
  <c r="A405" i="58"/>
  <c r="A406" i="58"/>
  <c r="A407" i="58"/>
  <c r="A408" i="58"/>
  <c r="A409" i="58"/>
  <c r="A410" i="58"/>
  <c r="A411" i="58"/>
  <c r="A412" i="58"/>
  <c r="A413" i="58"/>
  <c r="A414" i="58"/>
  <c r="A415" i="58"/>
  <c r="A416" i="58"/>
  <c r="A417" i="58"/>
  <c r="A418" i="58"/>
  <c r="A419" i="58"/>
  <c r="A420" i="58"/>
  <c r="A421" i="58"/>
  <c r="A422" i="58"/>
  <c r="A423" i="58"/>
  <c r="A424" i="58"/>
  <c r="A425" i="58"/>
  <c r="A426" i="58"/>
  <c r="A427" i="58"/>
  <c r="A428" i="58"/>
  <c r="A429" i="58"/>
  <c r="A430" i="58"/>
  <c r="A431" i="58"/>
  <c r="A432" i="58"/>
  <c r="A433" i="58"/>
  <c r="A434" i="58"/>
  <c r="A435" i="58"/>
  <c r="A436" i="58"/>
  <c r="A437" i="58"/>
  <c r="A438" i="58"/>
  <c r="A439" i="58"/>
  <c r="A440" i="58"/>
  <c r="A441" i="58"/>
  <c r="A442" i="58"/>
  <c r="A443" i="58"/>
  <c r="A444" i="58"/>
  <c r="A445" i="58"/>
  <c r="A446" i="58"/>
  <c r="A447" i="58"/>
  <c r="A448" i="58"/>
  <c r="A449" i="58"/>
  <c r="A450" i="58"/>
  <c r="A451" i="58"/>
  <c r="A452" i="58"/>
  <c r="A453" i="58"/>
  <c r="A454" i="58"/>
  <c r="A455" i="58"/>
  <c r="A456" i="58"/>
  <c r="A457" i="58"/>
  <c r="A458" i="58"/>
  <c r="A459" i="58"/>
  <c r="A460" i="58"/>
  <c r="A461" i="58"/>
  <c r="A462" i="58"/>
  <c r="A463" i="58"/>
  <c r="A464" i="58"/>
  <c r="A465" i="58"/>
  <c r="A466" i="58"/>
  <c r="A467" i="58"/>
  <c r="A468" i="58"/>
  <c r="A469" i="58"/>
  <c r="A470" i="58"/>
  <c r="A471" i="58"/>
  <c r="A472" i="58"/>
  <c r="A473" i="58"/>
  <c r="A474" i="58"/>
  <c r="A475" i="58"/>
  <c r="A476" i="58"/>
  <c r="A477" i="58"/>
  <c r="A478" i="58"/>
  <c r="A479" i="58"/>
  <c r="A480" i="58"/>
  <c r="A481" i="58"/>
  <c r="A482" i="58"/>
  <c r="A483" i="58"/>
  <c r="A484" i="58"/>
  <c r="A485" i="58"/>
  <c r="A486" i="58"/>
  <c r="A487" i="58"/>
  <c r="A488" i="58"/>
  <c r="A489" i="58"/>
  <c r="A490" i="58"/>
  <c r="A491" i="58"/>
  <c r="A492" i="58"/>
  <c r="A493" i="58"/>
  <c r="A494" i="58"/>
  <c r="A495" i="58"/>
  <c r="A496" i="58"/>
  <c r="A497" i="58"/>
  <c r="A498" i="58"/>
  <c r="A499" i="58"/>
  <c r="A500" i="58"/>
  <c r="A501" i="58"/>
  <c r="A502" i="58"/>
  <c r="A503" i="58"/>
  <c r="A504" i="58"/>
  <c r="A505" i="58"/>
  <c r="A506" i="58"/>
  <c r="A507" i="58"/>
  <c r="A508" i="58"/>
  <c r="A509" i="58"/>
  <c r="A510" i="58"/>
  <c r="A511" i="58"/>
  <c r="A512" i="58"/>
  <c r="A513" i="58"/>
  <c r="A514" i="58"/>
  <c r="A515" i="58"/>
  <c r="A516" i="58"/>
  <c r="A517" i="58"/>
  <c r="A518" i="58"/>
  <c r="A519" i="58"/>
  <c r="A520" i="58"/>
  <c r="A521" i="58"/>
  <c r="A522" i="58"/>
  <c r="A523" i="58"/>
  <c r="A524" i="58"/>
  <c r="A525" i="58"/>
  <c r="A526" i="58"/>
  <c r="A527" i="58"/>
  <c r="A528" i="58"/>
  <c r="A529" i="58"/>
  <c r="A530" i="58"/>
  <c r="A531" i="58"/>
  <c r="A532" i="58"/>
  <c r="A533" i="58"/>
  <c r="A534" i="58"/>
  <c r="A535" i="58"/>
  <c r="A536" i="58"/>
  <c r="A537" i="58"/>
  <c r="A538" i="58"/>
  <c r="A539" i="58"/>
  <c r="A540" i="58"/>
  <c r="A541" i="58"/>
  <c r="A542" i="58"/>
  <c r="A543" i="58"/>
  <c r="A544" i="58"/>
  <c r="A545" i="58"/>
  <c r="A546" i="58"/>
  <c r="A547" i="58"/>
  <c r="A548" i="58"/>
  <c r="A549" i="58"/>
  <c r="A550" i="58"/>
  <c r="A551" i="58"/>
  <c r="A552" i="58"/>
  <c r="A553" i="58"/>
  <c r="A554" i="58"/>
  <c r="A555" i="58"/>
  <c r="A556" i="58"/>
  <c r="A557" i="58"/>
  <c r="A558" i="58"/>
  <c r="A559" i="58"/>
  <c r="A560" i="58"/>
  <c r="A561" i="58"/>
  <c r="A562" i="58"/>
  <c r="A563" i="58"/>
  <c r="A564" i="58"/>
  <c r="A565" i="58"/>
  <c r="A566" i="58"/>
  <c r="A567" i="58"/>
  <c r="A568" i="58"/>
  <c r="A569" i="58"/>
  <c r="A570" i="58"/>
  <c r="A571" i="58"/>
  <c r="A572" i="58"/>
  <c r="A573" i="58"/>
  <c r="A574" i="58"/>
  <c r="A575" i="58"/>
  <c r="A576" i="58"/>
  <c r="A577" i="58"/>
  <c r="A578" i="58"/>
  <c r="A579" i="58"/>
  <c r="A580" i="58"/>
  <c r="A581" i="58"/>
  <c r="A582" i="58"/>
  <c r="A583" i="58"/>
  <c r="A584" i="58"/>
  <c r="A585" i="58"/>
  <c r="A586" i="58"/>
  <c r="A587" i="58"/>
  <c r="A588" i="58"/>
  <c r="A589" i="58"/>
  <c r="A590" i="58"/>
  <c r="A591" i="58"/>
  <c r="A592" i="58"/>
  <c r="A593" i="58"/>
  <c r="A594" i="58"/>
  <c r="A595" i="58"/>
  <c r="A596" i="58"/>
  <c r="A597" i="58"/>
  <c r="A598" i="58"/>
  <c r="A599" i="58"/>
  <c r="A600" i="58"/>
  <c r="A601" i="58"/>
  <c r="A602" i="58"/>
  <c r="A603" i="58"/>
  <c r="A604" i="58"/>
  <c r="A605" i="58"/>
  <c r="A606" i="58"/>
  <c r="A607" i="58"/>
  <c r="A608" i="58"/>
  <c r="A609" i="58"/>
  <c r="A610" i="58"/>
  <c r="A611" i="58"/>
  <c r="A612" i="58"/>
  <c r="A613" i="58"/>
  <c r="A614" i="58"/>
  <c r="A615" i="58"/>
  <c r="A616" i="58"/>
  <c r="A617" i="58"/>
  <c r="A618" i="58"/>
  <c r="A619" i="58"/>
  <c r="A620" i="58"/>
  <c r="A621" i="58"/>
  <c r="A622" i="58"/>
  <c r="A623" i="58"/>
  <c r="A624" i="58"/>
  <c r="A625" i="58"/>
  <c r="A626" i="58"/>
  <c r="A627" i="58"/>
  <c r="A628" i="58"/>
  <c r="A629" i="58"/>
  <c r="A630" i="58"/>
  <c r="A631" i="58"/>
  <c r="A632" i="58"/>
  <c r="A633" i="58"/>
  <c r="A634" i="58"/>
  <c r="A635" i="58"/>
  <c r="A636" i="58"/>
  <c r="A637" i="58"/>
  <c r="H71" i="54"/>
  <c r="A745" i="47"/>
  <c r="A744" i="47"/>
  <c r="A743" i="47"/>
  <c r="A742" i="47"/>
  <c r="A741" i="47"/>
  <c r="A740" i="47"/>
  <c r="A739" i="47"/>
  <c r="A738" i="47"/>
  <c r="A737" i="47"/>
  <c r="A736" i="47"/>
  <c r="A735" i="47"/>
  <c r="A734" i="47"/>
  <c r="A733" i="47"/>
  <c r="A732" i="47"/>
  <c r="A731" i="47"/>
  <c r="A730" i="47"/>
  <c r="A729" i="47"/>
  <c r="A728" i="47"/>
  <c r="A727" i="47"/>
  <c r="A726" i="47"/>
  <c r="A725" i="47"/>
  <c r="A724" i="47"/>
  <c r="A723" i="47"/>
  <c r="A722" i="47"/>
  <c r="A721" i="47"/>
  <c r="A720" i="47"/>
  <c r="A719" i="47"/>
  <c r="A718" i="47"/>
  <c r="A717" i="47"/>
  <c r="A716" i="47"/>
  <c r="A715" i="47"/>
  <c r="A714" i="47"/>
  <c r="A713" i="47"/>
  <c r="A712" i="47"/>
  <c r="A711" i="47"/>
  <c r="A710" i="47"/>
  <c r="A709" i="47"/>
  <c r="A708" i="47"/>
  <c r="A707" i="47"/>
  <c r="A706" i="47"/>
  <c r="A705" i="47"/>
  <c r="A704" i="47"/>
  <c r="A703" i="47"/>
  <c r="A702" i="47"/>
  <c r="A701" i="47"/>
  <c r="A700" i="47"/>
  <c r="A699" i="47"/>
  <c r="A698" i="47"/>
  <c r="A697" i="47"/>
  <c r="A696" i="47"/>
  <c r="A695" i="47"/>
  <c r="A694" i="47"/>
  <c r="A693" i="47"/>
  <c r="A692" i="47"/>
  <c r="A691" i="47"/>
  <c r="A690" i="47"/>
  <c r="A689" i="47"/>
  <c r="A688" i="47"/>
  <c r="A687" i="47"/>
  <c r="A686" i="47"/>
  <c r="A685" i="47"/>
  <c r="A684" i="47"/>
  <c r="A683" i="47"/>
  <c r="A682" i="47"/>
  <c r="A681" i="47"/>
  <c r="A680" i="47"/>
  <c r="A679" i="47"/>
  <c r="A678" i="47"/>
  <c r="A677" i="47"/>
  <c r="A676" i="47"/>
  <c r="A675" i="47"/>
  <c r="A674" i="47"/>
  <c r="A673" i="47"/>
  <c r="A672" i="47"/>
  <c r="A671" i="47"/>
  <c r="A670" i="47"/>
  <c r="A669" i="47"/>
  <c r="A668" i="47"/>
  <c r="A667" i="47"/>
  <c r="A666" i="47"/>
  <c r="A665" i="47"/>
  <c r="A664" i="47"/>
  <c r="A663" i="47"/>
  <c r="A662" i="47"/>
  <c r="A661" i="47"/>
  <c r="A660" i="47"/>
  <c r="A659" i="47"/>
  <c r="A658" i="47"/>
  <c r="A657" i="47"/>
  <c r="A656" i="47"/>
  <c r="A655" i="47"/>
  <c r="A654" i="47"/>
  <c r="A653" i="47"/>
  <c r="A652" i="47"/>
  <c r="A651" i="47"/>
  <c r="A650" i="47"/>
  <c r="A649" i="47"/>
  <c r="A648" i="47"/>
  <c r="A647" i="47"/>
  <c r="A646" i="47"/>
  <c r="A645" i="47"/>
  <c r="A644" i="47"/>
  <c r="A643" i="47"/>
  <c r="A642" i="47"/>
  <c r="A641" i="47"/>
  <c r="A640" i="47"/>
  <c r="A639" i="47"/>
  <c r="A638" i="47"/>
  <c r="A637" i="47"/>
  <c r="A636" i="47"/>
  <c r="A635" i="47"/>
  <c r="A634" i="47"/>
  <c r="A633" i="47"/>
  <c r="A632" i="47"/>
  <c r="A631" i="47"/>
  <c r="A630" i="47"/>
  <c r="A629" i="47"/>
  <c r="A628" i="47"/>
  <c r="A627" i="47"/>
  <c r="A626" i="47"/>
  <c r="A625" i="47"/>
  <c r="A624" i="47"/>
  <c r="A623" i="47"/>
  <c r="A622" i="47"/>
  <c r="A621" i="47"/>
  <c r="A620" i="47"/>
  <c r="A619" i="47"/>
  <c r="A618" i="47"/>
  <c r="A617" i="47"/>
  <c r="A616" i="47"/>
  <c r="A615" i="47"/>
  <c r="A614" i="47"/>
  <c r="A613" i="47"/>
  <c r="A612" i="47"/>
  <c r="A611" i="47"/>
  <c r="A610" i="47"/>
  <c r="A609" i="47"/>
  <c r="A608" i="47"/>
  <c r="A607" i="47"/>
  <c r="A606" i="47"/>
  <c r="A605" i="47"/>
  <c r="A604" i="47"/>
  <c r="A603" i="47"/>
  <c r="A602" i="47"/>
  <c r="A601" i="47"/>
  <c r="A600" i="47"/>
  <c r="A599" i="47"/>
  <c r="A598" i="47"/>
  <c r="A597" i="47"/>
  <c r="A596" i="47"/>
  <c r="A595" i="47"/>
  <c r="A594" i="47"/>
  <c r="A593" i="47"/>
  <c r="A592" i="47"/>
  <c r="A591" i="47"/>
  <c r="A590" i="47"/>
  <c r="A589" i="47"/>
  <c r="A588" i="47"/>
  <c r="A587" i="47"/>
  <c r="A586" i="47"/>
  <c r="A585" i="47"/>
  <c r="A584" i="47"/>
  <c r="A583" i="47"/>
  <c r="A582" i="47"/>
  <c r="A581" i="47"/>
  <c r="A580" i="47"/>
  <c r="A579" i="47"/>
  <c r="A578" i="47"/>
  <c r="A577" i="47"/>
  <c r="A576" i="47"/>
  <c r="A575" i="47"/>
  <c r="A574" i="47"/>
  <c r="A573" i="47"/>
  <c r="A572" i="47"/>
  <c r="A571" i="47"/>
  <c r="A570" i="47"/>
  <c r="A569" i="47"/>
  <c r="A568" i="47"/>
  <c r="A567" i="47"/>
  <c r="A566" i="47"/>
  <c r="A565" i="47"/>
  <c r="A564" i="47"/>
  <c r="A563" i="47"/>
  <c r="A562" i="47"/>
  <c r="A561" i="47"/>
  <c r="A560" i="47"/>
  <c r="A559" i="47"/>
  <c r="A558" i="47"/>
  <c r="A557" i="47"/>
  <c r="A556" i="47"/>
  <c r="A555" i="47"/>
  <c r="A554" i="47"/>
  <c r="A553" i="47"/>
  <c r="A552" i="47"/>
  <c r="A551" i="47"/>
  <c r="A550" i="47"/>
  <c r="A549" i="47"/>
  <c r="A548" i="47"/>
  <c r="A547" i="47"/>
  <c r="A546" i="47"/>
  <c r="A545" i="47"/>
  <c r="A544" i="47"/>
  <c r="A543" i="47"/>
  <c r="A542" i="47"/>
  <c r="A541" i="47"/>
  <c r="A540" i="47"/>
  <c r="A539" i="47"/>
  <c r="A538" i="47"/>
  <c r="A537" i="47"/>
  <c r="A536" i="47"/>
  <c r="A535" i="47"/>
  <c r="A534" i="47"/>
  <c r="A533" i="47"/>
  <c r="A532" i="47"/>
  <c r="A531" i="47"/>
  <c r="A530" i="47"/>
  <c r="A529" i="47"/>
  <c r="A528" i="47"/>
  <c r="A527" i="47"/>
  <c r="A526" i="47"/>
  <c r="A525" i="47"/>
  <c r="A524" i="47"/>
  <c r="A523" i="47"/>
  <c r="A522" i="47"/>
  <c r="A521" i="47"/>
  <c r="A520" i="47"/>
  <c r="A519" i="47"/>
  <c r="A518" i="47"/>
  <c r="A517" i="47"/>
  <c r="A516" i="47"/>
  <c r="A515" i="47"/>
  <c r="A514" i="47"/>
  <c r="A513" i="47"/>
  <c r="A512" i="47"/>
  <c r="A511" i="47"/>
  <c r="A510" i="47"/>
  <c r="A509" i="47"/>
  <c r="A508" i="47"/>
  <c r="A507" i="47"/>
  <c r="A506" i="47"/>
  <c r="A505" i="47"/>
  <c r="A504" i="47"/>
  <c r="A503" i="47"/>
  <c r="A502" i="47"/>
  <c r="A501" i="47"/>
  <c r="A500" i="47"/>
  <c r="A499" i="47"/>
  <c r="A498" i="47"/>
  <c r="A497" i="47"/>
  <c r="A496" i="47"/>
  <c r="A495" i="47"/>
  <c r="A494" i="47"/>
  <c r="A493" i="47"/>
  <c r="A492" i="47"/>
  <c r="A491" i="47"/>
  <c r="A490" i="47"/>
  <c r="A489" i="47"/>
  <c r="A488" i="47"/>
  <c r="A487" i="47"/>
  <c r="A486" i="47"/>
  <c r="A485" i="47"/>
  <c r="A484" i="47"/>
  <c r="A483" i="47"/>
  <c r="A482" i="47"/>
  <c r="A481" i="47"/>
  <c r="A480" i="47"/>
  <c r="A479" i="47"/>
  <c r="A478" i="47"/>
  <c r="A477" i="47"/>
  <c r="A476" i="47"/>
  <c r="A475" i="47"/>
  <c r="A474" i="47"/>
  <c r="A473" i="47"/>
  <c r="A472" i="47"/>
  <c r="A471" i="47"/>
  <c r="A470" i="47"/>
  <c r="A469" i="47"/>
  <c r="A468" i="47"/>
  <c r="A467" i="47"/>
  <c r="A466" i="47"/>
  <c r="A465" i="47"/>
  <c r="A464" i="47"/>
  <c r="A463" i="47"/>
  <c r="A462" i="47"/>
  <c r="A461" i="47"/>
  <c r="A460" i="47"/>
  <c r="A459" i="47"/>
  <c r="A458" i="47"/>
  <c r="A457" i="47"/>
  <c r="A456" i="47"/>
  <c r="A455" i="47"/>
  <c r="A454" i="47"/>
  <c r="A453" i="47"/>
  <c r="A452" i="47"/>
  <c r="A451" i="47"/>
  <c r="A450" i="47"/>
  <c r="A449" i="47"/>
  <c r="A448" i="47"/>
  <c r="A447" i="47"/>
  <c r="A446" i="47"/>
  <c r="A445" i="47"/>
  <c r="A444" i="47"/>
  <c r="A443" i="47"/>
  <c r="A442" i="47"/>
  <c r="A441" i="47"/>
  <c r="A440" i="47"/>
  <c r="A439" i="47"/>
  <c r="A438" i="47"/>
  <c r="A437" i="47"/>
  <c r="A436" i="47"/>
  <c r="A435" i="47"/>
  <c r="A434" i="47"/>
  <c r="A433" i="47"/>
  <c r="A432" i="47"/>
  <c r="A431" i="47"/>
  <c r="A430" i="47"/>
  <c r="A429" i="47"/>
  <c r="A428" i="47"/>
  <c r="A427" i="47"/>
  <c r="A426" i="47"/>
  <c r="A425" i="47"/>
  <c r="A424" i="47"/>
  <c r="A423" i="47"/>
  <c r="A422" i="47"/>
  <c r="A421" i="47"/>
  <c r="A420" i="47"/>
  <c r="A419" i="47"/>
  <c r="A418" i="47"/>
  <c r="A417" i="47"/>
  <c r="A416" i="47"/>
  <c r="A415" i="47"/>
  <c r="A414" i="47"/>
  <c r="A413" i="47"/>
  <c r="A412" i="47"/>
  <c r="A411" i="47"/>
  <c r="A410" i="47"/>
  <c r="A409" i="47"/>
  <c r="A408" i="47"/>
  <c r="A407" i="47"/>
  <c r="A406" i="47"/>
  <c r="A405" i="47"/>
  <c r="A404" i="47"/>
  <c r="A403" i="47"/>
  <c r="A402" i="47"/>
  <c r="A401" i="47"/>
  <c r="A400" i="47"/>
  <c r="A399" i="47"/>
  <c r="A398" i="47"/>
  <c r="A397" i="47"/>
  <c r="A396" i="47"/>
  <c r="A395" i="47"/>
  <c r="A394" i="47"/>
  <c r="A393" i="47"/>
  <c r="A392" i="47"/>
  <c r="A391" i="47"/>
  <c r="A390" i="47"/>
  <c r="A389" i="47"/>
  <c r="A388" i="47"/>
  <c r="A387" i="47"/>
  <c r="A386" i="47"/>
  <c r="A385" i="47"/>
  <c r="A384" i="47"/>
  <c r="A383" i="47"/>
  <c r="A382" i="47"/>
  <c r="A381" i="47"/>
  <c r="A380" i="47"/>
  <c r="A379" i="47"/>
  <c r="A378" i="47"/>
  <c r="A377" i="47"/>
  <c r="A376" i="47"/>
  <c r="A375" i="47"/>
  <c r="A374" i="47"/>
  <c r="A373" i="47"/>
  <c r="A372" i="47"/>
  <c r="A371" i="47"/>
  <c r="A370" i="47"/>
  <c r="A369" i="47"/>
  <c r="A368" i="47"/>
  <c r="A367" i="47"/>
  <c r="A366" i="47"/>
  <c r="A365" i="47"/>
  <c r="A364" i="47"/>
  <c r="A363" i="47"/>
  <c r="A362" i="47"/>
  <c r="A361" i="47"/>
  <c r="A360" i="47"/>
  <c r="A359" i="47"/>
  <c r="A358" i="47"/>
  <c r="A357" i="47"/>
  <c r="A356" i="47"/>
  <c r="A355" i="47"/>
  <c r="A354" i="47"/>
  <c r="A353" i="47"/>
  <c r="A352" i="47"/>
  <c r="A351" i="47"/>
  <c r="A350" i="47"/>
  <c r="A349" i="47"/>
  <c r="A348" i="47"/>
  <c r="A347" i="47"/>
  <c r="A346" i="47"/>
  <c r="A345" i="47"/>
  <c r="A344" i="47"/>
  <c r="A343" i="47"/>
  <c r="A342" i="47"/>
  <c r="A341" i="47"/>
  <c r="A340" i="47"/>
  <c r="A339" i="47"/>
  <c r="A338" i="47"/>
  <c r="A337" i="47"/>
  <c r="A336" i="47"/>
  <c r="A335" i="47"/>
  <c r="A334" i="47"/>
  <c r="A333" i="47"/>
  <c r="A332" i="47"/>
  <c r="A331" i="47"/>
  <c r="A330" i="47"/>
  <c r="A329" i="47"/>
  <c r="A328" i="47"/>
  <c r="A327" i="47"/>
  <c r="A326" i="47"/>
  <c r="A325" i="47"/>
  <c r="A324" i="47"/>
  <c r="A323" i="47"/>
  <c r="A322" i="47"/>
  <c r="A321" i="47"/>
  <c r="A320" i="47"/>
  <c r="A319" i="47"/>
  <c r="A318" i="47"/>
  <c r="A317" i="47"/>
  <c r="A316" i="47"/>
  <c r="A315" i="47"/>
  <c r="A314" i="47"/>
  <c r="A313" i="47"/>
  <c r="A312" i="47"/>
  <c r="A311" i="47"/>
  <c r="A310" i="47"/>
  <c r="A309" i="47"/>
  <c r="A308" i="47"/>
  <c r="A307" i="47"/>
  <c r="A306" i="47"/>
  <c r="A305" i="47"/>
  <c r="A304" i="47"/>
  <c r="A303" i="47"/>
  <c r="A302" i="47"/>
  <c r="A301" i="47"/>
  <c r="A300" i="47"/>
  <c r="A299" i="47"/>
  <c r="A298" i="47"/>
  <c r="A297" i="47"/>
  <c r="A296" i="47"/>
  <c r="A295" i="47"/>
  <c r="A294" i="47"/>
  <c r="A293" i="47"/>
  <c r="A292" i="47"/>
  <c r="A291" i="47"/>
  <c r="A290" i="47"/>
  <c r="A289" i="47"/>
  <c r="A288" i="47"/>
  <c r="A287" i="47"/>
  <c r="A286" i="47"/>
  <c r="A285" i="47"/>
  <c r="A284" i="47"/>
  <c r="A283" i="47"/>
  <c r="A282" i="47"/>
  <c r="A281" i="47"/>
  <c r="A280" i="47"/>
  <c r="A279" i="47"/>
  <c r="A278" i="47"/>
  <c r="A277" i="47"/>
  <c r="A276" i="47"/>
  <c r="A275" i="47"/>
  <c r="A274" i="47"/>
  <c r="D273" i="47"/>
  <c r="A273" i="47"/>
  <c r="A272" i="47"/>
  <c r="H271" i="47"/>
  <c r="I268" i="47"/>
  <c r="I267" i="47"/>
  <c r="B267" i="47"/>
  <c r="A267" i="47" s="1"/>
  <c r="H264" i="47"/>
  <c r="I263" i="47"/>
  <c r="I262" i="47"/>
  <c r="B262" i="47"/>
  <c r="A262" i="47"/>
  <c r="H259" i="47"/>
  <c r="H257" i="47"/>
  <c r="H255" i="47"/>
  <c r="H253" i="47"/>
  <c r="H251" i="47"/>
  <c r="H249" i="47"/>
  <c r="H247" i="47"/>
  <c r="H245" i="47"/>
  <c r="H243" i="47"/>
  <c r="H241" i="47"/>
  <c r="B238" i="47"/>
  <c r="A238" i="47" s="1"/>
  <c r="H234" i="47"/>
  <c r="H232" i="47"/>
  <c r="H230" i="47"/>
  <c r="H228" i="47"/>
  <c r="H226" i="47"/>
  <c r="H224" i="47"/>
  <c r="H222" i="47"/>
  <c r="H220" i="47"/>
  <c r="H218" i="47"/>
  <c r="H201" i="47"/>
  <c r="H197" i="47"/>
  <c r="H191" i="47"/>
  <c r="B191" i="47"/>
  <c r="A191" i="47"/>
  <c r="H189" i="47"/>
  <c r="B189" i="47"/>
  <c r="A189" i="47"/>
  <c r="B185" i="47"/>
  <c r="A185" i="47"/>
  <c r="H182" i="47"/>
  <c r="B182" i="47"/>
  <c r="A182" i="47"/>
  <c r="H179" i="47"/>
  <c r="B179" i="47"/>
  <c r="A179" i="47"/>
  <c r="H175" i="47"/>
  <c r="B175" i="47"/>
  <c r="A175" i="47"/>
  <c r="H173" i="47"/>
  <c r="B171" i="47"/>
  <c r="A171" i="47" s="1"/>
  <c r="H168" i="47"/>
  <c r="B168" i="47"/>
  <c r="A168" i="47"/>
  <c r="H165" i="47"/>
  <c r="B165" i="47"/>
  <c r="A165" i="47"/>
  <c r="H163" i="47"/>
  <c r="B163" i="47"/>
  <c r="A163" i="47"/>
  <c r="B160" i="47"/>
  <c r="A160" i="47"/>
  <c r="B159" i="47"/>
  <c r="A159" i="47" s="1"/>
  <c r="H156" i="47"/>
  <c r="A156" i="47"/>
  <c r="B155" i="47"/>
  <c r="A155" i="47" s="1"/>
  <c r="B154" i="47"/>
  <c r="A154" i="47"/>
  <c r="B153" i="47"/>
  <c r="A153" i="47" s="1"/>
  <c r="B152" i="47"/>
  <c r="A152" i="47"/>
  <c r="H150" i="47"/>
  <c r="A150" i="47"/>
  <c r="B149" i="47"/>
  <c r="A149" i="47"/>
  <c r="B148" i="47"/>
  <c r="A148" i="47"/>
  <c r="B147" i="47"/>
  <c r="A147" i="47"/>
  <c r="B146" i="47"/>
  <c r="A146" i="47" s="1"/>
  <c r="H144" i="47"/>
  <c r="A144" i="47"/>
  <c r="B143" i="47"/>
  <c r="A143" i="47"/>
  <c r="B142" i="47"/>
  <c r="A142" i="47" s="1"/>
  <c r="B141" i="47"/>
  <c r="A141" i="47"/>
  <c r="B140" i="47"/>
  <c r="A140" i="47" s="1"/>
  <c r="B138" i="47"/>
  <c r="A138" i="47"/>
  <c r="B137" i="47"/>
  <c r="A137" i="47"/>
  <c r="B136" i="47"/>
  <c r="A136" i="47"/>
  <c r="B135" i="47"/>
  <c r="A135" i="47" s="1"/>
  <c r="B134" i="47"/>
  <c r="A134" i="47"/>
  <c r="B133" i="47"/>
  <c r="A133" i="47"/>
  <c r="B132" i="47"/>
  <c r="A132" i="47"/>
  <c r="B131" i="47"/>
  <c r="A131" i="47" s="1"/>
  <c r="B130" i="47"/>
  <c r="A130" i="47"/>
  <c r="B129" i="47"/>
  <c r="A129" i="47"/>
  <c r="B128" i="47"/>
  <c r="A128" i="47"/>
  <c r="B127" i="47"/>
  <c r="A127" i="47" s="1"/>
  <c r="F124" i="47"/>
  <c r="H124" i="47" s="1"/>
  <c r="A124" i="47"/>
  <c r="B123" i="47"/>
  <c r="A123" i="47"/>
  <c r="B122" i="47"/>
  <c r="A122" i="47" s="1"/>
  <c r="B121" i="47"/>
  <c r="A121" i="47"/>
  <c r="H115" i="47"/>
  <c r="A115" i="47"/>
  <c r="H113" i="47"/>
  <c r="A113" i="47"/>
  <c r="B111" i="47"/>
  <c r="A111" i="47"/>
  <c r="B110" i="47"/>
  <c r="A110" i="47" s="1"/>
  <c r="B109" i="47"/>
  <c r="A109" i="47"/>
  <c r="H106" i="47"/>
  <c r="A106" i="47"/>
  <c r="B104" i="47"/>
  <c r="A104" i="47"/>
  <c r="F101" i="47"/>
  <c r="H101" i="47" s="1"/>
  <c r="A101" i="47"/>
  <c r="B99" i="47"/>
  <c r="A99" i="47"/>
  <c r="H96" i="47"/>
  <c r="A96" i="47"/>
  <c r="B93" i="47"/>
  <c r="A93" i="47"/>
  <c r="H90" i="47"/>
  <c r="A90" i="47"/>
  <c r="B87" i="47"/>
  <c r="A87" i="47"/>
  <c r="H84" i="47"/>
  <c r="A84" i="47"/>
  <c r="B83" i="47"/>
  <c r="A83" i="47"/>
  <c r="B82" i="47"/>
  <c r="A82" i="47"/>
  <c r="B81" i="47"/>
  <c r="A81" i="47"/>
  <c r="B80" i="47"/>
  <c r="A80" i="47" s="1"/>
  <c r="B78" i="47"/>
  <c r="A78" i="47" s="1"/>
  <c r="H75" i="47"/>
  <c r="B75" i="47"/>
  <c r="A75" i="47" s="1"/>
  <c r="A74" i="47"/>
  <c r="H71" i="47"/>
  <c r="B71" i="47"/>
  <c r="A71" i="47"/>
  <c r="B70" i="47"/>
  <c r="A70" i="47" s="1"/>
  <c r="B69" i="47"/>
  <c r="A69" i="47"/>
  <c r="B68" i="47"/>
  <c r="A68" i="47" s="1"/>
  <c r="B67" i="47"/>
  <c r="A67" i="47"/>
  <c r="B66" i="47"/>
  <c r="A66" i="47" s="1"/>
  <c r="B65" i="47"/>
  <c r="A65" i="47"/>
  <c r="H62" i="47"/>
  <c r="A62" i="47"/>
  <c r="H59" i="47"/>
  <c r="B59" i="47"/>
  <c r="A59" i="47" s="1"/>
  <c r="B58" i="47"/>
  <c r="A58" i="47"/>
  <c r="B57" i="47"/>
  <c r="A57" i="47" s="1"/>
  <c r="B56" i="47"/>
  <c r="A56" i="47"/>
  <c r="B54" i="47"/>
  <c r="A54" i="47" s="1"/>
  <c r="H51" i="47"/>
  <c r="A51" i="47"/>
  <c r="H47" i="47"/>
  <c r="A47" i="47"/>
  <c r="H45" i="47"/>
  <c r="A45" i="47"/>
  <c r="B42" i="47"/>
  <c r="A42" i="47" s="1"/>
  <c r="B41" i="47"/>
  <c r="A41" i="47"/>
  <c r="B40" i="47"/>
  <c r="A40" i="47"/>
  <c r="B39" i="47"/>
  <c r="A39" i="47"/>
  <c r="B38" i="47"/>
  <c r="A38" i="47" s="1"/>
  <c r="B37" i="47"/>
  <c r="A37" i="47"/>
  <c r="B36" i="47"/>
  <c r="A36" i="47"/>
  <c r="B35" i="47"/>
  <c r="A35" i="47"/>
  <c r="H32" i="47"/>
  <c r="A32" i="47"/>
  <c r="A31" i="47"/>
  <c r="H26" i="47"/>
  <c r="B26" i="47"/>
  <c r="A26" i="47" s="1"/>
  <c r="H24" i="47"/>
  <c r="B24" i="47"/>
  <c r="A24" i="47"/>
  <c r="B22" i="47"/>
  <c r="A22" i="47"/>
  <c r="B21" i="47"/>
  <c r="A21" i="47" s="1"/>
  <c r="B19" i="47"/>
  <c r="A19" i="47"/>
  <c r="B18" i="47"/>
  <c r="A18" i="47"/>
  <c r="B17" i="47"/>
  <c r="A17" i="47"/>
  <c r="B16" i="47"/>
  <c r="A16" i="47" s="1"/>
  <c r="B15" i="47"/>
  <c r="A15" i="47"/>
  <c r="A14" i="47"/>
  <c r="A13" i="47"/>
  <c r="A546" i="46"/>
  <c r="A545" i="46"/>
  <c r="A544" i="46"/>
  <c r="A543" i="46"/>
  <c r="A542" i="46"/>
  <c r="A541" i="46"/>
  <c r="A540" i="46"/>
  <c r="A539" i="46"/>
  <c r="A538" i="46"/>
  <c r="A537" i="46"/>
  <c r="A536" i="46"/>
  <c r="A535" i="46"/>
  <c r="A534" i="46"/>
  <c r="A533" i="46"/>
  <c r="A532" i="46"/>
  <c r="A531" i="46"/>
  <c r="A530" i="46"/>
  <c r="A529" i="46"/>
  <c r="A528" i="46"/>
  <c r="A527" i="46"/>
  <c r="A526" i="46"/>
  <c r="A525" i="46"/>
  <c r="A524" i="46"/>
  <c r="A523" i="46"/>
  <c r="A522" i="46"/>
  <c r="A521" i="46"/>
  <c r="A520" i="46"/>
  <c r="A519" i="46"/>
  <c r="A518" i="46"/>
  <c r="A517" i="46"/>
  <c r="A516" i="46"/>
  <c r="A515" i="46"/>
  <c r="A514" i="46"/>
  <c r="A513" i="46"/>
  <c r="A512" i="46"/>
  <c r="A511" i="46"/>
  <c r="A510" i="46"/>
  <c r="A509" i="46"/>
  <c r="A508" i="46"/>
  <c r="A507" i="46"/>
  <c r="A506" i="46"/>
  <c r="A505" i="46"/>
  <c r="A504" i="46"/>
  <c r="A503" i="46"/>
  <c r="A502" i="46"/>
  <c r="A501" i="46"/>
  <c r="A500" i="46"/>
  <c r="A499" i="46"/>
  <c r="A498" i="46"/>
  <c r="A497" i="46"/>
  <c r="A496" i="46"/>
  <c r="A495" i="46"/>
  <c r="A494" i="46"/>
  <c r="A493" i="46"/>
  <c r="A492" i="46"/>
  <c r="A491" i="46"/>
  <c r="A490" i="46"/>
  <c r="A489" i="46"/>
  <c r="A488" i="46"/>
  <c r="A487" i="46"/>
  <c r="A486" i="46"/>
  <c r="A485" i="46"/>
  <c r="A484" i="46"/>
  <c r="A483" i="46"/>
  <c r="A482" i="46"/>
  <c r="A481" i="46"/>
  <c r="A480" i="46"/>
  <c r="A479" i="46"/>
  <c r="A478" i="46"/>
  <c r="A477" i="46"/>
  <c r="A476" i="46"/>
  <c r="A475" i="46"/>
  <c r="A474" i="46"/>
  <c r="A473" i="46"/>
  <c r="A472" i="46"/>
  <c r="A471" i="46"/>
  <c r="A470" i="46"/>
  <c r="A469" i="46"/>
  <c r="A468" i="46"/>
  <c r="A467" i="46"/>
  <c r="A466" i="46"/>
  <c r="A465" i="46"/>
  <c r="A464" i="46"/>
  <c r="A463" i="46"/>
  <c r="A462" i="46"/>
  <c r="A461" i="46"/>
  <c r="A460" i="46"/>
  <c r="A459" i="46"/>
  <c r="A458" i="46"/>
  <c r="A457" i="46"/>
  <c r="A456" i="46"/>
  <c r="A455" i="46"/>
  <c r="A454" i="46"/>
  <c r="A453" i="46"/>
  <c r="A452" i="46"/>
  <c r="A451" i="46"/>
  <c r="A450" i="46"/>
  <c r="A449" i="46"/>
  <c r="A448" i="46"/>
  <c r="A447" i="46"/>
  <c r="A446" i="46"/>
  <c r="A445" i="46"/>
  <c r="A444" i="46"/>
  <c r="A443" i="46"/>
  <c r="A442" i="46"/>
  <c r="A441" i="46"/>
  <c r="A440" i="46"/>
  <c r="A439" i="46"/>
  <c r="A438" i="46"/>
  <c r="A437" i="46"/>
  <c r="A436" i="46"/>
  <c r="A435" i="46"/>
  <c r="A434" i="46"/>
  <c r="A433" i="46"/>
  <c r="A432" i="46"/>
  <c r="A431" i="46"/>
  <c r="A430" i="46"/>
  <c r="A429" i="46"/>
  <c r="A428" i="46"/>
  <c r="A427" i="46"/>
  <c r="A426" i="46"/>
  <c r="A425" i="46"/>
  <c r="A424" i="46"/>
  <c r="A423" i="46"/>
  <c r="A422" i="46"/>
  <c r="A421" i="46"/>
  <c r="A420" i="46"/>
  <c r="A419" i="46"/>
  <c r="A418" i="46"/>
  <c r="A417" i="46"/>
  <c r="A416" i="46"/>
  <c r="A415" i="46"/>
  <c r="A414" i="46"/>
  <c r="A413" i="46"/>
  <c r="A412" i="46"/>
  <c r="A411" i="46"/>
  <c r="A410" i="46"/>
  <c r="A409" i="46"/>
  <c r="A408" i="46"/>
  <c r="A407" i="46"/>
  <c r="A406" i="46"/>
  <c r="A405" i="46"/>
  <c r="A404" i="46"/>
  <c r="A403" i="46"/>
  <c r="A402" i="46"/>
  <c r="A401" i="46"/>
  <c r="A400" i="46"/>
  <c r="A399" i="46"/>
  <c r="A398" i="46"/>
  <c r="A397" i="46"/>
  <c r="A396" i="46"/>
  <c r="A395" i="46"/>
  <c r="A394" i="46"/>
  <c r="A393" i="46"/>
  <c r="A392" i="46"/>
  <c r="A391" i="46"/>
  <c r="A390" i="46"/>
  <c r="A389" i="46"/>
  <c r="A388" i="46"/>
  <c r="A387" i="46"/>
  <c r="A386" i="46"/>
  <c r="A385" i="46"/>
  <c r="A384" i="46"/>
  <c r="A383" i="46"/>
  <c r="A382" i="46"/>
  <c r="A381" i="46"/>
  <c r="A380" i="46"/>
  <c r="A379" i="46"/>
  <c r="A378" i="46"/>
  <c r="A377" i="46"/>
  <c r="A376" i="46"/>
  <c r="A375" i="46"/>
  <c r="A374" i="46"/>
  <c r="A373" i="46"/>
  <c r="A372" i="46"/>
  <c r="A371" i="46"/>
  <c r="A370" i="46"/>
  <c r="A369" i="46"/>
  <c r="A368" i="46"/>
  <c r="A367" i="46"/>
  <c r="A366" i="46"/>
  <c r="A365" i="46"/>
  <c r="A364" i="46"/>
  <c r="A363" i="46"/>
  <c r="A362" i="46"/>
  <c r="A361" i="46"/>
  <c r="A360" i="46"/>
  <c r="A359" i="46"/>
  <c r="A358" i="46"/>
  <c r="A357" i="46"/>
  <c r="A356" i="46"/>
  <c r="A355" i="46"/>
  <c r="A354" i="46"/>
  <c r="A353" i="46"/>
  <c r="A352" i="46"/>
  <c r="A351" i="46"/>
  <c r="A350" i="46"/>
  <c r="A349" i="46"/>
  <c r="A348" i="46"/>
  <c r="A347" i="46"/>
  <c r="A346" i="46"/>
  <c r="A345" i="46"/>
  <c r="A344" i="46"/>
  <c r="A343" i="46"/>
  <c r="A342" i="46"/>
  <c r="A341" i="46"/>
  <c r="A340" i="46"/>
  <c r="A339" i="46"/>
  <c r="A338" i="46"/>
  <c r="A337" i="46"/>
  <c r="A336" i="46"/>
  <c r="A335" i="46"/>
  <c r="A334" i="46"/>
  <c r="A333" i="46"/>
  <c r="A332" i="46"/>
  <c r="A331" i="46"/>
  <c r="A330" i="46"/>
  <c r="A329" i="46"/>
  <c r="A328" i="46"/>
  <c r="A327" i="46"/>
  <c r="A326" i="46"/>
  <c r="A325" i="46"/>
  <c r="A324" i="46"/>
  <c r="A323" i="46"/>
  <c r="A322" i="46"/>
  <c r="A321" i="46"/>
  <c r="A320" i="46"/>
  <c r="A319" i="46"/>
  <c r="A318" i="46"/>
  <c r="A317" i="46"/>
  <c r="A316" i="46"/>
  <c r="A315" i="46"/>
  <c r="A314" i="46"/>
  <c r="A313" i="46"/>
  <c r="A312" i="46"/>
  <c r="A311" i="46"/>
  <c r="A310" i="46"/>
  <c r="A309" i="46"/>
  <c r="A308" i="46"/>
  <c r="A307" i="46"/>
  <c r="A306" i="46"/>
  <c r="A305" i="46"/>
  <c r="A304" i="46"/>
  <c r="A303" i="46"/>
  <c r="A302" i="46"/>
  <c r="A301" i="46"/>
  <c r="A300" i="46"/>
  <c r="A299" i="46"/>
  <c r="A298" i="46"/>
  <c r="A297" i="46"/>
  <c r="A296" i="46"/>
  <c r="A295" i="46"/>
  <c r="A294" i="46"/>
  <c r="A293" i="46"/>
  <c r="A292" i="46"/>
  <c r="A291" i="46"/>
  <c r="A290" i="46"/>
  <c r="A289" i="46"/>
  <c r="A288" i="46"/>
  <c r="A287" i="46"/>
  <c r="A286" i="46"/>
  <c r="A285" i="46"/>
  <c r="A284" i="46"/>
  <c r="A283" i="46"/>
  <c r="A282" i="46"/>
  <c r="A281" i="46"/>
  <c r="A280" i="46"/>
  <c r="A279" i="46"/>
  <c r="A278" i="46"/>
  <c r="A277" i="46"/>
  <c r="A276" i="46"/>
  <c r="A275" i="46"/>
  <c r="A274" i="46"/>
  <c r="A273" i="46"/>
  <c r="A272" i="46"/>
  <c r="A271" i="46"/>
  <c r="A270" i="46"/>
  <c r="A269" i="46"/>
  <c r="A268" i="46"/>
  <c r="A267" i="46"/>
  <c r="A266" i="46"/>
  <c r="A265" i="46"/>
  <c r="A264" i="46"/>
  <c r="A263" i="46"/>
  <c r="A262" i="46"/>
  <c r="A261" i="46"/>
  <c r="A260" i="46"/>
  <c r="A259" i="46"/>
  <c r="A258" i="46"/>
  <c r="A257" i="46"/>
  <c r="A256" i="46"/>
  <c r="A255" i="46"/>
  <c r="A254" i="46"/>
  <c r="A253" i="46"/>
  <c r="A252" i="46"/>
  <c r="A251" i="46"/>
  <c r="A250" i="46"/>
  <c r="A249" i="46"/>
  <c r="A248" i="46"/>
  <c r="A247" i="46"/>
  <c r="A246" i="46"/>
  <c r="A245" i="46"/>
  <c r="A244" i="46"/>
  <c r="A243" i="46"/>
  <c r="A242" i="46"/>
  <c r="A241" i="46"/>
  <c r="A240" i="46"/>
  <c r="A239" i="46"/>
  <c r="A238" i="46"/>
  <c r="A237" i="46"/>
  <c r="A236" i="46"/>
  <c r="A235" i="46"/>
  <c r="A234" i="46"/>
  <c r="A233" i="46"/>
  <c r="A232" i="46"/>
  <c r="A231" i="46"/>
  <c r="A230" i="46"/>
  <c r="A229" i="46"/>
  <c r="A228" i="46"/>
  <c r="A227" i="46"/>
  <c r="A226" i="46"/>
  <c r="A225" i="46"/>
  <c r="A224" i="46"/>
  <c r="A223" i="46"/>
  <c r="A222" i="46"/>
  <c r="A221" i="46"/>
  <c r="A220" i="46"/>
  <c r="A219" i="46"/>
  <c r="A218" i="46"/>
  <c r="A217" i="46"/>
  <c r="A216" i="46"/>
  <c r="A215" i="46"/>
  <c r="A214" i="46"/>
  <c r="A213" i="46"/>
  <c r="A212" i="46"/>
  <c r="A211" i="46"/>
  <c r="A210" i="46"/>
  <c r="A209" i="46"/>
  <c r="A208" i="46"/>
  <c r="A207" i="46"/>
  <c r="A206" i="46"/>
  <c r="A205" i="46"/>
  <c r="A204" i="46"/>
  <c r="A203" i="46"/>
  <c r="A202" i="46"/>
  <c r="A201" i="46"/>
  <c r="A200" i="46"/>
  <c r="A199" i="46"/>
  <c r="A198" i="46"/>
  <c r="A197" i="46"/>
  <c r="A196" i="46"/>
  <c r="A195" i="46"/>
  <c r="A194" i="46"/>
  <c r="A193" i="46"/>
  <c r="A192" i="46"/>
  <c r="A191" i="46"/>
  <c r="A190" i="46"/>
  <c r="A189" i="46"/>
  <c r="A188" i="46"/>
  <c r="A187" i="46"/>
  <c r="A186" i="46"/>
  <c r="A185" i="46"/>
  <c r="A184" i="46"/>
  <c r="A183" i="46"/>
  <c r="A182" i="46"/>
  <c r="A181" i="46"/>
  <c r="A180" i="46"/>
  <c r="A179" i="46"/>
  <c r="A178" i="46"/>
  <c r="A177" i="46"/>
  <c r="A176" i="46"/>
  <c r="A175" i="46"/>
  <c r="A174" i="46"/>
  <c r="A173" i="46"/>
  <c r="A172" i="46"/>
  <c r="A171" i="46"/>
  <c r="A170" i="46"/>
  <c r="A169" i="46"/>
  <c r="A168" i="46"/>
  <c r="A167" i="46"/>
  <c r="A166" i="46"/>
  <c r="A165" i="46"/>
  <c r="A164" i="46"/>
  <c r="A163" i="46"/>
  <c r="A162" i="46"/>
  <c r="A161" i="46"/>
  <c r="A160" i="46"/>
  <c r="A159" i="46"/>
  <c r="A158" i="46"/>
  <c r="A157" i="46"/>
  <c r="A156" i="46"/>
  <c r="A155" i="46"/>
  <c r="A154" i="46"/>
  <c r="A153" i="46"/>
  <c r="A152" i="46"/>
  <c r="A151" i="46"/>
  <c r="A150" i="46"/>
  <c r="A149" i="46"/>
  <c r="A148" i="46"/>
  <c r="A147" i="46"/>
  <c r="A146" i="46"/>
  <c r="A145" i="46"/>
  <c r="A144" i="46"/>
  <c r="A143" i="46"/>
  <c r="A142" i="46"/>
  <c r="A141" i="46"/>
  <c r="A140" i="46"/>
  <c r="A139" i="46"/>
  <c r="A138" i="46"/>
  <c r="A137" i="46"/>
  <c r="A136" i="46"/>
  <c r="A135" i="46"/>
  <c r="A134" i="46"/>
  <c r="A133" i="46"/>
  <c r="A132" i="46"/>
  <c r="A131" i="46"/>
  <c r="A130" i="46"/>
  <c r="A129" i="46"/>
  <c r="A128" i="46"/>
  <c r="A127" i="46"/>
  <c r="A126" i="46"/>
  <c r="A125" i="46"/>
  <c r="A124" i="46"/>
  <c r="A123" i="46"/>
  <c r="A122" i="46"/>
  <c r="A121" i="46"/>
  <c r="A120" i="46"/>
  <c r="A119" i="46"/>
  <c r="A118" i="46"/>
  <c r="A117" i="46"/>
  <c r="A116" i="46"/>
  <c r="A115" i="46"/>
  <c r="A114" i="46"/>
  <c r="A113" i="46"/>
  <c r="A112" i="46"/>
  <c r="A111" i="46"/>
  <c r="A110" i="46"/>
  <c r="A109" i="46"/>
  <c r="A108" i="46"/>
  <c r="A107" i="46"/>
  <c r="A106" i="46"/>
  <c r="A105" i="46"/>
  <c r="A104" i="46"/>
  <c r="A103" i="46"/>
  <c r="A102" i="46"/>
  <c r="D101" i="46"/>
  <c r="A101" i="46"/>
  <c r="A100" i="46"/>
  <c r="A99" i="46"/>
  <c r="H98" i="46"/>
  <c r="B98" i="46"/>
  <c r="A98" i="46" s="1"/>
  <c r="H96" i="46"/>
  <c r="B96" i="46"/>
  <c r="A96" i="46"/>
  <c r="B94" i="46"/>
  <c r="A94" i="46"/>
  <c r="H91" i="46"/>
  <c r="B91" i="46"/>
  <c r="A91" i="46" s="1"/>
  <c r="H89" i="46"/>
  <c r="B89" i="46"/>
  <c r="A89" i="46"/>
  <c r="H87" i="46"/>
  <c r="B87" i="46"/>
  <c r="A87" i="46" s="1"/>
  <c r="H85" i="46"/>
  <c r="B85" i="46"/>
  <c r="A85" i="46" s="1"/>
  <c r="B82" i="46"/>
  <c r="A82" i="46" s="1"/>
  <c r="B81" i="46"/>
  <c r="A81" i="46"/>
  <c r="H78" i="46"/>
  <c r="B77" i="46"/>
  <c r="A77" i="46"/>
  <c r="B76" i="46"/>
  <c r="A76" i="46" s="1"/>
  <c r="B75" i="46"/>
  <c r="A75" i="46" s="1"/>
  <c r="B74" i="46"/>
  <c r="A74" i="46"/>
  <c r="B73" i="46"/>
  <c r="A73" i="46"/>
  <c r="B72" i="46"/>
  <c r="A72" i="46" s="1"/>
  <c r="B70" i="46"/>
  <c r="A70" i="46" s="1"/>
  <c r="B69" i="46"/>
  <c r="A69" i="46"/>
  <c r="H66" i="46"/>
  <c r="B65" i="46"/>
  <c r="A65" i="46"/>
  <c r="B64" i="46"/>
  <c r="A64" i="46"/>
  <c r="B63" i="46"/>
  <c r="A63" i="46" s="1"/>
  <c r="B62" i="46"/>
  <c r="A62" i="46"/>
  <c r="B61" i="46"/>
  <c r="A61" i="46"/>
  <c r="B60" i="46"/>
  <c r="A60" i="46"/>
  <c r="B59" i="46"/>
  <c r="A59" i="46" s="1"/>
  <c r="B58" i="46"/>
  <c r="A58" i="46"/>
  <c r="B57" i="46"/>
  <c r="A57" i="46" s="1"/>
  <c r="H54" i="46"/>
  <c r="B53" i="46"/>
  <c r="A53" i="46"/>
  <c r="B52" i="46"/>
  <c r="A52" i="46" s="1"/>
  <c r="B51" i="46"/>
  <c r="A51" i="46" s="1"/>
  <c r="H47" i="46"/>
  <c r="A45" i="46"/>
  <c r="A44" i="46"/>
  <c r="B43" i="46"/>
  <c r="A43" i="46" s="1"/>
  <c r="H40" i="46"/>
  <c r="B38" i="46"/>
  <c r="A38" i="46" s="1"/>
  <c r="B37" i="46"/>
  <c r="A37" i="46" s="1"/>
  <c r="B36" i="46"/>
  <c r="A36" i="46" s="1"/>
  <c r="B35" i="46"/>
  <c r="A35" i="46"/>
  <c r="A34" i="46"/>
  <c r="A33" i="46"/>
  <c r="A32" i="46"/>
  <c r="B31" i="46"/>
  <c r="A31" i="46" s="1"/>
  <c r="H28" i="46"/>
  <c r="B28" i="46"/>
  <c r="A28" i="46" s="1"/>
  <c r="B26" i="46"/>
  <c r="A26" i="46" s="1"/>
  <c r="B25" i="46"/>
  <c r="A25" i="46" s="1"/>
  <c r="B24" i="46"/>
  <c r="A24" i="46"/>
  <c r="B23" i="46"/>
  <c r="A23" i="46" s="1"/>
  <c r="B22" i="46"/>
  <c r="A21" i="46"/>
  <c r="A20" i="46"/>
  <c r="A19" i="46"/>
  <c r="A18" i="46"/>
  <c r="A17" i="46"/>
  <c r="A16" i="46"/>
  <c r="A15" i="46"/>
  <c r="A14" i="46"/>
  <c r="A13" i="46"/>
  <c r="A553" i="45"/>
  <c r="A552" i="45"/>
  <c r="A551" i="45"/>
  <c r="A550" i="45"/>
  <c r="A549" i="45"/>
  <c r="A548" i="45"/>
  <c r="A547" i="45"/>
  <c r="A546" i="45"/>
  <c r="A545" i="45"/>
  <c r="A544" i="45"/>
  <c r="A543" i="45"/>
  <c r="A542" i="45"/>
  <c r="A541" i="45"/>
  <c r="A540" i="45"/>
  <c r="A539" i="45"/>
  <c r="A538" i="45"/>
  <c r="A537" i="45"/>
  <c r="A536" i="45"/>
  <c r="A535" i="45"/>
  <c r="A534" i="45"/>
  <c r="A533" i="45"/>
  <c r="A532" i="45"/>
  <c r="A531" i="45"/>
  <c r="A530" i="45"/>
  <c r="A529" i="45"/>
  <c r="A528" i="45"/>
  <c r="A527" i="45"/>
  <c r="A526" i="45"/>
  <c r="A525" i="45"/>
  <c r="A524" i="45"/>
  <c r="A523" i="45"/>
  <c r="A522" i="45"/>
  <c r="A521" i="45"/>
  <c r="A520" i="45"/>
  <c r="A519" i="45"/>
  <c r="A518" i="45"/>
  <c r="A517" i="45"/>
  <c r="A516" i="45"/>
  <c r="A515" i="45"/>
  <c r="A514" i="45"/>
  <c r="A513" i="45"/>
  <c r="A512" i="45"/>
  <c r="A511" i="45"/>
  <c r="A510" i="45"/>
  <c r="A509" i="45"/>
  <c r="A508" i="45"/>
  <c r="A507" i="45"/>
  <c r="A506" i="45"/>
  <c r="A505" i="45"/>
  <c r="A504" i="45"/>
  <c r="A503" i="45"/>
  <c r="A502" i="45"/>
  <c r="A501" i="45"/>
  <c r="A500" i="45"/>
  <c r="A499" i="45"/>
  <c r="A498" i="45"/>
  <c r="A497" i="45"/>
  <c r="A496" i="45"/>
  <c r="A495" i="45"/>
  <c r="A494" i="45"/>
  <c r="A493" i="45"/>
  <c r="A492" i="45"/>
  <c r="A491" i="45"/>
  <c r="A490" i="45"/>
  <c r="A489" i="45"/>
  <c r="A488" i="45"/>
  <c r="A487" i="45"/>
  <c r="A486" i="45"/>
  <c r="A485" i="45"/>
  <c r="A484" i="45"/>
  <c r="A483" i="45"/>
  <c r="A482" i="45"/>
  <c r="A481" i="45"/>
  <c r="A480" i="45"/>
  <c r="A479" i="45"/>
  <c r="A478" i="45"/>
  <c r="A477" i="45"/>
  <c r="A476" i="45"/>
  <c r="A475" i="45"/>
  <c r="A474" i="45"/>
  <c r="A473" i="45"/>
  <c r="A472" i="45"/>
  <c r="A471" i="45"/>
  <c r="A470" i="45"/>
  <c r="A469" i="45"/>
  <c r="A468" i="45"/>
  <c r="A467" i="45"/>
  <c r="A466" i="45"/>
  <c r="A465" i="45"/>
  <c r="A464" i="45"/>
  <c r="A463" i="45"/>
  <c r="A462" i="45"/>
  <c r="A461" i="45"/>
  <c r="A460" i="45"/>
  <c r="A459" i="45"/>
  <c r="A458" i="45"/>
  <c r="A457" i="45"/>
  <c r="A456" i="45"/>
  <c r="A455" i="45"/>
  <c r="A454" i="45"/>
  <c r="A453" i="45"/>
  <c r="A452" i="45"/>
  <c r="A451" i="45"/>
  <c r="A450" i="45"/>
  <c r="A449" i="45"/>
  <c r="A448" i="45"/>
  <c r="A447" i="45"/>
  <c r="A446" i="45"/>
  <c r="A445" i="45"/>
  <c r="A444" i="45"/>
  <c r="A443" i="45"/>
  <c r="A442" i="45"/>
  <c r="A441" i="45"/>
  <c r="A440" i="45"/>
  <c r="A439" i="45"/>
  <c r="A438" i="45"/>
  <c r="A437" i="45"/>
  <c r="A436" i="45"/>
  <c r="A435" i="45"/>
  <c r="A434" i="45"/>
  <c r="A433" i="45"/>
  <c r="A432" i="45"/>
  <c r="A431" i="45"/>
  <c r="A430" i="45"/>
  <c r="A429" i="45"/>
  <c r="A428" i="45"/>
  <c r="A427" i="45"/>
  <c r="A426" i="45"/>
  <c r="A425" i="45"/>
  <c r="A424" i="45"/>
  <c r="A423" i="45"/>
  <c r="A422" i="45"/>
  <c r="A421" i="45"/>
  <c r="A420" i="45"/>
  <c r="A419" i="45"/>
  <c r="A418" i="45"/>
  <c r="A417" i="45"/>
  <c r="A416" i="45"/>
  <c r="A415" i="45"/>
  <c r="A414" i="45"/>
  <c r="A413" i="45"/>
  <c r="A412" i="45"/>
  <c r="A411" i="45"/>
  <c r="A410" i="45"/>
  <c r="A409" i="45"/>
  <c r="A408" i="45"/>
  <c r="A407" i="45"/>
  <c r="A406" i="45"/>
  <c r="A405" i="45"/>
  <c r="A404" i="45"/>
  <c r="A403" i="45"/>
  <c r="A402" i="45"/>
  <c r="A401" i="45"/>
  <c r="A400" i="45"/>
  <c r="A399" i="45"/>
  <c r="A398" i="45"/>
  <c r="A397" i="45"/>
  <c r="A396" i="45"/>
  <c r="A395" i="45"/>
  <c r="A394" i="45"/>
  <c r="A393" i="45"/>
  <c r="A392" i="45"/>
  <c r="A391" i="45"/>
  <c r="A390" i="45"/>
  <c r="A389" i="45"/>
  <c r="A388" i="45"/>
  <c r="A387" i="45"/>
  <c r="A386" i="45"/>
  <c r="A385" i="45"/>
  <c r="A384" i="45"/>
  <c r="A383" i="45"/>
  <c r="A382" i="45"/>
  <c r="A381" i="45"/>
  <c r="A380" i="45"/>
  <c r="A379" i="45"/>
  <c r="A378" i="45"/>
  <c r="A377" i="45"/>
  <c r="A376" i="45"/>
  <c r="A375" i="45"/>
  <c r="A374" i="45"/>
  <c r="A373" i="45"/>
  <c r="A372" i="45"/>
  <c r="A371" i="45"/>
  <c r="A370" i="45"/>
  <c r="A369" i="45"/>
  <c r="A368" i="45"/>
  <c r="A367" i="45"/>
  <c r="A366" i="45"/>
  <c r="A365" i="45"/>
  <c r="A364" i="45"/>
  <c r="A363" i="45"/>
  <c r="A362" i="45"/>
  <c r="A361" i="45"/>
  <c r="A360" i="45"/>
  <c r="A359" i="45"/>
  <c r="A358" i="45"/>
  <c r="A357" i="45"/>
  <c r="A356" i="45"/>
  <c r="A355" i="45"/>
  <c r="A354" i="45"/>
  <c r="A353" i="45"/>
  <c r="A352" i="45"/>
  <c r="A351" i="45"/>
  <c r="A350" i="45"/>
  <c r="A349" i="45"/>
  <c r="A348" i="45"/>
  <c r="A347" i="45"/>
  <c r="A346" i="45"/>
  <c r="A345" i="45"/>
  <c r="A344" i="45"/>
  <c r="A343" i="45"/>
  <c r="A342" i="45"/>
  <c r="A341" i="45"/>
  <c r="A340" i="45"/>
  <c r="A339" i="45"/>
  <c r="A338" i="45"/>
  <c r="A337" i="45"/>
  <c r="A336" i="45"/>
  <c r="A335" i="45"/>
  <c r="A334" i="45"/>
  <c r="A333" i="45"/>
  <c r="A332" i="45"/>
  <c r="A331" i="45"/>
  <c r="A330" i="45"/>
  <c r="A329" i="45"/>
  <c r="A328" i="45"/>
  <c r="A327" i="45"/>
  <c r="A326" i="45"/>
  <c r="A325" i="45"/>
  <c r="A324" i="45"/>
  <c r="A323" i="45"/>
  <c r="A322" i="45"/>
  <c r="A321" i="45"/>
  <c r="A320" i="45"/>
  <c r="A319" i="45"/>
  <c r="A318" i="45"/>
  <c r="A317" i="45"/>
  <c r="A316" i="45"/>
  <c r="A315" i="45"/>
  <c r="A314" i="45"/>
  <c r="A313" i="45"/>
  <c r="A312" i="45"/>
  <c r="A311" i="45"/>
  <c r="A310" i="45"/>
  <c r="A309" i="45"/>
  <c r="A308" i="45"/>
  <c r="A307" i="45"/>
  <c r="A306" i="45"/>
  <c r="A305" i="45"/>
  <c r="A304" i="45"/>
  <c r="A303" i="45"/>
  <c r="A302" i="45"/>
  <c r="A301" i="45"/>
  <c r="A300" i="45"/>
  <c r="A299" i="45"/>
  <c r="A298" i="45"/>
  <c r="A297" i="45"/>
  <c r="A296" i="45"/>
  <c r="A295" i="45"/>
  <c r="A294" i="45"/>
  <c r="A293" i="45"/>
  <c r="A292" i="45"/>
  <c r="A291" i="45"/>
  <c r="A290" i="45"/>
  <c r="A289" i="45"/>
  <c r="A288" i="45"/>
  <c r="A287" i="45"/>
  <c r="A286" i="45"/>
  <c r="A285" i="45"/>
  <c r="A284" i="45"/>
  <c r="A283" i="45"/>
  <c r="A282" i="45"/>
  <c r="A281" i="45"/>
  <c r="A280" i="45"/>
  <c r="A279" i="45"/>
  <c r="A278" i="45"/>
  <c r="A277" i="45"/>
  <c r="A276" i="45"/>
  <c r="A275" i="45"/>
  <c r="A274" i="45"/>
  <c r="A273" i="45"/>
  <c r="A272" i="45"/>
  <c r="A271" i="45"/>
  <c r="A270" i="45"/>
  <c r="A269" i="45"/>
  <c r="A268" i="45"/>
  <c r="A267" i="45"/>
  <c r="A266" i="45"/>
  <c r="A265" i="45"/>
  <c r="A264" i="45"/>
  <c r="A263" i="45"/>
  <c r="A262" i="45"/>
  <c r="A261" i="45"/>
  <c r="A260" i="45"/>
  <c r="A259" i="45"/>
  <c r="A258" i="45"/>
  <c r="A257" i="45"/>
  <c r="A256" i="45"/>
  <c r="A255" i="45"/>
  <c r="A254" i="45"/>
  <c r="A253" i="45"/>
  <c r="A252" i="45"/>
  <c r="A251" i="45"/>
  <c r="A250" i="45"/>
  <c r="A249" i="45"/>
  <c r="A248" i="45"/>
  <c r="A247" i="45"/>
  <c r="A246" i="45"/>
  <c r="A245" i="45"/>
  <c r="A244" i="45"/>
  <c r="A243" i="45"/>
  <c r="A242" i="45"/>
  <c r="A241" i="45"/>
  <c r="A240" i="45"/>
  <c r="A239" i="45"/>
  <c r="A238" i="45"/>
  <c r="A237" i="45"/>
  <c r="A236" i="45"/>
  <c r="A235" i="45"/>
  <c r="A234" i="45"/>
  <c r="A233" i="45"/>
  <c r="A232" i="45"/>
  <c r="A231" i="45"/>
  <c r="A230" i="45"/>
  <c r="A229" i="45"/>
  <c r="A228" i="45"/>
  <c r="A227" i="45"/>
  <c r="A226" i="45"/>
  <c r="A225" i="45"/>
  <c r="A224" i="45"/>
  <c r="A223" i="45"/>
  <c r="A222" i="45"/>
  <c r="A221" i="45"/>
  <c r="A220" i="45"/>
  <c r="A219" i="45"/>
  <c r="A218" i="45"/>
  <c r="A217" i="45"/>
  <c r="A216" i="45"/>
  <c r="A215" i="45"/>
  <c r="A214" i="45"/>
  <c r="A213" i="45"/>
  <c r="A212" i="45"/>
  <c r="A211" i="45"/>
  <c r="A210" i="45"/>
  <c r="A209" i="45"/>
  <c r="A208" i="45"/>
  <c r="A207" i="45"/>
  <c r="A206" i="45"/>
  <c r="A205" i="45"/>
  <c r="A204" i="45"/>
  <c r="A203" i="45"/>
  <c r="A202" i="45"/>
  <c r="A201" i="45"/>
  <c r="A200" i="45"/>
  <c r="A199" i="45"/>
  <c r="A198" i="45"/>
  <c r="A197" i="45"/>
  <c r="A196" i="45"/>
  <c r="A195" i="45"/>
  <c r="A194" i="45"/>
  <c r="A193" i="45"/>
  <c r="A192" i="45"/>
  <c r="A191" i="45"/>
  <c r="A190" i="45"/>
  <c r="A189" i="45"/>
  <c r="A188" i="45"/>
  <c r="A187" i="45"/>
  <c r="A186" i="45"/>
  <c r="A185" i="45"/>
  <c r="A184" i="45"/>
  <c r="A183" i="45"/>
  <c r="A182" i="45"/>
  <c r="A181" i="45"/>
  <c r="A180" i="45"/>
  <c r="A179" i="45"/>
  <c r="A178" i="45"/>
  <c r="A177" i="45"/>
  <c r="A176" i="45"/>
  <c r="A175" i="45"/>
  <c r="A174" i="45"/>
  <c r="A173" i="45"/>
  <c r="A172" i="45"/>
  <c r="A171" i="45"/>
  <c r="D170" i="45"/>
  <c r="A170" i="45"/>
  <c r="A169" i="45"/>
  <c r="H167" i="45"/>
  <c r="B165" i="45"/>
  <c r="A165" i="45"/>
  <c r="B164" i="45"/>
  <c r="A164" i="45" s="1"/>
  <c r="B163" i="45"/>
  <c r="A163" i="45"/>
  <c r="B160" i="45"/>
  <c r="A160" i="45" s="1"/>
  <c r="B159" i="45"/>
  <c r="A159" i="45"/>
  <c r="B158" i="45"/>
  <c r="A158" i="45" s="1"/>
  <c r="H155" i="45"/>
  <c r="B153" i="45"/>
  <c r="A153" i="45"/>
  <c r="B152" i="45"/>
  <c r="A152" i="45" s="1"/>
  <c r="B150" i="45"/>
  <c r="A150" i="45"/>
  <c r="B149" i="45"/>
  <c r="A149" i="45" s="1"/>
  <c r="B148" i="45"/>
  <c r="A148" i="45"/>
  <c r="B146" i="45"/>
  <c r="A146" i="45" s="1"/>
  <c r="B145" i="45"/>
  <c r="A145" i="45"/>
  <c r="B144" i="45"/>
  <c r="A144" i="45" s="1"/>
  <c r="H141" i="45"/>
  <c r="H139" i="45"/>
  <c r="H137" i="45"/>
  <c r="B128" i="45"/>
  <c r="A128" i="45" s="1"/>
  <c r="B127" i="45"/>
  <c r="A127" i="45"/>
  <c r="H121" i="45"/>
  <c r="H120" i="45"/>
  <c r="H116" i="45"/>
  <c r="H115" i="45"/>
  <c r="H111" i="45"/>
  <c r="H110" i="45"/>
  <c r="H106" i="45"/>
  <c r="H105" i="45"/>
  <c r="H101" i="45"/>
  <c r="H100" i="45"/>
  <c r="H93" i="45"/>
  <c r="B93" i="45"/>
  <c r="A93" i="45" s="1"/>
  <c r="B92" i="45"/>
  <c r="A92" i="45"/>
  <c r="B91" i="45"/>
  <c r="A91" i="45" s="1"/>
  <c r="B90" i="45"/>
  <c r="A90" i="45"/>
  <c r="B89" i="45"/>
  <c r="A89" i="45" s="1"/>
  <c r="H86" i="45"/>
  <c r="H85" i="45"/>
  <c r="H81" i="45"/>
  <c r="H80" i="45"/>
  <c r="H76" i="45"/>
  <c r="H75" i="45"/>
  <c r="H69" i="45"/>
  <c r="B68" i="45"/>
  <c r="A68" i="45" s="1"/>
  <c r="B67" i="45"/>
  <c r="A67" i="45"/>
  <c r="B66" i="45"/>
  <c r="A66" i="45"/>
  <c r="H63" i="45"/>
  <c r="B63" i="45"/>
  <c r="A63" i="45"/>
  <c r="B62" i="45"/>
  <c r="A62" i="45"/>
  <c r="B61" i="45"/>
  <c r="A61" i="45" s="1"/>
  <c r="B60" i="45"/>
  <c r="A60" i="45" s="1"/>
  <c r="B59" i="45"/>
  <c r="A59" i="45"/>
  <c r="B58" i="45"/>
  <c r="A58" i="45"/>
  <c r="B56" i="45"/>
  <c r="A56" i="45" s="1"/>
  <c r="B55" i="45"/>
  <c r="A55" i="45" s="1"/>
  <c r="B54" i="45"/>
  <c r="A54" i="45"/>
  <c r="H51" i="45"/>
  <c r="B50" i="45"/>
  <c r="A50" i="45" s="1"/>
  <c r="B49" i="45"/>
  <c r="A49" i="45"/>
  <c r="H45" i="45"/>
  <c r="B44" i="45"/>
  <c r="A44" i="45" s="1"/>
  <c r="B43" i="45"/>
  <c r="A43" i="45"/>
  <c r="H39" i="45"/>
  <c r="B34" i="45"/>
  <c r="A34" i="45" s="1"/>
  <c r="B32" i="45"/>
  <c r="A32" i="45"/>
  <c r="H31" i="45"/>
  <c r="B31" i="45"/>
  <c r="A31" i="45" s="1"/>
  <c r="B30" i="45"/>
  <c r="A30" i="45"/>
  <c r="B24" i="45"/>
  <c r="A24" i="45"/>
  <c r="B23" i="45"/>
  <c r="B22" i="45"/>
  <c r="A22" i="45"/>
  <c r="C22" i="45" s="1"/>
  <c r="A21" i="45"/>
  <c r="A20" i="45"/>
  <c r="A19" i="45"/>
  <c r="A18" i="45"/>
  <c r="A17" i="45"/>
  <c r="A16" i="45"/>
  <c r="A15" i="45"/>
  <c r="A14" i="45"/>
  <c r="A13" i="45"/>
  <c r="B90" i="24"/>
  <c r="A18" i="33"/>
  <c r="A18" i="54"/>
  <c r="H51" i="37" l="1"/>
  <c r="H343" i="52"/>
  <c r="H345" i="52" s="1"/>
  <c r="H64" i="42"/>
  <c r="G90" i="2"/>
  <c r="H324" i="31"/>
  <c r="H97" i="28"/>
  <c r="H99" i="28" s="1"/>
  <c r="H102" i="26"/>
  <c r="H171" i="25"/>
  <c r="H173" i="25" s="1"/>
  <c r="H71" i="63"/>
  <c r="H273" i="47"/>
  <c r="H275" i="47" s="1"/>
  <c r="H101" i="46"/>
  <c r="H170" i="45"/>
  <c r="H172" i="45" s="1"/>
  <c r="A22" i="52"/>
  <c r="B44" i="52"/>
  <c r="B62" i="52"/>
  <c r="A62" i="52" s="1"/>
  <c r="B15" i="42"/>
  <c r="A15" i="42" s="1"/>
  <c r="B21" i="42"/>
  <c r="A21" i="42" s="1"/>
  <c r="A17" i="37"/>
  <c r="B20" i="37"/>
  <c r="B64" i="31"/>
  <c r="A64" i="31" s="1"/>
  <c r="C64" i="31" s="1"/>
  <c r="A46" i="31"/>
  <c r="C46" i="31" s="1"/>
  <c r="B57" i="28"/>
  <c r="A57" i="28" s="1"/>
  <c r="C57" i="28" s="1"/>
  <c r="A42" i="28"/>
  <c r="C42" i="28" s="1"/>
  <c r="H287" i="27"/>
  <c r="H289" i="27" s="1"/>
  <c r="B23" i="27"/>
  <c r="A22" i="26"/>
  <c r="B29" i="26"/>
  <c r="A29" i="26" s="1"/>
  <c r="A24" i="25"/>
  <c r="B39" i="25"/>
  <c r="A39" i="25" s="1"/>
  <c r="C39" i="25" s="1"/>
  <c r="B45" i="25"/>
  <c r="A45" i="25" s="1"/>
  <c r="B51" i="25"/>
  <c r="A51" i="25" s="1"/>
  <c r="B15" i="63"/>
  <c r="H51" i="58"/>
  <c r="A20" i="58"/>
  <c r="B30" i="58"/>
  <c r="A30" i="58" s="1"/>
  <c r="A19" i="58"/>
  <c r="B23" i="47"/>
  <c r="A23" i="47" s="1"/>
  <c r="C23" i="47" s="1"/>
  <c r="B30" i="46"/>
  <c r="B42" i="46"/>
  <c r="A42" i="46" s="1"/>
  <c r="A22" i="46"/>
  <c r="B33" i="45"/>
  <c r="A33" i="45" s="1"/>
  <c r="C33" i="45" s="1"/>
  <c r="A23" i="45"/>
  <c r="A25" i="24"/>
  <c r="A22" i="24"/>
  <c r="A21" i="24"/>
  <c r="A20" i="24"/>
  <c r="B19" i="24"/>
  <c r="A19" i="24"/>
  <c r="A18" i="24"/>
  <c r="A17" i="24"/>
  <c r="A16" i="24"/>
  <c r="A15" i="24"/>
  <c r="A14" i="24"/>
  <c r="A24" i="44"/>
  <c r="H53" i="37" l="1"/>
  <c r="G85" i="2"/>
  <c r="G47" i="2"/>
  <c r="H326" i="31"/>
  <c r="G79" i="2"/>
  <c r="H104" i="26"/>
  <c r="G69" i="2"/>
  <c r="H73" i="63"/>
  <c r="G58" i="2"/>
  <c r="H103" i="46"/>
  <c r="G37" i="2"/>
  <c r="H53" i="58"/>
  <c r="G53" i="2"/>
  <c r="B79" i="52"/>
  <c r="A44" i="52"/>
  <c r="B27" i="42"/>
  <c r="A27" i="42" s="1"/>
  <c r="A20" i="37"/>
  <c r="B30" i="37"/>
  <c r="A30" i="37" s="1"/>
  <c r="B42" i="37"/>
  <c r="A42" i="37" s="1"/>
  <c r="B83" i="31"/>
  <c r="B61" i="28"/>
  <c r="A61" i="28" s="1"/>
  <c r="C61" i="28" s="1"/>
  <c r="A23" i="27"/>
  <c r="B25" i="27"/>
  <c r="B40" i="26"/>
  <c r="B62" i="25"/>
  <c r="A15" i="63"/>
  <c r="B42" i="58"/>
  <c r="B25" i="47"/>
  <c r="A30" i="46"/>
  <c r="B50" i="46"/>
  <c r="B41" i="45"/>
  <c r="B47" i="45"/>
  <c r="A47" i="45" s="1"/>
  <c r="C47" i="45" s="1"/>
  <c r="A23" i="48"/>
  <c r="B99" i="52" l="1"/>
  <c r="A79" i="52"/>
  <c r="B32" i="42"/>
  <c r="A32" i="42" s="1"/>
  <c r="B37" i="42"/>
  <c r="A37" i="42" s="1"/>
  <c r="B41" i="42" s="1"/>
  <c r="A41" i="42" s="1"/>
  <c r="B44" i="37"/>
  <c r="A44" i="37" s="1"/>
  <c r="A83" i="31"/>
  <c r="C83" i="31" s="1"/>
  <c r="B102" i="31"/>
  <c r="B67" i="28"/>
  <c r="A25" i="27"/>
  <c r="B28" i="27"/>
  <c r="B34" i="27"/>
  <c r="A34" i="27" s="1"/>
  <c r="A40" i="26"/>
  <c r="B54" i="26"/>
  <c r="A54" i="26" s="1"/>
  <c r="B48" i="26"/>
  <c r="A62" i="25"/>
  <c r="B70" i="25"/>
  <c r="B80" i="25"/>
  <c r="A80" i="25" s="1"/>
  <c r="C80" i="25" s="1"/>
  <c r="B75" i="25"/>
  <c r="A75" i="25" s="1"/>
  <c r="C75" i="25" s="1"/>
  <c r="B21" i="63"/>
  <c r="A42" i="58"/>
  <c r="B44" i="58"/>
  <c r="A44" i="58" s="1"/>
  <c r="A25" i="47"/>
  <c r="C25" i="47" s="1"/>
  <c r="B28" i="47"/>
  <c r="B34" i="47"/>
  <c r="A34" i="47" s="1"/>
  <c r="B44" i="47"/>
  <c r="A44" i="47" s="1"/>
  <c r="C44" i="47" s="1"/>
  <c r="A50" i="46"/>
  <c r="B56" i="46"/>
  <c r="A56" i="46" s="1"/>
  <c r="B68" i="46"/>
  <c r="A68" i="46" s="1"/>
  <c r="A41" i="45"/>
  <c r="C41" i="45" s="1"/>
  <c r="B65" i="45"/>
  <c r="A65" i="45" s="1"/>
  <c r="C65" i="45" s="1"/>
  <c r="B53" i="45"/>
  <c r="A53" i="45" s="1"/>
  <c r="C53" i="45" s="1"/>
  <c r="C58" i="2"/>
  <c r="C57" i="2"/>
  <c r="C56" i="2"/>
  <c r="C55" i="2"/>
  <c r="C54" i="2"/>
  <c r="C53" i="2"/>
  <c r="C52" i="2"/>
  <c r="C51" i="2"/>
  <c r="C50" i="2"/>
  <c r="C49" i="2"/>
  <c r="C48" i="2"/>
  <c r="C47" i="2"/>
  <c r="A58" i="2"/>
  <c r="A57" i="2"/>
  <c r="A56" i="2"/>
  <c r="A55" i="2"/>
  <c r="A54" i="2"/>
  <c r="A53" i="2"/>
  <c r="A52" i="2"/>
  <c r="A51" i="2"/>
  <c r="A50" i="2"/>
  <c r="A49" i="2"/>
  <c r="A48" i="2"/>
  <c r="A47" i="2"/>
  <c r="C42" i="2"/>
  <c r="C41" i="2"/>
  <c r="C40" i="2"/>
  <c r="C39" i="2"/>
  <c r="C38" i="2"/>
  <c r="C37" i="2"/>
  <c r="C36" i="2"/>
  <c r="A42" i="2"/>
  <c r="A41" i="2"/>
  <c r="A40" i="2"/>
  <c r="A39" i="2"/>
  <c r="A38" i="2"/>
  <c r="A37" i="2"/>
  <c r="A36" i="2"/>
  <c r="C35" i="2"/>
  <c r="A35" i="2"/>
  <c r="A654" i="62"/>
  <c r="A653" i="62"/>
  <c r="A652" i="62"/>
  <c r="A651" i="62"/>
  <c r="A650" i="62"/>
  <c r="A649" i="62"/>
  <c r="A648" i="62"/>
  <c r="A647" i="62"/>
  <c r="A646" i="62"/>
  <c r="A645" i="62"/>
  <c r="A644" i="62"/>
  <c r="A643" i="62"/>
  <c r="A642" i="62"/>
  <c r="A641" i="62"/>
  <c r="A640" i="62"/>
  <c r="A639" i="62"/>
  <c r="A638" i="62"/>
  <c r="A637" i="62"/>
  <c r="A636" i="62"/>
  <c r="A635" i="62"/>
  <c r="A634" i="62"/>
  <c r="A633" i="62"/>
  <c r="A632" i="62"/>
  <c r="A631" i="62"/>
  <c r="A630" i="62"/>
  <c r="A629" i="62"/>
  <c r="A628" i="62"/>
  <c r="A627" i="62"/>
  <c r="A626" i="62"/>
  <c r="A625" i="62"/>
  <c r="A624" i="62"/>
  <c r="A623" i="62"/>
  <c r="A622" i="62"/>
  <c r="A621" i="62"/>
  <c r="A620" i="62"/>
  <c r="A619" i="62"/>
  <c r="A618" i="62"/>
  <c r="A617" i="62"/>
  <c r="A616" i="62"/>
  <c r="A615" i="62"/>
  <c r="A614" i="62"/>
  <c r="A613" i="62"/>
  <c r="A612" i="62"/>
  <c r="A611" i="62"/>
  <c r="A610" i="62"/>
  <c r="A609" i="62"/>
  <c r="A608" i="62"/>
  <c r="A607" i="62"/>
  <c r="A606" i="62"/>
  <c r="A605" i="62"/>
  <c r="A604" i="62"/>
  <c r="A603" i="62"/>
  <c r="A602" i="62"/>
  <c r="A601" i="62"/>
  <c r="A600" i="62"/>
  <c r="A599" i="62"/>
  <c r="A598" i="62"/>
  <c r="A597" i="62"/>
  <c r="A596" i="62"/>
  <c r="A595" i="62"/>
  <c r="A594" i="62"/>
  <c r="A593" i="62"/>
  <c r="A592" i="62"/>
  <c r="A591" i="62"/>
  <c r="A590" i="62"/>
  <c r="A589" i="62"/>
  <c r="A588" i="62"/>
  <c r="A587" i="62"/>
  <c r="A586" i="62"/>
  <c r="A585" i="62"/>
  <c r="A584" i="62"/>
  <c r="A583" i="62"/>
  <c r="A582" i="62"/>
  <c r="A581" i="62"/>
  <c r="A580" i="62"/>
  <c r="A579" i="62"/>
  <c r="A578" i="62"/>
  <c r="A577" i="62"/>
  <c r="A576" i="62"/>
  <c r="A575" i="62"/>
  <c r="A574" i="62"/>
  <c r="A573" i="62"/>
  <c r="A572" i="62"/>
  <c r="A571" i="62"/>
  <c r="A570" i="62"/>
  <c r="A569" i="62"/>
  <c r="A568" i="62"/>
  <c r="A567" i="62"/>
  <c r="A566" i="62"/>
  <c r="A565" i="62"/>
  <c r="A564" i="62"/>
  <c r="A563" i="62"/>
  <c r="A562" i="62"/>
  <c r="A561" i="62"/>
  <c r="A560" i="62"/>
  <c r="A559" i="62"/>
  <c r="A558" i="62"/>
  <c r="A557" i="62"/>
  <c r="A556" i="62"/>
  <c r="A555" i="62"/>
  <c r="A554" i="62"/>
  <c r="A553" i="62"/>
  <c r="A552" i="62"/>
  <c r="A551" i="62"/>
  <c r="A550" i="62"/>
  <c r="A549" i="62"/>
  <c r="A548" i="62"/>
  <c r="A547" i="62"/>
  <c r="A546" i="62"/>
  <c r="A545" i="62"/>
  <c r="A544" i="62"/>
  <c r="A543" i="62"/>
  <c r="A542" i="62"/>
  <c r="A541" i="62"/>
  <c r="A540" i="62"/>
  <c r="A539" i="62"/>
  <c r="A538" i="62"/>
  <c r="A537" i="62"/>
  <c r="A536" i="62"/>
  <c r="A535" i="62"/>
  <c r="A534" i="62"/>
  <c r="A533" i="62"/>
  <c r="A532" i="62"/>
  <c r="A531" i="62"/>
  <c r="A530" i="62"/>
  <c r="A529" i="62"/>
  <c r="A528" i="62"/>
  <c r="A527" i="62"/>
  <c r="A526" i="62"/>
  <c r="A525" i="62"/>
  <c r="A524" i="62"/>
  <c r="A523" i="62"/>
  <c r="A522" i="62"/>
  <c r="A521" i="62"/>
  <c r="A520" i="62"/>
  <c r="A519" i="62"/>
  <c r="A518" i="62"/>
  <c r="A517" i="62"/>
  <c r="A516" i="62"/>
  <c r="A515" i="62"/>
  <c r="A514" i="62"/>
  <c r="A513" i="62"/>
  <c r="A512" i="62"/>
  <c r="A511" i="62"/>
  <c r="A510" i="62"/>
  <c r="A509" i="62"/>
  <c r="A508" i="62"/>
  <c r="A507" i="62"/>
  <c r="A506" i="62"/>
  <c r="A505" i="62"/>
  <c r="A504" i="62"/>
  <c r="A503" i="62"/>
  <c r="A502" i="62"/>
  <c r="A501" i="62"/>
  <c r="A500" i="62"/>
  <c r="A499" i="62"/>
  <c r="A498" i="62"/>
  <c r="A497" i="62"/>
  <c r="A496" i="62"/>
  <c r="A495" i="62"/>
  <c r="A494" i="62"/>
  <c r="A493" i="62"/>
  <c r="A492" i="62"/>
  <c r="A491" i="62"/>
  <c r="A490" i="62"/>
  <c r="A489" i="62"/>
  <c r="A488" i="62"/>
  <c r="A487" i="62"/>
  <c r="A486" i="62"/>
  <c r="A485" i="62"/>
  <c r="A484" i="62"/>
  <c r="A483" i="62"/>
  <c r="A482" i="62"/>
  <c r="A481" i="62"/>
  <c r="A480" i="62"/>
  <c r="A479" i="62"/>
  <c r="A478" i="62"/>
  <c r="A477" i="62"/>
  <c r="A476" i="62"/>
  <c r="A475" i="62"/>
  <c r="A474" i="62"/>
  <c r="A473" i="62"/>
  <c r="A472" i="62"/>
  <c r="A471" i="62"/>
  <c r="A470" i="62"/>
  <c r="A469" i="62"/>
  <c r="A468" i="62"/>
  <c r="A467" i="62"/>
  <c r="A466" i="62"/>
  <c r="A465" i="62"/>
  <c r="A464" i="62"/>
  <c r="A463" i="62"/>
  <c r="A462" i="62"/>
  <c r="A461" i="62"/>
  <c r="A460" i="62"/>
  <c r="A459" i="62"/>
  <c r="A458" i="62"/>
  <c r="A457" i="62"/>
  <c r="A456" i="62"/>
  <c r="A455" i="62"/>
  <c r="A454" i="62"/>
  <c r="A453" i="62"/>
  <c r="A452" i="62"/>
  <c r="A451" i="62"/>
  <c r="A450" i="62"/>
  <c r="A449" i="62"/>
  <c r="A448" i="62"/>
  <c r="A447" i="62"/>
  <c r="A446" i="62"/>
  <c r="A445" i="62"/>
  <c r="A444" i="62"/>
  <c r="A443" i="62"/>
  <c r="A442" i="62"/>
  <c r="A441" i="62"/>
  <c r="A440" i="62"/>
  <c r="A439" i="62"/>
  <c r="A438" i="62"/>
  <c r="A437" i="62"/>
  <c r="A436" i="62"/>
  <c r="A435" i="62"/>
  <c r="A434" i="62"/>
  <c r="A433" i="62"/>
  <c r="A432" i="62"/>
  <c r="A431" i="62"/>
  <c r="A430" i="62"/>
  <c r="A429" i="62"/>
  <c r="A428" i="62"/>
  <c r="A427" i="62"/>
  <c r="A426" i="62"/>
  <c r="A425" i="62"/>
  <c r="A424" i="62"/>
  <c r="A423" i="62"/>
  <c r="A422" i="62"/>
  <c r="A421" i="62"/>
  <c r="A420" i="62"/>
  <c r="A419" i="62"/>
  <c r="A418" i="62"/>
  <c r="A417" i="62"/>
  <c r="A416" i="62"/>
  <c r="A415" i="62"/>
  <c r="A414" i="62"/>
  <c r="A413" i="62"/>
  <c r="A412" i="62"/>
  <c r="A411" i="62"/>
  <c r="A410" i="62"/>
  <c r="A409" i="62"/>
  <c r="A408" i="62"/>
  <c r="A407" i="62"/>
  <c r="A406" i="62"/>
  <c r="A405" i="62"/>
  <c r="A404" i="62"/>
  <c r="A403" i="62"/>
  <c r="A402" i="62"/>
  <c r="A401" i="62"/>
  <c r="A400" i="62"/>
  <c r="A399" i="62"/>
  <c r="A398" i="62"/>
  <c r="A397" i="62"/>
  <c r="A396" i="62"/>
  <c r="A395" i="62"/>
  <c r="A394" i="62"/>
  <c r="A393" i="62"/>
  <c r="A392" i="62"/>
  <c r="A391" i="62"/>
  <c r="A390" i="62"/>
  <c r="A389" i="62"/>
  <c r="A388" i="62"/>
  <c r="A387" i="62"/>
  <c r="A386" i="62"/>
  <c r="A385" i="62"/>
  <c r="A384" i="62"/>
  <c r="A383" i="62"/>
  <c r="A382" i="62"/>
  <c r="A381" i="62"/>
  <c r="A380" i="62"/>
  <c r="A379" i="62"/>
  <c r="A378" i="62"/>
  <c r="A377" i="62"/>
  <c r="A376" i="62"/>
  <c r="A375" i="62"/>
  <c r="A374" i="62"/>
  <c r="A373" i="62"/>
  <c r="A372" i="62"/>
  <c r="A371" i="62"/>
  <c r="A370" i="62"/>
  <c r="A369" i="62"/>
  <c r="A368" i="62"/>
  <c r="A367" i="62"/>
  <c r="A366" i="62"/>
  <c r="A365" i="62"/>
  <c r="A364" i="62"/>
  <c r="A363" i="62"/>
  <c r="A362" i="62"/>
  <c r="A361" i="62"/>
  <c r="A360" i="62"/>
  <c r="A359" i="62"/>
  <c r="A358" i="62"/>
  <c r="A357" i="62"/>
  <c r="A356" i="62"/>
  <c r="A355" i="62"/>
  <c r="A354" i="62"/>
  <c r="A353" i="62"/>
  <c r="A352" i="62"/>
  <c r="A351" i="62"/>
  <c r="A350" i="62"/>
  <c r="A349" i="62"/>
  <c r="A348" i="62"/>
  <c r="A347" i="62"/>
  <c r="A346" i="62"/>
  <c r="A345" i="62"/>
  <c r="A344" i="62"/>
  <c r="A343" i="62"/>
  <c r="A342" i="62"/>
  <c r="A341" i="62"/>
  <c r="A340" i="62"/>
  <c r="A339" i="62"/>
  <c r="A338" i="62"/>
  <c r="A337" i="62"/>
  <c r="A336" i="62"/>
  <c r="A335" i="62"/>
  <c r="A334" i="62"/>
  <c r="A333" i="62"/>
  <c r="A332" i="62"/>
  <c r="A331" i="62"/>
  <c r="A330" i="62"/>
  <c r="A329" i="62"/>
  <c r="A328" i="62"/>
  <c r="A327" i="62"/>
  <c r="A326" i="62"/>
  <c r="A325" i="62"/>
  <c r="A324" i="62"/>
  <c r="A323" i="62"/>
  <c r="A322" i="62"/>
  <c r="A321" i="62"/>
  <c r="A320" i="62"/>
  <c r="A319" i="62"/>
  <c r="A318" i="62"/>
  <c r="A317" i="62"/>
  <c r="A316" i="62"/>
  <c r="A315" i="62"/>
  <c r="A314" i="62"/>
  <c r="A313" i="62"/>
  <c r="A312" i="62"/>
  <c r="A311" i="62"/>
  <c r="A310" i="62"/>
  <c r="A309" i="62"/>
  <c r="A308" i="62"/>
  <c r="A307" i="62"/>
  <c r="A306" i="62"/>
  <c r="A305" i="62"/>
  <c r="A304" i="62"/>
  <c r="A303" i="62"/>
  <c r="A302" i="62"/>
  <c r="A301" i="62"/>
  <c r="A300" i="62"/>
  <c r="A299" i="62"/>
  <c r="A298" i="62"/>
  <c r="A297" i="62"/>
  <c r="A296" i="62"/>
  <c r="A295" i="62"/>
  <c r="A294" i="62"/>
  <c r="A293" i="62"/>
  <c r="A292" i="62"/>
  <c r="A291" i="62"/>
  <c r="A290" i="62"/>
  <c r="A289" i="62"/>
  <c r="A288" i="62"/>
  <c r="A287" i="62"/>
  <c r="A286" i="62"/>
  <c r="A285" i="62"/>
  <c r="A284" i="62"/>
  <c r="A283" i="62"/>
  <c r="A282" i="62"/>
  <c r="A281" i="62"/>
  <c r="A280" i="62"/>
  <c r="A279" i="62"/>
  <c r="A278" i="62"/>
  <c r="A277" i="62"/>
  <c r="A276" i="62"/>
  <c r="A275" i="62"/>
  <c r="A274" i="62"/>
  <c r="A273" i="62"/>
  <c r="A272" i="62"/>
  <c r="A271" i="62"/>
  <c r="A270" i="62"/>
  <c r="A269" i="62"/>
  <c r="A268" i="62"/>
  <c r="A267" i="62"/>
  <c r="A266" i="62"/>
  <c r="A265" i="62"/>
  <c r="A264" i="62"/>
  <c r="A263" i="62"/>
  <c r="A262" i="62"/>
  <c r="A261" i="62"/>
  <c r="A260" i="62"/>
  <c r="A259" i="62"/>
  <c r="A258" i="62"/>
  <c r="A257" i="62"/>
  <c r="A256" i="62"/>
  <c r="A255" i="62"/>
  <c r="A254" i="62"/>
  <c r="A253" i="62"/>
  <c r="A252" i="62"/>
  <c r="A251" i="62"/>
  <c r="A250" i="62"/>
  <c r="A249" i="62"/>
  <c r="A248" i="62"/>
  <c r="A247" i="62"/>
  <c r="A246" i="62"/>
  <c r="A245" i="62"/>
  <c r="A244" i="62"/>
  <c r="A243" i="62"/>
  <c r="A242" i="62"/>
  <c r="A241" i="62"/>
  <c r="A240" i="62"/>
  <c r="A239" i="62"/>
  <c r="A238" i="62"/>
  <c r="A237" i="62"/>
  <c r="A236" i="62"/>
  <c r="A235" i="62"/>
  <c r="A234" i="62"/>
  <c r="A233" i="62"/>
  <c r="A232" i="62"/>
  <c r="A231" i="62"/>
  <c r="A230" i="62"/>
  <c r="A229" i="62"/>
  <c r="A228" i="62"/>
  <c r="A227" i="62"/>
  <c r="A226" i="62"/>
  <c r="A225" i="62"/>
  <c r="A224" i="62"/>
  <c r="A223" i="62"/>
  <c r="A222" i="62"/>
  <c r="A221" i="62"/>
  <c r="A220" i="62"/>
  <c r="A219" i="62"/>
  <c r="A218" i="62"/>
  <c r="A217" i="62"/>
  <c r="A216" i="62"/>
  <c r="A215" i="62"/>
  <c r="A214" i="62"/>
  <c r="A213" i="62"/>
  <c r="A212" i="62"/>
  <c r="A211" i="62"/>
  <c r="A210" i="62"/>
  <c r="A209" i="62"/>
  <c r="A208" i="62"/>
  <c r="A207" i="62"/>
  <c r="A206" i="62"/>
  <c r="A205" i="62"/>
  <c r="A204" i="62"/>
  <c r="A203" i="62"/>
  <c r="A202" i="62"/>
  <c r="A201" i="62"/>
  <c r="A200" i="62"/>
  <c r="A199" i="62"/>
  <c r="A198" i="62"/>
  <c r="A197" i="62"/>
  <c r="A196" i="62"/>
  <c r="A195" i="62"/>
  <c r="A194" i="62"/>
  <c r="A193" i="62"/>
  <c r="A192" i="62"/>
  <c r="A191" i="62"/>
  <c r="A190" i="62"/>
  <c r="A189" i="62"/>
  <c r="A188" i="62"/>
  <c r="A187" i="62"/>
  <c r="A186" i="62"/>
  <c r="A185" i="62"/>
  <c r="A184" i="62"/>
  <c r="A183" i="62"/>
  <c r="A182" i="62"/>
  <c r="A181" i="62"/>
  <c r="A180" i="62"/>
  <c r="A179" i="62"/>
  <c r="A178" i="62"/>
  <c r="A177" i="62"/>
  <c r="A176" i="62"/>
  <c r="A175" i="62"/>
  <c r="A174" i="62"/>
  <c r="A173" i="62"/>
  <c r="A172" i="62"/>
  <c r="A171" i="62"/>
  <c r="A170" i="62"/>
  <c r="A169" i="62"/>
  <c r="A168" i="62"/>
  <c r="A167" i="62"/>
  <c r="A166" i="62"/>
  <c r="A165" i="62"/>
  <c r="A164" i="62"/>
  <c r="A163" i="62"/>
  <c r="A162" i="62"/>
  <c r="A161" i="62"/>
  <c r="A160" i="62"/>
  <c r="A159" i="62"/>
  <c r="A158" i="62"/>
  <c r="A157" i="62"/>
  <c r="A156" i="62"/>
  <c r="A155" i="62"/>
  <c r="A154" i="62"/>
  <c r="A153" i="62"/>
  <c r="A152" i="62"/>
  <c r="A151" i="62"/>
  <c r="A150" i="62"/>
  <c r="A149" i="62"/>
  <c r="A148" i="62"/>
  <c r="A147" i="62"/>
  <c r="A146" i="62"/>
  <c r="A145" i="62"/>
  <c r="A144" i="62"/>
  <c r="A143" i="62"/>
  <c r="A142" i="62"/>
  <c r="A141" i="62"/>
  <c r="A140" i="62"/>
  <c r="A139" i="62"/>
  <c r="A138" i="62"/>
  <c r="A137" i="62"/>
  <c r="A136" i="62"/>
  <c r="A135" i="62"/>
  <c r="A134" i="62"/>
  <c r="A133" i="62"/>
  <c r="A132" i="62"/>
  <c r="A131" i="62"/>
  <c r="A130" i="62"/>
  <c r="A129" i="62"/>
  <c r="A128" i="62"/>
  <c r="A127" i="62"/>
  <c r="A126" i="62"/>
  <c r="A125" i="62"/>
  <c r="A124" i="62"/>
  <c r="A123" i="62"/>
  <c r="A122" i="62"/>
  <c r="A121" i="62"/>
  <c r="A120" i="62"/>
  <c r="A119" i="62"/>
  <c r="A118" i="62"/>
  <c r="A117" i="62"/>
  <c r="A116" i="62"/>
  <c r="A115" i="62"/>
  <c r="A114" i="62"/>
  <c r="A113" i="62"/>
  <c r="A112" i="62"/>
  <c r="A111" i="62"/>
  <c r="A110" i="62"/>
  <c r="A109" i="62"/>
  <c r="A108" i="62"/>
  <c r="A107" i="62"/>
  <c r="A106" i="62"/>
  <c r="A105" i="62"/>
  <c r="A104" i="62"/>
  <c r="A103" i="62"/>
  <c r="A102" i="62"/>
  <c r="A101" i="62"/>
  <c r="A100" i="62"/>
  <c r="A99" i="62"/>
  <c r="A98" i="62"/>
  <c r="A97" i="62"/>
  <c r="A96" i="62"/>
  <c r="A95" i="62"/>
  <c r="A94" i="62"/>
  <c r="A93" i="62"/>
  <c r="A92" i="62"/>
  <c r="A91" i="62"/>
  <c r="A90" i="62"/>
  <c r="A89" i="62"/>
  <c r="A88" i="62"/>
  <c r="A87" i="62"/>
  <c r="A86" i="62"/>
  <c r="A85" i="62"/>
  <c r="A84" i="62"/>
  <c r="A83" i="62"/>
  <c r="A82" i="62"/>
  <c r="A81" i="62"/>
  <c r="A80" i="62"/>
  <c r="A79" i="62"/>
  <c r="A78" i="62"/>
  <c r="A77" i="62"/>
  <c r="A76" i="62"/>
  <c r="A75" i="62"/>
  <c r="A74" i="62"/>
  <c r="A73" i="62"/>
  <c r="A72" i="62"/>
  <c r="A71" i="62"/>
  <c r="A70" i="62"/>
  <c r="A69" i="62"/>
  <c r="A68" i="62"/>
  <c r="A67" i="62"/>
  <c r="A66" i="62"/>
  <c r="A65" i="62"/>
  <c r="A64" i="62"/>
  <c r="A63" i="62"/>
  <c r="A62" i="62"/>
  <c r="A61" i="62"/>
  <c r="A60" i="62"/>
  <c r="A59" i="62"/>
  <c r="A58" i="62"/>
  <c r="A57" i="62"/>
  <c r="A56" i="62"/>
  <c r="A55" i="62"/>
  <c r="A54" i="62"/>
  <c r="A53" i="62"/>
  <c r="A52" i="62"/>
  <c r="A51" i="62"/>
  <c r="A50" i="62"/>
  <c r="A49" i="62"/>
  <c r="A48" i="62"/>
  <c r="A47" i="62"/>
  <c r="A46" i="62"/>
  <c r="A45" i="62"/>
  <c r="A44" i="62"/>
  <c r="A43" i="62"/>
  <c r="A42" i="62"/>
  <c r="A41" i="62"/>
  <c r="D40" i="62"/>
  <c r="A40" i="62"/>
  <c r="A39" i="62"/>
  <c r="H38" i="62"/>
  <c r="H40" i="62" s="1"/>
  <c r="H42" i="62" s="1"/>
  <c r="A38" i="62"/>
  <c r="A37" i="62"/>
  <c r="A36" i="62"/>
  <c r="A35" i="62"/>
  <c r="A34" i="62"/>
  <c r="A33" i="62"/>
  <c r="A32" i="62"/>
  <c r="A31" i="62"/>
  <c r="A30" i="62"/>
  <c r="A29" i="62"/>
  <c r="A28" i="62"/>
  <c r="A27" i="62"/>
  <c r="A26" i="62"/>
  <c r="A25" i="62"/>
  <c r="A24" i="62"/>
  <c r="A23" i="62"/>
  <c r="A22" i="62"/>
  <c r="A21" i="62"/>
  <c r="A20" i="62"/>
  <c r="A19" i="62"/>
  <c r="A18" i="62"/>
  <c r="A17" i="62"/>
  <c r="A16" i="62"/>
  <c r="B15" i="62"/>
  <c r="A15" i="62"/>
  <c r="A14" i="62"/>
  <c r="A13" i="62"/>
  <c r="A632" i="61"/>
  <c r="A631" i="61"/>
  <c r="A630" i="61"/>
  <c r="A629" i="61"/>
  <c r="A628" i="61"/>
  <c r="A627" i="61"/>
  <c r="A626" i="61"/>
  <c r="A625" i="61"/>
  <c r="A624" i="61"/>
  <c r="A623" i="61"/>
  <c r="A622" i="61"/>
  <c r="A621" i="61"/>
  <c r="A620" i="61"/>
  <c r="A619" i="61"/>
  <c r="A618" i="61"/>
  <c r="A617" i="61"/>
  <c r="A616" i="61"/>
  <c r="A615" i="61"/>
  <c r="A614" i="61"/>
  <c r="A613" i="61"/>
  <c r="A612" i="61"/>
  <c r="A611" i="61"/>
  <c r="A610" i="61"/>
  <c r="A609" i="61"/>
  <c r="A608" i="61"/>
  <c r="A607" i="61"/>
  <c r="A606" i="61"/>
  <c r="A605" i="61"/>
  <c r="A604" i="61"/>
  <c r="A603" i="61"/>
  <c r="A602" i="61"/>
  <c r="A601" i="61"/>
  <c r="A600" i="61"/>
  <c r="A599" i="61"/>
  <c r="A598" i="61"/>
  <c r="A597" i="61"/>
  <c r="A596" i="61"/>
  <c r="A595" i="61"/>
  <c r="A594" i="61"/>
  <c r="A593" i="61"/>
  <c r="A592" i="61"/>
  <c r="A591" i="61"/>
  <c r="A590" i="61"/>
  <c r="A589" i="61"/>
  <c r="A588" i="61"/>
  <c r="A587" i="61"/>
  <c r="A586" i="61"/>
  <c r="A585" i="61"/>
  <c r="A584" i="61"/>
  <c r="A583" i="61"/>
  <c r="A582" i="61"/>
  <c r="A581" i="61"/>
  <c r="A580" i="61"/>
  <c r="A579" i="61"/>
  <c r="A578" i="61"/>
  <c r="A577" i="61"/>
  <c r="A576" i="61"/>
  <c r="A575" i="61"/>
  <c r="A574" i="61"/>
  <c r="A573" i="61"/>
  <c r="A572" i="61"/>
  <c r="A571" i="61"/>
  <c r="A570" i="61"/>
  <c r="A569" i="61"/>
  <c r="A568" i="61"/>
  <c r="A567" i="61"/>
  <c r="A566" i="61"/>
  <c r="A565" i="61"/>
  <c r="A564" i="61"/>
  <c r="A563" i="61"/>
  <c r="A562" i="61"/>
  <c r="A561" i="61"/>
  <c r="A560" i="61"/>
  <c r="A559" i="61"/>
  <c r="A558" i="61"/>
  <c r="A557" i="61"/>
  <c r="A556" i="61"/>
  <c r="A555" i="61"/>
  <c r="A554" i="61"/>
  <c r="A553" i="61"/>
  <c r="A552" i="61"/>
  <c r="A551" i="61"/>
  <c r="A550" i="61"/>
  <c r="A549" i="61"/>
  <c r="A548" i="61"/>
  <c r="A547" i="61"/>
  <c r="A546" i="61"/>
  <c r="A545" i="61"/>
  <c r="A544" i="61"/>
  <c r="A543" i="61"/>
  <c r="A542" i="61"/>
  <c r="A541" i="61"/>
  <c r="A540" i="61"/>
  <c r="A539" i="61"/>
  <c r="A538" i="61"/>
  <c r="A537" i="61"/>
  <c r="A536" i="61"/>
  <c r="A535" i="61"/>
  <c r="A534" i="61"/>
  <c r="A533" i="61"/>
  <c r="A532" i="61"/>
  <c r="A531" i="61"/>
  <c r="A530" i="61"/>
  <c r="A529" i="61"/>
  <c r="A528" i="61"/>
  <c r="A527" i="61"/>
  <c r="A526" i="61"/>
  <c r="A525" i="61"/>
  <c r="A524" i="61"/>
  <c r="A523" i="61"/>
  <c r="A522" i="61"/>
  <c r="A521" i="61"/>
  <c r="A520" i="61"/>
  <c r="A519" i="61"/>
  <c r="A518" i="61"/>
  <c r="A517" i="61"/>
  <c r="A516" i="61"/>
  <c r="A515" i="61"/>
  <c r="A514" i="61"/>
  <c r="A513" i="61"/>
  <c r="A512" i="61"/>
  <c r="A511" i="61"/>
  <c r="A510" i="61"/>
  <c r="A509" i="61"/>
  <c r="A508" i="61"/>
  <c r="A507" i="61"/>
  <c r="A506" i="61"/>
  <c r="A505" i="61"/>
  <c r="A504" i="61"/>
  <c r="A503" i="61"/>
  <c r="A502" i="61"/>
  <c r="A501" i="61"/>
  <c r="A500" i="61"/>
  <c r="A499" i="61"/>
  <c r="A498" i="61"/>
  <c r="A497" i="61"/>
  <c r="A496" i="61"/>
  <c r="A495" i="61"/>
  <c r="A494" i="61"/>
  <c r="A493" i="61"/>
  <c r="A492" i="61"/>
  <c r="A491" i="61"/>
  <c r="A490" i="61"/>
  <c r="A489" i="61"/>
  <c r="A488" i="61"/>
  <c r="A487" i="61"/>
  <c r="A486" i="61"/>
  <c r="A485" i="61"/>
  <c r="A484" i="61"/>
  <c r="A483" i="61"/>
  <c r="A482" i="61"/>
  <c r="A481" i="61"/>
  <c r="A480" i="61"/>
  <c r="A479" i="61"/>
  <c r="A478" i="61"/>
  <c r="A477" i="61"/>
  <c r="A476" i="61"/>
  <c r="A475" i="61"/>
  <c r="A474" i="61"/>
  <c r="A473" i="61"/>
  <c r="A472" i="61"/>
  <c r="A471" i="61"/>
  <c r="A470" i="61"/>
  <c r="A469" i="61"/>
  <c r="A468" i="61"/>
  <c r="A467" i="61"/>
  <c r="A466" i="61"/>
  <c r="A465" i="61"/>
  <c r="A464" i="61"/>
  <c r="A463" i="61"/>
  <c r="A462" i="61"/>
  <c r="A461" i="61"/>
  <c r="A460" i="61"/>
  <c r="A459" i="61"/>
  <c r="A458" i="61"/>
  <c r="A457" i="61"/>
  <c r="A456" i="61"/>
  <c r="A455" i="61"/>
  <c r="A454" i="61"/>
  <c r="A453" i="61"/>
  <c r="A452" i="61"/>
  <c r="A451" i="61"/>
  <c r="A450" i="61"/>
  <c r="A449" i="61"/>
  <c r="A448" i="61"/>
  <c r="A447" i="61"/>
  <c r="A446" i="61"/>
  <c r="A445" i="61"/>
  <c r="A444" i="61"/>
  <c r="A443" i="61"/>
  <c r="A442" i="61"/>
  <c r="A441" i="61"/>
  <c r="A440" i="61"/>
  <c r="A439" i="61"/>
  <c r="A438" i="61"/>
  <c r="A437" i="61"/>
  <c r="A436" i="61"/>
  <c r="A435" i="61"/>
  <c r="A434" i="61"/>
  <c r="A433" i="61"/>
  <c r="A432" i="61"/>
  <c r="A431" i="61"/>
  <c r="A430" i="61"/>
  <c r="A429" i="61"/>
  <c r="A428" i="61"/>
  <c r="A427" i="61"/>
  <c r="A426" i="61"/>
  <c r="A425" i="61"/>
  <c r="A424" i="61"/>
  <c r="A423" i="61"/>
  <c r="A422" i="61"/>
  <c r="A421" i="61"/>
  <c r="A420" i="61"/>
  <c r="A419" i="61"/>
  <c r="A418" i="61"/>
  <c r="A417" i="61"/>
  <c r="A416" i="61"/>
  <c r="A415" i="61"/>
  <c r="A414" i="61"/>
  <c r="A413" i="61"/>
  <c r="A412" i="61"/>
  <c r="A411" i="61"/>
  <c r="A410" i="61"/>
  <c r="A409" i="61"/>
  <c r="A408" i="61"/>
  <c r="A407" i="61"/>
  <c r="A406" i="61"/>
  <c r="A405" i="61"/>
  <c r="A404" i="61"/>
  <c r="A403" i="61"/>
  <c r="A402" i="61"/>
  <c r="A401" i="61"/>
  <c r="A400" i="61"/>
  <c r="A399" i="61"/>
  <c r="A398" i="61"/>
  <c r="A397" i="61"/>
  <c r="A396" i="61"/>
  <c r="A395" i="61"/>
  <c r="A394" i="61"/>
  <c r="A393" i="61"/>
  <c r="A392" i="61"/>
  <c r="A391" i="61"/>
  <c r="A390" i="61"/>
  <c r="A389" i="61"/>
  <c r="A388" i="61"/>
  <c r="A387" i="61"/>
  <c r="A386" i="61"/>
  <c r="A385" i="61"/>
  <c r="A384" i="61"/>
  <c r="A383" i="61"/>
  <c r="A382" i="61"/>
  <c r="A381" i="61"/>
  <c r="A380" i="61"/>
  <c r="A379" i="61"/>
  <c r="A378" i="61"/>
  <c r="A377" i="61"/>
  <c r="A376" i="61"/>
  <c r="A375" i="61"/>
  <c r="A374" i="61"/>
  <c r="A373" i="61"/>
  <c r="A372" i="61"/>
  <c r="A371" i="61"/>
  <c r="A370" i="61"/>
  <c r="A369" i="61"/>
  <c r="A368" i="61"/>
  <c r="A367" i="61"/>
  <c r="A366" i="61"/>
  <c r="A365" i="61"/>
  <c r="A364" i="61"/>
  <c r="A363" i="61"/>
  <c r="A362" i="61"/>
  <c r="A361" i="61"/>
  <c r="A360" i="61"/>
  <c r="A359" i="61"/>
  <c r="A358" i="61"/>
  <c r="A357" i="61"/>
  <c r="A356" i="61"/>
  <c r="A355" i="61"/>
  <c r="A354" i="61"/>
  <c r="A353" i="61"/>
  <c r="A352" i="61"/>
  <c r="A351" i="61"/>
  <c r="A350" i="61"/>
  <c r="A349" i="61"/>
  <c r="A348" i="61"/>
  <c r="A347" i="61"/>
  <c r="A346" i="61"/>
  <c r="A345" i="61"/>
  <c r="A344" i="61"/>
  <c r="A343" i="61"/>
  <c r="A342" i="61"/>
  <c r="A341" i="61"/>
  <c r="A340" i="61"/>
  <c r="A339" i="61"/>
  <c r="A338" i="61"/>
  <c r="A337" i="61"/>
  <c r="A336" i="61"/>
  <c r="A335" i="61"/>
  <c r="A334" i="61"/>
  <c r="A333" i="61"/>
  <c r="A332" i="61"/>
  <c r="A331" i="61"/>
  <c r="A330" i="61"/>
  <c r="A329" i="61"/>
  <c r="A328" i="61"/>
  <c r="A327" i="61"/>
  <c r="A326" i="61"/>
  <c r="A325" i="61"/>
  <c r="A324" i="61"/>
  <c r="A323" i="61"/>
  <c r="A322" i="61"/>
  <c r="A321" i="61"/>
  <c r="A320" i="61"/>
  <c r="A319" i="61"/>
  <c r="A318" i="61"/>
  <c r="A317" i="61"/>
  <c r="A316" i="61"/>
  <c r="A315" i="61"/>
  <c r="A314" i="61"/>
  <c r="A313" i="61"/>
  <c r="A312" i="61"/>
  <c r="A311" i="61"/>
  <c r="A310" i="61"/>
  <c r="A309" i="61"/>
  <c r="A308" i="61"/>
  <c r="A307" i="61"/>
  <c r="A306" i="61"/>
  <c r="A305" i="61"/>
  <c r="A304" i="61"/>
  <c r="A303" i="61"/>
  <c r="A302" i="61"/>
  <c r="A301" i="61"/>
  <c r="A300" i="61"/>
  <c r="A299" i="61"/>
  <c r="A298" i="61"/>
  <c r="A297" i="61"/>
  <c r="A296" i="61"/>
  <c r="A295" i="61"/>
  <c r="A294" i="61"/>
  <c r="A293" i="61"/>
  <c r="A292" i="61"/>
  <c r="A291" i="61"/>
  <c r="A290" i="61"/>
  <c r="A289" i="61"/>
  <c r="A288" i="61"/>
  <c r="A287" i="61"/>
  <c r="A286" i="61"/>
  <c r="A285" i="61"/>
  <c r="A284" i="61"/>
  <c r="A283" i="61"/>
  <c r="A282" i="61"/>
  <c r="A281" i="61"/>
  <c r="A280" i="61"/>
  <c r="A279" i="61"/>
  <c r="A278" i="61"/>
  <c r="A277" i="61"/>
  <c r="A276" i="61"/>
  <c r="A275" i="61"/>
  <c r="A274" i="61"/>
  <c r="A273" i="61"/>
  <c r="A272" i="61"/>
  <c r="A271" i="61"/>
  <c r="A270" i="61"/>
  <c r="A269" i="61"/>
  <c r="A268" i="61"/>
  <c r="A267" i="61"/>
  <c r="A266" i="61"/>
  <c r="A265" i="61"/>
  <c r="A264" i="61"/>
  <c r="A263" i="61"/>
  <c r="A262" i="61"/>
  <c r="A261" i="61"/>
  <c r="A260" i="61"/>
  <c r="A259" i="61"/>
  <c r="A258" i="61"/>
  <c r="A257" i="61"/>
  <c r="A256" i="61"/>
  <c r="A255" i="61"/>
  <c r="A254" i="61"/>
  <c r="A253" i="61"/>
  <c r="A252" i="61"/>
  <c r="A251" i="61"/>
  <c r="A250" i="61"/>
  <c r="A249" i="61"/>
  <c r="A248" i="61"/>
  <c r="A247" i="61"/>
  <c r="A246" i="61"/>
  <c r="A245" i="61"/>
  <c r="A244" i="61"/>
  <c r="A243" i="61"/>
  <c r="A242" i="61"/>
  <c r="A241" i="61"/>
  <c r="A240" i="61"/>
  <c r="A239" i="61"/>
  <c r="A238" i="61"/>
  <c r="A237" i="61"/>
  <c r="A236" i="61"/>
  <c r="A235" i="61"/>
  <c r="A234" i="61"/>
  <c r="A233" i="61"/>
  <c r="A232" i="61"/>
  <c r="A231" i="61"/>
  <c r="A230" i="61"/>
  <c r="A229" i="61"/>
  <c r="A228" i="61"/>
  <c r="A227" i="61"/>
  <c r="A226" i="61"/>
  <c r="A225" i="61"/>
  <c r="A224" i="61"/>
  <c r="A223" i="61"/>
  <c r="A222" i="61"/>
  <c r="A221" i="61"/>
  <c r="A220" i="61"/>
  <c r="A219" i="61"/>
  <c r="A218" i="61"/>
  <c r="A217" i="61"/>
  <c r="A216" i="61"/>
  <c r="A215" i="61"/>
  <c r="A214" i="61"/>
  <c r="A213" i="61"/>
  <c r="A212" i="61"/>
  <c r="A211" i="61"/>
  <c r="A210" i="61"/>
  <c r="A209" i="61"/>
  <c r="A208" i="61"/>
  <c r="A207" i="61"/>
  <c r="A206" i="61"/>
  <c r="A205" i="61"/>
  <c r="A204" i="61"/>
  <c r="A203" i="61"/>
  <c r="A202" i="61"/>
  <c r="A201" i="61"/>
  <c r="A200" i="61"/>
  <c r="A199" i="61"/>
  <c r="A198" i="61"/>
  <c r="A197" i="61"/>
  <c r="A196" i="61"/>
  <c r="A195" i="61"/>
  <c r="A194" i="61"/>
  <c r="A193" i="61"/>
  <c r="A192" i="61"/>
  <c r="A191" i="61"/>
  <c r="A190" i="61"/>
  <c r="A189" i="61"/>
  <c r="A188" i="61"/>
  <c r="A187" i="61"/>
  <c r="A186" i="61"/>
  <c r="A185" i="61"/>
  <c r="A184" i="61"/>
  <c r="A183" i="61"/>
  <c r="A182" i="61"/>
  <c r="A181" i="61"/>
  <c r="A180" i="61"/>
  <c r="A179" i="61"/>
  <c r="A178" i="61"/>
  <c r="A177" i="61"/>
  <c r="A176" i="61"/>
  <c r="A175" i="61"/>
  <c r="A174" i="61"/>
  <c r="A173" i="61"/>
  <c r="A172" i="61"/>
  <c r="A171" i="61"/>
  <c r="A170" i="61"/>
  <c r="A169" i="61"/>
  <c r="A168" i="61"/>
  <c r="A167" i="61"/>
  <c r="A166" i="61"/>
  <c r="A165" i="61"/>
  <c r="A164" i="61"/>
  <c r="A163" i="61"/>
  <c r="A162" i="61"/>
  <c r="A161" i="61"/>
  <c r="A160" i="61"/>
  <c r="A159" i="61"/>
  <c r="A158" i="61"/>
  <c r="A157" i="61"/>
  <c r="A156" i="61"/>
  <c r="A155" i="61"/>
  <c r="A154" i="61"/>
  <c r="A153" i="61"/>
  <c r="A152" i="61"/>
  <c r="A151" i="61"/>
  <c r="A150" i="61"/>
  <c r="A149" i="61"/>
  <c r="A148" i="61"/>
  <c r="A147" i="61"/>
  <c r="A146" i="61"/>
  <c r="A145" i="61"/>
  <c r="A144" i="61"/>
  <c r="A143" i="61"/>
  <c r="A142" i="61"/>
  <c r="A141" i="61"/>
  <c r="A140" i="61"/>
  <c r="A139" i="61"/>
  <c r="A138" i="61"/>
  <c r="A137" i="61"/>
  <c r="A136" i="61"/>
  <c r="A135" i="61"/>
  <c r="A134" i="61"/>
  <c r="A133" i="61"/>
  <c r="A132" i="61"/>
  <c r="A131" i="61"/>
  <c r="A130" i="61"/>
  <c r="A129" i="61"/>
  <c r="A128" i="61"/>
  <c r="A127" i="61"/>
  <c r="A126" i="61"/>
  <c r="A125" i="61"/>
  <c r="A124" i="61"/>
  <c r="A123" i="61"/>
  <c r="A122" i="61"/>
  <c r="A121" i="61"/>
  <c r="A120" i="61"/>
  <c r="A119" i="61"/>
  <c r="A118" i="61"/>
  <c r="A117" i="61"/>
  <c r="A116" i="61"/>
  <c r="A115" i="61"/>
  <c r="A114" i="61"/>
  <c r="A113" i="61"/>
  <c r="A112" i="61"/>
  <c r="A111" i="61"/>
  <c r="A110" i="61"/>
  <c r="A109" i="61"/>
  <c r="A108" i="61"/>
  <c r="A107" i="61"/>
  <c r="A106" i="61"/>
  <c r="A105" i="61"/>
  <c r="A104" i="61"/>
  <c r="A103" i="61"/>
  <c r="A102" i="61"/>
  <c r="A101" i="61"/>
  <c r="A100" i="61"/>
  <c r="A99" i="61"/>
  <c r="A98" i="61"/>
  <c r="A97" i="61"/>
  <c r="A96" i="61"/>
  <c r="A95" i="61"/>
  <c r="A94" i="61"/>
  <c r="A93" i="61"/>
  <c r="A92" i="61"/>
  <c r="A91" i="61"/>
  <c r="A90" i="61"/>
  <c r="A89" i="61"/>
  <c r="A88" i="61"/>
  <c r="A87" i="61"/>
  <c r="A86" i="61"/>
  <c r="A85" i="61"/>
  <c r="A84" i="61"/>
  <c r="A83" i="61"/>
  <c r="A82" i="61"/>
  <c r="A81" i="61"/>
  <c r="A80" i="61"/>
  <c r="A79" i="61"/>
  <c r="A78" i="61"/>
  <c r="A77" i="61"/>
  <c r="A76" i="61"/>
  <c r="A75" i="61"/>
  <c r="A74" i="61"/>
  <c r="A73" i="61"/>
  <c r="A72" i="61"/>
  <c r="A71" i="61"/>
  <c r="A70" i="61"/>
  <c r="A69" i="61"/>
  <c r="A68" i="61"/>
  <c r="A67" i="61"/>
  <c r="A66" i="61"/>
  <c r="A65" i="61"/>
  <c r="A64" i="61"/>
  <c r="A63" i="61"/>
  <c r="A62" i="61"/>
  <c r="A61" i="61"/>
  <c r="A60" i="61"/>
  <c r="A59" i="61"/>
  <c r="A58" i="61"/>
  <c r="A57" i="61"/>
  <c r="A56" i="61"/>
  <c r="A55" i="61"/>
  <c r="A54" i="61"/>
  <c r="A53" i="61"/>
  <c r="A52" i="61"/>
  <c r="A51" i="61"/>
  <c r="A50" i="61"/>
  <c r="A49" i="61"/>
  <c r="A48" i="61"/>
  <c r="A47" i="61"/>
  <c r="A46" i="61"/>
  <c r="A45" i="61"/>
  <c r="A44" i="61"/>
  <c r="A43" i="61"/>
  <c r="A42" i="61"/>
  <c r="A41" i="61"/>
  <c r="A40" i="61"/>
  <c r="A39" i="61"/>
  <c r="A38" i="61"/>
  <c r="A37" i="61"/>
  <c r="A36" i="61"/>
  <c r="A35" i="61"/>
  <c r="A34" i="61"/>
  <c r="A33" i="61"/>
  <c r="A32" i="61"/>
  <c r="A31" i="61"/>
  <c r="A30" i="61"/>
  <c r="A29" i="61"/>
  <c r="A28" i="61"/>
  <c r="A27" i="61"/>
  <c r="A26" i="61"/>
  <c r="D25" i="61"/>
  <c r="A25" i="61"/>
  <c r="A24" i="61"/>
  <c r="H23" i="61"/>
  <c r="H25" i="61" s="1"/>
  <c r="H27" i="61" s="1"/>
  <c r="B22" i="61"/>
  <c r="A22" i="61" s="1"/>
  <c r="B21" i="61"/>
  <c r="A21" i="61"/>
  <c r="A20" i="61"/>
  <c r="A19" i="61"/>
  <c r="A18" i="61"/>
  <c r="A17" i="61"/>
  <c r="A16" i="61"/>
  <c r="A15" i="61"/>
  <c r="A14" i="61"/>
  <c r="A13" i="61"/>
  <c r="A644" i="60"/>
  <c r="A643" i="60"/>
  <c r="A642" i="60"/>
  <c r="A641" i="60"/>
  <c r="A640" i="60"/>
  <c r="A639" i="60"/>
  <c r="A638" i="60"/>
  <c r="A637" i="60"/>
  <c r="A636" i="60"/>
  <c r="A635" i="60"/>
  <c r="A634" i="60"/>
  <c r="A633" i="60"/>
  <c r="A632" i="60"/>
  <c r="A631" i="60"/>
  <c r="A630" i="60"/>
  <c r="A629" i="60"/>
  <c r="A628" i="60"/>
  <c r="A627" i="60"/>
  <c r="A626" i="60"/>
  <c r="A625" i="60"/>
  <c r="A624" i="60"/>
  <c r="A623" i="60"/>
  <c r="A622" i="60"/>
  <c r="A621" i="60"/>
  <c r="A620" i="60"/>
  <c r="A619" i="60"/>
  <c r="A618" i="60"/>
  <c r="A617" i="60"/>
  <c r="A616" i="60"/>
  <c r="A615" i="60"/>
  <c r="A614" i="60"/>
  <c r="A613" i="60"/>
  <c r="A612" i="60"/>
  <c r="A611" i="60"/>
  <c r="A610" i="60"/>
  <c r="A609" i="60"/>
  <c r="A608" i="60"/>
  <c r="A607" i="60"/>
  <c r="A606" i="60"/>
  <c r="A605" i="60"/>
  <c r="A604" i="60"/>
  <c r="A603" i="60"/>
  <c r="A602" i="60"/>
  <c r="A601" i="60"/>
  <c r="A600" i="60"/>
  <c r="A599" i="60"/>
  <c r="A598" i="60"/>
  <c r="A597" i="60"/>
  <c r="A596" i="60"/>
  <c r="A595" i="60"/>
  <c r="A594" i="60"/>
  <c r="A593" i="60"/>
  <c r="A592" i="60"/>
  <c r="A591" i="60"/>
  <c r="A590" i="60"/>
  <c r="A589" i="60"/>
  <c r="A588" i="60"/>
  <c r="A587" i="60"/>
  <c r="A586" i="60"/>
  <c r="A585" i="60"/>
  <c r="A584" i="60"/>
  <c r="A583" i="60"/>
  <c r="A582" i="60"/>
  <c r="A581" i="60"/>
  <c r="A580" i="60"/>
  <c r="A579" i="60"/>
  <c r="A578" i="60"/>
  <c r="A577" i="60"/>
  <c r="A576" i="60"/>
  <c r="A575" i="60"/>
  <c r="A574" i="60"/>
  <c r="A573" i="60"/>
  <c r="A572" i="60"/>
  <c r="A571" i="60"/>
  <c r="A570" i="60"/>
  <c r="A569" i="60"/>
  <c r="A568" i="60"/>
  <c r="A567" i="60"/>
  <c r="A566" i="60"/>
  <c r="A565" i="60"/>
  <c r="A564" i="60"/>
  <c r="A563" i="60"/>
  <c r="A562" i="60"/>
  <c r="A561" i="60"/>
  <c r="A560" i="60"/>
  <c r="A559" i="60"/>
  <c r="A558" i="60"/>
  <c r="A557" i="60"/>
  <c r="A556" i="60"/>
  <c r="A555" i="60"/>
  <c r="A554" i="60"/>
  <c r="A553" i="60"/>
  <c r="A552" i="60"/>
  <c r="A551" i="60"/>
  <c r="A550" i="60"/>
  <c r="A549" i="60"/>
  <c r="A548" i="60"/>
  <c r="A547" i="60"/>
  <c r="A546" i="60"/>
  <c r="A545" i="60"/>
  <c r="A544" i="60"/>
  <c r="A543" i="60"/>
  <c r="A542" i="60"/>
  <c r="A541" i="60"/>
  <c r="A540" i="60"/>
  <c r="A539" i="60"/>
  <c r="A538" i="60"/>
  <c r="A537" i="60"/>
  <c r="A536" i="60"/>
  <c r="A535" i="60"/>
  <c r="A534" i="60"/>
  <c r="A533" i="60"/>
  <c r="A532" i="60"/>
  <c r="A531" i="60"/>
  <c r="A530" i="60"/>
  <c r="A529" i="60"/>
  <c r="A528" i="60"/>
  <c r="A527" i="60"/>
  <c r="A526" i="60"/>
  <c r="A525" i="60"/>
  <c r="A524" i="60"/>
  <c r="A523" i="60"/>
  <c r="A522" i="60"/>
  <c r="A521" i="60"/>
  <c r="A520" i="60"/>
  <c r="A519" i="60"/>
  <c r="A518" i="60"/>
  <c r="A517" i="60"/>
  <c r="A516" i="60"/>
  <c r="A515" i="60"/>
  <c r="A514" i="60"/>
  <c r="A513" i="60"/>
  <c r="A512" i="60"/>
  <c r="A511" i="60"/>
  <c r="A510" i="60"/>
  <c r="A509" i="60"/>
  <c r="A508" i="60"/>
  <c r="A507" i="60"/>
  <c r="A506" i="60"/>
  <c r="A505" i="60"/>
  <c r="A504" i="60"/>
  <c r="A503" i="60"/>
  <c r="A502" i="60"/>
  <c r="A501" i="60"/>
  <c r="A500" i="60"/>
  <c r="A499" i="60"/>
  <c r="A498" i="60"/>
  <c r="A497" i="60"/>
  <c r="A496" i="60"/>
  <c r="A495" i="60"/>
  <c r="A494" i="60"/>
  <c r="A493" i="60"/>
  <c r="A492" i="60"/>
  <c r="A491" i="60"/>
  <c r="A490" i="60"/>
  <c r="A489" i="60"/>
  <c r="A488" i="60"/>
  <c r="A487" i="60"/>
  <c r="A486" i="60"/>
  <c r="A485" i="60"/>
  <c r="A484" i="60"/>
  <c r="A483" i="60"/>
  <c r="A482" i="60"/>
  <c r="A481" i="60"/>
  <c r="A480" i="60"/>
  <c r="A479" i="60"/>
  <c r="A478" i="60"/>
  <c r="A477" i="60"/>
  <c r="A476" i="60"/>
  <c r="A475" i="60"/>
  <c r="A474" i="60"/>
  <c r="A473" i="60"/>
  <c r="A472" i="60"/>
  <c r="A471" i="60"/>
  <c r="A470" i="60"/>
  <c r="A469" i="60"/>
  <c r="A468" i="60"/>
  <c r="A467" i="60"/>
  <c r="A466" i="60"/>
  <c r="A465" i="60"/>
  <c r="A464" i="60"/>
  <c r="A463" i="60"/>
  <c r="A462" i="60"/>
  <c r="A461" i="60"/>
  <c r="A460" i="60"/>
  <c r="A459" i="60"/>
  <c r="A458" i="60"/>
  <c r="A457" i="60"/>
  <c r="A456" i="60"/>
  <c r="A455" i="60"/>
  <c r="A454" i="60"/>
  <c r="A453" i="60"/>
  <c r="A452" i="60"/>
  <c r="A451" i="60"/>
  <c r="A450" i="60"/>
  <c r="A449" i="60"/>
  <c r="A448" i="60"/>
  <c r="A447" i="60"/>
  <c r="A446" i="60"/>
  <c r="A445" i="60"/>
  <c r="A444" i="60"/>
  <c r="A443" i="60"/>
  <c r="A442" i="60"/>
  <c r="A441" i="60"/>
  <c r="A440" i="60"/>
  <c r="A439" i="60"/>
  <c r="A438" i="60"/>
  <c r="A437" i="60"/>
  <c r="A436" i="60"/>
  <c r="A435" i="60"/>
  <c r="A434" i="60"/>
  <c r="A433" i="60"/>
  <c r="A432" i="60"/>
  <c r="A431" i="60"/>
  <c r="A430" i="60"/>
  <c r="A429" i="60"/>
  <c r="A428" i="60"/>
  <c r="A427" i="60"/>
  <c r="A426" i="60"/>
  <c r="A425" i="60"/>
  <c r="A424" i="60"/>
  <c r="A423" i="60"/>
  <c r="A422" i="60"/>
  <c r="A421" i="60"/>
  <c r="A420" i="60"/>
  <c r="A419" i="60"/>
  <c r="A418" i="60"/>
  <c r="A417" i="60"/>
  <c r="A416" i="60"/>
  <c r="A415" i="60"/>
  <c r="A414" i="60"/>
  <c r="A413" i="60"/>
  <c r="A412" i="60"/>
  <c r="A411" i="60"/>
  <c r="A410" i="60"/>
  <c r="A409" i="60"/>
  <c r="A408" i="60"/>
  <c r="A407" i="60"/>
  <c r="A406" i="60"/>
  <c r="A405" i="60"/>
  <c r="A404" i="60"/>
  <c r="A403" i="60"/>
  <c r="A402" i="60"/>
  <c r="A401" i="60"/>
  <c r="A400" i="60"/>
  <c r="A399" i="60"/>
  <c r="A398" i="60"/>
  <c r="A397" i="60"/>
  <c r="A396" i="60"/>
  <c r="A395" i="60"/>
  <c r="A394" i="60"/>
  <c r="A393" i="60"/>
  <c r="A392" i="60"/>
  <c r="A391" i="60"/>
  <c r="A390" i="60"/>
  <c r="A389" i="60"/>
  <c r="A388" i="60"/>
  <c r="A387" i="60"/>
  <c r="A386" i="60"/>
  <c r="A385" i="60"/>
  <c r="A384" i="60"/>
  <c r="A383" i="60"/>
  <c r="A382" i="60"/>
  <c r="A381" i="60"/>
  <c r="A380" i="60"/>
  <c r="A379" i="60"/>
  <c r="A378" i="60"/>
  <c r="A377" i="60"/>
  <c r="A376" i="60"/>
  <c r="A375" i="60"/>
  <c r="A374" i="60"/>
  <c r="A373" i="60"/>
  <c r="A372" i="60"/>
  <c r="A371" i="60"/>
  <c r="A370" i="60"/>
  <c r="A369" i="60"/>
  <c r="A368" i="60"/>
  <c r="A367" i="60"/>
  <c r="A366" i="60"/>
  <c r="A365" i="60"/>
  <c r="A364" i="60"/>
  <c r="A363" i="60"/>
  <c r="A362" i="60"/>
  <c r="A361" i="60"/>
  <c r="A360" i="60"/>
  <c r="A359" i="60"/>
  <c r="A358" i="60"/>
  <c r="A357" i="60"/>
  <c r="A356" i="60"/>
  <c r="A355" i="60"/>
  <c r="A354" i="60"/>
  <c r="A353" i="60"/>
  <c r="A352" i="60"/>
  <c r="A351" i="60"/>
  <c r="A350" i="60"/>
  <c r="A349" i="60"/>
  <c r="A348" i="60"/>
  <c r="A347" i="60"/>
  <c r="A346" i="60"/>
  <c r="A345" i="60"/>
  <c r="A344" i="60"/>
  <c r="A343" i="60"/>
  <c r="A342" i="60"/>
  <c r="A341" i="60"/>
  <c r="A340" i="60"/>
  <c r="A339" i="60"/>
  <c r="A338" i="60"/>
  <c r="A337" i="60"/>
  <c r="A336" i="60"/>
  <c r="A335" i="60"/>
  <c r="A334" i="60"/>
  <c r="A333" i="60"/>
  <c r="A332" i="60"/>
  <c r="A331" i="60"/>
  <c r="A330" i="60"/>
  <c r="A329" i="60"/>
  <c r="A328" i="60"/>
  <c r="A327" i="60"/>
  <c r="A326" i="60"/>
  <c r="A325" i="60"/>
  <c r="A324" i="60"/>
  <c r="A323" i="60"/>
  <c r="A322" i="60"/>
  <c r="A321" i="60"/>
  <c r="A320" i="60"/>
  <c r="A319" i="60"/>
  <c r="A318" i="60"/>
  <c r="A317" i="60"/>
  <c r="A316" i="60"/>
  <c r="A315" i="60"/>
  <c r="A314" i="60"/>
  <c r="A313" i="60"/>
  <c r="A312" i="60"/>
  <c r="A311" i="60"/>
  <c r="A310" i="60"/>
  <c r="A309" i="60"/>
  <c r="A308" i="60"/>
  <c r="A307" i="60"/>
  <c r="A306" i="60"/>
  <c r="A305" i="60"/>
  <c r="A304" i="60"/>
  <c r="A303" i="60"/>
  <c r="A302" i="60"/>
  <c r="A301" i="60"/>
  <c r="A300" i="60"/>
  <c r="A299" i="60"/>
  <c r="A298" i="60"/>
  <c r="A297" i="60"/>
  <c r="A296" i="60"/>
  <c r="A295" i="60"/>
  <c r="A294" i="60"/>
  <c r="A293" i="60"/>
  <c r="A292" i="60"/>
  <c r="A291" i="60"/>
  <c r="A290" i="60"/>
  <c r="A289" i="60"/>
  <c r="A288" i="60"/>
  <c r="A287" i="60"/>
  <c r="A286" i="60"/>
  <c r="A285" i="60"/>
  <c r="A284" i="60"/>
  <c r="A283" i="60"/>
  <c r="A282" i="60"/>
  <c r="A281" i="60"/>
  <c r="A280" i="60"/>
  <c r="A279" i="60"/>
  <c r="A278" i="60"/>
  <c r="A277" i="60"/>
  <c r="A276" i="60"/>
  <c r="A275" i="60"/>
  <c r="A274" i="60"/>
  <c r="A273" i="60"/>
  <c r="A272" i="60"/>
  <c r="A271" i="60"/>
  <c r="A270" i="60"/>
  <c r="A269" i="60"/>
  <c r="A268" i="60"/>
  <c r="A267" i="60"/>
  <c r="A266" i="60"/>
  <c r="A265" i="60"/>
  <c r="A264" i="60"/>
  <c r="A263" i="60"/>
  <c r="A262" i="60"/>
  <c r="A261" i="60"/>
  <c r="A260" i="60"/>
  <c r="A259" i="60"/>
  <c r="A258" i="60"/>
  <c r="A257" i="60"/>
  <c r="A256" i="60"/>
  <c r="A255" i="60"/>
  <c r="A254" i="60"/>
  <c r="A253" i="60"/>
  <c r="A252" i="60"/>
  <c r="A251" i="60"/>
  <c r="A250" i="60"/>
  <c r="A249" i="60"/>
  <c r="A248" i="60"/>
  <c r="A247" i="60"/>
  <c r="A246" i="60"/>
  <c r="A245" i="60"/>
  <c r="A244" i="60"/>
  <c r="A243" i="60"/>
  <c r="A242" i="60"/>
  <c r="A241" i="60"/>
  <c r="A240" i="60"/>
  <c r="A239" i="60"/>
  <c r="A238" i="60"/>
  <c r="A237" i="60"/>
  <c r="A236" i="60"/>
  <c r="A235" i="60"/>
  <c r="A234" i="60"/>
  <c r="A233" i="60"/>
  <c r="A232" i="60"/>
  <c r="A231" i="60"/>
  <c r="A230" i="60"/>
  <c r="A229" i="60"/>
  <c r="A228" i="60"/>
  <c r="A227" i="60"/>
  <c r="A226" i="60"/>
  <c r="A225" i="60"/>
  <c r="A224" i="60"/>
  <c r="A223" i="60"/>
  <c r="A222" i="60"/>
  <c r="A221" i="60"/>
  <c r="A220" i="60"/>
  <c r="A219" i="60"/>
  <c r="A218" i="60"/>
  <c r="A217" i="60"/>
  <c r="A216" i="60"/>
  <c r="A215" i="60"/>
  <c r="A214" i="60"/>
  <c r="A213" i="60"/>
  <c r="A212" i="60"/>
  <c r="A211" i="60"/>
  <c r="A210" i="60"/>
  <c r="A209" i="60"/>
  <c r="A208" i="60"/>
  <c r="A207" i="60"/>
  <c r="A206" i="60"/>
  <c r="A205" i="60"/>
  <c r="A204" i="60"/>
  <c r="A203" i="60"/>
  <c r="A202" i="60"/>
  <c r="A201" i="60"/>
  <c r="A200" i="60"/>
  <c r="A199" i="60"/>
  <c r="A198" i="60"/>
  <c r="A197" i="60"/>
  <c r="A196" i="60"/>
  <c r="A195" i="60"/>
  <c r="A194" i="60"/>
  <c r="A193" i="60"/>
  <c r="A192" i="60"/>
  <c r="A191" i="60"/>
  <c r="A190" i="60"/>
  <c r="A189" i="60"/>
  <c r="A188" i="60"/>
  <c r="A187" i="60"/>
  <c r="A186" i="60"/>
  <c r="A185" i="60"/>
  <c r="A184" i="60"/>
  <c r="A183" i="60"/>
  <c r="A182" i="60"/>
  <c r="A181" i="60"/>
  <c r="A180" i="60"/>
  <c r="A179" i="60"/>
  <c r="A178" i="60"/>
  <c r="A177" i="60"/>
  <c r="A176" i="60"/>
  <c r="A175" i="60"/>
  <c r="A174" i="60"/>
  <c r="A173" i="60"/>
  <c r="A172" i="60"/>
  <c r="A171" i="60"/>
  <c r="A170" i="60"/>
  <c r="A169" i="60"/>
  <c r="A168" i="60"/>
  <c r="A167" i="60"/>
  <c r="A166" i="60"/>
  <c r="A165" i="60"/>
  <c r="A164" i="60"/>
  <c r="A163" i="60"/>
  <c r="A162" i="60"/>
  <c r="A161" i="60"/>
  <c r="A160" i="60"/>
  <c r="A159" i="60"/>
  <c r="A158" i="60"/>
  <c r="A157" i="60"/>
  <c r="A156" i="60"/>
  <c r="A155" i="60"/>
  <c r="A154" i="60"/>
  <c r="A153" i="60"/>
  <c r="A152" i="60"/>
  <c r="A151" i="60"/>
  <c r="A150" i="60"/>
  <c r="A149" i="60"/>
  <c r="A148" i="60"/>
  <c r="A147" i="60"/>
  <c r="A146" i="60"/>
  <c r="A145" i="60"/>
  <c r="A144" i="60"/>
  <c r="A143" i="60"/>
  <c r="A142" i="60"/>
  <c r="A141" i="60"/>
  <c r="A140" i="60"/>
  <c r="A139" i="60"/>
  <c r="A138" i="60"/>
  <c r="A137" i="60"/>
  <c r="A136" i="60"/>
  <c r="A135" i="60"/>
  <c r="A134" i="60"/>
  <c r="A133" i="60"/>
  <c r="A132" i="60"/>
  <c r="A131" i="60"/>
  <c r="A130" i="60"/>
  <c r="A129" i="60"/>
  <c r="A128" i="60"/>
  <c r="A127" i="60"/>
  <c r="A126" i="60"/>
  <c r="A125" i="60"/>
  <c r="A124" i="60"/>
  <c r="A123" i="60"/>
  <c r="A122" i="60"/>
  <c r="A121" i="60"/>
  <c r="A120" i="60"/>
  <c r="A119" i="60"/>
  <c r="A118" i="60"/>
  <c r="A117" i="60"/>
  <c r="A116" i="60"/>
  <c r="A115" i="60"/>
  <c r="A114" i="60"/>
  <c r="A113" i="60"/>
  <c r="A112" i="60"/>
  <c r="A111" i="60"/>
  <c r="A110" i="60"/>
  <c r="A109" i="60"/>
  <c r="A108" i="60"/>
  <c r="A107" i="60"/>
  <c r="A106" i="60"/>
  <c r="A105" i="60"/>
  <c r="A104" i="60"/>
  <c r="A103" i="60"/>
  <c r="A102" i="60"/>
  <c r="A101" i="60"/>
  <c r="A100" i="60"/>
  <c r="A99" i="60"/>
  <c r="A98" i="60"/>
  <c r="A97" i="60"/>
  <c r="A96" i="60"/>
  <c r="A95" i="60"/>
  <c r="A94" i="60"/>
  <c r="A93" i="60"/>
  <c r="A92" i="60"/>
  <c r="A91" i="60"/>
  <c r="A90" i="60"/>
  <c r="A89" i="60"/>
  <c r="A88" i="60"/>
  <c r="A87" i="60"/>
  <c r="A86" i="60"/>
  <c r="A85" i="60"/>
  <c r="A84" i="60"/>
  <c r="A83" i="60"/>
  <c r="A82" i="60"/>
  <c r="A81" i="60"/>
  <c r="A80" i="60"/>
  <c r="A79" i="60"/>
  <c r="A78" i="60"/>
  <c r="A77" i="60"/>
  <c r="A76" i="60"/>
  <c r="A75" i="60"/>
  <c r="A74" i="60"/>
  <c r="A73" i="60"/>
  <c r="A72" i="60"/>
  <c r="A71" i="60"/>
  <c r="A70" i="60"/>
  <c r="A69" i="60"/>
  <c r="A68" i="60"/>
  <c r="A67" i="60"/>
  <c r="A66" i="60"/>
  <c r="A65" i="60"/>
  <c r="A64" i="60"/>
  <c r="A63" i="60"/>
  <c r="A62" i="60"/>
  <c r="A61" i="60"/>
  <c r="D60" i="60"/>
  <c r="A60" i="60"/>
  <c r="A59" i="60"/>
  <c r="H58" i="60"/>
  <c r="A58" i="60"/>
  <c r="A56" i="60"/>
  <c r="H55" i="60"/>
  <c r="A55" i="60"/>
  <c r="A53" i="60"/>
  <c r="H52" i="60"/>
  <c r="A52" i="60"/>
  <c r="A50" i="60"/>
  <c r="H49" i="60"/>
  <c r="A49" i="60"/>
  <c r="A47" i="60"/>
  <c r="H46" i="60"/>
  <c r="A46" i="60"/>
  <c r="A44" i="60"/>
  <c r="A43" i="60"/>
  <c r="A42" i="60"/>
  <c r="A41" i="60"/>
  <c r="A40" i="60"/>
  <c r="A39" i="60"/>
  <c r="A38" i="60"/>
  <c r="A37" i="60"/>
  <c r="H36" i="60"/>
  <c r="A36" i="60"/>
  <c r="A34" i="60"/>
  <c r="H33" i="60"/>
  <c r="A33" i="60"/>
  <c r="B32" i="60"/>
  <c r="A31" i="60"/>
  <c r="A30" i="60"/>
  <c r="A29" i="60"/>
  <c r="A28" i="60"/>
  <c r="A27" i="60"/>
  <c r="A26" i="60"/>
  <c r="A25" i="60"/>
  <c r="A24" i="60"/>
  <c r="A23" i="60"/>
  <c r="A22" i="60"/>
  <c r="A21" i="60"/>
  <c r="A20" i="60"/>
  <c r="A19" i="60"/>
  <c r="A18" i="60"/>
  <c r="A17" i="60"/>
  <c r="A16" i="60"/>
  <c r="A15" i="60"/>
  <c r="A14" i="60"/>
  <c r="A13" i="60"/>
  <c r="A669" i="59"/>
  <c r="A668" i="59"/>
  <c r="A667" i="59"/>
  <c r="A666" i="59"/>
  <c r="A665" i="59"/>
  <c r="A664" i="59"/>
  <c r="A663" i="59"/>
  <c r="A662" i="59"/>
  <c r="A661" i="59"/>
  <c r="A660" i="59"/>
  <c r="A659" i="59"/>
  <c r="A658" i="59"/>
  <c r="A657" i="59"/>
  <c r="A656" i="59"/>
  <c r="A655" i="59"/>
  <c r="A654" i="59"/>
  <c r="A653" i="59"/>
  <c r="A652" i="59"/>
  <c r="A651" i="59"/>
  <c r="A650" i="59"/>
  <c r="A649" i="59"/>
  <c r="A648" i="59"/>
  <c r="A647" i="59"/>
  <c r="A646" i="59"/>
  <c r="A645" i="59"/>
  <c r="A644" i="59"/>
  <c r="A643" i="59"/>
  <c r="A642" i="59"/>
  <c r="A641" i="59"/>
  <c r="A640" i="59"/>
  <c r="A639" i="59"/>
  <c r="A638" i="59"/>
  <c r="A637" i="59"/>
  <c r="A636" i="59"/>
  <c r="A635" i="59"/>
  <c r="A634" i="59"/>
  <c r="A633" i="59"/>
  <c r="A632" i="59"/>
  <c r="A631" i="59"/>
  <c r="A630" i="59"/>
  <c r="A629" i="59"/>
  <c r="A628" i="59"/>
  <c r="A627" i="59"/>
  <c r="A626" i="59"/>
  <c r="A625" i="59"/>
  <c r="A624" i="59"/>
  <c r="A623" i="59"/>
  <c r="A622" i="59"/>
  <c r="A621" i="59"/>
  <c r="A620" i="59"/>
  <c r="A619" i="59"/>
  <c r="A618" i="59"/>
  <c r="A617" i="59"/>
  <c r="A616" i="59"/>
  <c r="A615" i="59"/>
  <c r="A614" i="59"/>
  <c r="A613" i="59"/>
  <c r="A612" i="59"/>
  <c r="A611" i="59"/>
  <c r="A610" i="59"/>
  <c r="A609" i="59"/>
  <c r="A608" i="59"/>
  <c r="A607" i="59"/>
  <c r="A606" i="59"/>
  <c r="A605" i="59"/>
  <c r="A604" i="59"/>
  <c r="A603" i="59"/>
  <c r="A602" i="59"/>
  <c r="A601" i="59"/>
  <c r="A600" i="59"/>
  <c r="A599" i="59"/>
  <c r="A598" i="59"/>
  <c r="A597" i="59"/>
  <c r="A596" i="59"/>
  <c r="A595" i="59"/>
  <c r="A594" i="59"/>
  <c r="A593" i="59"/>
  <c r="A592" i="59"/>
  <c r="A591" i="59"/>
  <c r="A590" i="59"/>
  <c r="A589" i="59"/>
  <c r="A588" i="59"/>
  <c r="A587" i="59"/>
  <c r="A586" i="59"/>
  <c r="A585" i="59"/>
  <c r="A584" i="59"/>
  <c r="A583" i="59"/>
  <c r="A582" i="59"/>
  <c r="A581" i="59"/>
  <c r="A580" i="59"/>
  <c r="A579" i="59"/>
  <c r="A578" i="59"/>
  <c r="A577" i="59"/>
  <c r="A576" i="59"/>
  <c r="A575" i="59"/>
  <c r="A574" i="59"/>
  <c r="A573" i="59"/>
  <c r="A572" i="59"/>
  <c r="A571" i="59"/>
  <c r="A570" i="59"/>
  <c r="A569" i="59"/>
  <c r="A568" i="59"/>
  <c r="A567" i="59"/>
  <c r="A566" i="59"/>
  <c r="A565" i="59"/>
  <c r="A564" i="59"/>
  <c r="A563" i="59"/>
  <c r="A562" i="59"/>
  <c r="A561" i="59"/>
  <c r="A560" i="59"/>
  <c r="A559" i="59"/>
  <c r="A558" i="59"/>
  <c r="A557" i="59"/>
  <c r="A556" i="59"/>
  <c r="A555" i="59"/>
  <c r="A554" i="59"/>
  <c r="A553" i="59"/>
  <c r="A552" i="59"/>
  <c r="A551" i="59"/>
  <c r="A550" i="59"/>
  <c r="A549" i="59"/>
  <c r="A548" i="59"/>
  <c r="A547" i="59"/>
  <c r="A546" i="59"/>
  <c r="A545" i="59"/>
  <c r="A544" i="59"/>
  <c r="A543" i="59"/>
  <c r="A542" i="59"/>
  <c r="A541" i="59"/>
  <c r="A540" i="59"/>
  <c r="A539" i="59"/>
  <c r="A538" i="59"/>
  <c r="A537" i="59"/>
  <c r="A536" i="59"/>
  <c r="A535" i="59"/>
  <c r="A534" i="59"/>
  <c r="A533" i="59"/>
  <c r="A532" i="59"/>
  <c r="A531" i="59"/>
  <c r="A530" i="59"/>
  <c r="A529" i="59"/>
  <c r="A528" i="59"/>
  <c r="A527" i="59"/>
  <c r="A526" i="59"/>
  <c r="A525" i="59"/>
  <c r="A524" i="59"/>
  <c r="A523" i="59"/>
  <c r="A522" i="59"/>
  <c r="A521" i="59"/>
  <c r="A520" i="59"/>
  <c r="A519" i="59"/>
  <c r="A518" i="59"/>
  <c r="A517" i="59"/>
  <c r="A516" i="59"/>
  <c r="A515" i="59"/>
  <c r="A514" i="59"/>
  <c r="A513" i="59"/>
  <c r="A512" i="59"/>
  <c r="A511" i="59"/>
  <c r="A510" i="59"/>
  <c r="A509" i="59"/>
  <c r="A508" i="59"/>
  <c r="A507" i="59"/>
  <c r="A506" i="59"/>
  <c r="A505" i="59"/>
  <c r="A504" i="59"/>
  <c r="A503" i="59"/>
  <c r="A502" i="59"/>
  <c r="A501" i="59"/>
  <c r="A500" i="59"/>
  <c r="A499" i="59"/>
  <c r="A498" i="59"/>
  <c r="A497" i="59"/>
  <c r="A496" i="59"/>
  <c r="A495" i="59"/>
  <c r="A494" i="59"/>
  <c r="A493" i="59"/>
  <c r="A492" i="59"/>
  <c r="A491" i="59"/>
  <c r="A490" i="59"/>
  <c r="A489" i="59"/>
  <c r="A488" i="59"/>
  <c r="A487" i="59"/>
  <c r="A486" i="59"/>
  <c r="A485" i="59"/>
  <c r="A484" i="59"/>
  <c r="A483" i="59"/>
  <c r="A482" i="59"/>
  <c r="A481" i="59"/>
  <c r="A480" i="59"/>
  <c r="A479" i="59"/>
  <c r="A478" i="59"/>
  <c r="A477" i="59"/>
  <c r="A476" i="59"/>
  <c r="A475" i="59"/>
  <c r="A474" i="59"/>
  <c r="A473" i="59"/>
  <c r="A472" i="59"/>
  <c r="A471" i="59"/>
  <c r="A470" i="59"/>
  <c r="A469" i="59"/>
  <c r="A468" i="59"/>
  <c r="A467" i="59"/>
  <c r="A466" i="59"/>
  <c r="A465" i="59"/>
  <c r="A464" i="59"/>
  <c r="A463" i="59"/>
  <c r="A462" i="59"/>
  <c r="A461" i="59"/>
  <c r="A460" i="59"/>
  <c r="A459" i="59"/>
  <c r="A458" i="59"/>
  <c r="A457" i="59"/>
  <c r="A456" i="59"/>
  <c r="A455" i="59"/>
  <c r="A454" i="59"/>
  <c r="A453" i="59"/>
  <c r="A452" i="59"/>
  <c r="A451" i="59"/>
  <c r="A450" i="59"/>
  <c r="A449" i="59"/>
  <c r="A448" i="59"/>
  <c r="A447" i="59"/>
  <c r="A446" i="59"/>
  <c r="A445" i="59"/>
  <c r="A444" i="59"/>
  <c r="A443" i="59"/>
  <c r="A442" i="59"/>
  <c r="A441" i="59"/>
  <c r="A440" i="59"/>
  <c r="A439" i="59"/>
  <c r="A438" i="59"/>
  <c r="A437" i="59"/>
  <c r="A436" i="59"/>
  <c r="A435" i="59"/>
  <c r="A434" i="59"/>
  <c r="A433" i="59"/>
  <c r="A432" i="59"/>
  <c r="A431" i="59"/>
  <c r="A430" i="59"/>
  <c r="A429" i="59"/>
  <c r="A428" i="59"/>
  <c r="A427" i="59"/>
  <c r="A426" i="59"/>
  <c r="A425" i="59"/>
  <c r="A424" i="59"/>
  <c r="A423" i="59"/>
  <c r="A422" i="59"/>
  <c r="A421" i="59"/>
  <c r="A420" i="59"/>
  <c r="A419" i="59"/>
  <c r="A418" i="59"/>
  <c r="A417" i="59"/>
  <c r="A416" i="59"/>
  <c r="A415" i="59"/>
  <c r="A414" i="59"/>
  <c r="A413" i="59"/>
  <c r="A412" i="59"/>
  <c r="A411" i="59"/>
  <c r="A410" i="59"/>
  <c r="A409" i="59"/>
  <c r="A408" i="59"/>
  <c r="A407" i="59"/>
  <c r="A406" i="59"/>
  <c r="A405" i="59"/>
  <c r="A404" i="59"/>
  <c r="A403" i="59"/>
  <c r="A402" i="59"/>
  <c r="A401" i="59"/>
  <c r="A400" i="59"/>
  <c r="A399" i="59"/>
  <c r="A398" i="59"/>
  <c r="A397" i="59"/>
  <c r="A396" i="59"/>
  <c r="A395" i="59"/>
  <c r="A394" i="59"/>
  <c r="A393" i="59"/>
  <c r="A392" i="59"/>
  <c r="A391" i="59"/>
  <c r="A390" i="59"/>
  <c r="A389" i="59"/>
  <c r="A388" i="59"/>
  <c r="A387" i="59"/>
  <c r="A386" i="59"/>
  <c r="A385" i="59"/>
  <c r="A384" i="59"/>
  <c r="A383" i="59"/>
  <c r="A382" i="59"/>
  <c r="A381" i="59"/>
  <c r="A380" i="59"/>
  <c r="A379" i="59"/>
  <c r="A378" i="59"/>
  <c r="A377" i="59"/>
  <c r="A376" i="59"/>
  <c r="A375" i="59"/>
  <c r="A374" i="59"/>
  <c r="A373" i="59"/>
  <c r="A372" i="59"/>
  <c r="A371" i="59"/>
  <c r="A370" i="59"/>
  <c r="A369" i="59"/>
  <c r="A368" i="59"/>
  <c r="A367" i="59"/>
  <c r="A366" i="59"/>
  <c r="A365" i="59"/>
  <c r="A364" i="59"/>
  <c r="A363" i="59"/>
  <c r="A362" i="59"/>
  <c r="A361" i="59"/>
  <c r="A360" i="59"/>
  <c r="A359" i="59"/>
  <c r="A358" i="59"/>
  <c r="A357" i="59"/>
  <c r="A356" i="59"/>
  <c r="A355" i="59"/>
  <c r="A354" i="59"/>
  <c r="A353" i="59"/>
  <c r="A352" i="59"/>
  <c r="A351" i="59"/>
  <c r="A350" i="59"/>
  <c r="A349" i="59"/>
  <c r="A348" i="59"/>
  <c r="A347" i="59"/>
  <c r="A346" i="59"/>
  <c r="A345" i="59"/>
  <c r="A344" i="59"/>
  <c r="A343" i="59"/>
  <c r="A342" i="59"/>
  <c r="A341" i="59"/>
  <c r="A340" i="59"/>
  <c r="A339" i="59"/>
  <c r="A338" i="59"/>
  <c r="A337" i="59"/>
  <c r="A336" i="59"/>
  <c r="A335" i="59"/>
  <c r="A334" i="59"/>
  <c r="A333" i="59"/>
  <c r="A332" i="59"/>
  <c r="A331" i="59"/>
  <c r="A330" i="59"/>
  <c r="A329" i="59"/>
  <c r="A328" i="59"/>
  <c r="A327" i="59"/>
  <c r="A326" i="59"/>
  <c r="A325" i="59"/>
  <c r="A324" i="59"/>
  <c r="A323" i="59"/>
  <c r="A322" i="59"/>
  <c r="A321" i="59"/>
  <c r="A320" i="59"/>
  <c r="A319" i="59"/>
  <c r="A318" i="59"/>
  <c r="A317" i="59"/>
  <c r="A316" i="59"/>
  <c r="A315" i="59"/>
  <c r="A314" i="59"/>
  <c r="A313" i="59"/>
  <c r="A312" i="59"/>
  <c r="A311" i="59"/>
  <c r="A310" i="59"/>
  <c r="A309" i="59"/>
  <c r="A308" i="59"/>
  <c r="A307" i="59"/>
  <c r="A306" i="59"/>
  <c r="A305" i="59"/>
  <c r="A304" i="59"/>
  <c r="A303" i="59"/>
  <c r="A302" i="59"/>
  <c r="A301" i="59"/>
  <c r="A300" i="59"/>
  <c r="A299" i="59"/>
  <c r="A298" i="59"/>
  <c r="A297" i="59"/>
  <c r="A296" i="59"/>
  <c r="A295" i="59"/>
  <c r="A294" i="59"/>
  <c r="A293" i="59"/>
  <c r="A292" i="59"/>
  <c r="A291" i="59"/>
  <c r="A290" i="59"/>
  <c r="A289" i="59"/>
  <c r="A288" i="59"/>
  <c r="A287" i="59"/>
  <c r="A286" i="59"/>
  <c r="A285" i="59"/>
  <c r="A284" i="59"/>
  <c r="A283" i="59"/>
  <c r="A282" i="59"/>
  <c r="A281" i="59"/>
  <c r="A280" i="59"/>
  <c r="A279" i="59"/>
  <c r="A278" i="59"/>
  <c r="A277" i="59"/>
  <c r="A276" i="59"/>
  <c r="A275" i="59"/>
  <c r="A274" i="59"/>
  <c r="A273" i="59"/>
  <c r="A272" i="59"/>
  <c r="A271" i="59"/>
  <c r="A270" i="59"/>
  <c r="A269" i="59"/>
  <c r="A268" i="59"/>
  <c r="A267" i="59"/>
  <c r="A266" i="59"/>
  <c r="A265" i="59"/>
  <c r="A264" i="59"/>
  <c r="A263" i="59"/>
  <c r="A262" i="59"/>
  <c r="A261" i="59"/>
  <c r="A260" i="59"/>
  <c r="A259" i="59"/>
  <c r="A258" i="59"/>
  <c r="A257" i="59"/>
  <c r="A256" i="59"/>
  <c r="A255" i="59"/>
  <c r="A254" i="59"/>
  <c r="A253" i="59"/>
  <c r="A252" i="59"/>
  <c r="A251" i="59"/>
  <c r="A250" i="59"/>
  <c r="A249" i="59"/>
  <c r="A248" i="59"/>
  <c r="A247" i="59"/>
  <c r="A246" i="59"/>
  <c r="A245" i="59"/>
  <c r="A244" i="59"/>
  <c r="A243" i="59"/>
  <c r="A242" i="59"/>
  <c r="A241" i="59"/>
  <c r="A240" i="59"/>
  <c r="A239" i="59"/>
  <c r="A238" i="59"/>
  <c r="A237" i="59"/>
  <c r="A236" i="59"/>
  <c r="A235" i="59"/>
  <c r="A234" i="59"/>
  <c r="A233" i="59"/>
  <c r="A232" i="59"/>
  <c r="A231" i="59"/>
  <c r="A230" i="59"/>
  <c r="A229" i="59"/>
  <c r="A228" i="59"/>
  <c r="A227" i="59"/>
  <c r="A226" i="59"/>
  <c r="A225" i="59"/>
  <c r="A224" i="59"/>
  <c r="A223" i="59"/>
  <c r="A222" i="59"/>
  <c r="A221" i="59"/>
  <c r="A220" i="59"/>
  <c r="A219" i="59"/>
  <c r="A218" i="59"/>
  <c r="A217" i="59"/>
  <c r="A216" i="59"/>
  <c r="A215" i="59"/>
  <c r="A214" i="59"/>
  <c r="A213" i="59"/>
  <c r="A212" i="59"/>
  <c r="A211" i="59"/>
  <c r="A210" i="59"/>
  <c r="A209" i="59"/>
  <c r="A208" i="59"/>
  <c r="A207" i="59"/>
  <c r="A206" i="59"/>
  <c r="A205" i="59"/>
  <c r="A204" i="59"/>
  <c r="A203" i="59"/>
  <c r="A202" i="59"/>
  <c r="A201" i="59"/>
  <c r="A200" i="59"/>
  <c r="A199" i="59"/>
  <c r="A198" i="59"/>
  <c r="A197" i="59"/>
  <c r="A196" i="59"/>
  <c r="A195" i="59"/>
  <c r="A194" i="59"/>
  <c r="A193" i="59"/>
  <c r="A192" i="59"/>
  <c r="A191" i="59"/>
  <c r="A190" i="59"/>
  <c r="A189" i="59"/>
  <c r="A188" i="59"/>
  <c r="A187" i="59"/>
  <c r="A186" i="59"/>
  <c r="A185" i="59"/>
  <c r="A184" i="59"/>
  <c r="A183" i="59"/>
  <c r="A182" i="59"/>
  <c r="A181" i="59"/>
  <c r="A180" i="59"/>
  <c r="A179" i="59"/>
  <c r="A178" i="59"/>
  <c r="A177" i="59"/>
  <c r="A176" i="59"/>
  <c r="A175" i="59"/>
  <c r="A174" i="59"/>
  <c r="A173" i="59"/>
  <c r="A172" i="59"/>
  <c r="A171" i="59"/>
  <c r="A170" i="59"/>
  <c r="A169" i="59"/>
  <c r="A168" i="59"/>
  <c r="A167" i="59"/>
  <c r="A166" i="59"/>
  <c r="A165" i="59"/>
  <c r="A164" i="59"/>
  <c r="A163" i="59"/>
  <c r="A162" i="59"/>
  <c r="A161" i="59"/>
  <c r="A160" i="59"/>
  <c r="A159" i="59"/>
  <c r="A158" i="59"/>
  <c r="A157" i="59"/>
  <c r="A156" i="59"/>
  <c r="A155" i="59"/>
  <c r="A154" i="59"/>
  <c r="A153" i="59"/>
  <c r="A152" i="59"/>
  <c r="A151" i="59"/>
  <c r="A150" i="59"/>
  <c r="A149" i="59"/>
  <c r="A148" i="59"/>
  <c r="A147" i="59"/>
  <c r="A146" i="59"/>
  <c r="A145" i="59"/>
  <c r="A144" i="59"/>
  <c r="A143" i="59"/>
  <c r="A142" i="59"/>
  <c r="A141" i="59"/>
  <c r="A140" i="59"/>
  <c r="A139" i="59"/>
  <c r="A138" i="59"/>
  <c r="A137" i="59"/>
  <c r="A136" i="59"/>
  <c r="A135" i="59"/>
  <c r="A134" i="59"/>
  <c r="A133" i="59"/>
  <c r="A132" i="59"/>
  <c r="A131" i="59"/>
  <c r="A130" i="59"/>
  <c r="A129" i="59"/>
  <c r="A128" i="59"/>
  <c r="A127" i="59"/>
  <c r="A126" i="59"/>
  <c r="A125" i="59"/>
  <c r="A124" i="59"/>
  <c r="A123" i="59"/>
  <c r="A122" i="59"/>
  <c r="A121" i="59"/>
  <c r="A120" i="59"/>
  <c r="A119" i="59"/>
  <c r="A118" i="59"/>
  <c r="A117" i="59"/>
  <c r="A116" i="59"/>
  <c r="A115" i="59"/>
  <c r="A114" i="59"/>
  <c r="A113" i="59"/>
  <c r="A112" i="59"/>
  <c r="A111" i="59"/>
  <c r="A110" i="59"/>
  <c r="A109" i="59"/>
  <c r="A108" i="59"/>
  <c r="A107" i="59"/>
  <c r="A106" i="59"/>
  <c r="A105" i="59"/>
  <c r="A104" i="59"/>
  <c r="A103" i="59"/>
  <c r="A102" i="59"/>
  <c r="A101" i="59"/>
  <c r="A100" i="59"/>
  <c r="A99" i="59"/>
  <c r="A98" i="59"/>
  <c r="A97" i="59"/>
  <c r="A96" i="59"/>
  <c r="A95" i="59"/>
  <c r="A94" i="59"/>
  <c r="A93" i="59"/>
  <c r="A92" i="59"/>
  <c r="A91" i="59"/>
  <c r="A90" i="59"/>
  <c r="A89" i="59"/>
  <c r="A88" i="59"/>
  <c r="A87" i="59"/>
  <c r="A86" i="59"/>
  <c r="A85" i="59"/>
  <c r="A84" i="59"/>
  <c r="D83" i="59"/>
  <c r="A83" i="59"/>
  <c r="A82" i="59"/>
  <c r="H81" i="59"/>
  <c r="A81" i="59"/>
  <c r="A80" i="59"/>
  <c r="A76" i="59"/>
  <c r="H75" i="59"/>
  <c r="A74" i="59"/>
  <c r="B73" i="59"/>
  <c r="A73" i="59"/>
  <c r="B72" i="59"/>
  <c r="A72" i="59" s="1"/>
  <c r="B71" i="59"/>
  <c r="A71" i="59"/>
  <c r="A69" i="59"/>
  <c r="A68" i="59"/>
  <c r="H67" i="59"/>
  <c r="B66" i="59"/>
  <c r="B65" i="59"/>
  <c r="H62" i="59"/>
  <c r="A62" i="59"/>
  <c r="A56" i="59"/>
  <c r="H55" i="59"/>
  <c r="B52" i="59"/>
  <c r="B51" i="59"/>
  <c r="B50" i="59"/>
  <c r="F47" i="59"/>
  <c r="H47" i="59" s="1"/>
  <c r="A47" i="59"/>
  <c r="A46" i="59"/>
  <c r="A42" i="59"/>
  <c r="H41" i="59"/>
  <c r="B38" i="59"/>
  <c r="B37" i="59"/>
  <c r="B36" i="59"/>
  <c r="H33" i="59"/>
  <c r="B30" i="59"/>
  <c r="B29" i="59"/>
  <c r="B28" i="59"/>
  <c r="B27" i="59"/>
  <c r="A27" i="59"/>
  <c r="A25" i="59"/>
  <c r="A24" i="59"/>
  <c r="A23" i="59"/>
  <c r="A22" i="59"/>
  <c r="A21" i="59"/>
  <c r="A20" i="59"/>
  <c r="A19" i="59"/>
  <c r="A18" i="59"/>
  <c r="A17" i="59"/>
  <c r="A16" i="59"/>
  <c r="A15" i="59"/>
  <c r="A14" i="59"/>
  <c r="A13" i="59"/>
  <c r="A635" i="57"/>
  <c r="A634" i="57"/>
  <c r="A633" i="57"/>
  <c r="A632" i="57"/>
  <c r="A631" i="57"/>
  <c r="A630" i="57"/>
  <c r="A629" i="57"/>
  <c r="A628" i="57"/>
  <c r="A627" i="57"/>
  <c r="A626" i="57"/>
  <c r="A625" i="57"/>
  <c r="A624" i="57"/>
  <c r="A623" i="57"/>
  <c r="A622" i="57"/>
  <c r="A621" i="57"/>
  <c r="A620" i="57"/>
  <c r="A619" i="57"/>
  <c r="A618" i="57"/>
  <c r="A617" i="57"/>
  <c r="A616" i="57"/>
  <c r="A615" i="57"/>
  <c r="A614" i="57"/>
  <c r="A613" i="57"/>
  <c r="A612" i="57"/>
  <c r="A611" i="57"/>
  <c r="A610" i="57"/>
  <c r="A609" i="57"/>
  <c r="A608" i="57"/>
  <c r="A607" i="57"/>
  <c r="A606" i="57"/>
  <c r="A605" i="57"/>
  <c r="A604" i="57"/>
  <c r="A603" i="57"/>
  <c r="A602" i="57"/>
  <c r="A601" i="57"/>
  <c r="A600" i="57"/>
  <c r="A599" i="57"/>
  <c r="A598" i="57"/>
  <c r="A597" i="57"/>
  <c r="A596" i="57"/>
  <c r="A595" i="57"/>
  <c r="A594" i="57"/>
  <c r="A593" i="57"/>
  <c r="A592" i="57"/>
  <c r="A591" i="57"/>
  <c r="A590" i="57"/>
  <c r="A589" i="57"/>
  <c r="A588" i="57"/>
  <c r="A587" i="57"/>
  <c r="A586" i="57"/>
  <c r="A585" i="57"/>
  <c r="A584" i="57"/>
  <c r="A583" i="57"/>
  <c r="A582" i="57"/>
  <c r="A581" i="57"/>
  <c r="A580" i="57"/>
  <c r="A579" i="57"/>
  <c r="A578" i="57"/>
  <c r="A577" i="57"/>
  <c r="A576" i="57"/>
  <c r="A575" i="57"/>
  <c r="A574" i="57"/>
  <c r="A573" i="57"/>
  <c r="A572" i="57"/>
  <c r="A571" i="57"/>
  <c r="A570" i="57"/>
  <c r="A569" i="57"/>
  <c r="A568" i="57"/>
  <c r="A567" i="57"/>
  <c r="A566" i="57"/>
  <c r="A565" i="57"/>
  <c r="A564" i="57"/>
  <c r="A563" i="57"/>
  <c r="A562" i="57"/>
  <c r="A561" i="57"/>
  <c r="A560" i="57"/>
  <c r="A559" i="57"/>
  <c r="A558" i="57"/>
  <c r="A557" i="57"/>
  <c r="A556" i="57"/>
  <c r="A555" i="57"/>
  <c r="A554" i="57"/>
  <c r="A553" i="57"/>
  <c r="A552" i="57"/>
  <c r="A551" i="57"/>
  <c r="A550" i="57"/>
  <c r="A549" i="57"/>
  <c r="A548" i="57"/>
  <c r="A547" i="57"/>
  <c r="A546" i="57"/>
  <c r="A545" i="57"/>
  <c r="A544" i="57"/>
  <c r="A543" i="57"/>
  <c r="A542" i="57"/>
  <c r="A541" i="57"/>
  <c r="A540" i="57"/>
  <c r="A539" i="57"/>
  <c r="A538" i="57"/>
  <c r="A537" i="57"/>
  <c r="A536" i="57"/>
  <c r="A535" i="57"/>
  <c r="A534" i="57"/>
  <c r="A533" i="57"/>
  <c r="A532" i="57"/>
  <c r="A531" i="57"/>
  <c r="A530" i="57"/>
  <c r="A529" i="57"/>
  <c r="A528" i="57"/>
  <c r="A527" i="57"/>
  <c r="A526" i="57"/>
  <c r="A525" i="57"/>
  <c r="A524" i="57"/>
  <c r="A523" i="57"/>
  <c r="A522" i="57"/>
  <c r="A521" i="57"/>
  <c r="A520" i="57"/>
  <c r="A519" i="57"/>
  <c r="A518" i="57"/>
  <c r="A517" i="57"/>
  <c r="A516" i="57"/>
  <c r="A515" i="57"/>
  <c r="A514" i="57"/>
  <c r="A513" i="57"/>
  <c r="A512" i="57"/>
  <c r="A511" i="57"/>
  <c r="A510" i="57"/>
  <c r="A509" i="57"/>
  <c r="A508" i="57"/>
  <c r="A507" i="57"/>
  <c r="A506" i="57"/>
  <c r="A505" i="57"/>
  <c r="A504" i="57"/>
  <c r="A503" i="57"/>
  <c r="A502" i="57"/>
  <c r="A501" i="57"/>
  <c r="A500" i="57"/>
  <c r="A499" i="57"/>
  <c r="A498" i="57"/>
  <c r="A497" i="57"/>
  <c r="A496" i="57"/>
  <c r="A495" i="57"/>
  <c r="A494" i="57"/>
  <c r="A493" i="57"/>
  <c r="A492" i="57"/>
  <c r="A491" i="57"/>
  <c r="A490" i="57"/>
  <c r="A489" i="57"/>
  <c r="A488" i="57"/>
  <c r="A487" i="57"/>
  <c r="A486" i="57"/>
  <c r="A485" i="57"/>
  <c r="A484" i="57"/>
  <c r="A483" i="57"/>
  <c r="A482" i="57"/>
  <c r="A481" i="57"/>
  <c r="A480" i="57"/>
  <c r="A479" i="57"/>
  <c r="A478" i="57"/>
  <c r="A477" i="57"/>
  <c r="A476" i="57"/>
  <c r="A475" i="57"/>
  <c r="A474" i="57"/>
  <c r="A473" i="57"/>
  <c r="A472" i="57"/>
  <c r="A471" i="57"/>
  <c r="A470" i="57"/>
  <c r="A469" i="57"/>
  <c r="A468" i="57"/>
  <c r="A467" i="57"/>
  <c r="A466" i="57"/>
  <c r="A465" i="57"/>
  <c r="A464" i="57"/>
  <c r="A463" i="57"/>
  <c r="A462" i="57"/>
  <c r="A461" i="57"/>
  <c r="A460" i="57"/>
  <c r="A459" i="57"/>
  <c r="A458" i="57"/>
  <c r="A457" i="57"/>
  <c r="A456" i="57"/>
  <c r="A455" i="57"/>
  <c r="A454" i="57"/>
  <c r="A453" i="57"/>
  <c r="A452" i="57"/>
  <c r="A451" i="57"/>
  <c r="A450" i="57"/>
  <c r="A449" i="57"/>
  <c r="A448" i="57"/>
  <c r="A447" i="57"/>
  <c r="A446" i="57"/>
  <c r="A445" i="57"/>
  <c r="A444" i="57"/>
  <c r="A443" i="57"/>
  <c r="A442" i="57"/>
  <c r="A441" i="57"/>
  <c r="A440" i="57"/>
  <c r="A439" i="57"/>
  <c r="A438" i="57"/>
  <c r="A437" i="57"/>
  <c r="A436" i="57"/>
  <c r="A435" i="57"/>
  <c r="A434" i="57"/>
  <c r="A433" i="57"/>
  <c r="A432" i="57"/>
  <c r="A431" i="57"/>
  <c r="A430" i="57"/>
  <c r="A429" i="57"/>
  <c r="A428" i="57"/>
  <c r="A427" i="57"/>
  <c r="A426" i="57"/>
  <c r="A425" i="57"/>
  <c r="A424" i="57"/>
  <c r="A423" i="57"/>
  <c r="A422" i="57"/>
  <c r="A421" i="57"/>
  <c r="A420" i="57"/>
  <c r="A419" i="57"/>
  <c r="A418" i="57"/>
  <c r="A417" i="57"/>
  <c r="A416" i="57"/>
  <c r="A415" i="57"/>
  <c r="A414" i="57"/>
  <c r="A413" i="57"/>
  <c r="A412" i="57"/>
  <c r="A411" i="57"/>
  <c r="A410" i="57"/>
  <c r="A409" i="57"/>
  <c r="A408" i="57"/>
  <c r="A407" i="57"/>
  <c r="A406" i="57"/>
  <c r="A405" i="57"/>
  <c r="A404" i="57"/>
  <c r="A403" i="57"/>
  <c r="A402" i="57"/>
  <c r="A401" i="57"/>
  <c r="A400" i="57"/>
  <c r="A399" i="57"/>
  <c r="A398" i="57"/>
  <c r="A397" i="57"/>
  <c r="A396" i="57"/>
  <c r="A395" i="57"/>
  <c r="A394" i="57"/>
  <c r="A393" i="57"/>
  <c r="A392" i="57"/>
  <c r="A391" i="57"/>
  <c r="A390" i="57"/>
  <c r="A389" i="57"/>
  <c r="A388" i="57"/>
  <c r="A387" i="57"/>
  <c r="A386" i="57"/>
  <c r="A385" i="57"/>
  <c r="A384" i="57"/>
  <c r="A383" i="57"/>
  <c r="A382" i="57"/>
  <c r="A381" i="57"/>
  <c r="A380" i="57"/>
  <c r="A379" i="57"/>
  <c r="A378" i="57"/>
  <c r="A377" i="57"/>
  <c r="A376" i="57"/>
  <c r="A375" i="57"/>
  <c r="A374" i="57"/>
  <c r="A373" i="57"/>
  <c r="A372" i="57"/>
  <c r="A371" i="57"/>
  <c r="A370" i="57"/>
  <c r="A369" i="57"/>
  <c r="A368" i="57"/>
  <c r="A367" i="57"/>
  <c r="A366" i="57"/>
  <c r="A365" i="57"/>
  <c r="A364" i="57"/>
  <c r="A363" i="57"/>
  <c r="A362" i="57"/>
  <c r="A361" i="57"/>
  <c r="A360" i="57"/>
  <c r="A359" i="57"/>
  <c r="A358" i="57"/>
  <c r="A357" i="57"/>
  <c r="A356" i="57"/>
  <c r="A355" i="57"/>
  <c r="A354" i="57"/>
  <c r="A353" i="57"/>
  <c r="A352" i="57"/>
  <c r="A351" i="57"/>
  <c r="A350" i="57"/>
  <c r="A349" i="57"/>
  <c r="A348" i="57"/>
  <c r="A347" i="57"/>
  <c r="A346" i="57"/>
  <c r="A345" i="57"/>
  <c r="A344" i="57"/>
  <c r="A343" i="57"/>
  <c r="A342" i="57"/>
  <c r="A341" i="57"/>
  <c r="A340" i="57"/>
  <c r="A339" i="57"/>
  <c r="A338" i="57"/>
  <c r="A337" i="57"/>
  <c r="A336" i="57"/>
  <c r="A335" i="57"/>
  <c r="A334" i="57"/>
  <c r="A333" i="57"/>
  <c r="A332" i="57"/>
  <c r="A331" i="57"/>
  <c r="A330" i="57"/>
  <c r="A329" i="57"/>
  <c r="A328" i="57"/>
  <c r="A327" i="57"/>
  <c r="A326" i="57"/>
  <c r="A325" i="57"/>
  <c r="A324" i="57"/>
  <c r="A323" i="57"/>
  <c r="A322" i="57"/>
  <c r="A321" i="57"/>
  <c r="A320" i="57"/>
  <c r="A319" i="57"/>
  <c r="A318" i="57"/>
  <c r="A317" i="57"/>
  <c r="A316" i="57"/>
  <c r="A315" i="57"/>
  <c r="A314" i="57"/>
  <c r="A313" i="57"/>
  <c r="A312" i="57"/>
  <c r="A311" i="57"/>
  <c r="A310" i="57"/>
  <c r="A309" i="57"/>
  <c r="A308" i="57"/>
  <c r="A307" i="57"/>
  <c r="A306" i="57"/>
  <c r="A305" i="57"/>
  <c r="A304" i="57"/>
  <c r="A303" i="57"/>
  <c r="A302" i="57"/>
  <c r="A301" i="57"/>
  <c r="A300" i="57"/>
  <c r="A299" i="57"/>
  <c r="A298" i="57"/>
  <c r="A297" i="57"/>
  <c r="A296" i="57"/>
  <c r="A295" i="57"/>
  <c r="A294" i="57"/>
  <c r="A293" i="57"/>
  <c r="A292" i="57"/>
  <c r="A291" i="57"/>
  <c r="A290" i="57"/>
  <c r="A289" i="57"/>
  <c r="A288" i="57"/>
  <c r="A287" i="57"/>
  <c r="A286" i="57"/>
  <c r="A285" i="57"/>
  <c r="A284" i="57"/>
  <c r="A283" i="57"/>
  <c r="A282" i="57"/>
  <c r="A281" i="57"/>
  <c r="A280" i="57"/>
  <c r="A279" i="57"/>
  <c r="A278" i="57"/>
  <c r="A277" i="57"/>
  <c r="A276" i="57"/>
  <c r="A275" i="57"/>
  <c r="A274" i="57"/>
  <c r="A273" i="57"/>
  <c r="A272" i="57"/>
  <c r="A271" i="57"/>
  <c r="A270" i="57"/>
  <c r="A269" i="57"/>
  <c r="A268" i="57"/>
  <c r="A267" i="57"/>
  <c r="A266" i="57"/>
  <c r="A265" i="57"/>
  <c r="A264" i="57"/>
  <c r="A263" i="57"/>
  <c r="A262" i="57"/>
  <c r="A261" i="57"/>
  <c r="A260" i="57"/>
  <c r="A259" i="57"/>
  <c r="A258" i="57"/>
  <c r="A257" i="57"/>
  <c r="A256" i="57"/>
  <c r="A255" i="57"/>
  <c r="A254" i="57"/>
  <c r="A253" i="57"/>
  <c r="A252" i="57"/>
  <c r="A251" i="57"/>
  <c r="A250" i="57"/>
  <c r="A249" i="57"/>
  <c r="A248" i="57"/>
  <c r="A247" i="57"/>
  <c r="A246" i="57"/>
  <c r="A245" i="57"/>
  <c r="A244" i="57"/>
  <c r="A243" i="57"/>
  <c r="A242" i="57"/>
  <c r="A241" i="57"/>
  <c r="A240" i="57"/>
  <c r="A239" i="57"/>
  <c r="A238" i="57"/>
  <c r="A237" i="57"/>
  <c r="A236" i="57"/>
  <c r="A235" i="57"/>
  <c r="A234" i="57"/>
  <c r="A233" i="57"/>
  <c r="A232" i="57"/>
  <c r="A231" i="57"/>
  <c r="A230" i="57"/>
  <c r="A229" i="57"/>
  <c r="A228" i="57"/>
  <c r="A227" i="57"/>
  <c r="A226" i="57"/>
  <c r="A225" i="57"/>
  <c r="A224" i="57"/>
  <c r="A223" i="57"/>
  <c r="A222" i="57"/>
  <c r="A221" i="57"/>
  <c r="A220" i="57"/>
  <c r="A219" i="57"/>
  <c r="A218" i="57"/>
  <c r="A217" i="57"/>
  <c r="A216" i="57"/>
  <c r="A215" i="57"/>
  <c r="A214" i="57"/>
  <c r="A213" i="57"/>
  <c r="A212" i="57"/>
  <c r="A211" i="57"/>
  <c r="A210" i="57"/>
  <c r="A209" i="57"/>
  <c r="A208" i="57"/>
  <c r="A207" i="57"/>
  <c r="A206" i="57"/>
  <c r="A205" i="57"/>
  <c r="A204" i="57"/>
  <c r="A203" i="57"/>
  <c r="A202" i="57"/>
  <c r="A201" i="57"/>
  <c r="A200" i="57"/>
  <c r="A199" i="57"/>
  <c r="A198" i="57"/>
  <c r="A197" i="57"/>
  <c r="A196" i="57"/>
  <c r="A195" i="57"/>
  <c r="A194" i="57"/>
  <c r="A193" i="57"/>
  <c r="A192" i="57"/>
  <c r="A191" i="57"/>
  <c r="A190" i="57"/>
  <c r="A189" i="57"/>
  <c r="A188" i="57"/>
  <c r="A187" i="57"/>
  <c r="A186" i="57"/>
  <c r="A185" i="57"/>
  <c r="A184" i="57"/>
  <c r="A183" i="57"/>
  <c r="A182" i="57"/>
  <c r="A181" i="57"/>
  <c r="A180" i="57"/>
  <c r="A179" i="57"/>
  <c r="A178" i="57"/>
  <c r="A177" i="57"/>
  <c r="A176" i="57"/>
  <c r="A175" i="57"/>
  <c r="A174" i="57"/>
  <c r="A173" i="57"/>
  <c r="A172" i="57"/>
  <c r="A171" i="57"/>
  <c r="A170" i="57"/>
  <c r="A169" i="57"/>
  <c r="A168" i="57"/>
  <c r="A167" i="57"/>
  <c r="A166" i="57"/>
  <c r="A165" i="57"/>
  <c r="A164" i="57"/>
  <c r="A163" i="57"/>
  <c r="A162" i="57"/>
  <c r="A161" i="57"/>
  <c r="A160" i="57"/>
  <c r="A159" i="57"/>
  <c r="A158" i="57"/>
  <c r="A157" i="57"/>
  <c r="A156" i="57"/>
  <c r="A155" i="57"/>
  <c r="A154" i="57"/>
  <c r="A153" i="57"/>
  <c r="A152" i="57"/>
  <c r="A151" i="57"/>
  <c r="A150" i="57"/>
  <c r="A149" i="57"/>
  <c r="A148" i="57"/>
  <c r="A147" i="57"/>
  <c r="A146" i="57"/>
  <c r="A145" i="57"/>
  <c r="A144" i="57"/>
  <c r="A143" i="57"/>
  <c r="A142" i="57"/>
  <c r="A141" i="57"/>
  <c r="A140" i="57"/>
  <c r="A139" i="57"/>
  <c r="A138" i="57"/>
  <c r="A137" i="57"/>
  <c r="A136" i="57"/>
  <c r="A135" i="57"/>
  <c r="A134" i="57"/>
  <c r="A133" i="57"/>
  <c r="A132" i="57"/>
  <c r="A131" i="57"/>
  <c r="A130" i="57"/>
  <c r="A129" i="57"/>
  <c r="A128" i="57"/>
  <c r="A127" i="57"/>
  <c r="A126" i="57"/>
  <c r="A125" i="57"/>
  <c r="A124" i="57"/>
  <c r="A123" i="57"/>
  <c r="A122" i="57"/>
  <c r="A121" i="57"/>
  <c r="A120" i="57"/>
  <c r="A119" i="57"/>
  <c r="A118" i="57"/>
  <c r="A117" i="57"/>
  <c r="A116" i="57"/>
  <c r="A115" i="57"/>
  <c r="A114" i="57"/>
  <c r="A113" i="57"/>
  <c r="A112" i="57"/>
  <c r="A111" i="57"/>
  <c r="A110" i="57"/>
  <c r="A109" i="57"/>
  <c r="A108" i="57"/>
  <c r="A107" i="57"/>
  <c r="A106" i="57"/>
  <c r="A105" i="57"/>
  <c r="A104" i="57"/>
  <c r="A103" i="57"/>
  <c r="A102" i="57"/>
  <c r="A101" i="57"/>
  <c r="A100" i="57"/>
  <c r="A99" i="57"/>
  <c r="A98" i="57"/>
  <c r="A97" i="57"/>
  <c r="A96" i="57"/>
  <c r="A95" i="57"/>
  <c r="A94" i="57"/>
  <c r="A93" i="57"/>
  <c r="A92" i="57"/>
  <c r="A91" i="57"/>
  <c r="A90" i="57"/>
  <c r="A89" i="57"/>
  <c r="A88" i="57"/>
  <c r="A87" i="57"/>
  <c r="A86" i="57"/>
  <c r="A85" i="57"/>
  <c r="A84" i="57"/>
  <c r="A83" i="57"/>
  <c r="A82" i="57"/>
  <c r="A81" i="57"/>
  <c r="A80" i="57"/>
  <c r="A79" i="57"/>
  <c r="A78" i="57"/>
  <c r="A77" i="57"/>
  <c r="A76" i="57"/>
  <c r="A75" i="57"/>
  <c r="A74" i="57"/>
  <c r="A73" i="57"/>
  <c r="A72" i="57"/>
  <c r="A71" i="57"/>
  <c r="A70" i="57"/>
  <c r="A69" i="57"/>
  <c r="A68" i="57"/>
  <c r="A67" i="57"/>
  <c r="A66" i="57"/>
  <c r="A65" i="57"/>
  <c r="A64" i="57"/>
  <c r="A63" i="57"/>
  <c r="A62" i="57"/>
  <c r="A61" i="57"/>
  <c r="A60" i="57"/>
  <c r="A59" i="57"/>
  <c r="A58" i="57"/>
  <c r="A57" i="57"/>
  <c r="A56" i="57"/>
  <c r="A55" i="57"/>
  <c r="A54" i="57"/>
  <c r="A53" i="57"/>
  <c r="A52" i="57"/>
  <c r="A51" i="57"/>
  <c r="A50" i="57"/>
  <c r="A49" i="57"/>
  <c r="A48" i="57"/>
  <c r="A47" i="57"/>
  <c r="A46" i="57"/>
  <c r="A45" i="57"/>
  <c r="D44" i="57"/>
  <c r="A44" i="57"/>
  <c r="A43" i="57"/>
  <c r="H42" i="57"/>
  <c r="A42" i="57"/>
  <c r="A41" i="57"/>
  <c r="A39" i="57"/>
  <c r="H38" i="57"/>
  <c r="A38" i="57"/>
  <c r="A37" i="57"/>
  <c r="A35" i="57"/>
  <c r="A33" i="57"/>
  <c r="H32" i="57"/>
  <c r="A32" i="57"/>
  <c r="A31" i="57"/>
  <c r="A29" i="57"/>
  <c r="H28" i="57"/>
  <c r="A28" i="57"/>
  <c r="A27" i="57"/>
  <c r="B26" i="57"/>
  <c r="A26" i="57" s="1"/>
  <c r="A25" i="57"/>
  <c r="A24" i="57"/>
  <c r="A23" i="57"/>
  <c r="A22" i="57"/>
  <c r="A21" i="57"/>
  <c r="A20" i="57"/>
  <c r="A19" i="57"/>
  <c r="A18" i="57"/>
  <c r="A17" i="57"/>
  <c r="A16" i="57"/>
  <c r="A15" i="57"/>
  <c r="A14" i="57"/>
  <c r="A13" i="57"/>
  <c r="A574" i="56"/>
  <c r="A573" i="56"/>
  <c r="A572" i="56"/>
  <c r="A571" i="56"/>
  <c r="A570" i="56"/>
  <c r="A569" i="56"/>
  <c r="A568" i="56"/>
  <c r="A567" i="56"/>
  <c r="A566" i="56"/>
  <c r="A565" i="56"/>
  <c r="A564" i="56"/>
  <c r="A563" i="56"/>
  <c r="A562" i="56"/>
  <c r="A561" i="56"/>
  <c r="A560" i="56"/>
  <c r="A559" i="56"/>
  <c r="A558" i="56"/>
  <c r="A557" i="56"/>
  <c r="A556" i="56"/>
  <c r="A555" i="56"/>
  <c r="A554" i="56"/>
  <c r="A553" i="56"/>
  <c r="A552" i="56"/>
  <c r="A551" i="56"/>
  <c r="A550" i="56"/>
  <c r="A549" i="56"/>
  <c r="A548" i="56"/>
  <c r="A547" i="56"/>
  <c r="A546" i="56"/>
  <c r="A545" i="56"/>
  <c r="A544" i="56"/>
  <c r="A543" i="56"/>
  <c r="A542" i="56"/>
  <c r="A541" i="56"/>
  <c r="A540" i="56"/>
  <c r="A539" i="56"/>
  <c r="A538" i="56"/>
  <c r="A537" i="56"/>
  <c r="A536" i="56"/>
  <c r="A535" i="56"/>
  <c r="A534" i="56"/>
  <c r="A533" i="56"/>
  <c r="A532" i="56"/>
  <c r="A531" i="56"/>
  <c r="A530" i="56"/>
  <c r="A529" i="56"/>
  <c r="A528" i="56"/>
  <c r="A527" i="56"/>
  <c r="A526" i="56"/>
  <c r="A525" i="56"/>
  <c r="A524" i="56"/>
  <c r="A523" i="56"/>
  <c r="A522" i="56"/>
  <c r="A521" i="56"/>
  <c r="A520" i="56"/>
  <c r="A519" i="56"/>
  <c r="A518" i="56"/>
  <c r="A517" i="56"/>
  <c r="A516" i="56"/>
  <c r="A515" i="56"/>
  <c r="A514" i="56"/>
  <c r="A513" i="56"/>
  <c r="A512" i="56"/>
  <c r="A511" i="56"/>
  <c r="A510" i="56"/>
  <c r="A509" i="56"/>
  <c r="A508" i="56"/>
  <c r="A507" i="56"/>
  <c r="A506" i="56"/>
  <c r="A505" i="56"/>
  <c r="A504" i="56"/>
  <c r="A503" i="56"/>
  <c r="A502" i="56"/>
  <c r="A501" i="56"/>
  <c r="A500" i="56"/>
  <c r="A499" i="56"/>
  <c r="A498" i="56"/>
  <c r="A497" i="56"/>
  <c r="A496" i="56"/>
  <c r="A495" i="56"/>
  <c r="A494" i="56"/>
  <c r="A493" i="56"/>
  <c r="A492" i="56"/>
  <c r="A491" i="56"/>
  <c r="A490" i="56"/>
  <c r="A489" i="56"/>
  <c r="A488" i="56"/>
  <c r="A487" i="56"/>
  <c r="A486" i="56"/>
  <c r="A485" i="56"/>
  <c r="A484" i="56"/>
  <c r="A483" i="56"/>
  <c r="A482" i="56"/>
  <c r="A481" i="56"/>
  <c r="A480" i="56"/>
  <c r="A479" i="56"/>
  <c r="A478" i="56"/>
  <c r="A477" i="56"/>
  <c r="A476" i="56"/>
  <c r="A475" i="56"/>
  <c r="A474" i="56"/>
  <c r="A473" i="56"/>
  <c r="A472" i="56"/>
  <c r="A471" i="56"/>
  <c r="A470" i="56"/>
  <c r="A469" i="56"/>
  <c r="A468" i="56"/>
  <c r="A467" i="56"/>
  <c r="A466" i="56"/>
  <c r="A465" i="56"/>
  <c r="A464" i="56"/>
  <c r="A463" i="56"/>
  <c r="A462" i="56"/>
  <c r="A461" i="56"/>
  <c r="A460" i="56"/>
  <c r="A459" i="56"/>
  <c r="A458" i="56"/>
  <c r="A457" i="56"/>
  <c r="A456" i="56"/>
  <c r="A455" i="56"/>
  <c r="A454" i="56"/>
  <c r="A453" i="56"/>
  <c r="A452" i="56"/>
  <c r="A451" i="56"/>
  <c r="A450" i="56"/>
  <c r="A449" i="56"/>
  <c r="A448" i="56"/>
  <c r="A447" i="56"/>
  <c r="A446" i="56"/>
  <c r="A445" i="56"/>
  <c r="A444" i="56"/>
  <c r="A443" i="56"/>
  <c r="A442" i="56"/>
  <c r="A441" i="56"/>
  <c r="A440" i="56"/>
  <c r="A439" i="56"/>
  <c r="A438" i="56"/>
  <c r="A437" i="56"/>
  <c r="A436" i="56"/>
  <c r="A435" i="56"/>
  <c r="A434" i="56"/>
  <c r="A433" i="56"/>
  <c r="A432" i="56"/>
  <c r="A431" i="56"/>
  <c r="A430" i="56"/>
  <c r="A429" i="56"/>
  <c r="A428" i="56"/>
  <c r="A427" i="56"/>
  <c r="A426" i="56"/>
  <c r="A425" i="56"/>
  <c r="A424" i="56"/>
  <c r="A423" i="56"/>
  <c r="A422" i="56"/>
  <c r="A421" i="56"/>
  <c r="A420" i="56"/>
  <c r="A419" i="56"/>
  <c r="A418" i="56"/>
  <c r="A417" i="56"/>
  <c r="A416" i="56"/>
  <c r="A415" i="56"/>
  <c r="A414" i="56"/>
  <c r="A413" i="56"/>
  <c r="A412" i="56"/>
  <c r="A411" i="56"/>
  <c r="A410" i="56"/>
  <c r="A409" i="56"/>
  <c r="A408" i="56"/>
  <c r="A407" i="56"/>
  <c r="A406" i="56"/>
  <c r="A405" i="56"/>
  <c r="A404" i="56"/>
  <c r="A403" i="56"/>
  <c r="A402" i="56"/>
  <c r="A401" i="56"/>
  <c r="A400" i="56"/>
  <c r="A399" i="56"/>
  <c r="A398" i="56"/>
  <c r="A397" i="56"/>
  <c r="A396" i="56"/>
  <c r="A395" i="56"/>
  <c r="A394" i="56"/>
  <c r="A393" i="56"/>
  <c r="A392" i="56"/>
  <c r="A391" i="56"/>
  <c r="A390" i="56"/>
  <c r="A389" i="56"/>
  <c r="A388" i="56"/>
  <c r="A387" i="56"/>
  <c r="A386" i="56"/>
  <c r="A385" i="56"/>
  <c r="A384" i="56"/>
  <c r="A383" i="56"/>
  <c r="A382" i="56"/>
  <c r="A381" i="56"/>
  <c r="A380" i="56"/>
  <c r="A379" i="56"/>
  <c r="A378" i="56"/>
  <c r="A377" i="56"/>
  <c r="A376" i="56"/>
  <c r="A375" i="56"/>
  <c r="A374" i="56"/>
  <c r="A373" i="56"/>
  <c r="A372" i="56"/>
  <c r="A371" i="56"/>
  <c r="A370" i="56"/>
  <c r="A369" i="56"/>
  <c r="A368" i="56"/>
  <c r="A367" i="56"/>
  <c r="A366" i="56"/>
  <c r="A365" i="56"/>
  <c r="A364" i="56"/>
  <c r="A363" i="56"/>
  <c r="A362" i="56"/>
  <c r="A361" i="56"/>
  <c r="A360" i="56"/>
  <c r="A359" i="56"/>
  <c r="A358" i="56"/>
  <c r="A357" i="56"/>
  <c r="A356" i="56"/>
  <c r="A355" i="56"/>
  <c r="A354" i="56"/>
  <c r="A353" i="56"/>
  <c r="A352" i="56"/>
  <c r="A351" i="56"/>
  <c r="A350" i="56"/>
  <c r="A349" i="56"/>
  <c r="A348" i="56"/>
  <c r="A347" i="56"/>
  <c r="A346" i="56"/>
  <c r="A345" i="56"/>
  <c r="A344" i="56"/>
  <c r="A343" i="56"/>
  <c r="A342" i="56"/>
  <c r="A341" i="56"/>
  <c r="A340" i="56"/>
  <c r="A339" i="56"/>
  <c r="A338" i="56"/>
  <c r="A337" i="56"/>
  <c r="A336" i="56"/>
  <c r="A335" i="56"/>
  <c r="A334" i="56"/>
  <c r="A333" i="56"/>
  <c r="A332" i="56"/>
  <c r="A331" i="56"/>
  <c r="A330" i="56"/>
  <c r="A329" i="56"/>
  <c r="A328" i="56"/>
  <c r="A327" i="56"/>
  <c r="A326" i="56"/>
  <c r="A325" i="56"/>
  <c r="A324" i="56"/>
  <c r="A323" i="56"/>
  <c r="A322" i="56"/>
  <c r="A321" i="56"/>
  <c r="A320" i="56"/>
  <c r="A319" i="56"/>
  <c r="A318" i="56"/>
  <c r="A317" i="56"/>
  <c r="A316" i="56"/>
  <c r="A315" i="56"/>
  <c r="A314" i="56"/>
  <c r="A313" i="56"/>
  <c r="A312" i="56"/>
  <c r="A311" i="56"/>
  <c r="A310" i="56"/>
  <c r="A309" i="56"/>
  <c r="A308" i="56"/>
  <c r="A307" i="56"/>
  <c r="A306" i="56"/>
  <c r="A305" i="56"/>
  <c r="A304" i="56"/>
  <c r="A303" i="56"/>
  <c r="A302" i="56"/>
  <c r="A301" i="56"/>
  <c r="A300" i="56"/>
  <c r="A299" i="56"/>
  <c r="A298" i="56"/>
  <c r="A297" i="56"/>
  <c r="A296" i="56"/>
  <c r="A295" i="56"/>
  <c r="A294" i="56"/>
  <c r="A293" i="56"/>
  <c r="A292" i="56"/>
  <c r="A291" i="56"/>
  <c r="A290" i="56"/>
  <c r="A289" i="56"/>
  <c r="A288" i="56"/>
  <c r="A287" i="56"/>
  <c r="A286" i="56"/>
  <c r="A285" i="56"/>
  <c r="A284" i="56"/>
  <c r="A283" i="56"/>
  <c r="A282" i="56"/>
  <c r="A281" i="56"/>
  <c r="A280" i="56"/>
  <c r="A279" i="56"/>
  <c r="A278" i="56"/>
  <c r="A277" i="56"/>
  <c r="A276" i="56"/>
  <c r="A275" i="56"/>
  <c r="A274" i="56"/>
  <c r="A273" i="56"/>
  <c r="A272" i="56"/>
  <c r="A271" i="56"/>
  <c r="A270" i="56"/>
  <c r="A269" i="56"/>
  <c r="A268" i="56"/>
  <c r="A267" i="56"/>
  <c r="A266" i="56"/>
  <c r="A265" i="56"/>
  <c r="A264" i="56"/>
  <c r="A263" i="56"/>
  <c r="A262" i="56"/>
  <c r="A261" i="56"/>
  <c r="A260" i="56"/>
  <c r="A259" i="56"/>
  <c r="A258" i="56"/>
  <c r="A257" i="56"/>
  <c r="A256" i="56"/>
  <c r="A255" i="56"/>
  <c r="A254" i="56"/>
  <c r="A253" i="56"/>
  <c r="A252" i="56"/>
  <c r="A251" i="56"/>
  <c r="A250" i="56"/>
  <c r="A249" i="56"/>
  <c r="A248" i="56"/>
  <c r="A247" i="56"/>
  <c r="A246" i="56"/>
  <c r="A245" i="56"/>
  <c r="A244" i="56"/>
  <c r="A243" i="56"/>
  <c r="A242" i="56"/>
  <c r="A241" i="56"/>
  <c r="A240" i="56"/>
  <c r="A239" i="56"/>
  <c r="A238" i="56"/>
  <c r="A237" i="56"/>
  <c r="A236" i="56"/>
  <c r="A235" i="56"/>
  <c r="A234" i="56"/>
  <c r="A233" i="56"/>
  <c r="A232" i="56"/>
  <c r="A231" i="56"/>
  <c r="A230" i="56"/>
  <c r="A229" i="56"/>
  <c r="A228" i="56"/>
  <c r="A227" i="56"/>
  <c r="A226" i="56"/>
  <c r="A225" i="56"/>
  <c r="A224" i="56"/>
  <c r="A223" i="56"/>
  <c r="A222" i="56"/>
  <c r="A221" i="56"/>
  <c r="A220" i="56"/>
  <c r="A219" i="56"/>
  <c r="A218" i="56"/>
  <c r="A217" i="56"/>
  <c r="A216" i="56"/>
  <c r="A215" i="56"/>
  <c r="A214" i="56"/>
  <c r="A213" i="56"/>
  <c r="A212" i="56"/>
  <c r="A211" i="56"/>
  <c r="A210" i="56"/>
  <c r="A209" i="56"/>
  <c r="A208" i="56"/>
  <c r="A207" i="56"/>
  <c r="A206" i="56"/>
  <c r="A205" i="56"/>
  <c r="A204" i="56"/>
  <c r="A203" i="56"/>
  <c r="A202" i="56"/>
  <c r="A201" i="56"/>
  <c r="A200" i="56"/>
  <c r="A199" i="56"/>
  <c r="A198" i="56"/>
  <c r="A197" i="56"/>
  <c r="A196" i="56"/>
  <c r="A195" i="56"/>
  <c r="A194" i="56"/>
  <c r="A193" i="56"/>
  <c r="A192" i="56"/>
  <c r="A191" i="56"/>
  <c r="A190" i="56"/>
  <c r="A189" i="56"/>
  <c r="A188" i="56"/>
  <c r="A187" i="56"/>
  <c r="A186" i="56"/>
  <c r="A185" i="56"/>
  <c r="A184" i="56"/>
  <c r="A183" i="56"/>
  <c r="A182" i="56"/>
  <c r="A181" i="56"/>
  <c r="A180" i="56"/>
  <c r="A179" i="56"/>
  <c r="A178" i="56"/>
  <c r="A177" i="56"/>
  <c r="A176" i="56"/>
  <c r="A175" i="56"/>
  <c r="A174" i="56"/>
  <c r="A173" i="56"/>
  <c r="A172" i="56"/>
  <c r="A171" i="56"/>
  <c r="A170" i="56"/>
  <c r="A169" i="56"/>
  <c r="A168" i="56"/>
  <c r="A167" i="56"/>
  <c r="A166" i="56"/>
  <c r="A165" i="56"/>
  <c r="A164" i="56"/>
  <c r="A163" i="56"/>
  <c r="A162" i="56"/>
  <c r="A161" i="56"/>
  <c r="A160" i="56"/>
  <c r="A159" i="56"/>
  <c r="A158" i="56"/>
  <c r="A157" i="56"/>
  <c r="A156" i="56"/>
  <c r="A155" i="56"/>
  <c r="A154" i="56"/>
  <c r="A153" i="56"/>
  <c r="A152" i="56"/>
  <c r="A151" i="56"/>
  <c r="A150" i="56"/>
  <c r="A149" i="56"/>
  <c r="A148" i="56"/>
  <c r="A147" i="56"/>
  <c r="A146" i="56"/>
  <c r="A145" i="56"/>
  <c r="A144" i="56"/>
  <c r="A143" i="56"/>
  <c r="A142" i="56"/>
  <c r="A141" i="56"/>
  <c r="A140" i="56"/>
  <c r="A139" i="56"/>
  <c r="A138" i="56"/>
  <c r="A137" i="56"/>
  <c r="A136" i="56"/>
  <c r="A135" i="56"/>
  <c r="A134" i="56"/>
  <c r="A133" i="56"/>
  <c r="A132" i="56"/>
  <c r="A131" i="56"/>
  <c r="A130" i="56"/>
  <c r="A129" i="56"/>
  <c r="A128" i="56"/>
  <c r="A127" i="56"/>
  <c r="A126" i="56"/>
  <c r="A125" i="56"/>
  <c r="A124" i="56"/>
  <c r="A123" i="56"/>
  <c r="A122" i="56"/>
  <c r="A121" i="56"/>
  <c r="A120" i="56"/>
  <c r="A119" i="56"/>
  <c r="A118" i="56"/>
  <c r="A117" i="56"/>
  <c r="A116" i="56"/>
  <c r="A115" i="56"/>
  <c r="A114" i="56"/>
  <c r="A113" i="56"/>
  <c r="A112" i="56"/>
  <c r="A111" i="56"/>
  <c r="A110" i="56"/>
  <c r="A109" i="56"/>
  <c r="A108" i="56"/>
  <c r="A107" i="56"/>
  <c r="A106" i="56"/>
  <c r="A105" i="56"/>
  <c r="A104" i="56"/>
  <c r="A103" i="56"/>
  <c r="A102" i="56"/>
  <c r="A101" i="56"/>
  <c r="A100" i="56"/>
  <c r="A99" i="56"/>
  <c r="A98" i="56"/>
  <c r="A97" i="56"/>
  <c r="A96" i="56"/>
  <c r="A95" i="56"/>
  <c r="A94" i="56"/>
  <c r="A93" i="56"/>
  <c r="A92" i="56"/>
  <c r="A91" i="56"/>
  <c r="A90" i="56"/>
  <c r="A89" i="56"/>
  <c r="A88" i="56"/>
  <c r="A87" i="56"/>
  <c r="A86" i="56"/>
  <c r="A85" i="56"/>
  <c r="A84" i="56"/>
  <c r="A83" i="56"/>
  <c r="A82" i="56"/>
  <c r="A81" i="56"/>
  <c r="A80" i="56"/>
  <c r="A79" i="56"/>
  <c r="A78" i="56"/>
  <c r="A77" i="56"/>
  <c r="A76" i="56"/>
  <c r="A75" i="56"/>
  <c r="A74" i="56"/>
  <c r="A73" i="56"/>
  <c r="A72" i="56"/>
  <c r="A71" i="56"/>
  <c r="A70" i="56"/>
  <c r="A69" i="56"/>
  <c r="A68" i="56"/>
  <c r="A67" i="56"/>
  <c r="A66" i="56"/>
  <c r="A65" i="56"/>
  <c r="A64" i="56"/>
  <c r="A63" i="56"/>
  <c r="A62" i="56"/>
  <c r="A61" i="56"/>
  <c r="A60" i="56"/>
  <c r="A59" i="56"/>
  <c r="A58" i="56"/>
  <c r="A57" i="56"/>
  <c r="A56" i="56"/>
  <c r="A55" i="56"/>
  <c r="A54" i="56"/>
  <c r="A53" i="56"/>
  <c r="A52" i="56"/>
  <c r="A51" i="56"/>
  <c r="A50" i="56"/>
  <c r="A49" i="56"/>
  <c r="A48" i="56"/>
  <c r="D47" i="56"/>
  <c r="A47" i="56"/>
  <c r="A46" i="56"/>
  <c r="H45" i="56"/>
  <c r="B45" i="56"/>
  <c r="A45" i="56"/>
  <c r="B41" i="56"/>
  <c r="A41" i="56"/>
  <c r="A40" i="56"/>
  <c r="A39" i="56"/>
  <c r="A38" i="56"/>
  <c r="A37" i="56"/>
  <c r="A36" i="56"/>
  <c r="H47" i="56"/>
  <c r="H49" i="56" s="1"/>
  <c r="B34" i="56"/>
  <c r="B35" i="56" s="1"/>
  <c r="A35" i="56" s="1"/>
  <c r="A33" i="56"/>
  <c r="A32" i="56"/>
  <c r="A31" i="56"/>
  <c r="A30" i="56"/>
  <c r="A29" i="56"/>
  <c r="A28" i="56"/>
  <c r="A27" i="56"/>
  <c r="A26" i="56"/>
  <c r="A25" i="56"/>
  <c r="A24" i="56"/>
  <c r="A23" i="56"/>
  <c r="A22" i="56"/>
  <c r="A21" i="56"/>
  <c r="A20" i="56"/>
  <c r="A19" i="56"/>
  <c r="A18" i="56"/>
  <c r="A17" i="56"/>
  <c r="A16" i="56"/>
  <c r="A15" i="56"/>
  <c r="A14" i="56"/>
  <c r="A13" i="56"/>
  <c r="A423" i="55"/>
  <c r="A422" i="55"/>
  <c r="A421" i="55"/>
  <c r="A420" i="55"/>
  <c r="A419" i="55"/>
  <c r="A418" i="55"/>
  <c r="A417" i="55"/>
  <c r="A416" i="55"/>
  <c r="A415" i="55"/>
  <c r="A414" i="55"/>
  <c r="A413" i="55"/>
  <c r="A412" i="55"/>
  <c r="A411" i="55"/>
  <c r="A410" i="55"/>
  <c r="A409" i="55"/>
  <c r="A408" i="55"/>
  <c r="A407" i="55"/>
  <c r="A406" i="55"/>
  <c r="A405" i="55"/>
  <c r="A404" i="55"/>
  <c r="A403" i="55"/>
  <c r="A402" i="55"/>
  <c r="A401" i="55"/>
  <c r="A400" i="55"/>
  <c r="A399" i="55"/>
  <c r="A398" i="55"/>
  <c r="A397" i="55"/>
  <c r="A396" i="55"/>
  <c r="A395" i="55"/>
  <c r="A394" i="55"/>
  <c r="A393" i="55"/>
  <c r="A392" i="55"/>
  <c r="A391" i="55"/>
  <c r="A390" i="55"/>
  <c r="A389" i="55"/>
  <c r="A388" i="55"/>
  <c r="A387" i="55"/>
  <c r="A386" i="55"/>
  <c r="A385" i="55"/>
  <c r="A384" i="55"/>
  <c r="A383" i="55"/>
  <c r="A382" i="55"/>
  <c r="A381" i="55"/>
  <c r="A380" i="55"/>
  <c r="A379" i="55"/>
  <c r="A378" i="55"/>
  <c r="A377" i="55"/>
  <c r="A376" i="55"/>
  <c r="A375" i="55"/>
  <c r="A374" i="55"/>
  <c r="A373" i="55"/>
  <c r="A372" i="55"/>
  <c r="A371" i="55"/>
  <c r="A370" i="55"/>
  <c r="A369" i="55"/>
  <c r="A368" i="55"/>
  <c r="A367" i="55"/>
  <c r="A366" i="55"/>
  <c r="A365" i="55"/>
  <c r="A364" i="55"/>
  <c r="A363" i="55"/>
  <c r="A362" i="55"/>
  <c r="A361" i="55"/>
  <c r="A360" i="55"/>
  <c r="A359" i="55"/>
  <c r="A358" i="55"/>
  <c r="A357" i="55"/>
  <c r="A356" i="55"/>
  <c r="A355" i="55"/>
  <c r="A354" i="55"/>
  <c r="A353" i="55"/>
  <c r="A352" i="55"/>
  <c r="A351" i="55"/>
  <c r="A350" i="55"/>
  <c r="A349" i="55"/>
  <c r="A348" i="55"/>
  <c r="A347" i="55"/>
  <c r="A346" i="55"/>
  <c r="A345" i="55"/>
  <c r="A344" i="55"/>
  <c r="A343" i="55"/>
  <c r="A342" i="55"/>
  <c r="A341" i="55"/>
  <c r="A340" i="55"/>
  <c r="A339" i="55"/>
  <c r="A338" i="55"/>
  <c r="A337" i="55"/>
  <c r="A336" i="55"/>
  <c r="A335" i="55"/>
  <c r="A334" i="55"/>
  <c r="A333" i="55"/>
  <c r="A332" i="55"/>
  <c r="A331" i="55"/>
  <c r="A330" i="55"/>
  <c r="A329" i="55"/>
  <c r="A328" i="55"/>
  <c r="A327" i="55"/>
  <c r="A326" i="55"/>
  <c r="A325" i="55"/>
  <c r="A324" i="55"/>
  <c r="A323" i="55"/>
  <c r="A322" i="55"/>
  <c r="A321" i="55"/>
  <c r="A320" i="55"/>
  <c r="A319" i="55"/>
  <c r="A318" i="55"/>
  <c r="A317" i="55"/>
  <c r="A316" i="55"/>
  <c r="A315" i="55"/>
  <c r="A314" i="55"/>
  <c r="A313" i="55"/>
  <c r="A312" i="55"/>
  <c r="A311" i="55"/>
  <c r="A310" i="55"/>
  <c r="A309" i="55"/>
  <c r="A308" i="55"/>
  <c r="A307" i="55"/>
  <c r="A306" i="55"/>
  <c r="A305" i="55"/>
  <c r="A304" i="55"/>
  <c r="A303" i="55"/>
  <c r="A302" i="55"/>
  <c r="A301" i="55"/>
  <c r="A300" i="55"/>
  <c r="A299" i="55"/>
  <c r="A298" i="55"/>
  <c r="A297" i="55"/>
  <c r="A296" i="55"/>
  <c r="A295" i="55"/>
  <c r="A294" i="55"/>
  <c r="A293" i="55"/>
  <c r="A292" i="55"/>
  <c r="A291" i="55"/>
  <c r="A290" i="55"/>
  <c r="A289" i="55"/>
  <c r="A288" i="55"/>
  <c r="A287" i="55"/>
  <c r="A286" i="55"/>
  <c r="A285" i="55"/>
  <c r="A284" i="55"/>
  <c r="A283" i="55"/>
  <c r="A282" i="55"/>
  <c r="A281" i="55"/>
  <c r="A280" i="55"/>
  <c r="A279" i="55"/>
  <c r="A278" i="55"/>
  <c r="A277" i="55"/>
  <c r="A276" i="55"/>
  <c r="A275" i="55"/>
  <c r="A274" i="55"/>
  <c r="A273" i="55"/>
  <c r="A272" i="55"/>
  <c r="A271" i="55"/>
  <c r="A270" i="55"/>
  <c r="A269" i="55"/>
  <c r="A268" i="55"/>
  <c r="A267" i="55"/>
  <c r="A266" i="55"/>
  <c r="A265" i="55"/>
  <c r="A264" i="55"/>
  <c r="A263" i="55"/>
  <c r="A262" i="55"/>
  <c r="A261" i="55"/>
  <c r="A260" i="55"/>
  <c r="A259" i="55"/>
  <c r="A258" i="55"/>
  <c r="A257" i="55"/>
  <c r="A256" i="55"/>
  <c r="A255" i="55"/>
  <c r="A254" i="55"/>
  <c r="A253" i="55"/>
  <c r="A252" i="55"/>
  <c r="A251" i="55"/>
  <c r="A250" i="55"/>
  <c r="A249" i="55"/>
  <c r="A248" i="55"/>
  <c r="A247" i="55"/>
  <c r="A246" i="55"/>
  <c r="A245" i="55"/>
  <c r="A244" i="55"/>
  <c r="A243" i="55"/>
  <c r="A242" i="55"/>
  <c r="A241" i="55"/>
  <c r="A240" i="55"/>
  <c r="A239" i="55"/>
  <c r="A238" i="55"/>
  <c r="A237" i="55"/>
  <c r="A236" i="55"/>
  <c r="A235" i="55"/>
  <c r="A234" i="55"/>
  <c r="A233" i="55"/>
  <c r="A232" i="55"/>
  <c r="A231" i="55"/>
  <c r="A230" i="55"/>
  <c r="A229" i="55"/>
  <c r="A228" i="55"/>
  <c r="A227" i="55"/>
  <c r="A226" i="55"/>
  <c r="A225" i="55"/>
  <c r="A224" i="55"/>
  <c r="A223" i="55"/>
  <c r="A222" i="55"/>
  <c r="A221" i="55"/>
  <c r="A220" i="55"/>
  <c r="A219" i="55"/>
  <c r="A218" i="55"/>
  <c r="A217" i="55"/>
  <c r="A216" i="55"/>
  <c r="A215" i="55"/>
  <c r="A214" i="55"/>
  <c r="A213" i="55"/>
  <c r="A212" i="55"/>
  <c r="A211" i="55"/>
  <c r="A210" i="55"/>
  <c r="A209" i="55"/>
  <c r="A208" i="55"/>
  <c r="A207" i="55"/>
  <c r="A206" i="55"/>
  <c r="A205" i="55"/>
  <c r="A204" i="55"/>
  <c r="A203" i="55"/>
  <c r="A202" i="55"/>
  <c r="A201" i="55"/>
  <c r="A200" i="55"/>
  <c r="A199" i="55"/>
  <c r="A198" i="55"/>
  <c r="A197" i="55"/>
  <c r="A196" i="55"/>
  <c r="A195" i="55"/>
  <c r="A194" i="55"/>
  <c r="A193" i="55"/>
  <c r="A192" i="55"/>
  <c r="A191" i="55"/>
  <c r="A190" i="55"/>
  <c r="A189" i="55"/>
  <c r="A188" i="55"/>
  <c r="A187" i="55"/>
  <c r="A186" i="55"/>
  <c r="A185" i="55"/>
  <c r="A184" i="55"/>
  <c r="A183" i="55"/>
  <c r="A182" i="55"/>
  <c r="A181" i="55"/>
  <c r="A180" i="55"/>
  <c r="A179" i="55"/>
  <c r="A178" i="55"/>
  <c r="A177" i="55"/>
  <c r="A176" i="55"/>
  <c r="A175" i="55"/>
  <c r="A174" i="55"/>
  <c r="A173" i="55"/>
  <c r="A172" i="55"/>
  <c r="A171" i="55"/>
  <c r="A170" i="55"/>
  <c r="A169" i="55"/>
  <c r="A168" i="55"/>
  <c r="A167" i="55"/>
  <c r="A166" i="55"/>
  <c r="A165" i="55"/>
  <c r="A164" i="55"/>
  <c r="A163" i="55"/>
  <c r="A162" i="55"/>
  <c r="A161" i="55"/>
  <c r="A160" i="55"/>
  <c r="A159" i="55"/>
  <c r="A158" i="55"/>
  <c r="A157" i="55"/>
  <c r="A156" i="55"/>
  <c r="A155" i="55"/>
  <c r="A154" i="55"/>
  <c r="D153" i="55"/>
  <c r="A153" i="55"/>
  <c r="A152" i="55"/>
  <c r="H151" i="55"/>
  <c r="B149" i="55"/>
  <c r="A149" i="55" s="1"/>
  <c r="A148" i="55"/>
  <c r="B146" i="55"/>
  <c r="A146" i="55"/>
  <c r="B145" i="55"/>
  <c r="A145" i="55" s="1"/>
  <c r="B144" i="55"/>
  <c r="A144" i="55"/>
  <c r="B143" i="55"/>
  <c r="A143" i="55" s="1"/>
  <c r="B142" i="55"/>
  <c r="A142" i="55"/>
  <c r="B141" i="55"/>
  <c r="A141" i="55" s="1"/>
  <c r="B140" i="55"/>
  <c r="A140" i="55"/>
  <c r="B139" i="55"/>
  <c r="A139" i="55" s="1"/>
  <c r="A137" i="55"/>
  <c r="H136" i="55"/>
  <c r="B135" i="55"/>
  <c r="B134" i="55"/>
  <c r="A134" i="55" s="1"/>
  <c r="B132" i="55"/>
  <c r="A132" i="55" s="1"/>
  <c r="B131" i="55"/>
  <c r="A131" i="55"/>
  <c r="B130" i="55"/>
  <c r="A130" i="55"/>
  <c r="B129" i="55"/>
  <c r="A129" i="55" s="1"/>
  <c r="B127" i="55"/>
  <c r="A127" i="55" s="1"/>
  <c r="B126" i="55"/>
  <c r="A126" i="55"/>
  <c r="B125" i="55"/>
  <c r="A125" i="55"/>
  <c r="B124" i="55"/>
  <c r="A124" i="55" s="1"/>
  <c r="H121" i="55"/>
  <c r="A120" i="55"/>
  <c r="A119" i="55"/>
  <c r="A118" i="55"/>
  <c r="A117" i="55"/>
  <c r="A116" i="55"/>
  <c r="A115" i="55"/>
  <c r="A114" i="55"/>
  <c r="H113" i="55"/>
  <c r="A112" i="55"/>
  <c r="A111" i="55"/>
  <c r="A110" i="55"/>
  <c r="A109" i="55"/>
  <c r="A108" i="55"/>
  <c r="A107" i="55"/>
  <c r="A106" i="55"/>
  <c r="A105" i="55"/>
  <c r="A104" i="55"/>
  <c r="A103" i="55"/>
  <c r="A102" i="55"/>
  <c r="A101" i="55"/>
  <c r="A100" i="55"/>
  <c r="A99" i="55"/>
  <c r="A98" i="55"/>
  <c r="A97" i="55"/>
  <c r="A96" i="55"/>
  <c r="A95" i="55"/>
  <c r="A94" i="55"/>
  <c r="A93" i="55"/>
  <c r="A92" i="55"/>
  <c r="A91" i="55"/>
  <c r="A90" i="55"/>
  <c r="H89" i="55"/>
  <c r="H87" i="55"/>
  <c r="H85" i="55"/>
  <c r="H83" i="55"/>
  <c r="A79" i="55"/>
  <c r="A78" i="55"/>
  <c r="A77" i="55"/>
  <c r="A76" i="55"/>
  <c r="A75" i="55"/>
  <c r="H73" i="55"/>
  <c r="A72" i="55"/>
  <c r="H71" i="55"/>
  <c r="A70" i="55"/>
  <c r="H69" i="55"/>
  <c r="A68" i="55"/>
  <c r="H67" i="55"/>
  <c r="A66" i="55"/>
  <c r="B65" i="55"/>
  <c r="A65" i="55"/>
  <c r="A64" i="55"/>
  <c r="A63" i="55"/>
  <c r="H62" i="55"/>
  <c r="A61" i="55"/>
  <c r="H60" i="55"/>
  <c r="A59" i="55"/>
  <c r="H58" i="55"/>
  <c r="H56" i="55"/>
  <c r="B56" i="55"/>
  <c r="B58" i="55" s="1"/>
  <c r="A58" i="55" s="1"/>
  <c r="B54" i="55"/>
  <c r="A54" i="55"/>
  <c r="A53" i="55"/>
  <c r="A51" i="55"/>
  <c r="A50" i="55"/>
  <c r="A49" i="55"/>
  <c r="A48" i="55"/>
  <c r="A47" i="55"/>
  <c r="A46" i="55"/>
  <c r="A45" i="55"/>
  <c r="A44" i="55"/>
  <c r="A43" i="55"/>
  <c r="A42" i="55"/>
  <c r="A41" i="55"/>
  <c r="A40" i="55"/>
  <c r="A39" i="55"/>
  <c r="A38" i="55"/>
  <c r="A37" i="55"/>
  <c r="A36" i="55"/>
  <c r="A35" i="55"/>
  <c r="A34" i="55"/>
  <c r="A33" i="55"/>
  <c r="A32" i="55"/>
  <c r="A31" i="55"/>
  <c r="A30" i="55"/>
  <c r="A29" i="55"/>
  <c r="A28" i="55"/>
  <c r="A27" i="55"/>
  <c r="A26" i="55"/>
  <c r="A25" i="55"/>
  <c r="A24" i="55"/>
  <c r="A23" i="55"/>
  <c r="A22" i="55"/>
  <c r="A21" i="55"/>
  <c r="A20" i="55"/>
  <c r="A19" i="55"/>
  <c r="A18" i="55"/>
  <c r="A17" i="55"/>
  <c r="A16" i="55"/>
  <c r="A15" i="55"/>
  <c r="A14" i="55"/>
  <c r="A13" i="55"/>
  <c r="A580" i="54"/>
  <c r="A579" i="54"/>
  <c r="A578" i="54"/>
  <c r="A577" i="54"/>
  <c r="A576" i="54"/>
  <c r="A575" i="54"/>
  <c r="A574" i="54"/>
  <c r="A573" i="54"/>
  <c r="A572" i="54"/>
  <c r="A571" i="54"/>
  <c r="A570" i="54"/>
  <c r="A569" i="54"/>
  <c r="A568" i="54"/>
  <c r="A567" i="54"/>
  <c r="A566" i="54"/>
  <c r="A565" i="54"/>
  <c r="A564" i="54"/>
  <c r="A563" i="54"/>
  <c r="A562" i="54"/>
  <c r="A561" i="54"/>
  <c r="A560" i="54"/>
  <c r="A559" i="54"/>
  <c r="A558" i="54"/>
  <c r="A557" i="54"/>
  <c r="A556" i="54"/>
  <c r="A555" i="54"/>
  <c r="A554" i="54"/>
  <c r="A553" i="54"/>
  <c r="A552" i="54"/>
  <c r="A551" i="54"/>
  <c r="A550" i="54"/>
  <c r="A549" i="54"/>
  <c r="A548" i="54"/>
  <c r="A547" i="54"/>
  <c r="A546" i="54"/>
  <c r="A545" i="54"/>
  <c r="A544" i="54"/>
  <c r="A543" i="54"/>
  <c r="A542" i="54"/>
  <c r="A541" i="54"/>
  <c r="A540" i="54"/>
  <c r="A539" i="54"/>
  <c r="A538" i="54"/>
  <c r="A537" i="54"/>
  <c r="A536" i="54"/>
  <c r="A535" i="54"/>
  <c r="A534" i="54"/>
  <c r="A533" i="54"/>
  <c r="A532" i="54"/>
  <c r="A531" i="54"/>
  <c r="A530" i="54"/>
  <c r="A529" i="54"/>
  <c r="A528" i="54"/>
  <c r="A527" i="54"/>
  <c r="A526" i="54"/>
  <c r="A525" i="54"/>
  <c r="A524" i="54"/>
  <c r="A523" i="54"/>
  <c r="A522" i="54"/>
  <c r="A521" i="54"/>
  <c r="A520" i="54"/>
  <c r="A519" i="54"/>
  <c r="A518" i="54"/>
  <c r="A517" i="54"/>
  <c r="A516" i="54"/>
  <c r="A515" i="54"/>
  <c r="A514" i="54"/>
  <c r="A513" i="54"/>
  <c r="A512" i="54"/>
  <c r="A511" i="54"/>
  <c r="A510" i="54"/>
  <c r="A509" i="54"/>
  <c r="A508" i="54"/>
  <c r="A507" i="54"/>
  <c r="A506" i="54"/>
  <c r="A505" i="54"/>
  <c r="A504" i="54"/>
  <c r="A503" i="54"/>
  <c r="A502" i="54"/>
  <c r="A501" i="54"/>
  <c r="A500" i="54"/>
  <c r="A499" i="54"/>
  <c r="A498" i="54"/>
  <c r="A497" i="54"/>
  <c r="A496" i="54"/>
  <c r="A495" i="54"/>
  <c r="A494" i="54"/>
  <c r="A493" i="54"/>
  <c r="A492" i="54"/>
  <c r="A491" i="54"/>
  <c r="A490" i="54"/>
  <c r="A489" i="54"/>
  <c r="A488" i="54"/>
  <c r="A487" i="54"/>
  <c r="A486" i="54"/>
  <c r="A485" i="54"/>
  <c r="A484" i="54"/>
  <c r="A483" i="54"/>
  <c r="A482" i="54"/>
  <c r="A481" i="54"/>
  <c r="A480" i="54"/>
  <c r="A479" i="54"/>
  <c r="A478" i="54"/>
  <c r="A477" i="54"/>
  <c r="A476" i="54"/>
  <c r="A475" i="54"/>
  <c r="A474" i="54"/>
  <c r="A473" i="54"/>
  <c r="A472" i="54"/>
  <c r="A471" i="54"/>
  <c r="A470" i="54"/>
  <c r="A469" i="54"/>
  <c r="A468" i="54"/>
  <c r="A467" i="54"/>
  <c r="A466" i="54"/>
  <c r="A465" i="54"/>
  <c r="A464" i="54"/>
  <c r="A463" i="54"/>
  <c r="A462" i="54"/>
  <c r="A461" i="54"/>
  <c r="A460" i="54"/>
  <c r="A459" i="54"/>
  <c r="A458" i="54"/>
  <c r="A457" i="54"/>
  <c r="A456" i="54"/>
  <c r="A455" i="54"/>
  <c r="A454" i="54"/>
  <c r="A453" i="54"/>
  <c r="A452" i="54"/>
  <c r="A451" i="54"/>
  <c r="A450" i="54"/>
  <c r="A449" i="54"/>
  <c r="A448" i="54"/>
  <c r="A447" i="54"/>
  <c r="A446" i="54"/>
  <c r="A445" i="54"/>
  <c r="A444" i="54"/>
  <c r="A443" i="54"/>
  <c r="A442" i="54"/>
  <c r="A441" i="54"/>
  <c r="A440" i="54"/>
  <c r="A439" i="54"/>
  <c r="A438" i="54"/>
  <c r="A437" i="54"/>
  <c r="A436" i="54"/>
  <c r="A435" i="54"/>
  <c r="A434" i="54"/>
  <c r="A433" i="54"/>
  <c r="A432" i="54"/>
  <c r="A431" i="54"/>
  <c r="A430" i="54"/>
  <c r="A429" i="54"/>
  <c r="A428" i="54"/>
  <c r="A427" i="54"/>
  <c r="A426" i="54"/>
  <c r="A425" i="54"/>
  <c r="A424" i="54"/>
  <c r="A423" i="54"/>
  <c r="A422" i="54"/>
  <c r="A421" i="54"/>
  <c r="A420" i="54"/>
  <c r="A419" i="54"/>
  <c r="A418" i="54"/>
  <c r="A417" i="54"/>
  <c r="A416" i="54"/>
  <c r="A415" i="54"/>
  <c r="A414" i="54"/>
  <c r="A413" i="54"/>
  <c r="A412" i="54"/>
  <c r="A411" i="54"/>
  <c r="A410" i="54"/>
  <c r="A409" i="54"/>
  <c r="A408" i="54"/>
  <c r="A407" i="54"/>
  <c r="A406" i="54"/>
  <c r="A405" i="54"/>
  <c r="A404" i="54"/>
  <c r="A403" i="54"/>
  <c r="A402" i="54"/>
  <c r="A401" i="54"/>
  <c r="A400" i="54"/>
  <c r="A399" i="54"/>
  <c r="A398" i="54"/>
  <c r="A397" i="54"/>
  <c r="A396" i="54"/>
  <c r="A395" i="54"/>
  <c r="A394" i="54"/>
  <c r="A393" i="54"/>
  <c r="A392" i="54"/>
  <c r="A391" i="54"/>
  <c r="A390" i="54"/>
  <c r="A389" i="54"/>
  <c r="A388" i="54"/>
  <c r="A387" i="54"/>
  <c r="A386" i="54"/>
  <c r="A385" i="54"/>
  <c r="A384" i="54"/>
  <c r="A383" i="54"/>
  <c r="A382" i="54"/>
  <c r="A381" i="54"/>
  <c r="A380" i="54"/>
  <c r="A379" i="54"/>
  <c r="A378" i="54"/>
  <c r="A377" i="54"/>
  <c r="A376" i="54"/>
  <c r="A375" i="54"/>
  <c r="A374" i="54"/>
  <c r="A373" i="54"/>
  <c r="A372" i="54"/>
  <c r="A371" i="54"/>
  <c r="A370" i="54"/>
  <c r="A369" i="54"/>
  <c r="A368" i="54"/>
  <c r="A367" i="54"/>
  <c r="A366" i="54"/>
  <c r="A365" i="54"/>
  <c r="A364" i="54"/>
  <c r="A363" i="54"/>
  <c r="A362" i="54"/>
  <c r="A361" i="54"/>
  <c r="A360" i="54"/>
  <c r="A359" i="54"/>
  <c r="A358" i="54"/>
  <c r="A357" i="54"/>
  <c r="A356" i="54"/>
  <c r="A355" i="54"/>
  <c r="A354" i="54"/>
  <c r="A353" i="54"/>
  <c r="A352" i="54"/>
  <c r="A351" i="54"/>
  <c r="A350" i="54"/>
  <c r="A349" i="54"/>
  <c r="A348" i="54"/>
  <c r="A347" i="54"/>
  <c r="A346" i="54"/>
  <c r="A345" i="54"/>
  <c r="A344" i="54"/>
  <c r="A343" i="54"/>
  <c r="A342" i="54"/>
  <c r="A341" i="54"/>
  <c r="A340" i="54"/>
  <c r="A339" i="54"/>
  <c r="A338" i="54"/>
  <c r="A337" i="54"/>
  <c r="A336" i="54"/>
  <c r="A335" i="54"/>
  <c r="A334" i="54"/>
  <c r="A333" i="54"/>
  <c r="A332" i="54"/>
  <c r="A331" i="54"/>
  <c r="A330" i="54"/>
  <c r="A329" i="54"/>
  <c r="A328" i="54"/>
  <c r="A327" i="54"/>
  <c r="A326" i="54"/>
  <c r="A325" i="54"/>
  <c r="A324" i="54"/>
  <c r="A323" i="54"/>
  <c r="A322" i="54"/>
  <c r="A321" i="54"/>
  <c r="A320" i="54"/>
  <c r="A319" i="54"/>
  <c r="A318" i="54"/>
  <c r="A317" i="54"/>
  <c r="A316" i="54"/>
  <c r="A315" i="54"/>
  <c r="A314" i="54"/>
  <c r="A313" i="54"/>
  <c r="A312" i="54"/>
  <c r="A311" i="54"/>
  <c r="A310" i="54"/>
  <c r="A309" i="54"/>
  <c r="A308" i="54"/>
  <c r="A307" i="54"/>
  <c r="A306" i="54"/>
  <c r="A305" i="54"/>
  <c r="A304" i="54"/>
  <c r="A303" i="54"/>
  <c r="A302" i="54"/>
  <c r="A301" i="54"/>
  <c r="A300" i="54"/>
  <c r="A299" i="54"/>
  <c r="A298" i="54"/>
  <c r="A297" i="54"/>
  <c r="A296" i="54"/>
  <c r="A295" i="54"/>
  <c r="A294" i="54"/>
  <c r="A293" i="54"/>
  <c r="A292" i="54"/>
  <c r="A291" i="54"/>
  <c r="A290" i="54"/>
  <c r="A289" i="54"/>
  <c r="A288" i="54"/>
  <c r="A287" i="54"/>
  <c r="A286" i="54"/>
  <c r="A285" i="54"/>
  <c r="A284" i="54"/>
  <c r="A283" i="54"/>
  <c r="A282" i="54"/>
  <c r="A281" i="54"/>
  <c r="A280" i="54"/>
  <c r="A279" i="54"/>
  <c r="A278" i="54"/>
  <c r="A277" i="54"/>
  <c r="A276" i="54"/>
  <c r="A275" i="54"/>
  <c r="A274" i="54"/>
  <c r="A273" i="54"/>
  <c r="A272" i="54"/>
  <c r="A271" i="54"/>
  <c r="A270" i="54"/>
  <c r="A269" i="54"/>
  <c r="A268" i="54"/>
  <c r="A267" i="54"/>
  <c r="A266" i="54"/>
  <c r="A265" i="54"/>
  <c r="A264" i="54"/>
  <c r="A263" i="54"/>
  <c r="A262" i="54"/>
  <c r="A261" i="54"/>
  <c r="A260" i="54"/>
  <c r="A259" i="54"/>
  <c r="A258" i="54"/>
  <c r="A257" i="54"/>
  <c r="A256" i="54"/>
  <c r="A255" i="54"/>
  <c r="A254" i="54"/>
  <c r="A253" i="54"/>
  <c r="A252" i="54"/>
  <c r="A251" i="54"/>
  <c r="A250" i="54"/>
  <c r="A249" i="54"/>
  <c r="A248" i="54"/>
  <c r="A247" i="54"/>
  <c r="A246" i="54"/>
  <c r="A245" i="54"/>
  <c r="A244" i="54"/>
  <c r="A243" i="54"/>
  <c r="A242" i="54"/>
  <c r="A241" i="54"/>
  <c r="A240" i="54"/>
  <c r="A239" i="54"/>
  <c r="A238" i="54"/>
  <c r="A237" i="54"/>
  <c r="A236" i="54"/>
  <c r="A235" i="54"/>
  <c r="A234" i="54"/>
  <c r="A233" i="54"/>
  <c r="A232" i="54"/>
  <c r="A231" i="54"/>
  <c r="A230" i="54"/>
  <c r="A229" i="54"/>
  <c r="A228" i="54"/>
  <c r="A227" i="54"/>
  <c r="A226" i="54"/>
  <c r="A225" i="54"/>
  <c r="A224" i="54"/>
  <c r="A223" i="54"/>
  <c r="A222" i="54"/>
  <c r="A221" i="54"/>
  <c r="A220" i="54"/>
  <c r="A219" i="54"/>
  <c r="A218" i="54"/>
  <c r="A217" i="54"/>
  <c r="A216" i="54"/>
  <c r="A215" i="54"/>
  <c r="A214" i="54"/>
  <c r="A213" i="54"/>
  <c r="A212" i="54"/>
  <c r="A211" i="54"/>
  <c r="A210" i="54"/>
  <c r="A209" i="54"/>
  <c r="A208" i="54"/>
  <c r="A207" i="54"/>
  <c r="A206" i="54"/>
  <c r="A205" i="54"/>
  <c r="A204" i="54"/>
  <c r="A203" i="54"/>
  <c r="A202" i="54"/>
  <c r="A201" i="54"/>
  <c r="A200" i="54"/>
  <c r="A199" i="54"/>
  <c r="A198" i="54"/>
  <c r="A197" i="54"/>
  <c r="A196" i="54"/>
  <c r="A195" i="54"/>
  <c r="A194" i="54"/>
  <c r="A193" i="54"/>
  <c r="A192" i="54"/>
  <c r="A191" i="54"/>
  <c r="A190" i="54"/>
  <c r="A189" i="54"/>
  <c r="A188" i="54"/>
  <c r="A187" i="54"/>
  <c r="A186" i="54"/>
  <c r="A185" i="54"/>
  <c r="A184" i="54"/>
  <c r="A183" i="54"/>
  <c r="A182" i="54"/>
  <c r="A181" i="54"/>
  <c r="A180" i="54"/>
  <c r="A179" i="54"/>
  <c r="A178" i="54"/>
  <c r="A177" i="54"/>
  <c r="A176" i="54"/>
  <c r="A175" i="54"/>
  <c r="A174" i="54"/>
  <c r="A173" i="54"/>
  <c r="A172" i="54"/>
  <c r="A171" i="54"/>
  <c r="A170" i="54"/>
  <c r="A169" i="54"/>
  <c r="A168" i="54"/>
  <c r="A167" i="54"/>
  <c r="A166" i="54"/>
  <c r="A165" i="54"/>
  <c r="A164" i="54"/>
  <c r="A163" i="54"/>
  <c r="A162" i="54"/>
  <c r="A161" i="54"/>
  <c r="A160" i="54"/>
  <c r="A159" i="54"/>
  <c r="A158" i="54"/>
  <c r="A157" i="54"/>
  <c r="A156" i="54"/>
  <c r="A155" i="54"/>
  <c r="A154" i="54"/>
  <c r="A153" i="54"/>
  <c r="A152" i="54"/>
  <c r="A151" i="54"/>
  <c r="A150" i="54"/>
  <c r="A149" i="54"/>
  <c r="A148" i="54"/>
  <c r="A147" i="54"/>
  <c r="A146" i="54"/>
  <c r="A145" i="54"/>
  <c r="A144" i="54"/>
  <c r="A143" i="54"/>
  <c r="A142" i="54"/>
  <c r="A141" i="54"/>
  <c r="A140" i="54"/>
  <c r="A139" i="54"/>
  <c r="A138" i="54"/>
  <c r="A137" i="54"/>
  <c r="A136" i="54"/>
  <c r="A135" i="54"/>
  <c r="A134" i="54"/>
  <c r="A133" i="54"/>
  <c r="A132" i="54"/>
  <c r="A131" i="54"/>
  <c r="A130" i="54"/>
  <c r="A129" i="54"/>
  <c r="A128" i="54"/>
  <c r="A127" i="54"/>
  <c r="A126" i="54"/>
  <c r="A125" i="54"/>
  <c r="A124" i="54"/>
  <c r="A123" i="54"/>
  <c r="A122" i="54"/>
  <c r="A121" i="54"/>
  <c r="A120" i="54"/>
  <c r="A119" i="54"/>
  <c r="A118" i="54"/>
  <c r="A117" i="54"/>
  <c r="A116" i="54"/>
  <c r="A115" i="54"/>
  <c r="A114" i="54"/>
  <c r="A113" i="54"/>
  <c r="A112" i="54"/>
  <c r="A111" i="54"/>
  <c r="A110" i="54"/>
  <c r="A109" i="54"/>
  <c r="A108" i="54"/>
  <c r="A107" i="54"/>
  <c r="A106" i="54"/>
  <c r="A105" i="54"/>
  <c r="A104" i="54"/>
  <c r="A103" i="54"/>
  <c r="A102" i="54"/>
  <c r="A101" i="54"/>
  <c r="A100" i="54"/>
  <c r="A99" i="54"/>
  <c r="A98" i="54"/>
  <c r="A97" i="54"/>
  <c r="A96" i="54"/>
  <c r="A95" i="54"/>
  <c r="A94" i="54"/>
  <c r="A93" i="54"/>
  <c r="A92" i="54"/>
  <c r="A91" i="54"/>
  <c r="A90" i="54"/>
  <c r="A89" i="54"/>
  <c r="A88" i="54"/>
  <c r="A87" i="54"/>
  <c r="A86" i="54"/>
  <c r="A85" i="54"/>
  <c r="A84" i="54"/>
  <c r="A83" i="54"/>
  <c r="A82" i="54"/>
  <c r="A81" i="54"/>
  <c r="A80" i="54"/>
  <c r="A79" i="54"/>
  <c r="A78" i="54"/>
  <c r="A77" i="54"/>
  <c r="A76" i="54"/>
  <c r="A75" i="54"/>
  <c r="D74" i="54"/>
  <c r="A74" i="54"/>
  <c r="A73" i="54"/>
  <c r="A70" i="54"/>
  <c r="B69" i="54"/>
  <c r="A69" i="54" s="1"/>
  <c r="B68" i="54"/>
  <c r="A68" i="54" s="1"/>
  <c r="A67" i="54"/>
  <c r="A66" i="54"/>
  <c r="A65" i="54"/>
  <c r="A64" i="54"/>
  <c r="A63" i="54"/>
  <c r="H62" i="54"/>
  <c r="A61" i="54"/>
  <c r="B59" i="54"/>
  <c r="A59" i="54" s="1"/>
  <c r="B58" i="54"/>
  <c r="A58" i="54" s="1"/>
  <c r="B57" i="54"/>
  <c r="A57" i="54"/>
  <c r="A56" i="54"/>
  <c r="A55" i="54"/>
  <c r="A54" i="54"/>
  <c r="A53" i="54"/>
  <c r="A52" i="54"/>
  <c r="A51" i="54"/>
  <c r="A50" i="54"/>
  <c r="A49" i="54"/>
  <c r="A48" i="54"/>
  <c r="A47" i="54"/>
  <c r="A46" i="54"/>
  <c r="A45" i="54"/>
  <c r="A44" i="54"/>
  <c r="A43" i="54"/>
  <c r="A42" i="54"/>
  <c r="A41" i="54"/>
  <c r="H40" i="54"/>
  <c r="A39" i="54"/>
  <c r="H38" i="54"/>
  <c r="A37" i="54"/>
  <c r="B36" i="54"/>
  <c r="A36" i="54" s="1"/>
  <c r="B35" i="54"/>
  <c r="A34" i="54"/>
  <c r="A33" i="54"/>
  <c r="A32" i="54"/>
  <c r="A31" i="54"/>
  <c r="A30" i="54"/>
  <c r="A29" i="54"/>
  <c r="A28" i="54"/>
  <c r="A27" i="54"/>
  <c r="A26" i="54"/>
  <c r="A25" i="54"/>
  <c r="A24" i="54"/>
  <c r="A23" i="54"/>
  <c r="A22" i="54"/>
  <c r="A21" i="54"/>
  <c r="A20" i="54"/>
  <c r="A19" i="54"/>
  <c r="A17" i="54"/>
  <c r="A16" i="54"/>
  <c r="A15" i="54"/>
  <c r="A14" i="54"/>
  <c r="A13" i="54"/>
  <c r="A622" i="53"/>
  <c r="A621" i="53"/>
  <c r="A620" i="53"/>
  <c r="A619" i="53"/>
  <c r="A618" i="53"/>
  <c r="A617" i="53"/>
  <c r="A616" i="53"/>
  <c r="A615" i="53"/>
  <c r="A614" i="53"/>
  <c r="A613" i="53"/>
  <c r="A612" i="53"/>
  <c r="A611" i="53"/>
  <c r="A610" i="53"/>
  <c r="A609" i="53"/>
  <c r="A608" i="53"/>
  <c r="A607" i="53"/>
  <c r="A606" i="53"/>
  <c r="A605" i="53"/>
  <c r="A604" i="53"/>
  <c r="A603" i="53"/>
  <c r="A602" i="53"/>
  <c r="A601" i="53"/>
  <c r="A600" i="53"/>
  <c r="A599" i="53"/>
  <c r="A598" i="53"/>
  <c r="A597" i="53"/>
  <c r="A596" i="53"/>
  <c r="A595" i="53"/>
  <c r="A594" i="53"/>
  <c r="A593" i="53"/>
  <c r="A592" i="53"/>
  <c r="A591" i="53"/>
  <c r="A590" i="53"/>
  <c r="A589" i="53"/>
  <c r="A588" i="53"/>
  <c r="A587" i="53"/>
  <c r="A586" i="53"/>
  <c r="A585" i="53"/>
  <c r="A584" i="53"/>
  <c r="A583" i="53"/>
  <c r="A582" i="53"/>
  <c r="A581" i="53"/>
  <c r="A580" i="53"/>
  <c r="A579" i="53"/>
  <c r="A578" i="53"/>
  <c r="A577" i="53"/>
  <c r="A576" i="53"/>
  <c r="A575" i="53"/>
  <c r="A574" i="53"/>
  <c r="A573" i="53"/>
  <c r="A572" i="53"/>
  <c r="A571" i="53"/>
  <c r="A570" i="53"/>
  <c r="A569" i="53"/>
  <c r="A568" i="53"/>
  <c r="A567" i="53"/>
  <c r="A566" i="53"/>
  <c r="A565" i="53"/>
  <c r="A564" i="53"/>
  <c r="A563" i="53"/>
  <c r="A562" i="53"/>
  <c r="A561" i="53"/>
  <c r="A560" i="53"/>
  <c r="A559" i="53"/>
  <c r="A558" i="53"/>
  <c r="A557" i="53"/>
  <c r="A556" i="53"/>
  <c r="A555" i="53"/>
  <c r="A554" i="53"/>
  <c r="A553" i="53"/>
  <c r="A552" i="53"/>
  <c r="A551" i="53"/>
  <c r="A550" i="53"/>
  <c r="A549" i="53"/>
  <c r="A548" i="53"/>
  <c r="A547" i="53"/>
  <c r="A546" i="53"/>
  <c r="A545" i="53"/>
  <c r="A544" i="53"/>
  <c r="A543" i="53"/>
  <c r="A542" i="53"/>
  <c r="A541" i="53"/>
  <c r="A540" i="53"/>
  <c r="A539" i="53"/>
  <c r="A538" i="53"/>
  <c r="A537" i="53"/>
  <c r="A536" i="53"/>
  <c r="A535" i="53"/>
  <c r="A534" i="53"/>
  <c r="A533" i="53"/>
  <c r="A532" i="53"/>
  <c r="A531" i="53"/>
  <c r="A530" i="53"/>
  <c r="A529" i="53"/>
  <c r="A528" i="53"/>
  <c r="A527" i="53"/>
  <c r="A526" i="53"/>
  <c r="A525" i="53"/>
  <c r="A524" i="53"/>
  <c r="A523" i="53"/>
  <c r="A522" i="53"/>
  <c r="A521" i="53"/>
  <c r="A520" i="53"/>
  <c r="A519" i="53"/>
  <c r="A518" i="53"/>
  <c r="A517" i="53"/>
  <c r="A516" i="53"/>
  <c r="A515" i="53"/>
  <c r="A514" i="53"/>
  <c r="A513" i="53"/>
  <c r="A512" i="53"/>
  <c r="A511" i="53"/>
  <c r="A510" i="53"/>
  <c r="A509" i="53"/>
  <c r="A508" i="53"/>
  <c r="A507" i="53"/>
  <c r="A506" i="53"/>
  <c r="A505" i="53"/>
  <c r="A504" i="53"/>
  <c r="A503" i="53"/>
  <c r="A502" i="53"/>
  <c r="A501" i="53"/>
  <c r="A500" i="53"/>
  <c r="A499" i="53"/>
  <c r="A498" i="53"/>
  <c r="A497" i="53"/>
  <c r="A496" i="53"/>
  <c r="A495" i="53"/>
  <c r="A494" i="53"/>
  <c r="A493" i="53"/>
  <c r="A492" i="53"/>
  <c r="A491" i="53"/>
  <c r="A490" i="53"/>
  <c r="A489" i="53"/>
  <c r="A488" i="53"/>
  <c r="A487" i="53"/>
  <c r="A486" i="53"/>
  <c r="A485" i="53"/>
  <c r="A484" i="53"/>
  <c r="A483" i="53"/>
  <c r="A482" i="53"/>
  <c r="A481" i="53"/>
  <c r="A480" i="53"/>
  <c r="A479" i="53"/>
  <c r="A478" i="53"/>
  <c r="A477" i="53"/>
  <c r="A476" i="53"/>
  <c r="A475" i="53"/>
  <c r="A474" i="53"/>
  <c r="A473" i="53"/>
  <c r="A472" i="53"/>
  <c r="A471" i="53"/>
  <c r="A470" i="53"/>
  <c r="A469" i="53"/>
  <c r="A468" i="53"/>
  <c r="A467" i="53"/>
  <c r="A466" i="53"/>
  <c r="A465" i="53"/>
  <c r="A464" i="53"/>
  <c r="A463" i="53"/>
  <c r="A462" i="53"/>
  <c r="A461" i="53"/>
  <c r="A460" i="53"/>
  <c r="A459" i="53"/>
  <c r="A458" i="53"/>
  <c r="A457" i="53"/>
  <c r="A456" i="53"/>
  <c r="A455" i="53"/>
  <c r="A454" i="53"/>
  <c r="A453" i="53"/>
  <c r="A452" i="53"/>
  <c r="A451" i="53"/>
  <c r="A450" i="53"/>
  <c r="A449" i="53"/>
  <c r="A448" i="53"/>
  <c r="A447" i="53"/>
  <c r="A446" i="53"/>
  <c r="A445" i="53"/>
  <c r="A444" i="53"/>
  <c r="A443" i="53"/>
  <c r="A442" i="53"/>
  <c r="A441" i="53"/>
  <c r="A440" i="53"/>
  <c r="A439" i="53"/>
  <c r="A438" i="53"/>
  <c r="A437" i="53"/>
  <c r="A436" i="53"/>
  <c r="A435" i="53"/>
  <c r="A434" i="53"/>
  <c r="A433" i="53"/>
  <c r="A432" i="53"/>
  <c r="A431" i="53"/>
  <c r="A430" i="53"/>
  <c r="A429" i="53"/>
  <c r="A428" i="53"/>
  <c r="A427" i="53"/>
  <c r="A426" i="53"/>
  <c r="A425" i="53"/>
  <c r="A424" i="53"/>
  <c r="A423" i="53"/>
  <c r="A422" i="53"/>
  <c r="A421" i="53"/>
  <c r="A420" i="53"/>
  <c r="A419" i="53"/>
  <c r="A418" i="53"/>
  <c r="A417" i="53"/>
  <c r="A416" i="53"/>
  <c r="A415" i="53"/>
  <c r="A414" i="53"/>
  <c r="A413" i="53"/>
  <c r="A412" i="53"/>
  <c r="A411" i="53"/>
  <c r="A410" i="53"/>
  <c r="A409" i="53"/>
  <c r="A408" i="53"/>
  <c r="A407" i="53"/>
  <c r="A406" i="53"/>
  <c r="A405" i="53"/>
  <c r="A404" i="53"/>
  <c r="A403" i="53"/>
  <c r="A402" i="53"/>
  <c r="A401" i="53"/>
  <c r="A400" i="53"/>
  <c r="A399" i="53"/>
  <c r="A398" i="53"/>
  <c r="A397" i="53"/>
  <c r="A396" i="53"/>
  <c r="A395" i="53"/>
  <c r="A394" i="53"/>
  <c r="A393" i="53"/>
  <c r="A392" i="53"/>
  <c r="A391" i="53"/>
  <c r="A390" i="53"/>
  <c r="A389" i="53"/>
  <c r="A388" i="53"/>
  <c r="A387" i="53"/>
  <c r="A386" i="53"/>
  <c r="A385" i="53"/>
  <c r="A384" i="53"/>
  <c r="A383" i="53"/>
  <c r="A382" i="53"/>
  <c r="A381" i="53"/>
  <c r="A380" i="53"/>
  <c r="A379" i="53"/>
  <c r="A378" i="53"/>
  <c r="A377" i="53"/>
  <c r="A376" i="53"/>
  <c r="A375" i="53"/>
  <c r="A374" i="53"/>
  <c r="A373" i="53"/>
  <c r="A372" i="53"/>
  <c r="A371" i="53"/>
  <c r="A370" i="53"/>
  <c r="A369" i="53"/>
  <c r="A368" i="53"/>
  <c r="A367" i="53"/>
  <c r="A366" i="53"/>
  <c r="A365" i="53"/>
  <c r="A364" i="53"/>
  <c r="A363" i="53"/>
  <c r="A362" i="53"/>
  <c r="A361" i="53"/>
  <c r="A360" i="53"/>
  <c r="A359" i="53"/>
  <c r="A358" i="53"/>
  <c r="A357" i="53"/>
  <c r="A356" i="53"/>
  <c r="A355" i="53"/>
  <c r="A354" i="53"/>
  <c r="A353" i="53"/>
  <c r="A352" i="53"/>
  <c r="A351" i="53"/>
  <c r="A350" i="53"/>
  <c r="A349" i="53"/>
  <c r="A348" i="53"/>
  <c r="A347" i="53"/>
  <c r="A346" i="53"/>
  <c r="A345" i="53"/>
  <c r="A344" i="53"/>
  <c r="A343" i="53"/>
  <c r="A342" i="53"/>
  <c r="A341" i="53"/>
  <c r="A340" i="53"/>
  <c r="A339" i="53"/>
  <c r="A338" i="53"/>
  <c r="A337" i="53"/>
  <c r="A336" i="53"/>
  <c r="A335" i="53"/>
  <c r="A334" i="53"/>
  <c r="A333" i="53"/>
  <c r="A332" i="53"/>
  <c r="A331" i="53"/>
  <c r="A330" i="53"/>
  <c r="A329" i="53"/>
  <c r="A328" i="53"/>
  <c r="A327" i="53"/>
  <c r="A326" i="53"/>
  <c r="A325" i="53"/>
  <c r="A324" i="53"/>
  <c r="A323" i="53"/>
  <c r="A322" i="53"/>
  <c r="A321" i="53"/>
  <c r="A320" i="53"/>
  <c r="A319" i="53"/>
  <c r="A318" i="53"/>
  <c r="A317" i="53"/>
  <c r="A316" i="53"/>
  <c r="A315" i="53"/>
  <c r="A314" i="53"/>
  <c r="A313" i="53"/>
  <c r="A312" i="53"/>
  <c r="A311" i="53"/>
  <c r="A310" i="53"/>
  <c r="A309" i="53"/>
  <c r="A308" i="53"/>
  <c r="A307" i="53"/>
  <c r="A306" i="53"/>
  <c r="A305" i="53"/>
  <c r="A304" i="53"/>
  <c r="A303" i="53"/>
  <c r="A302" i="53"/>
  <c r="A301" i="53"/>
  <c r="A300" i="53"/>
  <c r="A299" i="53"/>
  <c r="A298" i="53"/>
  <c r="A297" i="53"/>
  <c r="A296" i="53"/>
  <c r="A295" i="53"/>
  <c r="A294" i="53"/>
  <c r="A293" i="53"/>
  <c r="A292" i="53"/>
  <c r="A291" i="53"/>
  <c r="A290" i="53"/>
  <c r="A289" i="53"/>
  <c r="A288" i="53"/>
  <c r="A287" i="53"/>
  <c r="A286" i="53"/>
  <c r="A285" i="53"/>
  <c r="A284" i="53"/>
  <c r="A283" i="53"/>
  <c r="A282" i="53"/>
  <c r="A281" i="53"/>
  <c r="A280" i="53"/>
  <c r="A279" i="53"/>
  <c r="A278" i="53"/>
  <c r="A277" i="53"/>
  <c r="A276" i="53"/>
  <c r="A275" i="53"/>
  <c r="A274" i="53"/>
  <c r="A273" i="53"/>
  <c r="A272" i="53"/>
  <c r="A271" i="53"/>
  <c r="A270" i="53"/>
  <c r="A269" i="53"/>
  <c r="A268" i="53"/>
  <c r="A267" i="53"/>
  <c r="A266" i="53"/>
  <c r="A265" i="53"/>
  <c r="A264" i="53"/>
  <c r="A263" i="53"/>
  <c r="A262" i="53"/>
  <c r="A261" i="53"/>
  <c r="A260" i="53"/>
  <c r="A259" i="53"/>
  <c r="A258" i="53"/>
  <c r="A257" i="53"/>
  <c r="A256" i="53"/>
  <c r="A255" i="53"/>
  <c r="A254" i="53"/>
  <c r="A253" i="53"/>
  <c r="A252" i="53"/>
  <c r="A251" i="53"/>
  <c r="A250" i="53"/>
  <c r="A249" i="53"/>
  <c r="A248" i="53"/>
  <c r="A247" i="53"/>
  <c r="A246" i="53"/>
  <c r="A245" i="53"/>
  <c r="A244" i="53"/>
  <c r="A243" i="53"/>
  <c r="A242" i="53"/>
  <c r="A241" i="53"/>
  <c r="A240" i="53"/>
  <c r="A239" i="53"/>
  <c r="A238" i="53"/>
  <c r="A237" i="53"/>
  <c r="A236" i="53"/>
  <c r="A235" i="53"/>
  <c r="A234" i="53"/>
  <c r="A233" i="53"/>
  <c r="A232" i="53"/>
  <c r="A231" i="53"/>
  <c r="A230" i="53"/>
  <c r="A229" i="53"/>
  <c r="A228" i="53"/>
  <c r="A227" i="53"/>
  <c r="A226" i="53"/>
  <c r="A225" i="53"/>
  <c r="A224" i="53"/>
  <c r="A223" i="53"/>
  <c r="A222" i="53"/>
  <c r="A221" i="53"/>
  <c r="A220" i="53"/>
  <c r="A219" i="53"/>
  <c r="A218" i="53"/>
  <c r="A217" i="53"/>
  <c r="A216" i="53"/>
  <c r="A215" i="53"/>
  <c r="A214" i="53"/>
  <c r="A213" i="53"/>
  <c r="A212" i="53"/>
  <c r="A211" i="53"/>
  <c r="A210" i="53"/>
  <c r="A209" i="53"/>
  <c r="A208" i="53"/>
  <c r="A207" i="53"/>
  <c r="A206" i="53"/>
  <c r="A205" i="53"/>
  <c r="A204" i="53"/>
  <c r="A203" i="53"/>
  <c r="A202" i="53"/>
  <c r="A201" i="53"/>
  <c r="A200" i="53"/>
  <c r="A199" i="53"/>
  <c r="A198" i="53"/>
  <c r="A197" i="53"/>
  <c r="A196" i="53"/>
  <c r="A195" i="53"/>
  <c r="A194" i="53"/>
  <c r="A193" i="53"/>
  <c r="A192" i="53"/>
  <c r="A191" i="53"/>
  <c r="A190" i="53"/>
  <c r="A189" i="53"/>
  <c r="A188" i="53"/>
  <c r="A187" i="53"/>
  <c r="A186" i="53"/>
  <c r="A185" i="53"/>
  <c r="A184" i="53"/>
  <c r="A183" i="53"/>
  <c r="A182" i="53"/>
  <c r="A181" i="53"/>
  <c r="A180" i="53"/>
  <c r="A179" i="53"/>
  <c r="A178" i="53"/>
  <c r="A177" i="53"/>
  <c r="A176" i="53"/>
  <c r="A175" i="53"/>
  <c r="A174" i="53"/>
  <c r="A173" i="53"/>
  <c r="A172" i="53"/>
  <c r="A171" i="53"/>
  <c r="A170" i="53"/>
  <c r="A169" i="53"/>
  <c r="A168" i="53"/>
  <c r="A167" i="53"/>
  <c r="A166" i="53"/>
  <c r="A165" i="53"/>
  <c r="A164" i="53"/>
  <c r="A163" i="53"/>
  <c r="A162" i="53"/>
  <c r="A161" i="53"/>
  <c r="A160" i="53"/>
  <c r="A159" i="53"/>
  <c r="A158" i="53"/>
  <c r="A157" i="53"/>
  <c r="A156" i="53"/>
  <c r="A155" i="53"/>
  <c r="A154" i="53"/>
  <c r="A153" i="53"/>
  <c r="A152" i="53"/>
  <c r="A151" i="53"/>
  <c r="A150" i="53"/>
  <c r="A149" i="53"/>
  <c r="A148" i="53"/>
  <c r="A147" i="53"/>
  <c r="A146" i="53"/>
  <c r="A145" i="53"/>
  <c r="A144" i="53"/>
  <c r="A143" i="53"/>
  <c r="A142" i="53"/>
  <c r="A141" i="53"/>
  <c r="A140" i="53"/>
  <c r="A139" i="53"/>
  <c r="A138" i="53"/>
  <c r="A137" i="53"/>
  <c r="A136" i="53"/>
  <c r="A135" i="53"/>
  <c r="A134" i="53"/>
  <c r="A133" i="53"/>
  <c r="A132" i="53"/>
  <c r="A131" i="53"/>
  <c r="A130" i="53"/>
  <c r="A129" i="53"/>
  <c r="A128" i="53"/>
  <c r="A127" i="53"/>
  <c r="A126" i="53"/>
  <c r="A125" i="53"/>
  <c r="A124" i="53"/>
  <c r="A123" i="53"/>
  <c r="A122" i="53"/>
  <c r="A121" i="53"/>
  <c r="A120" i="53"/>
  <c r="A119" i="53"/>
  <c r="A118" i="53"/>
  <c r="A117" i="53"/>
  <c r="A116" i="53"/>
  <c r="A115" i="53"/>
  <c r="A114" i="53"/>
  <c r="A113" i="53"/>
  <c r="A112" i="53"/>
  <c r="A111" i="53"/>
  <c r="A110" i="53"/>
  <c r="A109" i="53"/>
  <c r="A108" i="53"/>
  <c r="A107" i="53"/>
  <c r="A106" i="53"/>
  <c r="A105" i="53"/>
  <c r="A104" i="53"/>
  <c r="A103" i="53"/>
  <c r="A102" i="53"/>
  <c r="A101" i="53"/>
  <c r="A100" i="53"/>
  <c r="A99" i="53"/>
  <c r="A98" i="53"/>
  <c r="A97" i="53"/>
  <c r="A96" i="53"/>
  <c r="A95" i="53"/>
  <c r="A94" i="53"/>
  <c r="A93" i="53"/>
  <c r="A92" i="53"/>
  <c r="A91" i="53"/>
  <c r="A90" i="53"/>
  <c r="A89" i="53"/>
  <c r="A88" i="53"/>
  <c r="A87" i="53"/>
  <c r="A86" i="53"/>
  <c r="A85" i="53"/>
  <c r="A84" i="53"/>
  <c r="A83" i="53"/>
  <c r="A82" i="53"/>
  <c r="A81" i="53"/>
  <c r="A80" i="53"/>
  <c r="A79" i="53"/>
  <c r="A78" i="53"/>
  <c r="A77" i="53"/>
  <c r="A76" i="53"/>
  <c r="A75" i="53"/>
  <c r="A74" i="53"/>
  <c r="A73" i="53"/>
  <c r="A72" i="53"/>
  <c r="A71" i="53"/>
  <c r="A70" i="53"/>
  <c r="A69" i="53"/>
  <c r="A68" i="53"/>
  <c r="A67" i="53"/>
  <c r="A66" i="53"/>
  <c r="A65" i="53"/>
  <c r="D64" i="53"/>
  <c r="A64" i="53"/>
  <c r="A63" i="53"/>
  <c r="A62" i="53"/>
  <c r="H61" i="53"/>
  <c r="H59" i="53"/>
  <c r="B57" i="53"/>
  <c r="A57" i="53" s="1"/>
  <c r="A55" i="53"/>
  <c r="A54" i="53"/>
  <c r="A53" i="53"/>
  <c r="A52" i="53"/>
  <c r="A51" i="53"/>
  <c r="H50" i="53"/>
  <c r="B50" i="53"/>
  <c r="A50" i="53" s="1"/>
  <c r="A49" i="53"/>
  <c r="I47" i="53"/>
  <c r="A47" i="53"/>
  <c r="H46" i="53"/>
  <c r="B46" i="53"/>
  <c r="A46" i="53" s="1"/>
  <c r="A45" i="53"/>
  <c r="I43" i="53"/>
  <c r="A43" i="53"/>
  <c r="H42" i="53"/>
  <c r="B42" i="53"/>
  <c r="A42" i="53" s="1"/>
  <c r="A41" i="53"/>
  <c r="A40" i="53"/>
  <c r="A39" i="53"/>
  <c r="A37" i="53"/>
  <c r="H36" i="53"/>
  <c r="A36" i="53"/>
  <c r="A35" i="53"/>
  <c r="A34" i="53"/>
  <c r="A33" i="53"/>
  <c r="A32" i="53"/>
  <c r="A31" i="53"/>
  <c r="A30" i="53"/>
  <c r="A29" i="53"/>
  <c r="A28" i="53"/>
  <c r="A27" i="53"/>
  <c r="A26" i="53"/>
  <c r="B25" i="53"/>
  <c r="A24" i="53"/>
  <c r="A23" i="53"/>
  <c r="A22" i="53"/>
  <c r="A21" i="53"/>
  <c r="A20" i="53"/>
  <c r="A19" i="53"/>
  <c r="A18" i="53"/>
  <c r="A17" i="53"/>
  <c r="A16" i="53"/>
  <c r="A15" i="53"/>
  <c r="A14" i="53"/>
  <c r="A13" i="53"/>
  <c r="A605" i="51"/>
  <c r="A604" i="51"/>
  <c r="A603" i="51"/>
  <c r="A602" i="51"/>
  <c r="A601" i="51"/>
  <c r="A600" i="51"/>
  <c r="A599" i="51"/>
  <c r="A598" i="51"/>
  <c r="A597" i="51"/>
  <c r="A596" i="51"/>
  <c r="A595" i="51"/>
  <c r="A594" i="51"/>
  <c r="A593" i="51"/>
  <c r="A592" i="51"/>
  <c r="A591" i="51"/>
  <c r="A590" i="51"/>
  <c r="A589" i="51"/>
  <c r="A588" i="51"/>
  <c r="A587" i="51"/>
  <c r="A586" i="51"/>
  <c r="A585" i="51"/>
  <c r="A584" i="51"/>
  <c r="A583" i="51"/>
  <c r="A582" i="51"/>
  <c r="A581" i="51"/>
  <c r="A580" i="51"/>
  <c r="A579" i="51"/>
  <c r="A578" i="51"/>
  <c r="A577" i="51"/>
  <c r="A576" i="51"/>
  <c r="A575" i="51"/>
  <c r="A574" i="51"/>
  <c r="A573" i="51"/>
  <c r="A572" i="51"/>
  <c r="A571" i="51"/>
  <c r="A570" i="51"/>
  <c r="A569" i="51"/>
  <c r="A568" i="51"/>
  <c r="A567" i="51"/>
  <c r="A566" i="51"/>
  <c r="A565" i="51"/>
  <c r="A564" i="51"/>
  <c r="A563" i="51"/>
  <c r="A562" i="51"/>
  <c r="A561" i="51"/>
  <c r="A560" i="51"/>
  <c r="A559" i="51"/>
  <c r="A558" i="51"/>
  <c r="A557" i="51"/>
  <c r="A556" i="51"/>
  <c r="A555" i="51"/>
  <c r="A554" i="51"/>
  <c r="A553" i="51"/>
  <c r="A552" i="51"/>
  <c r="A551" i="51"/>
  <c r="A550" i="51"/>
  <c r="A549" i="51"/>
  <c r="A548" i="51"/>
  <c r="A547" i="51"/>
  <c r="A546" i="51"/>
  <c r="A545" i="51"/>
  <c r="A544" i="51"/>
  <c r="A543" i="51"/>
  <c r="A542" i="51"/>
  <c r="A541" i="51"/>
  <c r="A540" i="51"/>
  <c r="A539" i="51"/>
  <c r="A538" i="51"/>
  <c r="A537" i="51"/>
  <c r="A536" i="51"/>
  <c r="A535" i="51"/>
  <c r="A534" i="51"/>
  <c r="A533" i="51"/>
  <c r="A532" i="51"/>
  <c r="A531" i="51"/>
  <c r="A530" i="51"/>
  <c r="A529" i="51"/>
  <c r="A528" i="51"/>
  <c r="A527" i="51"/>
  <c r="A526" i="51"/>
  <c r="A525" i="51"/>
  <c r="A524" i="51"/>
  <c r="A523" i="51"/>
  <c r="A522" i="51"/>
  <c r="A521" i="51"/>
  <c r="A520" i="51"/>
  <c r="A519" i="51"/>
  <c r="A518" i="51"/>
  <c r="A517" i="51"/>
  <c r="A516" i="51"/>
  <c r="A515" i="51"/>
  <c r="A514" i="51"/>
  <c r="A513" i="51"/>
  <c r="A512" i="51"/>
  <c r="A511" i="51"/>
  <c r="A510" i="51"/>
  <c r="A509" i="51"/>
  <c r="A508" i="51"/>
  <c r="A507" i="51"/>
  <c r="A506" i="51"/>
  <c r="A505" i="51"/>
  <c r="A504" i="51"/>
  <c r="A503" i="51"/>
  <c r="A502" i="51"/>
  <c r="A501" i="51"/>
  <c r="A500" i="51"/>
  <c r="A499" i="51"/>
  <c r="A498" i="51"/>
  <c r="A497" i="51"/>
  <c r="A496" i="51"/>
  <c r="A495" i="51"/>
  <c r="A494" i="51"/>
  <c r="A493" i="51"/>
  <c r="A492" i="51"/>
  <c r="A491" i="51"/>
  <c r="A490" i="51"/>
  <c r="A489" i="51"/>
  <c r="A488" i="51"/>
  <c r="A487" i="51"/>
  <c r="A486" i="51"/>
  <c r="A485" i="51"/>
  <c r="A484" i="51"/>
  <c r="A483" i="51"/>
  <c r="A482" i="51"/>
  <c r="A481" i="51"/>
  <c r="A480" i="51"/>
  <c r="A479" i="51"/>
  <c r="A478" i="51"/>
  <c r="A477" i="51"/>
  <c r="A476" i="51"/>
  <c r="A475" i="51"/>
  <c r="A474" i="51"/>
  <c r="A473" i="51"/>
  <c r="A472" i="51"/>
  <c r="A471" i="51"/>
  <c r="A470" i="51"/>
  <c r="A469" i="51"/>
  <c r="A468" i="51"/>
  <c r="A467" i="51"/>
  <c r="A466" i="51"/>
  <c r="A465" i="51"/>
  <c r="A464" i="51"/>
  <c r="A463" i="51"/>
  <c r="A462" i="51"/>
  <c r="A461" i="51"/>
  <c r="A460" i="51"/>
  <c r="A459" i="51"/>
  <c r="A458" i="51"/>
  <c r="A457" i="51"/>
  <c r="A456" i="51"/>
  <c r="A455" i="51"/>
  <c r="A454" i="51"/>
  <c r="A453" i="51"/>
  <c r="A452" i="51"/>
  <c r="A451" i="51"/>
  <c r="A450" i="51"/>
  <c r="A449" i="51"/>
  <c r="A448" i="51"/>
  <c r="A447" i="51"/>
  <c r="A446" i="51"/>
  <c r="A445" i="51"/>
  <c r="A444" i="51"/>
  <c r="A443" i="51"/>
  <c r="A442" i="51"/>
  <c r="A441" i="51"/>
  <c r="A440" i="51"/>
  <c r="A439" i="51"/>
  <c r="A438" i="51"/>
  <c r="A437" i="51"/>
  <c r="A436" i="51"/>
  <c r="A435" i="51"/>
  <c r="A434" i="51"/>
  <c r="A433" i="51"/>
  <c r="A432" i="51"/>
  <c r="A431" i="51"/>
  <c r="A430" i="51"/>
  <c r="A429" i="51"/>
  <c r="A428" i="51"/>
  <c r="A427" i="51"/>
  <c r="A426" i="51"/>
  <c r="A425" i="51"/>
  <c r="A424" i="51"/>
  <c r="A423" i="51"/>
  <c r="A422" i="51"/>
  <c r="A421" i="51"/>
  <c r="A420" i="51"/>
  <c r="A419" i="51"/>
  <c r="A418" i="51"/>
  <c r="A417" i="51"/>
  <c r="A416" i="51"/>
  <c r="A415" i="51"/>
  <c r="A414" i="51"/>
  <c r="A413" i="51"/>
  <c r="A412" i="51"/>
  <c r="A411" i="51"/>
  <c r="A410" i="51"/>
  <c r="A409" i="51"/>
  <c r="A408" i="51"/>
  <c r="A407" i="51"/>
  <c r="A406" i="51"/>
  <c r="A405" i="51"/>
  <c r="A404" i="51"/>
  <c r="A403" i="51"/>
  <c r="A402" i="51"/>
  <c r="A401" i="51"/>
  <c r="A400" i="51"/>
  <c r="A399" i="51"/>
  <c r="A398" i="51"/>
  <c r="A397" i="51"/>
  <c r="A396" i="51"/>
  <c r="A395" i="51"/>
  <c r="A394" i="51"/>
  <c r="A393" i="51"/>
  <c r="A392" i="51"/>
  <c r="A391" i="51"/>
  <c r="A390" i="51"/>
  <c r="A389" i="51"/>
  <c r="A388" i="51"/>
  <c r="A387" i="51"/>
  <c r="A386" i="51"/>
  <c r="A385" i="51"/>
  <c r="A384" i="51"/>
  <c r="A383" i="51"/>
  <c r="A382" i="51"/>
  <c r="A381" i="51"/>
  <c r="A380" i="51"/>
  <c r="A379" i="51"/>
  <c r="A378" i="51"/>
  <c r="A377" i="51"/>
  <c r="A376" i="51"/>
  <c r="A375" i="51"/>
  <c r="A374" i="51"/>
  <c r="A373" i="51"/>
  <c r="A372" i="51"/>
  <c r="A371" i="51"/>
  <c r="A370" i="51"/>
  <c r="A369" i="51"/>
  <c r="A368" i="51"/>
  <c r="A367" i="51"/>
  <c r="A366" i="51"/>
  <c r="A365" i="51"/>
  <c r="A364" i="51"/>
  <c r="A363" i="51"/>
  <c r="A362" i="51"/>
  <c r="A361" i="51"/>
  <c r="A360" i="51"/>
  <c r="A359" i="51"/>
  <c r="A358" i="51"/>
  <c r="A357" i="51"/>
  <c r="A356" i="51"/>
  <c r="A355" i="51"/>
  <c r="A354" i="51"/>
  <c r="A353" i="51"/>
  <c r="A352" i="51"/>
  <c r="A351" i="51"/>
  <c r="A350" i="51"/>
  <c r="A349" i="51"/>
  <c r="A348" i="51"/>
  <c r="A347" i="51"/>
  <c r="A346" i="51"/>
  <c r="A345" i="51"/>
  <c r="A344" i="51"/>
  <c r="A343" i="51"/>
  <c r="A342" i="51"/>
  <c r="A341" i="51"/>
  <c r="A340" i="51"/>
  <c r="A339" i="51"/>
  <c r="A338" i="51"/>
  <c r="A337" i="51"/>
  <c r="A336" i="51"/>
  <c r="A335" i="51"/>
  <c r="A334" i="51"/>
  <c r="A333" i="51"/>
  <c r="A332" i="51"/>
  <c r="A331" i="51"/>
  <c r="A330" i="51"/>
  <c r="A329" i="51"/>
  <c r="A328" i="51"/>
  <c r="A327" i="51"/>
  <c r="A326" i="51"/>
  <c r="A325" i="51"/>
  <c r="A324" i="51"/>
  <c r="A323" i="51"/>
  <c r="A322" i="51"/>
  <c r="A321" i="51"/>
  <c r="A320" i="51"/>
  <c r="A319" i="51"/>
  <c r="A318" i="51"/>
  <c r="A317" i="51"/>
  <c r="A316" i="51"/>
  <c r="A315" i="51"/>
  <c r="A314" i="51"/>
  <c r="A313" i="51"/>
  <c r="A312" i="51"/>
  <c r="A311" i="51"/>
  <c r="A310" i="51"/>
  <c r="A309" i="51"/>
  <c r="A308" i="51"/>
  <c r="A307" i="51"/>
  <c r="A306" i="51"/>
  <c r="A305" i="51"/>
  <c r="A304" i="51"/>
  <c r="A303" i="51"/>
  <c r="A302" i="51"/>
  <c r="A301" i="51"/>
  <c r="A300" i="51"/>
  <c r="A299" i="51"/>
  <c r="A298" i="51"/>
  <c r="A297" i="51"/>
  <c r="A296" i="51"/>
  <c r="A295" i="51"/>
  <c r="A294" i="51"/>
  <c r="A293" i="51"/>
  <c r="A292" i="51"/>
  <c r="A291" i="51"/>
  <c r="A290" i="51"/>
  <c r="A289" i="51"/>
  <c r="A288" i="51"/>
  <c r="A287" i="51"/>
  <c r="A286" i="51"/>
  <c r="A285" i="51"/>
  <c r="A284" i="51"/>
  <c r="A283" i="51"/>
  <c r="A282" i="51"/>
  <c r="A281" i="51"/>
  <c r="A280" i="51"/>
  <c r="A279" i="51"/>
  <c r="A278" i="51"/>
  <c r="A277" i="51"/>
  <c r="A276" i="51"/>
  <c r="A275" i="51"/>
  <c r="A274" i="51"/>
  <c r="A273" i="51"/>
  <c r="A272" i="51"/>
  <c r="A271" i="51"/>
  <c r="A270" i="51"/>
  <c r="A269" i="51"/>
  <c r="A268" i="51"/>
  <c r="A267" i="51"/>
  <c r="A266" i="51"/>
  <c r="A265" i="51"/>
  <c r="A264" i="51"/>
  <c r="A263" i="51"/>
  <c r="A262" i="51"/>
  <c r="A261" i="51"/>
  <c r="A260" i="51"/>
  <c r="A259" i="51"/>
  <c r="A258" i="51"/>
  <c r="A257" i="51"/>
  <c r="A256" i="51"/>
  <c r="A255" i="51"/>
  <c r="A254" i="51"/>
  <c r="A253" i="51"/>
  <c r="A252" i="51"/>
  <c r="A251" i="51"/>
  <c r="A250" i="51"/>
  <c r="A249" i="51"/>
  <c r="A248" i="51"/>
  <c r="A247" i="51"/>
  <c r="A246" i="51"/>
  <c r="A245" i="51"/>
  <c r="A244" i="51"/>
  <c r="A243" i="51"/>
  <c r="A242" i="51"/>
  <c r="A241" i="51"/>
  <c r="A240" i="51"/>
  <c r="A239" i="51"/>
  <c r="A238" i="51"/>
  <c r="A237" i="51"/>
  <c r="A236" i="51"/>
  <c r="A235" i="51"/>
  <c r="A234" i="51"/>
  <c r="A233" i="51"/>
  <c r="A232" i="51"/>
  <c r="A231" i="51"/>
  <c r="A230" i="51"/>
  <c r="A229" i="51"/>
  <c r="A228" i="51"/>
  <c r="A227" i="51"/>
  <c r="A226" i="51"/>
  <c r="A225" i="51"/>
  <c r="A224" i="51"/>
  <c r="A223" i="51"/>
  <c r="A222" i="51"/>
  <c r="A221" i="51"/>
  <c r="A220" i="51"/>
  <c r="A219" i="51"/>
  <c r="A218" i="51"/>
  <c r="A217" i="51"/>
  <c r="A216" i="51"/>
  <c r="A215" i="51"/>
  <c r="A214" i="51"/>
  <c r="A213" i="51"/>
  <c r="A212" i="51"/>
  <c r="A211" i="51"/>
  <c r="A210" i="51"/>
  <c r="A209" i="51"/>
  <c r="A208" i="51"/>
  <c r="A207" i="51"/>
  <c r="A206" i="51"/>
  <c r="A205" i="51"/>
  <c r="A204" i="51"/>
  <c r="A203" i="51"/>
  <c r="A202" i="51"/>
  <c r="A201" i="51"/>
  <c r="A200" i="51"/>
  <c r="A199" i="51"/>
  <c r="A198" i="51"/>
  <c r="A197" i="51"/>
  <c r="A196" i="51"/>
  <c r="A195" i="51"/>
  <c r="A194" i="51"/>
  <c r="A193" i="51"/>
  <c r="A192" i="51"/>
  <c r="A191" i="51"/>
  <c r="A190" i="51"/>
  <c r="A189" i="51"/>
  <c r="A188" i="51"/>
  <c r="A187" i="51"/>
  <c r="A186" i="51"/>
  <c r="A185" i="51"/>
  <c r="A184" i="51"/>
  <c r="A183" i="51"/>
  <c r="A182" i="51"/>
  <c r="A181" i="51"/>
  <c r="A180" i="51"/>
  <c r="A179" i="51"/>
  <c r="A178" i="51"/>
  <c r="A177" i="51"/>
  <c r="A176" i="51"/>
  <c r="A175" i="51"/>
  <c r="A174" i="51"/>
  <c r="A173" i="51"/>
  <c r="A172" i="51"/>
  <c r="A171" i="51"/>
  <c r="A170" i="51"/>
  <c r="A169" i="51"/>
  <c r="A168" i="51"/>
  <c r="A167" i="51"/>
  <c r="A166" i="51"/>
  <c r="A165" i="51"/>
  <c r="A164" i="51"/>
  <c r="A163" i="51"/>
  <c r="A162" i="51"/>
  <c r="A161" i="51"/>
  <c r="A160" i="51"/>
  <c r="A159" i="51"/>
  <c r="A158" i="51"/>
  <c r="A157" i="51"/>
  <c r="A156" i="51"/>
  <c r="A155" i="51"/>
  <c r="A154" i="51"/>
  <c r="A153" i="51"/>
  <c r="A152" i="51"/>
  <c r="A151" i="51"/>
  <c r="A150" i="51"/>
  <c r="A149" i="51"/>
  <c r="A148" i="51"/>
  <c r="A147" i="51"/>
  <c r="A146" i="51"/>
  <c r="A145" i="51"/>
  <c r="A144" i="51"/>
  <c r="A143" i="51"/>
  <c r="A142" i="51"/>
  <c r="A141" i="51"/>
  <c r="A140" i="51"/>
  <c r="A139" i="51"/>
  <c r="A138" i="51"/>
  <c r="A137" i="51"/>
  <c r="A136" i="51"/>
  <c r="A135" i="51"/>
  <c r="A134" i="51"/>
  <c r="A133" i="51"/>
  <c r="A132" i="51"/>
  <c r="A131" i="51"/>
  <c r="A130" i="51"/>
  <c r="A129" i="51"/>
  <c r="A128" i="51"/>
  <c r="A127" i="51"/>
  <c r="A126" i="51"/>
  <c r="A125" i="51"/>
  <c r="A124" i="51"/>
  <c r="A123" i="51"/>
  <c r="A122" i="51"/>
  <c r="A121" i="51"/>
  <c r="A120" i="51"/>
  <c r="A119" i="51"/>
  <c r="A118" i="51"/>
  <c r="A117" i="51"/>
  <c r="A116" i="51"/>
  <c r="A115" i="51"/>
  <c r="A114" i="51"/>
  <c r="A113" i="51"/>
  <c r="A112" i="51"/>
  <c r="A111" i="51"/>
  <c r="A110" i="51"/>
  <c r="A109" i="51"/>
  <c r="A108" i="51"/>
  <c r="A107" i="51"/>
  <c r="A106" i="51"/>
  <c r="A105" i="51"/>
  <c r="A104" i="51"/>
  <c r="A103" i="51"/>
  <c r="A102" i="51"/>
  <c r="A101" i="51"/>
  <c r="A100" i="51"/>
  <c r="A99" i="51"/>
  <c r="A98" i="51"/>
  <c r="A97" i="51"/>
  <c r="A96" i="51"/>
  <c r="A95" i="51"/>
  <c r="A94" i="51"/>
  <c r="A93" i="51"/>
  <c r="A92" i="51"/>
  <c r="A91" i="51"/>
  <c r="A90" i="51"/>
  <c r="A89" i="51"/>
  <c r="A88" i="51"/>
  <c r="A87" i="51"/>
  <c r="A86" i="51"/>
  <c r="A85" i="51"/>
  <c r="A84" i="51"/>
  <c r="A83" i="51"/>
  <c r="A82" i="51"/>
  <c r="A81" i="51"/>
  <c r="A80" i="51"/>
  <c r="A79" i="51"/>
  <c r="A78" i="51"/>
  <c r="A77" i="51"/>
  <c r="A76" i="51"/>
  <c r="A75" i="51"/>
  <c r="A74" i="51"/>
  <c r="A73" i="51"/>
  <c r="A72" i="51"/>
  <c r="A71" i="51"/>
  <c r="A70" i="51"/>
  <c r="A69" i="51"/>
  <c r="A68" i="51"/>
  <c r="A67" i="51"/>
  <c r="A66" i="51"/>
  <c r="A65" i="51"/>
  <c r="D64" i="51"/>
  <c r="A64" i="51"/>
  <c r="H62" i="51"/>
  <c r="H59" i="51"/>
  <c r="H55" i="51"/>
  <c r="H52" i="51"/>
  <c r="H48" i="51"/>
  <c r="H45" i="51"/>
  <c r="H38" i="51"/>
  <c r="H34" i="51"/>
  <c r="H27" i="51"/>
  <c r="B22" i="51"/>
  <c r="B29" i="51" s="1"/>
  <c r="H19" i="51"/>
  <c r="B18" i="51"/>
  <c r="A18" i="51" s="1"/>
  <c r="H16" i="51"/>
  <c r="A15" i="51"/>
  <c r="A612" i="50"/>
  <c r="A611" i="50"/>
  <c r="A610" i="50"/>
  <c r="A609" i="50"/>
  <c r="A608" i="50"/>
  <c r="A607" i="50"/>
  <c r="A606" i="50"/>
  <c r="A605" i="50"/>
  <c r="A604" i="50"/>
  <c r="A603" i="50"/>
  <c r="A602" i="50"/>
  <c r="A601" i="50"/>
  <c r="A600" i="50"/>
  <c r="A599" i="50"/>
  <c r="A598" i="50"/>
  <c r="A597" i="50"/>
  <c r="A596" i="50"/>
  <c r="A595" i="50"/>
  <c r="A594" i="50"/>
  <c r="A593" i="50"/>
  <c r="A592" i="50"/>
  <c r="A591" i="50"/>
  <c r="A590" i="50"/>
  <c r="A589" i="50"/>
  <c r="A588" i="50"/>
  <c r="A587" i="50"/>
  <c r="A586" i="50"/>
  <c r="A585" i="50"/>
  <c r="A584" i="50"/>
  <c r="A583" i="50"/>
  <c r="A582" i="50"/>
  <c r="A581" i="50"/>
  <c r="A580" i="50"/>
  <c r="A579" i="50"/>
  <c r="A578" i="50"/>
  <c r="A577" i="50"/>
  <c r="A576" i="50"/>
  <c r="A575" i="50"/>
  <c r="A574" i="50"/>
  <c r="A573" i="50"/>
  <c r="A572" i="50"/>
  <c r="A571" i="50"/>
  <c r="A570" i="50"/>
  <c r="A569" i="50"/>
  <c r="A568" i="50"/>
  <c r="A567" i="50"/>
  <c r="A566" i="50"/>
  <c r="A565" i="50"/>
  <c r="A564" i="50"/>
  <c r="A563" i="50"/>
  <c r="A562" i="50"/>
  <c r="A561" i="50"/>
  <c r="A560" i="50"/>
  <c r="A559" i="50"/>
  <c r="A558" i="50"/>
  <c r="A557" i="50"/>
  <c r="A556" i="50"/>
  <c r="A555" i="50"/>
  <c r="A554" i="50"/>
  <c r="A553" i="50"/>
  <c r="A552" i="50"/>
  <c r="A551" i="50"/>
  <c r="A550" i="50"/>
  <c r="A549" i="50"/>
  <c r="A548" i="50"/>
  <c r="A547" i="50"/>
  <c r="A546" i="50"/>
  <c r="A545" i="50"/>
  <c r="A544" i="50"/>
  <c r="A543" i="50"/>
  <c r="A542" i="50"/>
  <c r="A541" i="50"/>
  <c r="A540" i="50"/>
  <c r="A539" i="50"/>
  <c r="A538" i="50"/>
  <c r="A537" i="50"/>
  <c r="A536" i="50"/>
  <c r="A535" i="50"/>
  <c r="A534" i="50"/>
  <c r="A533" i="50"/>
  <c r="A532" i="50"/>
  <c r="A531" i="50"/>
  <c r="A530" i="50"/>
  <c r="A529" i="50"/>
  <c r="A528" i="50"/>
  <c r="A527" i="50"/>
  <c r="A526" i="50"/>
  <c r="A525" i="50"/>
  <c r="A524" i="50"/>
  <c r="A523" i="50"/>
  <c r="A522" i="50"/>
  <c r="A521" i="50"/>
  <c r="A520" i="50"/>
  <c r="A519" i="50"/>
  <c r="A518" i="50"/>
  <c r="A517" i="50"/>
  <c r="A516" i="50"/>
  <c r="A515" i="50"/>
  <c r="A514" i="50"/>
  <c r="A513" i="50"/>
  <c r="A512" i="50"/>
  <c r="A511" i="50"/>
  <c r="A510" i="50"/>
  <c r="A509" i="50"/>
  <c r="A508" i="50"/>
  <c r="A507" i="50"/>
  <c r="A506" i="50"/>
  <c r="A505" i="50"/>
  <c r="A504" i="50"/>
  <c r="A503" i="50"/>
  <c r="A502" i="50"/>
  <c r="A501" i="50"/>
  <c r="A500" i="50"/>
  <c r="A499" i="50"/>
  <c r="A498" i="50"/>
  <c r="A497" i="50"/>
  <c r="A496" i="50"/>
  <c r="A495" i="50"/>
  <c r="A494" i="50"/>
  <c r="A493" i="50"/>
  <c r="A492" i="50"/>
  <c r="A491" i="50"/>
  <c r="A490" i="50"/>
  <c r="A489" i="50"/>
  <c r="A488" i="50"/>
  <c r="A487" i="50"/>
  <c r="A486" i="50"/>
  <c r="A485" i="50"/>
  <c r="A484" i="50"/>
  <c r="A483" i="50"/>
  <c r="A482" i="50"/>
  <c r="A481" i="50"/>
  <c r="A480" i="50"/>
  <c r="A479" i="50"/>
  <c r="A478" i="50"/>
  <c r="A477" i="50"/>
  <c r="A476" i="50"/>
  <c r="A475" i="50"/>
  <c r="A474" i="50"/>
  <c r="A473" i="50"/>
  <c r="A472" i="50"/>
  <c r="A471" i="50"/>
  <c r="A470" i="50"/>
  <c r="A469" i="50"/>
  <c r="A468" i="50"/>
  <c r="A467" i="50"/>
  <c r="A466" i="50"/>
  <c r="A465" i="50"/>
  <c r="A464" i="50"/>
  <c r="A463" i="50"/>
  <c r="A462" i="50"/>
  <c r="A461" i="50"/>
  <c r="A460" i="50"/>
  <c r="A459" i="50"/>
  <c r="A458" i="50"/>
  <c r="A457" i="50"/>
  <c r="A456" i="50"/>
  <c r="A455" i="50"/>
  <c r="A454" i="50"/>
  <c r="A453" i="50"/>
  <c r="A452" i="50"/>
  <c r="A451" i="50"/>
  <c r="A450" i="50"/>
  <c r="A449" i="50"/>
  <c r="A448" i="50"/>
  <c r="A447" i="50"/>
  <c r="A446" i="50"/>
  <c r="A445" i="50"/>
  <c r="A444" i="50"/>
  <c r="A443" i="50"/>
  <c r="A442" i="50"/>
  <c r="A441" i="50"/>
  <c r="A440" i="50"/>
  <c r="A439" i="50"/>
  <c r="A438" i="50"/>
  <c r="A437" i="50"/>
  <c r="A436" i="50"/>
  <c r="A435" i="50"/>
  <c r="A434" i="50"/>
  <c r="A433" i="50"/>
  <c r="A432" i="50"/>
  <c r="A431" i="50"/>
  <c r="A430" i="50"/>
  <c r="A429" i="50"/>
  <c r="A428" i="50"/>
  <c r="A427" i="50"/>
  <c r="A426" i="50"/>
  <c r="A425" i="50"/>
  <c r="A424" i="50"/>
  <c r="A423" i="50"/>
  <c r="A422" i="50"/>
  <c r="A421" i="50"/>
  <c r="A420" i="50"/>
  <c r="A419" i="50"/>
  <c r="A418" i="50"/>
  <c r="A417" i="50"/>
  <c r="A416" i="50"/>
  <c r="A415" i="50"/>
  <c r="A414" i="50"/>
  <c r="A413" i="50"/>
  <c r="A412" i="50"/>
  <c r="A411" i="50"/>
  <c r="A410" i="50"/>
  <c r="A409" i="50"/>
  <c r="A408" i="50"/>
  <c r="A407" i="50"/>
  <c r="A406" i="50"/>
  <c r="A405" i="50"/>
  <c r="A404" i="50"/>
  <c r="A403" i="50"/>
  <c r="A402" i="50"/>
  <c r="A401" i="50"/>
  <c r="A400" i="50"/>
  <c r="A399" i="50"/>
  <c r="A398" i="50"/>
  <c r="A397" i="50"/>
  <c r="A396" i="50"/>
  <c r="A395" i="50"/>
  <c r="A394" i="50"/>
  <c r="A393" i="50"/>
  <c r="A392" i="50"/>
  <c r="A391" i="50"/>
  <c r="A390" i="50"/>
  <c r="A389" i="50"/>
  <c r="A388" i="50"/>
  <c r="A387" i="50"/>
  <c r="A386" i="50"/>
  <c r="A385" i="50"/>
  <c r="A384" i="50"/>
  <c r="A383" i="50"/>
  <c r="A382" i="50"/>
  <c r="A381" i="50"/>
  <c r="A380" i="50"/>
  <c r="A379" i="50"/>
  <c r="A378" i="50"/>
  <c r="A377" i="50"/>
  <c r="A376" i="50"/>
  <c r="A375" i="50"/>
  <c r="A374" i="50"/>
  <c r="A373" i="50"/>
  <c r="A372" i="50"/>
  <c r="A371" i="50"/>
  <c r="A370" i="50"/>
  <c r="A369" i="50"/>
  <c r="A368" i="50"/>
  <c r="A367" i="50"/>
  <c r="A366" i="50"/>
  <c r="A365" i="50"/>
  <c r="A364" i="50"/>
  <c r="A363" i="50"/>
  <c r="A362" i="50"/>
  <c r="A361" i="50"/>
  <c r="A360" i="50"/>
  <c r="A359" i="50"/>
  <c r="A358" i="50"/>
  <c r="A357" i="50"/>
  <c r="A356" i="50"/>
  <c r="A355" i="50"/>
  <c r="A354" i="50"/>
  <c r="A353" i="50"/>
  <c r="A352" i="50"/>
  <c r="A351" i="50"/>
  <c r="A350" i="50"/>
  <c r="A349" i="50"/>
  <c r="A348" i="50"/>
  <c r="A347" i="50"/>
  <c r="A346" i="50"/>
  <c r="A345" i="50"/>
  <c r="A344" i="50"/>
  <c r="A343" i="50"/>
  <c r="A342" i="50"/>
  <c r="A341" i="50"/>
  <c r="A340" i="50"/>
  <c r="A339" i="50"/>
  <c r="A338" i="50"/>
  <c r="A337" i="50"/>
  <c r="A336" i="50"/>
  <c r="A335" i="50"/>
  <c r="A334" i="50"/>
  <c r="A333" i="50"/>
  <c r="A332" i="50"/>
  <c r="A331" i="50"/>
  <c r="A330" i="50"/>
  <c r="A329" i="50"/>
  <c r="A328" i="50"/>
  <c r="A327" i="50"/>
  <c r="A326" i="50"/>
  <c r="A325" i="50"/>
  <c r="A324" i="50"/>
  <c r="A323" i="50"/>
  <c r="A322" i="50"/>
  <c r="A321" i="50"/>
  <c r="A320" i="50"/>
  <c r="A319" i="50"/>
  <c r="A318" i="50"/>
  <c r="A317" i="50"/>
  <c r="A316" i="50"/>
  <c r="A315" i="50"/>
  <c r="A314" i="50"/>
  <c r="A313" i="50"/>
  <c r="A312" i="50"/>
  <c r="A311" i="50"/>
  <c r="A310" i="50"/>
  <c r="A309" i="50"/>
  <c r="A308" i="50"/>
  <c r="A307" i="50"/>
  <c r="A306" i="50"/>
  <c r="A305" i="50"/>
  <c r="A304" i="50"/>
  <c r="A303" i="50"/>
  <c r="A302" i="50"/>
  <c r="A301" i="50"/>
  <c r="A300" i="50"/>
  <c r="A299" i="50"/>
  <c r="A298" i="50"/>
  <c r="A297" i="50"/>
  <c r="A296" i="50"/>
  <c r="A295" i="50"/>
  <c r="A294" i="50"/>
  <c r="A293" i="50"/>
  <c r="A292" i="50"/>
  <c r="A291" i="50"/>
  <c r="A290" i="50"/>
  <c r="A289" i="50"/>
  <c r="A288" i="50"/>
  <c r="A287" i="50"/>
  <c r="A286" i="50"/>
  <c r="A285" i="50"/>
  <c r="A284" i="50"/>
  <c r="A283" i="50"/>
  <c r="A282" i="50"/>
  <c r="A281" i="50"/>
  <c r="A280" i="50"/>
  <c r="A279" i="50"/>
  <c r="A278" i="50"/>
  <c r="A277" i="50"/>
  <c r="A276" i="50"/>
  <c r="A275" i="50"/>
  <c r="A274" i="50"/>
  <c r="A273" i="50"/>
  <c r="A272" i="50"/>
  <c r="A271" i="50"/>
  <c r="A270" i="50"/>
  <c r="A269" i="50"/>
  <c r="A268" i="50"/>
  <c r="A267" i="50"/>
  <c r="A266" i="50"/>
  <c r="A265" i="50"/>
  <c r="A264" i="50"/>
  <c r="A263" i="50"/>
  <c r="A262" i="50"/>
  <c r="A261" i="50"/>
  <c r="A260" i="50"/>
  <c r="A259" i="50"/>
  <c r="A258" i="50"/>
  <c r="A257" i="50"/>
  <c r="A256" i="50"/>
  <c r="A255" i="50"/>
  <c r="A254" i="50"/>
  <c r="A253" i="50"/>
  <c r="A252" i="50"/>
  <c r="A251" i="50"/>
  <c r="A250" i="50"/>
  <c r="A249" i="50"/>
  <c r="A248" i="50"/>
  <c r="A247" i="50"/>
  <c r="A246" i="50"/>
  <c r="A245" i="50"/>
  <c r="A244" i="50"/>
  <c r="A243" i="50"/>
  <c r="A242" i="50"/>
  <c r="A241" i="50"/>
  <c r="A240" i="50"/>
  <c r="A239" i="50"/>
  <c r="A238" i="50"/>
  <c r="A237" i="50"/>
  <c r="A236" i="50"/>
  <c r="A235" i="50"/>
  <c r="A234" i="50"/>
  <c r="A233" i="50"/>
  <c r="A232" i="50"/>
  <c r="A231" i="50"/>
  <c r="A230" i="50"/>
  <c r="A229" i="50"/>
  <c r="A228" i="50"/>
  <c r="A227" i="50"/>
  <c r="A226" i="50"/>
  <c r="A225" i="50"/>
  <c r="A224" i="50"/>
  <c r="A223" i="50"/>
  <c r="A222" i="50"/>
  <c r="A221" i="50"/>
  <c r="A220" i="50"/>
  <c r="A219" i="50"/>
  <c r="A218" i="50"/>
  <c r="A217" i="50"/>
  <c r="A216" i="50"/>
  <c r="A215" i="50"/>
  <c r="A214" i="50"/>
  <c r="A213" i="50"/>
  <c r="A212" i="50"/>
  <c r="A211" i="50"/>
  <c r="A210" i="50"/>
  <c r="A209" i="50"/>
  <c r="A208" i="50"/>
  <c r="A207" i="50"/>
  <c r="A206" i="50"/>
  <c r="A205" i="50"/>
  <c r="A204" i="50"/>
  <c r="A203" i="50"/>
  <c r="A202" i="50"/>
  <c r="A201" i="50"/>
  <c r="A200" i="50"/>
  <c r="A199" i="50"/>
  <c r="A198" i="50"/>
  <c r="A197" i="50"/>
  <c r="A196" i="50"/>
  <c r="A195" i="50"/>
  <c r="A194" i="50"/>
  <c r="A193" i="50"/>
  <c r="A192" i="50"/>
  <c r="A191" i="50"/>
  <c r="A190" i="50"/>
  <c r="A189" i="50"/>
  <c r="A188" i="50"/>
  <c r="A187" i="50"/>
  <c r="A186" i="50"/>
  <c r="A185" i="50"/>
  <c r="A184" i="50"/>
  <c r="A183" i="50"/>
  <c r="A182" i="50"/>
  <c r="A181" i="50"/>
  <c r="A180" i="50"/>
  <c r="A179" i="50"/>
  <c r="A178" i="50"/>
  <c r="A177" i="50"/>
  <c r="A176" i="50"/>
  <c r="A175" i="50"/>
  <c r="A174" i="50"/>
  <c r="A173" i="50"/>
  <c r="A172" i="50"/>
  <c r="A171" i="50"/>
  <c r="A170" i="50"/>
  <c r="A169" i="50"/>
  <c r="A168" i="50"/>
  <c r="A167" i="50"/>
  <c r="A166" i="50"/>
  <c r="A165" i="50"/>
  <c r="A164" i="50"/>
  <c r="A163" i="50"/>
  <c r="A162" i="50"/>
  <c r="A161" i="50"/>
  <c r="A160" i="50"/>
  <c r="A159" i="50"/>
  <c r="A158" i="50"/>
  <c r="A157" i="50"/>
  <c r="A156" i="50"/>
  <c r="A155" i="50"/>
  <c r="A154" i="50"/>
  <c r="A153" i="50"/>
  <c r="A152" i="50"/>
  <c r="A151" i="50"/>
  <c r="A150" i="50"/>
  <c r="A149" i="50"/>
  <c r="A148" i="50"/>
  <c r="A147" i="50"/>
  <c r="A146" i="50"/>
  <c r="A145" i="50"/>
  <c r="A144" i="50"/>
  <c r="A143" i="50"/>
  <c r="A142" i="50"/>
  <c r="A141" i="50"/>
  <c r="A140" i="50"/>
  <c r="A139" i="50"/>
  <c r="A138" i="50"/>
  <c r="A137" i="50"/>
  <c r="A136" i="50"/>
  <c r="A135" i="50"/>
  <c r="A134" i="50"/>
  <c r="A133" i="50"/>
  <c r="A132" i="50"/>
  <c r="A131" i="50"/>
  <c r="A130" i="50"/>
  <c r="A129" i="50"/>
  <c r="A128" i="50"/>
  <c r="A127" i="50"/>
  <c r="A126" i="50"/>
  <c r="A125" i="50"/>
  <c r="A124" i="50"/>
  <c r="A123" i="50"/>
  <c r="A122" i="50"/>
  <c r="A121" i="50"/>
  <c r="A120" i="50"/>
  <c r="A119" i="50"/>
  <c r="A118" i="50"/>
  <c r="A117" i="50"/>
  <c r="A116" i="50"/>
  <c r="A115" i="50"/>
  <c r="A114" i="50"/>
  <c r="A113" i="50"/>
  <c r="A112" i="50"/>
  <c r="A111" i="50"/>
  <c r="A110" i="50"/>
  <c r="A109" i="50"/>
  <c r="A108" i="50"/>
  <c r="A107" i="50"/>
  <c r="A106" i="50"/>
  <c r="A105" i="50"/>
  <c r="A104" i="50"/>
  <c r="A103" i="50"/>
  <c r="A102" i="50"/>
  <c r="A101" i="50"/>
  <c r="A100" i="50"/>
  <c r="A99" i="50"/>
  <c r="A98" i="50"/>
  <c r="A97" i="50"/>
  <c r="A96" i="50"/>
  <c r="A95" i="50"/>
  <c r="A94" i="50"/>
  <c r="A93" i="50"/>
  <c r="A92" i="50"/>
  <c r="A91" i="50"/>
  <c r="A90" i="50"/>
  <c r="A89" i="50"/>
  <c r="A88" i="50"/>
  <c r="A87" i="50"/>
  <c r="A86" i="50"/>
  <c r="A85" i="50"/>
  <c r="A84" i="50"/>
  <c r="A83" i="50"/>
  <c r="A82" i="50"/>
  <c r="A81" i="50"/>
  <c r="A80" i="50"/>
  <c r="A79" i="50"/>
  <c r="A78" i="50"/>
  <c r="A77" i="50"/>
  <c r="A76" i="50"/>
  <c r="A75" i="50"/>
  <c r="A74" i="50"/>
  <c r="A73" i="50"/>
  <c r="A72" i="50"/>
  <c r="A71" i="50"/>
  <c r="A70" i="50"/>
  <c r="A69" i="50"/>
  <c r="A68" i="50"/>
  <c r="A67" i="50"/>
  <c r="A66" i="50"/>
  <c r="A65" i="50"/>
  <c r="A64" i="50"/>
  <c r="A63" i="50"/>
  <c r="A62" i="50"/>
  <c r="A61" i="50"/>
  <c r="A60" i="50"/>
  <c r="A59" i="50"/>
  <c r="A58" i="50"/>
  <c r="A57" i="50"/>
  <c r="A56" i="50"/>
  <c r="A55" i="50"/>
  <c r="A54" i="50"/>
  <c r="A53" i="50"/>
  <c r="A52" i="50"/>
  <c r="A51" i="50"/>
  <c r="A50" i="50"/>
  <c r="A49" i="50"/>
  <c r="A48" i="50"/>
  <c r="A47" i="50"/>
  <c r="A46" i="50"/>
  <c r="A45" i="50"/>
  <c r="A44" i="50"/>
  <c r="A43" i="50"/>
  <c r="A42" i="50"/>
  <c r="A41" i="50"/>
  <c r="A40" i="50"/>
  <c r="A39" i="50"/>
  <c r="A38" i="50"/>
  <c r="A37" i="50"/>
  <c r="A36" i="50"/>
  <c r="A35" i="50"/>
  <c r="A34" i="50"/>
  <c r="A33" i="50"/>
  <c r="A32" i="50"/>
  <c r="D31" i="50"/>
  <c r="A31" i="50"/>
  <c r="A30" i="50"/>
  <c r="H28" i="50"/>
  <c r="H31" i="50" s="1"/>
  <c r="H33" i="50" s="1"/>
  <c r="A28" i="50"/>
  <c r="A27" i="50"/>
  <c r="A22" i="50"/>
  <c r="B21" i="50"/>
  <c r="A21" i="50"/>
  <c r="A19" i="50"/>
  <c r="A18" i="50"/>
  <c r="A17" i="50"/>
  <c r="A16" i="50"/>
  <c r="A15" i="50"/>
  <c r="A14" i="50"/>
  <c r="A13" i="50"/>
  <c r="A660" i="49"/>
  <c r="A659" i="49"/>
  <c r="A658" i="49"/>
  <c r="A657" i="49"/>
  <c r="A656" i="49"/>
  <c r="A655" i="49"/>
  <c r="A654" i="49"/>
  <c r="A653" i="49"/>
  <c r="A652" i="49"/>
  <c r="A651" i="49"/>
  <c r="A650" i="49"/>
  <c r="A649" i="49"/>
  <c r="A648" i="49"/>
  <c r="A647" i="49"/>
  <c r="A646" i="49"/>
  <c r="A645" i="49"/>
  <c r="A644" i="49"/>
  <c r="A643" i="49"/>
  <c r="A642" i="49"/>
  <c r="A641" i="49"/>
  <c r="A640" i="49"/>
  <c r="A639" i="49"/>
  <c r="A638" i="49"/>
  <c r="A637" i="49"/>
  <c r="A636" i="49"/>
  <c r="A635" i="49"/>
  <c r="A634" i="49"/>
  <c r="A633" i="49"/>
  <c r="A632" i="49"/>
  <c r="A631" i="49"/>
  <c r="A630" i="49"/>
  <c r="A629" i="49"/>
  <c r="A628" i="49"/>
  <c r="A627" i="49"/>
  <c r="A626" i="49"/>
  <c r="A625" i="49"/>
  <c r="A624" i="49"/>
  <c r="A623" i="49"/>
  <c r="A622" i="49"/>
  <c r="A621" i="49"/>
  <c r="A620" i="49"/>
  <c r="A619" i="49"/>
  <c r="A618" i="49"/>
  <c r="A617" i="49"/>
  <c r="A616" i="49"/>
  <c r="A615" i="49"/>
  <c r="A614" i="49"/>
  <c r="A613" i="49"/>
  <c r="A612" i="49"/>
  <c r="A611" i="49"/>
  <c r="A610" i="49"/>
  <c r="A609" i="49"/>
  <c r="A608" i="49"/>
  <c r="A607" i="49"/>
  <c r="A606" i="49"/>
  <c r="A605" i="49"/>
  <c r="A604" i="49"/>
  <c r="A603" i="49"/>
  <c r="A602" i="49"/>
  <c r="A601" i="49"/>
  <c r="A600" i="49"/>
  <c r="A599" i="49"/>
  <c r="A598" i="49"/>
  <c r="A597" i="49"/>
  <c r="A596" i="49"/>
  <c r="A595" i="49"/>
  <c r="A594" i="49"/>
  <c r="A593" i="49"/>
  <c r="A592" i="49"/>
  <c r="A591" i="49"/>
  <c r="A590" i="49"/>
  <c r="A589" i="49"/>
  <c r="A588" i="49"/>
  <c r="A587" i="49"/>
  <c r="A586" i="49"/>
  <c r="A585" i="49"/>
  <c r="A584" i="49"/>
  <c r="A583" i="49"/>
  <c r="A582" i="49"/>
  <c r="A581" i="49"/>
  <c r="A580" i="49"/>
  <c r="A579" i="49"/>
  <c r="A578" i="49"/>
  <c r="A577" i="49"/>
  <c r="A576" i="49"/>
  <c r="A575" i="49"/>
  <c r="A574" i="49"/>
  <c r="A573" i="49"/>
  <c r="A572" i="49"/>
  <c r="A571" i="49"/>
  <c r="A570" i="49"/>
  <c r="A569" i="49"/>
  <c r="A568" i="49"/>
  <c r="A567" i="49"/>
  <c r="A566" i="49"/>
  <c r="A565" i="49"/>
  <c r="A564" i="49"/>
  <c r="A563" i="49"/>
  <c r="A562" i="49"/>
  <c r="A561" i="49"/>
  <c r="A560" i="49"/>
  <c r="A559" i="49"/>
  <c r="A558" i="49"/>
  <c r="A557" i="49"/>
  <c r="A556" i="49"/>
  <c r="A555" i="49"/>
  <c r="A554" i="49"/>
  <c r="A553" i="49"/>
  <c r="A552" i="49"/>
  <c r="A551" i="49"/>
  <c r="A550" i="49"/>
  <c r="A549" i="49"/>
  <c r="A548" i="49"/>
  <c r="A547" i="49"/>
  <c r="A546" i="49"/>
  <c r="A545" i="49"/>
  <c r="A544" i="49"/>
  <c r="A543" i="49"/>
  <c r="A542" i="49"/>
  <c r="A541" i="49"/>
  <c r="A540" i="49"/>
  <c r="A539" i="49"/>
  <c r="A538" i="49"/>
  <c r="A537" i="49"/>
  <c r="A536" i="49"/>
  <c r="A535" i="49"/>
  <c r="A534" i="49"/>
  <c r="A533" i="49"/>
  <c r="A532" i="49"/>
  <c r="A531" i="49"/>
  <c r="A530" i="49"/>
  <c r="A529" i="49"/>
  <c r="A528" i="49"/>
  <c r="A527" i="49"/>
  <c r="A526" i="49"/>
  <c r="A525" i="49"/>
  <c r="A524" i="49"/>
  <c r="A523" i="49"/>
  <c r="A522" i="49"/>
  <c r="A521" i="49"/>
  <c r="A520" i="49"/>
  <c r="A519" i="49"/>
  <c r="A518" i="49"/>
  <c r="A517" i="49"/>
  <c r="A516" i="49"/>
  <c r="A515" i="49"/>
  <c r="A514" i="49"/>
  <c r="A513" i="49"/>
  <c r="A512" i="49"/>
  <c r="A511" i="49"/>
  <c r="A510" i="49"/>
  <c r="A509" i="49"/>
  <c r="A508" i="49"/>
  <c r="A507" i="49"/>
  <c r="A506" i="49"/>
  <c r="A505" i="49"/>
  <c r="A504" i="49"/>
  <c r="A503" i="49"/>
  <c r="A502" i="49"/>
  <c r="A501" i="49"/>
  <c r="A500" i="49"/>
  <c r="A499" i="49"/>
  <c r="A498" i="49"/>
  <c r="A497" i="49"/>
  <c r="A496" i="49"/>
  <c r="A495" i="49"/>
  <c r="A494" i="49"/>
  <c r="A493" i="49"/>
  <c r="A492" i="49"/>
  <c r="A491" i="49"/>
  <c r="A490" i="49"/>
  <c r="A489" i="49"/>
  <c r="A488" i="49"/>
  <c r="A487" i="49"/>
  <c r="A486" i="49"/>
  <c r="A485" i="49"/>
  <c r="A484" i="49"/>
  <c r="A483" i="49"/>
  <c r="A482" i="49"/>
  <c r="A481" i="49"/>
  <c r="A480" i="49"/>
  <c r="A479" i="49"/>
  <c r="A478" i="49"/>
  <c r="A477" i="49"/>
  <c r="A476" i="49"/>
  <c r="A475" i="49"/>
  <c r="A474" i="49"/>
  <c r="A473" i="49"/>
  <c r="A472" i="49"/>
  <c r="A471" i="49"/>
  <c r="A470" i="49"/>
  <c r="A469" i="49"/>
  <c r="A468" i="49"/>
  <c r="A467" i="49"/>
  <c r="A466" i="49"/>
  <c r="A465" i="49"/>
  <c r="A464" i="49"/>
  <c r="A463" i="49"/>
  <c r="A462" i="49"/>
  <c r="A461" i="49"/>
  <c r="A460" i="49"/>
  <c r="A459" i="49"/>
  <c r="A458" i="49"/>
  <c r="A457" i="49"/>
  <c r="A456" i="49"/>
  <c r="A455" i="49"/>
  <c r="A454" i="49"/>
  <c r="A453" i="49"/>
  <c r="A452" i="49"/>
  <c r="A451" i="49"/>
  <c r="A450" i="49"/>
  <c r="A449" i="49"/>
  <c r="A448" i="49"/>
  <c r="A447" i="49"/>
  <c r="A446" i="49"/>
  <c r="A445" i="49"/>
  <c r="A444" i="49"/>
  <c r="A443" i="49"/>
  <c r="A442" i="49"/>
  <c r="A441" i="49"/>
  <c r="A440" i="49"/>
  <c r="A439" i="49"/>
  <c r="A438" i="49"/>
  <c r="A437" i="49"/>
  <c r="A436" i="49"/>
  <c r="A435" i="49"/>
  <c r="A434" i="49"/>
  <c r="A433" i="49"/>
  <c r="A432" i="49"/>
  <c r="A431" i="49"/>
  <c r="A430" i="49"/>
  <c r="A429" i="49"/>
  <c r="A428" i="49"/>
  <c r="A427" i="49"/>
  <c r="A426" i="49"/>
  <c r="A425" i="49"/>
  <c r="A424" i="49"/>
  <c r="A423" i="49"/>
  <c r="A422" i="49"/>
  <c r="A421" i="49"/>
  <c r="A420" i="49"/>
  <c r="A419" i="49"/>
  <c r="A418" i="49"/>
  <c r="A417" i="49"/>
  <c r="A416" i="49"/>
  <c r="A415" i="49"/>
  <c r="A414" i="49"/>
  <c r="A413" i="49"/>
  <c r="A412" i="49"/>
  <c r="A411" i="49"/>
  <c r="A410" i="49"/>
  <c r="A409" i="49"/>
  <c r="A408" i="49"/>
  <c r="A407" i="49"/>
  <c r="A406" i="49"/>
  <c r="A405" i="49"/>
  <c r="A404" i="49"/>
  <c r="A403" i="49"/>
  <c r="A402" i="49"/>
  <c r="A401" i="49"/>
  <c r="A400" i="49"/>
  <c r="A399" i="49"/>
  <c r="A398" i="49"/>
  <c r="A397" i="49"/>
  <c r="A396" i="49"/>
  <c r="A395" i="49"/>
  <c r="A394" i="49"/>
  <c r="A393" i="49"/>
  <c r="A392" i="49"/>
  <c r="A391" i="49"/>
  <c r="A390" i="49"/>
  <c r="A389" i="49"/>
  <c r="A388" i="49"/>
  <c r="A387" i="49"/>
  <c r="A386" i="49"/>
  <c r="A385" i="49"/>
  <c r="A384" i="49"/>
  <c r="A383" i="49"/>
  <c r="A382" i="49"/>
  <c r="A381" i="49"/>
  <c r="A380" i="49"/>
  <c r="A379" i="49"/>
  <c r="A378" i="49"/>
  <c r="A377" i="49"/>
  <c r="A376" i="49"/>
  <c r="A375" i="49"/>
  <c r="A374" i="49"/>
  <c r="A373" i="49"/>
  <c r="A372" i="49"/>
  <c r="A371" i="49"/>
  <c r="A370" i="49"/>
  <c r="A369" i="49"/>
  <c r="A368" i="49"/>
  <c r="A367" i="49"/>
  <c r="A366" i="49"/>
  <c r="A365" i="49"/>
  <c r="A364" i="49"/>
  <c r="A363" i="49"/>
  <c r="A362" i="49"/>
  <c r="A361" i="49"/>
  <c r="A360" i="49"/>
  <c r="A359" i="49"/>
  <c r="A358" i="49"/>
  <c r="A357" i="49"/>
  <c r="A356" i="49"/>
  <c r="A355" i="49"/>
  <c r="A354" i="49"/>
  <c r="A353" i="49"/>
  <c r="A352" i="49"/>
  <c r="A351" i="49"/>
  <c r="A350" i="49"/>
  <c r="A349" i="49"/>
  <c r="A348" i="49"/>
  <c r="A347" i="49"/>
  <c r="A346" i="49"/>
  <c r="A345" i="49"/>
  <c r="A344" i="49"/>
  <c r="A343" i="49"/>
  <c r="A342" i="49"/>
  <c r="A341" i="49"/>
  <c r="A340" i="49"/>
  <c r="A339" i="49"/>
  <c r="A338" i="49"/>
  <c r="A337" i="49"/>
  <c r="A336" i="49"/>
  <c r="A335" i="49"/>
  <c r="A334" i="49"/>
  <c r="A333" i="49"/>
  <c r="A332" i="49"/>
  <c r="A331" i="49"/>
  <c r="A330" i="49"/>
  <c r="A329" i="49"/>
  <c r="A328" i="49"/>
  <c r="A327" i="49"/>
  <c r="A326" i="49"/>
  <c r="A325" i="49"/>
  <c r="A324" i="49"/>
  <c r="A323" i="49"/>
  <c r="A322" i="49"/>
  <c r="A321" i="49"/>
  <c r="A320" i="49"/>
  <c r="A319" i="49"/>
  <c r="A318" i="49"/>
  <c r="A317" i="49"/>
  <c r="A316" i="49"/>
  <c r="A315" i="49"/>
  <c r="A314" i="49"/>
  <c r="A313" i="49"/>
  <c r="A312" i="49"/>
  <c r="A311" i="49"/>
  <c r="A310" i="49"/>
  <c r="A309" i="49"/>
  <c r="A308" i="49"/>
  <c r="A307" i="49"/>
  <c r="A306" i="49"/>
  <c r="A305" i="49"/>
  <c r="A304" i="49"/>
  <c r="A303" i="49"/>
  <c r="A302" i="49"/>
  <c r="A301" i="49"/>
  <c r="A300" i="49"/>
  <c r="A299" i="49"/>
  <c r="A298" i="49"/>
  <c r="A297" i="49"/>
  <c r="A296" i="49"/>
  <c r="A295" i="49"/>
  <c r="A294" i="49"/>
  <c r="A293" i="49"/>
  <c r="A292" i="49"/>
  <c r="A291" i="49"/>
  <c r="A290" i="49"/>
  <c r="A289" i="49"/>
  <c r="A288" i="49"/>
  <c r="A287" i="49"/>
  <c r="A286" i="49"/>
  <c r="A285" i="49"/>
  <c r="A284" i="49"/>
  <c r="A283" i="49"/>
  <c r="A282" i="49"/>
  <c r="A281" i="49"/>
  <c r="A280" i="49"/>
  <c r="A279" i="49"/>
  <c r="A278" i="49"/>
  <c r="A277" i="49"/>
  <c r="A276" i="49"/>
  <c r="A275" i="49"/>
  <c r="A274" i="49"/>
  <c r="A273" i="49"/>
  <c r="A272" i="49"/>
  <c r="A271" i="49"/>
  <c r="A270" i="49"/>
  <c r="A269" i="49"/>
  <c r="A268" i="49"/>
  <c r="A267" i="49"/>
  <c r="A266" i="49"/>
  <c r="A265" i="49"/>
  <c r="A264" i="49"/>
  <c r="A263" i="49"/>
  <c r="A262" i="49"/>
  <c r="A261" i="49"/>
  <c r="A260" i="49"/>
  <c r="A259" i="49"/>
  <c r="A258" i="49"/>
  <c r="A257" i="49"/>
  <c r="A256" i="49"/>
  <c r="A255" i="49"/>
  <c r="A254" i="49"/>
  <c r="A253" i="49"/>
  <c r="A252" i="49"/>
  <c r="A251" i="49"/>
  <c r="A250" i="49"/>
  <c r="A249" i="49"/>
  <c r="A248" i="49"/>
  <c r="A247" i="49"/>
  <c r="A246" i="49"/>
  <c r="A245" i="49"/>
  <c r="A244" i="49"/>
  <c r="A243" i="49"/>
  <c r="A242" i="49"/>
  <c r="A241" i="49"/>
  <c r="A240" i="49"/>
  <c r="A239" i="49"/>
  <c r="A238" i="49"/>
  <c r="A237" i="49"/>
  <c r="A236" i="49"/>
  <c r="A235" i="49"/>
  <c r="A234" i="49"/>
  <c r="A233" i="49"/>
  <c r="A232" i="49"/>
  <c r="A231" i="49"/>
  <c r="A230" i="49"/>
  <c r="A229" i="49"/>
  <c r="A228" i="49"/>
  <c r="A227" i="49"/>
  <c r="A226" i="49"/>
  <c r="A225" i="49"/>
  <c r="A224" i="49"/>
  <c r="A223" i="49"/>
  <c r="A222" i="49"/>
  <c r="A221" i="49"/>
  <c r="A220" i="49"/>
  <c r="A219" i="49"/>
  <c r="A218" i="49"/>
  <c r="A217" i="49"/>
  <c r="A216" i="49"/>
  <c r="A215" i="49"/>
  <c r="A214" i="49"/>
  <c r="A213" i="49"/>
  <c r="A212" i="49"/>
  <c r="A211" i="49"/>
  <c r="A210" i="49"/>
  <c r="A209" i="49"/>
  <c r="A208" i="49"/>
  <c r="A207" i="49"/>
  <c r="A206" i="49"/>
  <c r="A205" i="49"/>
  <c r="A204" i="49"/>
  <c r="A203" i="49"/>
  <c r="A202" i="49"/>
  <c r="A201" i="49"/>
  <c r="A200" i="49"/>
  <c r="A199" i="49"/>
  <c r="A198" i="49"/>
  <c r="A197" i="49"/>
  <c r="A196" i="49"/>
  <c r="A195" i="49"/>
  <c r="A194" i="49"/>
  <c r="A193" i="49"/>
  <c r="A192" i="49"/>
  <c r="A191" i="49"/>
  <c r="A190" i="49"/>
  <c r="A189" i="49"/>
  <c r="A188" i="49"/>
  <c r="A187" i="49"/>
  <c r="A186" i="49"/>
  <c r="A185" i="49"/>
  <c r="A184" i="49"/>
  <c r="A183" i="49"/>
  <c r="A182" i="49"/>
  <c r="A181" i="49"/>
  <c r="A180" i="49"/>
  <c r="A179" i="49"/>
  <c r="A178" i="49"/>
  <c r="A177" i="49"/>
  <c r="A176" i="49"/>
  <c r="A175" i="49"/>
  <c r="A174" i="49"/>
  <c r="A173" i="49"/>
  <c r="A172" i="49"/>
  <c r="A171" i="49"/>
  <c r="A170" i="49"/>
  <c r="A169" i="49"/>
  <c r="A168" i="49"/>
  <c r="A167" i="49"/>
  <c r="A166" i="49"/>
  <c r="A165" i="49"/>
  <c r="A164" i="49"/>
  <c r="A163" i="49"/>
  <c r="A162" i="49"/>
  <c r="A161" i="49"/>
  <c r="A160" i="49"/>
  <c r="A159" i="49"/>
  <c r="A158" i="49"/>
  <c r="A157" i="49"/>
  <c r="A156" i="49"/>
  <c r="A155" i="49"/>
  <c r="A154" i="49"/>
  <c r="A153" i="49"/>
  <c r="A152" i="49"/>
  <c r="A151" i="49"/>
  <c r="A150" i="49"/>
  <c r="A149" i="49"/>
  <c r="A148" i="49"/>
  <c r="A147" i="49"/>
  <c r="A146" i="49"/>
  <c r="A145" i="49"/>
  <c r="A144" i="49"/>
  <c r="A143" i="49"/>
  <c r="A142" i="49"/>
  <c r="A141" i="49"/>
  <c r="A140" i="49"/>
  <c r="A139" i="49"/>
  <c r="A138" i="49"/>
  <c r="A137" i="49"/>
  <c r="A136" i="49"/>
  <c r="A135" i="49"/>
  <c r="A134" i="49"/>
  <c r="A133" i="49"/>
  <c r="A132" i="49"/>
  <c r="A131" i="49"/>
  <c r="A130" i="49"/>
  <c r="A129" i="49"/>
  <c r="A128" i="49"/>
  <c r="A127" i="49"/>
  <c r="A126" i="49"/>
  <c r="A125" i="49"/>
  <c r="A124" i="49"/>
  <c r="A123" i="49"/>
  <c r="A122" i="49"/>
  <c r="A121" i="49"/>
  <c r="A120" i="49"/>
  <c r="A119" i="49"/>
  <c r="A118" i="49"/>
  <c r="A117" i="49"/>
  <c r="A116" i="49"/>
  <c r="A115" i="49"/>
  <c r="A114" i="49"/>
  <c r="A113" i="49"/>
  <c r="A112" i="49"/>
  <c r="A111" i="49"/>
  <c r="A110" i="49"/>
  <c r="A109" i="49"/>
  <c r="A108" i="49"/>
  <c r="A107" i="49"/>
  <c r="A106" i="49"/>
  <c r="A105" i="49"/>
  <c r="A104" i="49"/>
  <c r="A103" i="49"/>
  <c r="A102" i="49"/>
  <c r="A101" i="49"/>
  <c r="A100" i="49"/>
  <c r="A99" i="49"/>
  <c r="A98" i="49"/>
  <c r="A97" i="49"/>
  <c r="A96" i="49"/>
  <c r="A95" i="49"/>
  <c r="A94" i="49"/>
  <c r="A93" i="49"/>
  <c r="A92" i="49"/>
  <c r="A91" i="49"/>
  <c r="A90" i="49"/>
  <c r="A89" i="49"/>
  <c r="A88" i="49"/>
  <c r="A87" i="49"/>
  <c r="A86" i="49"/>
  <c r="A85" i="49"/>
  <c r="A84" i="49"/>
  <c r="A83" i="49"/>
  <c r="A82" i="49"/>
  <c r="A81" i="49"/>
  <c r="A80" i="49"/>
  <c r="D79" i="49"/>
  <c r="A79" i="49"/>
  <c r="A78" i="49"/>
  <c r="H77" i="49"/>
  <c r="A77" i="49"/>
  <c r="H72" i="49"/>
  <c r="A72" i="49"/>
  <c r="A71" i="49"/>
  <c r="H70" i="49"/>
  <c r="A70" i="49"/>
  <c r="A69" i="49"/>
  <c r="H68" i="49"/>
  <c r="A68" i="49"/>
  <c r="A67" i="49"/>
  <c r="H66" i="49"/>
  <c r="A66" i="49"/>
  <c r="A65" i="49"/>
  <c r="A64" i="49"/>
  <c r="A63" i="49"/>
  <c r="A61" i="49"/>
  <c r="H59" i="49"/>
  <c r="A57" i="49"/>
  <c r="A55" i="49"/>
  <c r="A54" i="49"/>
  <c r="A53" i="49"/>
  <c r="A51" i="49"/>
  <c r="H50" i="49"/>
  <c r="F50" i="49"/>
  <c r="F53" i="49" s="1"/>
  <c r="H53" i="49" s="1"/>
  <c r="A50" i="49"/>
  <c r="A48" i="49"/>
  <c r="H47" i="49"/>
  <c r="H45" i="49"/>
  <c r="A43" i="49"/>
  <c r="A42" i="49"/>
  <c r="A41" i="49"/>
  <c r="A40" i="49"/>
  <c r="A38" i="49"/>
  <c r="A37" i="49"/>
  <c r="H36" i="49"/>
  <c r="H34" i="49"/>
  <c r="A32" i="49"/>
  <c r="A31" i="49"/>
  <c r="B30" i="49"/>
  <c r="A30" i="49" s="1"/>
  <c r="A29" i="49"/>
  <c r="H28" i="49"/>
  <c r="H26" i="49"/>
  <c r="A25" i="49"/>
  <c r="H24" i="49"/>
  <c r="H22" i="49"/>
  <c r="H20" i="49"/>
  <c r="H18" i="49"/>
  <c r="B18" i="49"/>
  <c r="A18" i="49"/>
  <c r="A16" i="49"/>
  <c r="A15" i="49"/>
  <c r="A13" i="49"/>
  <c r="A670" i="48"/>
  <c r="A669" i="48"/>
  <c r="A668" i="48"/>
  <c r="A667" i="48"/>
  <c r="A666" i="48"/>
  <c r="A665" i="48"/>
  <c r="A664" i="48"/>
  <c r="A663" i="48"/>
  <c r="A662" i="48"/>
  <c r="A661" i="48"/>
  <c r="A660" i="48"/>
  <c r="A659" i="48"/>
  <c r="A658" i="48"/>
  <c r="A657" i="48"/>
  <c r="A656" i="48"/>
  <c r="A655" i="48"/>
  <c r="A654" i="48"/>
  <c r="A653" i="48"/>
  <c r="A652" i="48"/>
  <c r="A651" i="48"/>
  <c r="A650" i="48"/>
  <c r="A649" i="48"/>
  <c r="A648" i="48"/>
  <c r="A647" i="48"/>
  <c r="A646" i="48"/>
  <c r="A645" i="48"/>
  <c r="A644" i="48"/>
  <c r="A643" i="48"/>
  <c r="A642" i="48"/>
  <c r="A641" i="48"/>
  <c r="A640" i="48"/>
  <c r="A639" i="48"/>
  <c r="A638" i="48"/>
  <c r="A637" i="48"/>
  <c r="A636" i="48"/>
  <c r="A635" i="48"/>
  <c r="A634" i="48"/>
  <c r="A633" i="48"/>
  <c r="A632" i="48"/>
  <c r="A631" i="48"/>
  <c r="A630" i="48"/>
  <c r="A629" i="48"/>
  <c r="A628" i="48"/>
  <c r="A627" i="48"/>
  <c r="A626" i="48"/>
  <c r="A625" i="48"/>
  <c r="A624" i="48"/>
  <c r="A623" i="48"/>
  <c r="A622" i="48"/>
  <c r="A621" i="48"/>
  <c r="A620" i="48"/>
  <c r="A619" i="48"/>
  <c r="A618" i="48"/>
  <c r="A617" i="48"/>
  <c r="A616" i="48"/>
  <c r="A615" i="48"/>
  <c r="A614" i="48"/>
  <c r="A613" i="48"/>
  <c r="A612" i="48"/>
  <c r="A611" i="48"/>
  <c r="A610" i="48"/>
  <c r="A609" i="48"/>
  <c r="A608" i="48"/>
  <c r="A607" i="48"/>
  <c r="A606" i="48"/>
  <c r="A605" i="48"/>
  <c r="A604" i="48"/>
  <c r="A603" i="48"/>
  <c r="A602" i="48"/>
  <c r="A601" i="48"/>
  <c r="A600" i="48"/>
  <c r="A599" i="48"/>
  <c r="A598" i="48"/>
  <c r="A597" i="48"/>
  <c r="A596" i="48"/>
  <c r="A595" i="48"/>
  <c r="A594" i="48"/>
  <c r="A593" i="48"/>
  <c r="A592" i="48"/>
  <c r="A591" i="48"/>
  <c r="A590" i="48"/>
  <c r="A589" i="48"/>
  <c r="A588" i="48"/>
  <c r="A587" i="48"/>
  <c r="A586" i="48"/>
  <c r="A585" i="48"/>
  <c r="A584" i="48"/>
  <c r="A583" i="48"/>
  <c r="A582" i="48"/>
  <c r="A581" i="48"/>
  <c r="A580" i="48"/>
  <c r="A579" i="48"/>
  <c r="A578" i="48"/>
  <c r="A577" i="48"/>
  <c r="A576" i="48"/>
  <c r="A575" i="48"/>
  <c r="A574" i="48"/>
  <c r="A573" i="48"/>
  <c r="A572" i="48"/>
  <c r="A571" i="48"/>
  <c r="A570" i="48"/>
  <c r="A569" i="48"/>
  <c r="A568" i="48"/>
  <c r="A567" i="48"/>
  <c r="A566" i="48"/>
  <c r="A565" i="48"/>
  <c r="A564" i="48"/>
  <c r="A563" i="48"/>
  <c r="A562" i="48"/>
  <c r="A561" i="48"/>
  <c r="A560" i="48"/>
  <c r="A559" i="48"/>
  <c r="A558" i="48"/>
  <c r="A557" i="48"/>
  <c r="A556" i="48"/>
  <c r="A555" i="48"/>
  <c r="A554" i="48"/>
  <c r="A553" i="48"/>
  <c r="A552" i="48"/>
  <c r="A551" i="48"/>
  <c r="A550" i="48"/>
  <c r="A549" i="48"/>
  <c r="A548" i="48"/>
  <c r="A547" i="48"/>
  <c r="A546" i="48"/>
  <c r="A545" i="48"/>
  <c r="A544" i="48"/>
  <c r="A543" i="48"/>
  <c r="A542" i="48"/>
  <c r="A541" i="48"/>
  <c r="A540" i="48"/>
  <c r="A539" i="48"/>
  <c r="A538" i="48"/>
  <c r="A537" i="48"/>
  <c r="A536" i="48"/>
  <c r="A535" i="48"/>
  <c r="A534" i="48"/>
  <c r="A533" i="48"/>
  <c r="A532" i="48"/>
  <c r="A531" i="48"/>
  <c r="A530" i="48"/>
  <c r="A529" i="48"/>
  <c r="A528" i="48"/>
  <c r="A527" i="48"/>
  <c r="A526" i="48"/>
  <c r="A525" i="48"/>
  <c r="A524" i="48"/>
  <c r="A523" i="48"/>
  <c r="A522" i="48"/>
  <c r="A521" i="48"/>
  <c r="A520" i="48"/>
  <c r="A519" i="48"/>
  <c r="A518" i="48"/>
  <c r="A517" i="48"/>
  <c r="A516" i="48"/>
  <c r="A515" i="48"/>
  <c r="A514" i="48"/>
  <c r="A513" i="48"/>
  <c r="A512" i="48"/>
  <c r="A511" i="48"/>
  <c r="A510" i="48"/>
  <c r="A509" i="48"/>
  <c r="A508" i="48"/>
  <c r="A507" i="48"/>
  <c r="A506" i="48"/>
  <c r="A505" i="48"/>
  <c r="A504" i="48"/>
  <c r="A503" i="48"/>
  <c r="A502" i="48"/>
  <c r="A501" i="48"/>
  <c r="A500" i="48"/>
  <c r="A499" i="48"/>
  <c r="A498" i="48"/>
  <c r="A497" i="48"/>
  <c r="A496" i="48"/>
  <c r="A495" i="48"/>
  <c r="A494" i="48"/>
  <c r="A493" i="48"/>
  <c r="A492" i="48"/>
  <c r="A491" i="48"/>
  <c r="A490" i="48"/>
  <c r="A489" i="48"/>
  <c r="A488" i="48"/>
  <c r="A487" i="48"/>
  <c r="A486" i="48"/>
  <c r="A485" i="48"/>
  <c r="A484" i="48"/>
  <c r="A483" i="48"/>
  <c r="A482" i="48"/>
  <c r="A481" i="48"/>
  <c r="A480" i="48"/>
  <c r="A479" i="48"/>
  <c r="A478" i="48"/>
  <c r="A477" i="48"/>
  <c r="A476" i="48"/>
  <c r="A475" i="48"/>
  <c r="A474" i="48"/>
  <c r="A473" i="48"/>
  <c r="A472" i="48"/>
  <c r="A471" i="48"/>
  <c r="A470" i="48"/>
  <c r="A469" i="48"/>
  <c r="A468" i="48"/>
  <c r="A467" i="48"/>
  <c r="A466" i="48"/>
  <c r="A465" i="48"/>
  <c r="A464" i="48"/>
  <c r="A463" i="48"/>
  <c r="A462" i="48"/>
  <c r="A461" i="48"/>
  <c r="A460" i="48"/>
  <c r="A459" i="48"/>
  <c r="A458" i="48"/>
  <c r="A457" i="48"/>
  <c r="A456" i="48"/>
  <c r="A455" i="48"/>
  <c r="A454" i="48"/>
  <c r="A453" i="48"/>
  <c r="A452" i="48"/>
  <c r="A451" i="48"/>
  <c r="A450" i="48"/>
  <c r="A449" i="48"/>
  <c r="A448" i="48"/>
  <c r="A447" i="48"/>
  <c r="A446" i="48"/>
  <c r="A445" i="48"/>
  <c r="A444" i="48"/>
  <c r="A443" i="48"/>
  <c r="A442" i="48"/>
  <c r="A441" i="48"/>
  <c r="A440" i="48"/>
  <c r="A439" i="48"/>
  <c r="A438" i="48"/>
  <c r="A437" i="48"/>
  <c r="A436" i="48"/>
  <c r="A435" i="48"/>
  <c r="A434" i="48"/>
  <c r="A433" i="48"/>
  <c r="A432" i="48"/>
  <c r="A431" i="48"/>
  <c r="A430" i="48"/>
  <c r="A429" i="48"/>
  <c r="A428" i="48"/>
  <c r="A427" i="48"/>
  <c r="A426" i="48"/>
  <c r="A425" i="48"/>
  <c r="A424" i="48"/>
  <c r="A423" i="48"/>
  <c r="A422" i="48"/>
  <c r="A421" i="48"/>
  <c r="A420" i="48"/>
  <c r="A419" i="48"/>
  <c r="A418" i="48"/>
  <c r="A417" i="48"/>
  <c r="A416" i="48"/>
  <c r="A415" i="48"/>
  <c r="A414" i="48"/>
  <c r="A413" i="48"/>
  <c r="A412" i="48"/>
  <c r="A411" i="48"/>
  <c r="A410" i="48"/>
  <c r="A409" i="48"/>
  <c r="A408" i="48"/>
  <c r="A407" i="48"/>
  <c r="A406" i="48"/>
  <c r="A405" i="48"/>
  <c r="A404" i="48"/>
  <c r="A403" i="48"/>
  <c r="A402" i="48"/>
  <c r="A401" i="48"/>
  <c r="A400" i="48"/>
  <c r="A399" i="48"/>
  <c r="A398" i="48"/>
  <c r="A397" i="48"/>
  <c r="A396" i="48"/>
  <c r="A395" i="48"/>
  <c r="A394" i="48"/>
  <c r="A393" i="48"/>
  <c r="A392" i="48"/>
  <c r="A391" i="48"/>
  <c r="A390" i="48"/>
  <c r="A389" i="48"/>
  <c r="A388" i="48"/>
  <c r="A387" i="48"/>
  <c r="A386" i="48"/>
  <c r="A385" i="48"/>
  <c r="A384" i="48"/>
  <c r="A383" i="48"/>
  <c r="A382" i="48"/>
  <c r="A381" i="48"/>
  <c r="A380" i="48"/>
  <c r="A379" i="48"/>
  <c r="A378" i="48"/>
  <c r="A377" i="48"/>
  <c r="A376" i="48"/>
  <c r="A375" i="48"/>
  <c r="A374" i="48"/>
  <c r="A373" i="48"/>
  <c r="A372" i="48"/>
  <c r="A371" i="48"/>
  <c r="A370" i="48"/>
  <c r="A369" i="48"/>
  <c r="A368" i="48"/>
  <c r="A367" i="48"/>
  <c r="A366" i="48"/>
  <c r="A365" i="48"/>
  <c r="A364" i="48"/>
  <c r="A363" i="48"/>
  <c r="A362" i="48"/>
  <c r="A361" i="48"/>
  <c r="A360" i="48"/>
  <c r="A359" i="48"/>
  <c r="A358" i="48"/>
  <c r="A357" i="48"/>
  <c r="A356" i="48"/>
  <c r="A355" i="48"/>
  <c r="A354" i="48"/>
  <c r="A353" i="48"/>
  <c r="A352" i="48"/>
  <c r="A351" i="48"/>
  <c r="A350" i="48"/>
  <c r="A349" i="48"/>
  <c r="A348" i="48"/>
  <c r="A347" i="48"/>
  <c r="A346" i="48"/>
  <c r="A345" i="48"/>
  <c r="A344" i="48"/>
  <c r="A343" i="48"/>
  <c r="A342" i="48"/>
  <c r="A341" i="48"/>
  <c r="A340" i="48"/>
  <c r="A339" i="48"/>
  <c r="A338" i="48"/>
  <c r="A337" i="48"/>
  <c r="A336" i="48"/>
  <c r="A335" i="48"/>
  <c r="A334" i="48"/>
  <c r="A333" i="48"/>
  <c r="A332" i="48"/>
  <c r="A331" i="48"/>
  <c r="A330" i="48"/>
  <c r="A329" i="48"/>
  <c r="A328" i="48"/>
  <c r="A327" i="48"/>
  <c r="A326" i="48"/>
  <c r="A325" i="48"/>
  <c r="A324" i="48"/>
  <c r="A323" i="48"/>
  <c r="A322" i="48"/>
  <c r="A321" i="48"/>
  <c r="A320" i="48"/>
  <c r="A319" i="48"/>
  <c r="A318" i="48"/>
  <c r="A317" i="48"/>
  <c r="A316" i="48"/>
  <c r="A315" i="48"/>
  <c r="A314" i="48"/>
  <c r="A313" i="48"/>
  <c r="A312" i="48"/>
  <c r="A311" i="48"/>
  <c r="A310" i="48"/>
  <c r="A309" i="48"/>
  <c r="A308" i="48"/>
  <c r="A307" i="48"/>
  <c r="A306" i="48"/>
  <c r="A305" i="48"/>
  <c r="A304" i="48"/>
  <c r="A303" i="48"/>
  <c r="A302" i="48"/>
  <c r="A301" i="48"/>
  <c r="A300" i="48"/>
  <c r="A299" i="48"/>
  <c r="A298" i="48"/>
  <c r="A297" i="48"/>
  <c r="A296" i="48"/>
  <c r="A295" i="48"/>
  <c r="A294" i="48"/>
  <c r="A293" i="48"/>
  <c r="A292" i="48"/>
  <c r="A291" i="48"/>
  <c r="A290" i="48"/>
  <c r="A289" i="48"/>
  <c r="A288" i="48"/>
  <c r="A287" i="48"/>
  <c r="A286" i="48"/>
  <c r="A285" i="48"/>
  <c r="A284" i="48"/>
  <c r="A283" i="48"/>
  <c r="A282" i="48"/>
  <c r="A281" i="48"/>
  <c r="A280" i="48"/>
  <c r="A279" i="48"/>
  <c r="A278" i="48"/>
  <c r="A277" i="48"/>
  <c r="A276" i="48"/>
  <c r="A275" i="48"/>
  <c r="A274" i="48"/>
  <c r="A273" i="48"/>
  <c r="A272" i="48"/>
  <c r="A271" i="48"/>
  <c r="A270" i="48"/>
  <c r="A269" i="48"/>
  <c r="A268" i="48"/>
  <c r="A267" i="48"/>
  <c r="A266" i="48"/>
  <c r="A265" i="48"/>
  <c r="A264" i="48"/>
  <c r="A263" i="48"/>
  <c r="A262" i="48"/>
  <c r="A261" i="48"/>
  <c r="A260" i="48"/>
  <c r="A259" i="48"/>
  <c r="A258" i="48"/>
  <c r="A257" i="48"/>
  <c r="A256" i="48"/>
  <c r="A255" i="48"/>
  <c r="A254" i="48"/>
  <c r="A253" i="48"/>
  <c r="A252" i="48"/>
  <c r="A251" i="48"/>
  <c r="A250" i="48"/>
  <c r="A249" i="48"/>
  <c r="A248" i="48"/>
  <c r="A247" i="48"/>
  <c r="A246" i="48"/>
  <c r="A245" i="48"/>
  <c r="A244" i="48"/>
  <c r="A243" i="48"/>
  <c r="A242" i="48"/>
  <c r="A241" i="48"/>
  <c r="A240" i="48"/>
  <c r="A239" i="48"/>
  <c r="A238" i="48"/>
  <c r="A237" i="48"/>
  <c r="A236" i="48"/>
  <c r="A235" i="48"/>
  <c r="A234" i="48"/>
  <c r="A233" i="48"/>
  <c r="A232" i="48"/>
  <c r="A231" i="48"/>
  <c r="A230" i="48"/>
  <c r="A229" i="48"/>
  <c r="A228" i="48"/>
  <c r="A227" i="48"/>
  <c r="A226" i="48"/>
  <c r="A225" i="48"/>
  <c r="A224" i="48"/>
  <c r="A223" i="48"/>
  <c r="A222" i="48"/>
  <c r="A221" i="48"/>
  <c r="A220" i="48"/>
  <c r="A219" i="48"/>
  <c r="A218" i="48"/>
  <c r="A217" i="48"/>
  <c r="A216" i="48"/>
  <c r="A215" i="48"/>
  <c r="A214" i="48"/>
  <c r="A213" i="48"/>
  <c r="A212" i="48"/>
  <c r="A211" i="48"/>
  <c r="A210" i="48"/>
  <c r="A209" i="48"/>
  <c r="A208" i="48"/>
  <c r="A207" i="48"/>
  <c r="A206" i="48"/>
  <c r="A205" i="48"/>
  <c r="A204" i="48"/>
  <c r="A203" i="48"/>
  <c r="A202" i="48"/>
  <c r="A201" i="48"/>
  <c r="A200" i="48"/>
  <c r="A199" i="48"/>
  <c r="A198" i="48"/>
  <c r="A197" i="48"/>
  <c r="A196" i="48"/>
  <c r="A195" i="48"/>
  <c r="A194" i="48"/>
  <c r="A193" i="48"/>
  <c r="A192" i="48"/>
  <c r="A191" i="48"/>
  <c r="A190" i="48"/>
  <c r="A189" i="48"/>
  <c r="A188" i="48"/>
  <c r="A187" i="48"/>
  <c r="A186" i="48"/>
  <c r="A185" i="48"/>
  <c r="A184" i="48"/>
  <c r="A183" i="48"/>
  <c r="A182" i="48"/>
  <c r="A181" i="48"/>
  <c r="A180" i="48"/>
  <c r="A179" i="48"/>
  <c r="A178" i="48"/>
  <c r="A177" i="48"/>
  <c r="A176" i="48"/>
  <c r="A175" i="48"/>
  <c r="A174" i="48"/>
  <c r="A173" i="48"/>
  <c r="A172" i="48"/>
  <c r="A171" i="48"/>
  <c r="A170" i="48"/>
  <c r="A169" i="48"/>
  <c r="A168" i="48"/>
  <c r="A167" i="48"/>
  <c r="A166" i="48"/>
  <c r="A165" i="48"/>
  <c r="A164" i="48"/>
  <c r="A163" i="48"/>
  <c r="A162" i="48"/>
  <c r="A161" i="48"/>
  <c r="A160" i="48"/>
  <c r="A159" i="48"/>
  <c r="A158" i="48"/>
  <c r="A157" i="48"/>
  <c r="A156" i="48"/>
  <c r="A155" i="48"/>
  <c r="A154" i="48"/>
  <c r="A153" i="48"/>
  <c r="A152" i="48"/>
  <c r="A151" i="48"/>
  <c r="A150" i="48"/>
  <c r="A149" i="48"/>
  <c r="A148" i="48"/>
  <c r="A147" i="48"/>
  <c r="A146" i="48"/>
  <c r="A145" i="48"/>
  <c r="A144" i="48"/>
  <c r="A143" i="48"/>
  <c r="A142" i="48"/>
  <c r="A141" i="48"/>
  <c r="A140" i="48"/>
  <c r="A139" i="48"/>
  <c r="A138" i="48"/>
  <c r="A137" i="48"/>
  <c r="A136" i="48"/>
  <c r="A135" i="48"/>
  <c r="A134" i="48"/>
  <c r="A133" i="48"/>
  <c r="A132" i="48"/>
  <c r="A131" i="48"/>
  <c r="A130" i="48"/>
  <c r="A129" i="48"/>
  <c r="A128" i="48"/>
  <c r="A127" i="48"/>
  <c r="A126" i="48"/>
  <c r="A125" i="48"/>
  <c r="A124" i="48"/>
  <c r="A123" i="48"/>
  <c r="A122" i="48"/>
  <c r="A121" i="48"/>
  <c r="A120" i="48"/>
  <c r="A119" i="48"/>
  <c r="A118" i="48"/>
  <c r="A117" i="48"/>
  <c r="A116" i="48"/>
  <c r="A115" i="48"/>
  <c r="A114" i="48"/>
  <c r="A113" i="48"/>
  <c r="A112" i="48"/>
  <c r="A111" i="48"/>
  <c r="A110" i="48"/>
  <c r="A109" i="48"/>
  <c r="A108" i="48"/>
  <c r="A107" i="48"/>
  <c r="A106" i="48"/>
  <c r="A105" i="48"/>
  <c r="A104" i="48"/>
  <c r="A103" i="48"/>
  <c r="A102" i="48"/>
  <c r="A101" i="48"/>
  <c r="A100" i="48"/>
  <c r="A99" i="48"/>
  <c r="A98" i="48"/>
  <c r="A97" i="48"/>
  <c r="A96" i="48"/>
  <c r="A95" i="48"/>
  <c r="A94" i="48"/>
  <c r="A93" i="48"/>
  <c r="A92" i="48"/>
  <c r="A91" i="48"/>
  <c r="A90" i="48"/>
  <c r="A89" i="48"/>
  <c r="A88" i="48"/>
  <c r="A87" i="48"/>
  <c r="A86" i="48"/>
  <c r="D85" i="48"/>
  <c r="A85" i="48"/>
  <c r="A84" i="48"/>
  <c r="H82" i="48"/>
  <c r="H74" i="48"/>
  <c r="A74" i="48"/>
  <c r="A73" i="48"/>
  <c r="A72" i="48"/>
  <c r="A68" i="48"/>
  <c r="A67" i="48"/>
  <c r="A66" i="48"/>
  <c r="A65" i="48"/>
  <c r="A63" i="48"/>
  <c r="H62" i="48"/>
  <c r="A62" i="48"/>
  <c r="H55" i="48"/>
  <c r="A55" i="48"/>
  <c r="A41" i="48"/>
  <c r="H40" i="48"/>
  <c r="A40" i="48"/>
  <c r="B27" i="48"/>
  <c r="B42" i="48" s="1"/>
  <c r="A42" i="48" s="1"/>
  <c r="C42" i="48" s="1"/>
  <c r="A26" i="48"/>
  <c r="A25" i="48"/>
  <c r="A22" i="48"/>
  <c r="A21" i="48"/>
  <c r="A20" i="48"/>
  <c r="A19" i="48"/>
  <c r="A18" i="48"/>
  <c r="A17" i="48"/>
  <c r="A16" i="48"/>
  <c r="A15" i="48"/>
  <c r="A14" i="48"/>
  <c r="A13" i="48"/>
  <c r="A633" i="44"/>
  <c r="A632" i="44"/>
  <c r="A631" i="44"/>
  <c r="A630" i="44"/>
  <c r="A629" i="44"/>
  <c r="A628" i="44"/>
  <c r="A627" i="44"/>
  <c r="A626" i="44"/>
  <c r="A625" i="44"/>
  <c r="A624" i="44"/>
  <c r="A623" i="44"/>
  <c r="A622" i="44"/>
  <c r="A621" i="44"/>
  <c r="A620" i="44"/>
  <c r="A619" i="44"/>
  <c r="A618" i="44"/>
  <c r="A617" i="44"/>
  <c r="A616" i="44"/>
  <c r="A615" i="44"/>
  <c r="A614" i="44"/>
  <c r="A613" i="44"/>
  <c r="A612" i="44"/>
  <c r="A611" i="44"/>
  <c r="A610" i="44"/>
  <c r="A609" i="44"/>
  <c r="A608" i="44"/>
  <c r="A607" i="44"/>
  <c r="A606" i="44"/>
  <c r="A605" i="44"/>
  <c r="A604" i="44"/>
  <c r="A603" i="44"/>
  <c r="A602" i="44"/>
  <c r="A601" i="44"/>
  <c r="A600" i="44"/>
  <c r="A599" i="44"/>
  <c r="A598" i="44"/>
  <c r="A597" i="44"/>
  <c r="A596" i="44"/>
  <c r="A595" i="44"/>
  <c r="A594" i="44"/>
  <c r="A593" i="44"/>
  <c r="A592" i="44"/>
  <c r="A591" i="44"/>
  <c r="A590" i="44"/>
  <c r="A589" i="44"/>
  <c r="A588" i="44"/>
  <c r="A587" i="44"/>
  <c r="A586" i="44"/>
  <c r="A585" i="44"/>
  <c r="A584" i="44"/>
  <c r="A583" i="44"/>
  <c r="A582" i="44"/>
  <c r="A581" i="44"/>
  <c r="A580" i="44"/>
  <c r="A579" i="44"/>
  <c r="A578" i="44"/>
  <c r="A577" i="44"/>
  <c r="A576" i="44"/>
  <c r="A575" i="44"/>
  <c r="A574" i="44"/>
  <c r="A573" i="44"/>
  <c r="A572" i="44"/>
  <c r="A571" i="44"/>
  <c r="A570" i="44"/>
  <c r="A569" i="44"/>
  <c r="A568" i="44"/>
  <c r="A567" i="44"/>
  <c r="A566" i="44"/>
  <c r="A565" i="44"/>
  <c r="A564" i="44"/>
  <c r="A563" i="44"/>
  <c r="A562" i="44"/>
  <c r="A561" i="44"/>
  <c r="A560" i="44"/>
  <c r="A559" i="44"/>
  <c r="A558" i="44"/>
  <c r="A557" i="44"/>
  <c r="A556" i="44"/>
  <c r="A555" i="44"/>
  <c r="A554" i="44"/>
  <c r="A553" i="44"/>
  <c r="A552" i="44"/>
  <c r="A551" i="44"/>
  <c r="A550" i="44"/>
  <c r="A549" i="44"/>
  <c r="A548" i="44"/>
  <c r="A547" i="44"/>
  <c r="A546" i="44"/>
  <c r="A545" i="44"/>
  <c r="A544" i="44"/>
  <c r="A543" i="44"/>
  <c r="A542" i="44"/>
  <c r="A541" i="44"/>
  <c r="A540" i="44"/>
  <c r="A539" i="44"/>
  <c r="A538" i="44"/>
  <c r="A537" i="44"/>
  <c r="A536" i="44"/>
  <c r="A535" i="44"/>
  <c r="A534" i="44"/>
  <c r="A533" i="44"/>
  <c r="A532" i="44"/>
  <c r="A531" i="44"/>
  <c r="A530" i="44"/>
  <c r="A529" i="44"/>
  <c r="A528" i="44"/>
  <c r="A527" i="44"/>
  <c r="A526" i="44"/>
  <c r="A525" i="44"/>
  <c r="A524" i="44"/>
  <c r="A523" i="44"/>
  <c r="A522" i="44"/>
  <c r="A521" i="44"/>
  <c r="A520" i="44"/>
  <c r="A519" i="44"/>
  <c r="A518" i="44"/>
  <c r="A517" i="44"/>
  <c r="A516" i="44"/>
  <c r="A515" i="44"/>
  <c r="A514" i="44"/>
  <c r="A513" i="44"/>
  <c r="A512" i="44"/>
  <c r="A511" i="44"/>
  <c r="A510" i="44"/>
  <c r="A509" i="44"/>
  <c r="A508" i="44"/>
  <c r="A507" i="44"/>
  <c r="A506" i="44"/>
  <c r="A505" i="44"/>
  <c r="A504" i="44"/>
  <c r="A503" i="44"/>
  <c r="A502" i="44"/>
  <c r="A501" i="44"/>
  <c r="A500" i="44"/>
  <c r="A499" i="44"/>
  <c r="A498" i="44"/>
  <c r="A497" i="44"/>
  <c r="A496" i="44"/>
  <c r="A495" i="44"/>
  <c r="A494" i="44"/>
  <c r="A493" i="44"/>
  <c r="A492" i="44"/>
  <c r="A491" i="44"/>
  <c r="A490" i="44"/>
  <c r="A489" i="44"/>
  <c r="A488" i="44"/>
  <c r="A487" i="44"/>
  <c r="A486" i="44"/>
  <c r="A485" i="44"/>
  <c r="A484" i="44"/>
  <c r="A483" i="44"/>
  <c r="A482" i="44"/>
  <c r="A481" i="44"/>
  <c r="A480" i="44"/>
  <c r="A479" i="44"/>
  <c r="A478" i="44"/>
  <c r="A477" i="44"/>
  <c r="A476" i="44"/>
  <c r="A475" i="44"/>
  <c r="A474" i="44"/>
  <c r="A473" i="44"/>
  <c r="A472" i="44"/>
  <c r="A471" i="44"/>
  <c r="A470" i="44"/>
  <c r="A469" i="44"/>
  <c r="A468" i="44"/>
  <c r="A467" i="44"/>
  <c r="A466" i="44"/>
  <c r="A465" i="44"/>
  <c r="A464" i="44"/>
  <c r="A463" i="44"/>
  <c r="A462" i="44"/>
  <c r="A461" i="44"/>
  <c r="A460" i="44"/>
  <c r="A459" i="44"/>
  <c r="A458" i="44"/>
  <c r="A457" i="44"/>
  <c r="A456" i="44"/>
  <c r="A455" i="44"/>
  <c r="A454" i="44"/>
  <c r="A453" i="44"/>
  <c r="A452" i="44"/>
  <c r="A451" i="44"/>
  <c r="A450" i="44"/>
  <c r="A449" i="44"/>
  <c r="A448" i="44"/>
  <c r="A447" i="44"/>
  <c r="A446" i="44"/>
  <c r="A445" i="44"/>
  <c r="A444" i="44"/>
  <c r="A443" i="44"/>
  <c r="A442" i="44"/>
  <c r="A441" i="44"/>
  <c r="A440" i="44"/>
  <c r="A439" i="44"/>
  <c r="A438" i="44"/>
  <c r="A437" i="44"/>
  <c r="A436" i="44"/>
  <c r="A435" i="44"/>
  <c r="A434" i="44"/>
  <c r="A433" i="44"/>
  <c r="A432" i="44"/>
  <c r="A431" i="44"/>
  <c r="A430" i="44"/>
  <c r="A429" i="44"/>
  <c r="A428" i="44"/>
  <c r="A427" i="44"/>
  <c r="A426" i="44"/>
  <c r="A425" i="44"/>
  <c r="A424" i="44"/>
  <c r="A423" i="44"/>
  <c r="A422" i="44"/>
  <c r="A421" i="44"/>
  <c r="A420" i="44"/>
  <c r="A419" i="44"/>
  <c r="A418" i="44"/>
  <c r="A417" i="44"/>
  <c r="A416" i="44"/>
  <c r="A415" i="44"/>
  <c r="A414" i="44"/>
  <c r="A413" i="44"/>
  <c r="A412" i="44"/>
  <c r="A411" i="44"/>
  <c r="A410" i="44"/>
  <c r="A409" i="44"/>
  <c r="A408" i="44"/>
  <c r="A407" i="44"/>
  <c r="A406" i="44"/>
  <c r="A405" i="44"/>
  <c r="A404" i="44"/>
  <c r="A403" i="44"/>
  <c r="A402" i="44"/>
  <c r="A401" i="44"/>
  <c r="A400" i="44"/>
  <c r="A399" i="44"/>
  <c r="A398" i="44"/>
  <c r="A397" i="44"/>
  <c r="A396" i="44"/>
  <c r="A395" i="44"/>
  <c r="A394" i="44"/>
  <c r="A393" i="44"/>
  <c r="A392" i="44"/>
  <c r="A391" i="44"/>
  <c r="A390" i="44"/>
  <c r="A389" i="44"/>
  <c r="A388" i="44"/>
  <c r="A387" i="44"/>
  <c r="A386" i="44"/>
  <c r="A385" i="44"/>
  <c r="A384" i="44"/>
  <c r="A383" i="44"/>
  <c r="A382" i="44"/>
  <c r="A381" i="44"/>
  <c r="A380" i="44"/>
  <c r="A379" i="44"/>
  <c r="A378" i="44"/>
  <c r="A377" i="44"/>
  <c r="A376" i="44"/>
  <c r="A375" i="44"/>
  <c r="A374" i="44"/>
  <c r="A373" i="44"/>
  <c r="A372" i="44"/>
  <c r="A371" i="44"/>
  <c r="A370" i="44"/>
  <c r="A369" i="44"/>
  <c r="A368" i="44"/>
  <c r="A367" i="44"/>
  <c r="A366" i="44"/>
  <c r="A365" i="44"/>
  <c r="A364" i="44"/>
  <c r="A363" i="44"/>
  <c r="A362" i="44"/>
  <c r="A361" i="44"/>
  <c r="A360" i="44"/>
  <c r="A359" i="44"/>
  <c r="A358" i="44"/>
  <c r="A357" i="44"/>
  <c r="A356" i="44"/>
  <c r="A355" i="44"/>
  <c r="A354" i="44"/>
  <c r="A353" i="44"/>
  <c r="A352" i="44"/>
  <c r="A351" i="44"/>
  <c r="A350" i="44"/>
  <c r="A349" i="44"/>
  <c r="A348" i="44"/>
  <c r="A347" i="44"/>
  <c r="A346" i="44"/>
  <c r="A345" i="44"/>
  <c r="A344" i="44"/>
  <c r="A343" i="44"/>
  <c r="A342" i="44"/>
  <c r="A341" i="44"/>
  <c r="A340" i="44"/>
  <c r="A339" i="44"/>
  <c r="A338" i="44"/>
  <c r="A337" i="44"/>
  <c r="A336" i="44"/>
  <c r="A335" i="44"/>
  <c r="A334" i="44"/>
  <c r="A333" i="44"/>
  <c r="A332" i="44"/>
  <c r="A331" i="44"/>
  <c r="A330" i="44"/>
  <c r="A329" i="44"/>
  <c r="A328" i="44"/>
  <c r="A327" i="44"/>
  <c r="A326" i="44"/>
  <c r="A325" i="44"/>
  <c r="A324" i="44"/>
  <c r="A323" i="44"/>
  <c r="A322" i="44"/>
  <c r="A321" i="44"/>
  <c r="A320" i="44"/>
  <c r="A319" i="44"/>
  <c r="A318" i="44"/>
  <c r="A317" i="44"/>
  <c r="A316" i="44"/>
  <c r="A315" i="44"/>
  <c r="A314" i="44"/>
  <c r="A313" i="44"/>
  <c r="A312" i="44"/>
  <c r="A311" i="44"/>
  <c r="A310" i="44"/>
  <c r="A309" i="44"/>
  <c r="A308" i="44"/>
  <c r="A307" i="44"/>
  <c r="A306" i="44"/>
  <c r="A305" i="44"/>
  <c r="A304" i="44"/>
  <c r="A303" i="44"/>
  <c r="A302" i="44"/>
  <c r="A301" i="44"/>
  <c r="A300" i="44"/>
  <c r="A299" i="44"/>
  <c r="A298" i="44"/>
  <c r="A297" i="44"/>
  <c r="A296" i="44"/>
  <c r="A295" i="44"/>
  <c r="A294" i="44"/>
  <c r="A293" i="44"/>
  <c r="A292" i="44"/>
  <c r="A291" i="44"/>
  <c r="A290" i="44"/>
  <c r="A289" i="44"/>
  <c r="A288" i="44"/>
  <c r="A287" i="44"/>
  <c r="A286" i="44"/>
  <c r="A285" i="44"/>
  <c r="A284" i="44"/>
  <c r="A283" i="44"/>
  <c r="A282" i="44"/>
  <c r="A281" i="44"/>
  <c r="A280" i="44"/>
  <c r="A279" i="44"/>
  <c r="A278" i="44"/>
  <c r="A277" i="44"/>
  <c r="A276" i="44"/>
  <c r="A275" i="44"/>
  <c r="A274" i="44"/>
  <c r="A273" i="44"/>
  <c r="A272" i="44"/>
  <c r="A271" i="44"/>
  <c r="A270" i="44"/>
  <c r="A269" i="44"/>
  <c r="A268" i="44"/>
  <c r="A267" i="44"/>
  <c r="A266" i="44"/>
  <c r="A265" i="44"/>
  <c r="A264" i="44"/>
  <c r="A263" i="44"/>
  <c r="A262" i="44"/>
  <c r="A261" i="44"/>
  <c r="A260" i="44"/>
  <c r="A259" i="44"/>
  <c r="A258" i="44"/>
  <c r="A257" i="44"/>
  <c r="A256" i="44"/>
  <c r="A255" i="44"/>
  <c r="A254" i="44"/>
  <c r="A253" i="44"/>
  <c r="A252" i="44"/>
  <c r="A251" i="44"/>
  <c r="A250" i="44"/>
  <c r="A249" i="44"/>
  <c r="A248" i="44"/>
  <c r="A247" i="44"/>
  <c r="A246" i="44"/>
  <c r="A245" i="44"/>
  <c r="A244" i="44"/>
  <c r="A243" i="44"/>
  <c r="A242" i="44"/>
  <c r="A241" i="44"/>
  <c r="A240" i="44"/>
  <c r="A239" i="44"/>
  <c r="A238" i="44"/>
  <c r="A237" i="44"/>
  <c r="A236" i="44"/>
  <c r="A235" i="44"/>
  <c r="A234" i="44"/>
  <c r="A233" i="44"/>
  <c r="A232" i="44"/>
  <c r="A231" i="44"/>
  <c r="A230" i="44"/>
  <c r="A229" i="44"/>
  <c r="A228" i="44"/>
  <c r="A227" i="44"/>
  <c r="A226" i="44"/>
  <c r="A225" i="44"/>
  <c r="A224" i="44"/>
  <c r="A223" i="44"/>
  <c r="A222" i="44"/>
  <c r="A221" i="44"/>
  <c r="A220" i="44"/>
  <c r="A219" i="44"/>
  <c r="A218" i="44"/>
  <c r="A217" i="44"/>
  <c r="A216" i="44"/>
  <c r="A215" i="44"/>
  <c r="A214" i="44"/>
  <c r="A213" i="44"/>
  <c r="A212" i="44"/>
  <c r="A211" i="44"/>
  <c r="A210" i="44"/>
  <c r="A209" i="44"/>
  <c r="A208" i="44"/>
  <c r="A207" i="44"/>
  <c r="A206" i="44"/>
  <c r="A205" i="44"/>
  <c r="A204" i="44"/>
  <c r="A203" i="44"/>
  <c r="A202" i="44"/>
  <c r="A201" i="44"/>
  <c r="A200" i="44"/>
  <c r="A199" i="44"/>
  <c r="A198" i="44"/>
  <c r="A197" i="44"/>
  <c r="A196" i="44"/>
  <c r="A195" i="44"/>
  <c r="A194" i="44"/>
  <c r="A193" i="44"/>
  <c r="A192" i="44"/>
  <c r="A191" i="44"/>
  <c r="A190" i="44"/>
  <c r="A189" i="44"/>
  <c r="A188" i="44"/>
  <c r="A187" i="44"/>
  <c r="A186" i="44"/>
  <c r="A185" i="44"/>
  <c r="A184" i="44"/>
  <c r="A183" i="44"/>
  <c r="A182" i="44"/>
  <c r="A181" i="44"/>
  <c r="A180" i="44"/>
  <c r="A179" i="44"/>
  <c r="A178" i="44"/>
  <c r="A177" i="44"/>
  <c r="A176" i="44"/>
  <c r="A175" i="44"/>
  <c r="A174" i="44"/>
  <c r="A173" i="44"/>
  <c r="A172" i="44"/>
  <c r="A171" i="44"/>
  <c r="A170" i="44"/>
  <c r="A169" i="44"/>
  <c r="A168" i="44"/>
  <c r="A167" i="44"/>
  <c r="A166" i="44"/>
  <c r="A165" i="44"/>
  <c r="A164" i="44"/>
  <c r="A163" i="44"/>
  <c r="A162" i="44"/>
  <c r="A161" i="44"/>
  <c r="A160" i="44"/>
  <c r="A159" i="44"/>
  <c r="A158" i="44"/>
  <c r="A157" i="44"/>
  <c r="A156" i="44"/>
  <c r="A155" i="44"/>
  <c r="A154" i="44"/>
  <c r="A153" i="44"/>
  <c r="A152" i="44"/>
  <c r="A151" i="44"/>
  <c r="A150" i="44"/>
  <c r="A149" i="44"/>
  <c r="A148" i="44"/>
  <c r="A147" i="44"/>
  <c r="A146" i="44"/>
  <c r="A145" i="44"/>
  <c r="A144" i="44"/>
  <c r="A143" i="44"/>
  <c r="A142" i="44"/>
  <c r="A141" i="44"/>
  <c r="A140" i="44"/>
  <c r="A139" i="44"/>
  <c r="A138" i="44"/>
  <c r="A137" i="44"/>
  <c r="A136" i="44"/>
  <c r="A135" i="44"/>
  <c r="A134" i="44"/>
  <c r="A133" i="44"/>
  <c r="A132" i="44"/>
  <c r="A131" i="44"/>
  <c r="A130" i="44"/>
  <c r="A129" i="44"/>
  <c r="A128" i="44"/>
  <c r="A127" i="44"/>
  <c r="A126" i="44"/>
  <c r="A125" i="44"/>
  <c r="A124" i="44"/>
  <c r="A123" i="44"/>
  <c r="A122" i="44"/>
  <c r="A121" i="44"/>
  <c r="A120" i="44"/>
  <c r="A119" i="44"/>
  <c r="A118" i="44"/>
  <c r="A117" i="44"/>
  <c r="A116" i="44"/>
  <c r="A115" i="44"/>
  <c r="A114" i="44"/>
  <c r="A113" i="44"/>
  <c r="A112" i="44"/>
  <c r="A111" i="44"/>
  <c r="A110" i="44"/>
  <c r="A109" i="44"/>
  <c r="A108" i="44"/>
  <c r="A107" i="44"/>
  <c r="A106" i="44"/>
  <c r="A105" i="44"/>
  <c r="A104" i="44"/>
  <c r="A103" i="44"/>
  <c r="A102" i="44"/>
  <c r="A101" i="44"/>
  <c r="A100" i="44"/>
  <c r="A99" i="44"/>
  <c r="A98" i="44"/>
  <c r="A97" i="44"/>
  <c r="A96" i="44"/>
  <c r="A95" i="44"/>
  <c r="A94" i="44"/>
  <c r="A93" i="44"/>
  <c r="D92" i="44"/>
  <c r="A92" i="44"/>
  <c r="B91" i="44"/>
  <c r="A91" i="44" s="1"/>
  <c r="H90" i="44"/>
  <c r="B89" i="44"/>
  <c r="A89" i="44" s="1"/>
  <c r="F88" i="44"/>
  <c r="H88" i="44" s="1"/>
  <c r="B88" i="44"/>
  <c r="A88" i="44" s="1"/>
  <c r="B85" i="44"/>
  <c r="A85" i="44" s="1"/>
  <c r="H84" i="44"/>
  <c r="B84" i="44"/>
  <c r="A84" i="44" s="1"/>
  <c r="B83" i="44"/>
  <c r="A83" i="44" s="1"/>
  <c r="H80" i="44"/>
  <c r="B80" i="44"/>
  <c r="A80" i="44" s="1"/>
  <c r="B76" i="44"/>
  <c r="A76" i="44" s="1"/>
  <c r="H75" i="44"/>
  <c r="B75" i="44"/>
  <c r="A75" i="44" s="1"/>
  <c r="B74" i="44"/>
  <c r="A74" i="44" s="1"/>
  <c r="B73" i="44"/>
  <c r="A73" i="44" s="1"/>
  <c r="B72" i="44"/>
  <c r="A72" i="44" s="1"/>
  <c r="B71" i="44"/>
  <c r="A71" i="44" s="1"/>
  <c r="B69" i="44"/>
  <c r="A69" i="44" s="1"/>
  <c r="H68" i="44"/>
  <c r="B68" i="44"/>
  <c r="A68" i="44" s="1"/>
  <c r="B67" i="44"/>
  <c r="A67" i="44" s="1"/>
  <c r="B66" i="44"/>
  <c r="A66" i="44" s="1"/>
  <c r="H62" i="44"/>
  <c r="B62" i="44"/>
  <c r="A62" i="44" s="1"/>
  <c r="B61" i="44"/>
  <c r="A61" i="44" s="1"/>
  <c r="B60" i="44"/>
  <c r="A60" i="44" s="1"/>
  <c r="B59" i="44"/>
  <c r="A59" i="44" s="1"/>
  <c r="B58" i="44"/>
  <c r="A58" i="44" s="1"/>
  <c r="B57" i="44"/>
  <c r="A57" i="44" s="1"/>
  <c r="H54" i="44"/>
  <c r="B54" i="44"/>
  <c r="A54" i="44" s="1"/>
  <c r="B53" i="44"/>
  <c r="A53" i="44" s="1"/>
  <c r="B51" i="44"/>
  <c r="A51" i="44" s="1"/>
  <c r="H50" i="44"/>
  <c r="B50" i="44"/>
  <c r="A50" i="44" s="1"/>
  <c r="B48" i="44"/>
  <c r="A48" i="44" s="1"/>
  <c r="H47" i="44"/>
  <c r="B47" i="44"/>
  <c r="A47" i="44" s="1"/>
  <c r="B46" i="44"/>
  <c r="A46" i="44" s="1"/>
  <c r="B45" i="44"/>
  <c r="A45" i="44" s="1"/>
  <c r="B44" i="44"/>
  <c r="A44" i="44" s="1"/>
  <c r="B42" i="44"/>
  <c r="A42" i="44" s="1"/>
  <c r="H41" i="44"/>
  <c r="B41" i="44"/>
  <c r="A41" i="44" s="1"/>
  <c r="B40" i="44"/>
  <c r="A40" i="44" s="1"/>
  <c r="B39" i="44"/>
  <c r="A39" i="44" s="1"/>
  <c r="A37" i="44"/>
  <c r="A36" i="44"/>
  <c r="A35" i="44"/>
  <c r="A34" i="44"/>
  <c r="A21" i="44"/>
  <c r="A20" i="44"/>
  <c r="A19" i="44"/>
  <c r="B18" i="44"/>
  <c r="A17" i="44"/>
  <c r="A16" i="44"/>
  <c r="A15" i="44"/>
  <c r="A14" i="44"/>
  <c r="A13" i="44"/>
  <c r="A99" i="52" l="1"/>
  <c r="C99" i="52" s="1"/>
  <c r="B110" i="52"/>
  <c r="B45" i="42"/>
  <c r="A45" i="42" s="1"/>
  <c r="B46" i="37"/>
  <c r="A46" i="37" s="1"/>
  <c r="A102" i="31"/>
  <c r="C102" i="31" s="1"/>
  <c r="B113" i="31"/>
  <c r="B89" i="28"/>
  <c r="A67" i="28"/>
  <c r="C67" i="28" s="1"/>
  <c r="B79" i="28"/>
  <c r="A79" i="28" s="1"/>
  <c r="A28" i="27"/>
  <c r="B44" i="27"/>
  <c r="B46" i="27"/>
  <c r="A46" i="27" s="1"/>
  <c r="A48" i="26"/>
  <c r="B80" i="26"/>
  <c r="A80" i="26" s="1"/>
  <c r="B65" i="26"/>
  <c r="B85" i="25"/>
  <c r="A85" i="25" s="1"/>
  <c r="C85" i="25" s="1"/>
  <c r="A70" i="25"/>
  <c r="C70" i="25" s="1"/>
  <c r="A21" i="63"/>
  <c r="A35" i="54"/>
  <c r="A28" i="47"/>
  <c r="B46" i="47"/>
  <c r="B49" i="47"/>
  <c r="A49" i="47" s="1"/>
  <c r="B84" i="46"/>
  <c r="A84" i="46" s="1"/>
  <c r="B86" i="46"/>
  <c r="A86" i="46" s="1"/>
  <c r="B73" i="45"/>
  <c r="H153" i="55"/>
  <c r="H155" i="55" s="1"/>
  <c r="H60" i="60"/>
  <c r="H62" i="60" s="1"/>
  <c r="H64" i="51"/>
  <c r="H66" i="51" s="1"/>
  <c r="G50" i="2"/>
  <c r="G51" i="2"/>
  <c r="G56" i="2"/>
  <c r="H44" i="57"/>
  <c r="H83" i="59"/>
  <c r="G57" i="2"/>
  <c r="G41" i="2"/>
  <c r="B38" i="54"/>
  <c r="B40" i="54" s="1"/>
  <c r="A40" i="54" s="1"/>
  <c r="H74" i="54"/>
  <c r="G49" i="2" s="1"/>
  <c r="G42" i="2"/>
  <c r="H92" i="44"/>
  <c r="H94" i="44" s="1"/>
  <c r="B38" i="44"/>
  <c r="A38" i="44" s="1"/>
  <c r="G55" i="2"/>
  <c r="H85" i="48"/>
  <c r="B57" i="48"/>
  <c r="A57" i="48" s="1"/>
  <c r="C57" i="48" s="1"/>
  <c r="A22" i="51"/>
  <c r="A56" i="55"/>
  <c r="H79" i="49"/>
  <c r="B36" i="51"/>
  <c r="A29" i="51"/>
  <c r="B35" i="59"/>
  <c r="A35" i="59" s="1"/>
  <c r="A18" i="44"/>
  <c r="B60" i="55"/>
  <c r="H64" i="53"/>
  <c r="A27" i="48"/>
  <c r="C27" i="48" s="1"/>
  <c r="B30" i="57"/>
  <c r="B35" i="60"/>
  <c r="A25" i="53"/>
  <c r="B38" i="53"/>
  <c r="A38" i="53" s="1"/>
  <c r="B62" i="55"/>
  <c r="A62" i="55" s="1"/>
  <c r="B67" i="55"/>
  <c r="A67" i="55" s="1"/>
  <c r="A34" i="56"/>
  <c r="A32" i="60"/>
  <c r="C32" i="60" s="1"/>
  <c r="B20" i="49"/>
  <c r="A110" i="52" l="1"/>
  <c r="B130" i="52"/>
  <c r="A130" i="52" s="1"/>
  <c r="B55" i="42"/>
  <c r="A55" i="42" s="1"/>
  <c r="A113" i="31"/>
  <c r="B129" i="31"/>
  <c r="B145" i="31"/>
  <c r="A145" i="31" s="1"/>
  <c r="A44" i="27"/>
  <c r="B49" i="27"/>
  <c r="B84" i="26"/>
  <c r="A84" i="26" s="1"/>
  <c r="A65" i="26"/>
  <c r="B82" i="26"/>
  <c r="A82" i="26" s="1"/>
  <c r="B95" i="25"/>
  <c r="A95" i="25" s="1"/>
  <c r="C95" i="25" s="1"/>
  <c r="B27" i="63"/>
  <c r="A46" i="47"/>
  <c r="C46" i="47" s="1"/>
  <c r="B53" i="47"/>
  <c r="B88" i="46"/>
  <c r="A88" i="46" s="1"/>
  <c r="A73" i="45"/>
  <c r="C73" i="45" s="1"/>
  <c r="B83" i="45"/>
  <c r="A83" i="45" s="1"/>
  <c r="C83" i="45" s="1"/>
  <c r="B78" i="45"/>
  <c r="H85" i="59"/>
  <c r="G54" i="2"/>
  <c r="H81" i="49"/>
  <c r="G40" i="2"/>
  <c r="H46" i="57"/>
  <c r="G52" i="2"/>
  <c r="H66" i="53"/>
  <c r="G48" i="2"/>
  <c r="A38" i="54"/>
  <c r="H76" i="54"/>
  <c r="B62" i="54"/>
  <c r="B71" i="54" s="1"/>
  <c r="A71" i="54" s="1"/>
  <c r="G35" i="2"/>
  <c r="B43" i="44"/>
  <c r="B64" i="48"/>
  <c r="H87" i="48"/>
  <c r="G39" i="2"/>
  <c r="G36" i="2"/>
  <c r="G38" i="2"/>
  <c r="A20" i="49"/>
  <c r="B22" i="49"/>
  <c r="A22" i="49" s="1"/>
  <c r="B77" i="48"/>
  <c r="A64" i="48"/>
  <c r="C64" i="48" s="1"/>
  <c r="B49" i="59"/>
  <c r="A49" i="59" s="1"/>
  <c r="A30" i="57"/>
  <c r="B34" i="57"/>
  <c r="A34" i="57" s="1"/>
  <c r="A60" i="55"/>
  <c r="B69" i="55"/>
  <c r="A69" i="55" s="1"/>
  <c r="A35" i="60"/>
  <c r="C35" i="60" s="1"/>
  <c r="B45" i="60"/>
  <c r="B43" i="59"/>
  <c r="A36" i="51"/>
  <c r="B40" i="51"/>
  <c r="B44" i="53"/>
  <c r="B150" i="52" l="1"/>
  <c r="B161" i="52"/>
  <c r="A161" i="52" s="1"/>
  <c r="B58" i="42"/>
  <c r="A58" i="42" s="1"/>
  <c r="A129" i="31"/>
  <c r="B156" i="31"/>
  <c r="B53" i="27"/>
  <c r="A49" i="27"/>
  <c r="B91" i="26"/>
  <c r="A91" i="26" s="1"/>
  <c r="B86" i="26"/>
  <c r="A86" i="26" s="1"/>
  <c r="B100" i="25"/>
  <c r="A27" i="63"/>
  <c r="A53" i="47"/>
  <c r="C53" i="47" s="1"/>
  <c r="B61" i="47"/>
  <c r="B64" i="47"/>
  <c r="A64" i="47" s="1"/>
  <c r="C64" i="47" s="1"/>
  <c r="B90" i="46"/>
  <c r="B88" i="45"/>
  <c r="B98" i="45" s="1"/>
  <c r="A98" i="45" s="1"/>
  <c r="A78" i="45"/>
  <c r="C78" i="45" s="1"/>
  <c r="A62" i="54"/>
  <c r="A43" i="44"/>
  <c r="B49" i="44"/>
  <c r="A49" i="44" s="1"/>
  <c r="B71" i="55"/>
  <c r="A71" i="55" s="1"/>
  <c r="B47" i="51"/>
  <c r="A40" i="51"/>
  <c r="A44" i="53"/>
  <c r="B48" i="53"/>
  <c r="A45" i="60"/>
  <c r="B48" i="60"/>
  <c r="A43" i="59"/>
  <c r="B73" i="55"/>
  <c r="A73" i="55" s="1"/>
  <c r="B40" i="57"/>
  <c r="A40" i="57" s="1"/>
  <c r="B57" i="59"/>
  <c r="A57" i="59" s="1"/>
  <c r="B26" i="49"/>
  <c r="A26" i="49" s="1"/>
  <c r="B24" i="49"/>
  <c r="A150" i="52" l="1"/>
  <c r="B174" i="52"/>
  <c r="A174" i="52" s="1"/>
  <c r="A156" i="31"/>
  <c r="B172" i="31"/>
  <c r="B61" i="27"/>
  <c r="A53" i="27"/>
  <c r="B93" i="26"/>
  <c r="A93" i="26" s="1"/>
  <c r="B97" i="26"/>
  <c r="A97" i="26" s="1"/>
  <c r="A100" i="25"/>
  <c r="C100" i="25" s="1"/>
  <c r="B105" i="25"/>
  <c r="B32" i="63"/>
  <c r="A61" i="47"/>
  <c r="B73" i="47"/>
  <c r="A90" i="46"/>
  <c r="B95" i="46"/>
  <c r="A88" i="45"/>
  <c r="C88" i="45" s="1"/>
  <c r="B103" i="45"/>
  <c r="B52" i="44"/>
  <c r="A52" i="44" s="1"/>
  <c r="B51" i="51"/>
  <c r="B54" i="51" s="1"/>
  <c r="B58" i="51" s="1"/>
  <c r="B61" i="51" s="1"/>
  <c r="A47" i="51"/>
  <c r="B64" i="59"/>
  <c r="A64" i="59" s="1"/>
  <c r="A48" i="60"/>
  <c r="B51" i="60"/>
  <c r="A48" i="53"/>
  <c r="B59" i="53"/>
  <c r="A59" i="53" s="1"/>
  <c r="C59" i="53" s="1"/>
  <c r="B83" i="55"/>
  <c r="A24" i="49"/>
  <c r="B28" i="49"/>
  <c r="A28" i="49" s="1"/>
  <c r="B189" i="52" l="1"/>
  <c r="A172" i="31"/>
  <c r="B179" i="31"/>
  <c r="A61" i="27"/>
  <c r="B64" i="27"/>
  <c r="A105" i="25"/>
  <c r="C105" i="25" s="1"/>
  <c r="B110" i="25"/>
  <c r="A32" i="63"/>
  <c r="A73" i="47"/>
  <c r="C73" i="47" s="1"/>
  <c r="B79" i="47"/>
  <c r="A95" i="46"/>
  <c r="B97" i="46"/>
  <c r="A97" i="46" s="1"/>
  <c r="A103" i="45"/>
  <c r="B108" i="45"/>
  <c r="B56" i="44"/>
  <c r="B64" i="44" s="1"/>
  <c r="A64" i="44" s="1"/>
  <c r="C64" i="44" s="1"/>
  <c r="B85" i="55"/>
  <c r="B36" i="49"/>
  <c r="A36" i="49" s="1"/>
  <c r="A83" i="55"/>
  <c r="B34" i="49"/>
  <c r="A34" i="49" s="1"/>
  <c r="B61" i="53"/>
  <c r="A61" i="53" s="1"/>
  <c r="C61" i="53" s="1"/>
  <c r="B70" i="59"/>
  <c r="A51" i="60"/>
  <c r="B54" i="60"/>
  <c r="A54" i="60" s="1"/>
  <c r="A189" i="52" l="1"/>
  <c r="B197" i="52"/>
  <c r="A179" i="31"/>
  <c r="B189" i="31"/>
  <c r="A64" i="27"/>
  <c r="B73" i="27"/>
  <c r="A110" i="25"/>
  <c r="C110" i="25" s="1"/>
  <c r="B115" i="25"/>
  <c r="B37" i="63"/>
  <c r="A79" i="47"/>
  <c r="C79" i="47" s="1"/>
  <c r="B86" i="47"/>
  <c r="A108" i="45"/>
  <c r="B113" i="45"/>
  <c r="B70" i="44"/>
  <c r="B77" i="44" s="1"/>
  <c r="A77" i="44" s="1"/>
  <c r="A56" i="44"/>
  <c r="C56" i="44" s="1"/>
  <c r="B57" i="60"/>
  <c r="A57" i="60" s="1"/>
  <c r="C57" i="60" s="1"/>
  <c r="A70" i="59"/>
  <c r="B77" i="59"/>
  <c r="A77" i="59" s="1"/>
  <c r="B47" i="49"/>
  <c r="A47" i="49" s="1"/>
  <c r="B45" i="49"/>
  <c r="A45" i="49" s="1"/>
  <c r="A85" i="55"/>
  <c r="B87" i="55"/>
  <c r="A197" i="52" l="1"/>
  <c r="B208" i="52"/>
  <c r="A189" i="31"/>
  <c r="B203" i="31"/>
  <c r="A73" i="27"/>
  <c r="B79" i="27"/>
  <c r="A115" i="25"/>
  <c r="C115" i="25" s="1"/>
  <c r="B120" i="25"/>
  <c r="A37" i="63"/>
  <c r="A86" i="47"/>
  <c r="C86" i="47" s="1"/>
  <c r="B92" i="47"/>
  <c r="A113" i="45"/>
  <c r="B118" i="45"/>
  <c r="A70" i="44"/>
  <c r="B82" i="44"/>
  <c r="A82" i="44" s="1"/>
  <c r="A87" i="55"/>
  <c r="B89" i="55"/>
  <c r="B49" i="49"/>
  <c r="A208" i="52" l="1"/>
  <c r="B222" i="52"/>
  <c r="A203" i="31"/>
  <c r="B217" i="31"/>
  <c r="A79" i="27"/>
  <c r="B86" i="27"/>
  <c r="A120" i="25"/>
  <c r="C120" i="25" s="1"/>
  <c r="B139" i="25"/>
  <c r="B41" i="63"/>
  <c r="A41" i="63" s="1"/>
  <c r="B45" i="63" s="1"/>
  <c r="A92" i="47"/>
  <c r="C92" i="47" s="1"/>
  <c r="B98" i="47"/>
  <c r="A118" i="45"/>
  <c r="B123" i="45"/>
  <c r="B86" i="44"/>
  <c r="A86" i="44" s="1"/>
  <c r="A49" i="49"/>
  <c r="B52" i="49"/>
  <c r="A89" i="55"/>
  <c r="B113" i="55"/>
  <c r="A222" i="52" l="1"/>
  <c r="B236" i="52"/>
  <c r="A217" i="31"/>
  <c r="B224" i="31"/>
  <c r="A86" i="27"/>
  <c r="C86" i="27" s="1"/>
  <c r="B92" i="27"/>
  <c r="A139" i="25"/>
  <c r="C139" i="25" s="1"/>
  <c r="B153" i="25"/>
  <c r="A153" i="25" s="1"/>
  <c r="C153" i="25" s="1"/>
  <c r="A45" i="63"/>
  <c r="B48" i="63" s="1"/>
  <c r="A98" i="47"/>
  <c r="B103" i="47"/>
  <c r="A123" i="45"/>
  <c r="C123" i="45" s="1"/>
  <c r="B143" i="45"/>
  <c r="B90" i="44"/>
  <c r="A90" i="44" s="1"/>
  <c r="A113" i="55"/>
  <c r="B121" i="55"/>
  <c r="A121" i="55" s="1"/>
  <c r="A52" i="49"/>
  <c r="B59" i="49"/>
  <c r="A236" i="52" l="1"/>
  <c r="B243" i="52"/>
  <c r="A224" i="31"/>
  <c r="B234" i="31"/>
  <c r="A92" i="27"/>
  <c r="C92" i="27" s="1"/>
  <c r="B98" i="27"/>
  <c r="A48" i="63"/>
  <c r="B67" i="63"/>
  <c r="A67" i="63" s="1"/>
  <c r="A103" i="47"/>
  <c r="B112" i="47"/>
  <c r="A143" i="45"/>
  <c r="C143" i="45" s="1"/>
  <c r="B157" i="45"/>
  <c r="A157" i="45" s="1"/>
  <c r="C157" i="45" s="1"/>
  <c r="A59" i="49"/>
  <c r="B62" i="49"/>
  <c r="B136" i="55"/>
  <c r="A243" i="52" l="1"/>
  <c r="B253" i="52"/>
  <c r="A234" i="31"/>
  <c r="B236" i="31"/>
  <c r="A98" i="27"/>
  <c r="B103" i="27"/>
  <c r="A112" i="47"/>
  <c r="B114" i="47"/>
  <c r="A62" i="49"/>
  <c r="B75" i="49"/>
  <c r="A75" i="49" s="1"/>
  <c r="A136" i="55"/>
  <c r="B151" i="55"/>
  <c r="A151" i="55" s="1"/>
  <c r="A253" i="52" l="1"/>
  <c r="B255" i="52"/>
  <c r="A236" i="31"/>
  <c r="B247" i="31"/>
  <c r="A103" i="27"/>
  <c r="B112" i="27"/>
  <c r="A114" i="47"/>
  <c r="B118" i="47"/>
  <c r="A255" i="52" l="1"/>
  <c r="B266" i="52"/>
  <c r="A247" i="31"/>
  <c r="C247" i="31" s="1"/>
  <c r="B249" i="31"/>
  <c r="A112" i="27"/>
  <c r="B114" i="27"/>
  <c r="A118" i="47"/>
  <c r="B126" i="47"/>
  <c r="A266" i="52" l="1"/>
  <c r="C266" i="52" s="1"/>
  <c r="B268" i="52"/>
  <c r="A249" i="31"/>
  <c r="C249" i="31" s="1"/>
  <c r="B251" i="31"/>
  <c r="A114" i="27"/>
  <c r="B118" i="27"/>
  <c r="A126" i="47"/>
  <c r="B139" i="47"/>
  <c r="A268" i="52" l="1"/>
  <c r="C268" i="52" s="1"/>
  <c r="B270" i="52"/>
  <c r="A251" i="31"/>
  <c r="C251" i="31" s="1"/>
  <c r="B253" i="31"/>
  <c r="A118" i="27"/>
  <c r="B126" i="27"/>
  <c r="A139" i="47"/>
  <c r="C139" i="47" s="1"/>
  <c r="B145" i="47"/>
  <c r="A270" i="52" l="1"/>
  <c r="C270" i="52" s="1"/>
  <c r="B272" i="52"/>
  <c r="A253" i="31"/>
  <c r="C253" i="31" s="1"/>
  <c r="B260" i="31"/>
  <c r="A126" i="27"/>
  <c r="B139" i="27"/>
  <c r="A145" i="47"/>
  <c r="C145" i="47" s="1"/>
  <c r="B151" i="47"/>
  <c r="A272" i="52" l="1"/>
  <c r="C272" i="52" s="1"/>
  <c r="B279" i="52"/>
  <c r="A260" i="31"/>
  <c r="C260" i="31" s="1"/>
  <c r="B262" i="31"/>
  <c r="A139" i="27"/>
  <c r="B145" i="27"/>
  <c r="A151" i="47"/>
  <c r="C151" i="47" s="1"/>
  <c r="B162" i="47"/>
  <c r="A279" i="52" l="1"/>
  <c r="C279" i="52" s="1"/>
  <c r="B281" i="52"/>
  <c r="A262" i="31"/>
  <c r="C262" i="31" s="1"/>
  <c r="B264" i="31"/>
  <c r="A145" i="27"/>
  <c r="B151" i="27"/>
  <c r="A162" i="47"/>
  <c r="C162" i="47" s="1"/>
  <c r="B164" i="47"/>
  <c r="A281" i="52" l="1"/>
  <c r="C281" i="52" s="1"/>
  <c r="B283" i="52"/>
  <c r="A264" i="31"/>
  <c r="C264" i="31" s="1"/>
  <c r="B266" i="31"/>
  <c r="A151" i="27"/>
  <c r="B157" i="27"/>
  <c r="A164" i="47"/>
  <c r="C164" i="47" s="1"/>
  <c r="B167" i="47"/>
  <c r="A283" i="52" l="1"/>
  <c r="C283" i="52" s="1"/>
  <c r="B285" i="52"/>
  <c r="A266" i="31"/>
  <c r="B269" i="31"/>
  <c r="A157" i="27"/>
  <c r="B169" i="27"/>
  <c r="A167" i="47"/>
  <c r="C167" i="47" s="1"/>
  <c r="B170" i="47"/>
  <c r="A170" i="47" s="1"/>
  <c r="B173" i="47"/>
  <c r="A285" i="52" l="1"/>
  <c r="B288" i="52"/>
  <c r="A269" i="31"/>
  <c r="C269" i="31" s="1"/>
  <c r="B272" i="31"/>
  <c r="A169" i="27"/>
  <c r="C169" i="27" s="1"/>
  <c r="B171" i="27"/>
  <c r="A173" i="47"/>
  <c r="B178" i="47"/>
  <c r="A288" i="52" l="1"/>
  <c r="C288" i="52" s="1"/>
  <c r="B291" i="52"/>
  <c r="A272" i="31"/>
  <c r="C272" i="31" s="1"/>
  <c r="B290" i="31"/>
  <c r="A171" i="27"/>
  <c r="C171" i="27" s="1"/>
  <c r="B173" i="27"/>
  <c r="A178" i="47"/>
  <c r="B181" i="47"/>
  <c r="A291" i="52" l="1"/>
  <c r="B309" i="52"/>
  <c r="A290" i="31"/>
  <c r="B292" i="31"/>
  <c r="A173" i="27"/>
  <c r="C173" i="27" s="1"/>
  <c r="B179" i="27"/>
  <c r="B176" i="27"/>
  <c r="A176" i="27" s="1"/>
  <c r="A181" i="47"/>
  <c r="B188" i="47"/>
  <c r="A309" i="52" l="1"/>
  <c r="B311" i="52"/>
  <c r="A292" i="31"/>
  <c r="B294" i="31"/>
  <c r="A179" i="27"/>
  <c r="B184" i="27"/>
  <c r="A188" i="47"/>
  <c r="B190" i="47"/>
  <c r="A311" i="52" l="1"/>
  <c r="B313" i="52"/>
  <c r="A294" i="31"/>
  <c r="B296" i="31"/>
  <c r="A184" i="27"/>
  <c r="B187" i="27"/>
  <c r="A190" i="47"/>
  <c r="B194" i="47"/>
  <c r="A313" i="52" l="1"/>
  <c r="B315" i="52"/>
  <c r="A296" i="31"/>
  <c r="C296" i="31" s="1"/>
  <c r="B300" i="31"/>
  <c r="A187" i="27"/>
  <c r="B194" i="27"/>
  <c r="A194" i="47"/>
  <c r="B199" i="47"/>
  <c r="A315" i="52" l="1"/>
  <c r="B319" i="52"/>
  <c r="A300" i="31"/>
  <c r="C300" i="31" s="1"/>
  <c r="B310" i="31"/>
  <c r="A194" i="27"/>
  <c r="B196" i="27"/>
  <c r="A199" i="47"/>
  <c r="B217" i="47"/>
  <c r="A319" i="52" l="1"/>
  <c r="B329" i="52"/>
  <c r="A310" i="31"/>
  <c r="C310" i="31" s="1"/>
  <c r="B320" i="31"/>
  <c r="A320" i="31" s="1"/>
  <c r="A196" i="27"/>
  <c r="B200" i="27"/>
  <c r="A217" i="47"/>
  <c r="C217" i="47" s="1"/>
  <c r="B219" i="47"/>
  <c r="A329" i="52" l="1"/>
  <c r="B339" i="52"/>
  <c r="A339" i="52" s="1"/>
  <c r="A200" i="27"/>
  <c r="B205" i="27"/>
  <c r="A219" i="47"/>
  <c r="C219" i="47" s="1"/>
  <c r="B221" i="47"/>
  <c r="A205" i="27" l="1"/>
  <c r="B223" i="27"/>
  <c r="A221" i="47"/>
  <c r="C221" i="47" s="1"/>
  <c r="B223" i="47"/>
  <c r="A223" i="27" l="1"/>
  <c r="B225" i="27"/>
  <c r="A223" i="47"/>
  <c r="C223" i="47" s="1"/>
  <c r="B225" i="47"/>
  <c r="A225" i="27" l="1"/>
  <c r="B227" i="27"/>
  <c r="A225" i="47"/>
  <c r="C225" i="47" s="1"/>
  <c r="B227" i="47"/>
  <c r="A227" i="27" l="1"/>
  <c r="B229" i="27"/>
  <c r="A227" i="47"/>
  <c r="C227" i="47" s="1"/>
  <c r="B229" i="47"/>
  <c r="A229" i="27" l="1"/>
  <c r="B231" i="27"/>
  <c r="B235" i="27"/>
  <c r="A229" i="47"/>
  <c r="C229" i="47" s="1"/>
  <c r="B231" i="47"/>
  <c r="C61" i="2"/>
  <c r="C59" i="2"/>
  <c r="G59" i="2"/>
  <c r="C44" i="2"/>
  <c r="G44" i="2"/>
  <c r="C93" i="2"/>
  <c r="C90" i="2"/>
  <c r="A90" i="2"/>
  <c r="C89" i="2"/>
  <c r="A89" i="2"/>
  <c r="C88" i="2"/>
  <c r="A88" i="2"/>
  <c r="C87" i="2"/>
  <c r="A87" i="2"/>
  <c r="C86" i="2"/>
  <c r="A86" i="2"/>
  <c r="C85" i="2"/>
  <c r="A85" i="2"/>
  <c r="C84" i="2"/>
  <c r="A84" i="2"/>
  <c r="C83" i="2"/>
  <c r="A83" i="2"/>
  <c r="C82" i="2"/>
  <c r="A82" i="2"/>
  <c r="C81" i="2"/>
  <c r="A81" i="2"/>
  <c r="C80" i="2"/>
  <c r="A80" i="2"/>
  <c r="C79" i="2"/>
  <c r="A79" i="2"/>
  <c r="C74" i="2"/>
  <c r="A74" i="2"/>
  <c r="C73" i="2"/>
  <c r="A73" i="2"/>
  <c r="C72" i="2"/>
  <c r="A72" i="2"/>
  <c r="C71" i="2"/>
  <c r="A71" i="2"/>
  <c r="C70" i="2"/>
  <c r="A70" i="2"/>
  <c r="C69" i="2"/>
  <c r="A69" i="2"/>
  <c r="C68" i="2"/>
  <c r="A68" i="2"/>
  <c r="C67" i="2"/>
  <c r="A67" i="2"/>
  <c r="C91" i="2"/>
  <c r="C76" i="2"/>
  <c r="A613" i="43"/>
  <c r="A612" i="43"/>
  <c r="A611" i="43"/>
  <c r="A610" i="43"/>
  <c r="A609" i="43"/>
  <c r="A608" i="43"/>
  <c r="A607" i="43"/>
  <c r="A606" i="43"/>
  <c r="A605" i="43"/>
  <c r="A604" i="43"/>
  <c r="A603" i="43"/>
  <c r="A602" i="43"/>
  <c r="A601" i="43"/>
  <c r="A600" i="43"/>
  <c r="A599" i="43"/>
  <c r="A598" i="43"/>
  <c r="A597" i="43"/>
  <c r="A596" i="43"/>
  <c r="A595" i="43"/>
  <c r="A594" i="43"/>
  <c r="A593" i="43"/>
  <c r="A592" i="43"/>
  <c r="A591" i="43"/>
  <c r="A590" i="43"/>
  <c r="A589" i="43"/>
  <c r="A588" i="43"/>
  <c r="A587" i="43"/>
  <c r="A586" i="43"/>
  <c r="A585" i="43"/>
  <c r="A584" i="43"/>
  <c r="A583" i="43"/>
  <c r="A582" i="43"/>
  <c r="A581" i="43"/>
  <c r="A580" i="43"/>
  <c r="A579" i="43"/>
  <c r="A578" i="43"/>
  <c r="A577" i="43"/>
  <c r="A576" i="43"/>
  <c r="A575" i="43"/>
  <c r="A574" i="43"/>
  <c r="A573" i="43"/>
  <c r="A572" i="43"/>
  <c r="A571" i="43"/>
  <c r="A570" i="43"/>
  <c r="A569" i="43"/>
  <c r="A568" i="43"/>
  <c r="A567" i="43"/>
  <c r="A566" i="43"/>
  <c r="A565" i="43"/>
  <c r="A564" i="43"/>
  <c r="A563" i="43"/>
  <c r="A562" i="43"/>
  <c r="A561" i="43"/>
  <c r="A560" i="43"/>
  <c r="A559" i="43"/>
  <c r="A558" i="43"/>
  <c r="A557" i="43"/>
  <c r="A556" i="43"/>
  <c r="A555" i="43"/>
  <c r="A554" i="43"/>
  <c r="A553" i="43"/>
  <c r="A552" i="43"/>
  <c r="A551" i="43"/>
  <c r="A550" i="43"/>
  <c r="A549" i="43"/>
  <c r="A548" i="43"/>
  <c r="A547" i="43"/>
  <c r="A546" i="43"/>
  <c r="A545" i="43"/>
  <c r="A544" i="43"/>
  <c r="A543" i="43"/>
  <c r="A542" i="43"/>
  <c r="A541" i="43"/>
  <c r="A540" i="43"/>
  <c r="A539" i="43"/>
  <c r="A538" i="43"/>
  <c r="A537" i="43"/>
  <c r="A536" i="43"/>
  <c r="A535" i="43"/>
  <c r="A534" i="43"/>
  <c r="A533" i="43"/>
  <c r="A532" i="43"/>
  <c r="A531" i="43"/>
  <c r="A530" i="43"/>
  <c r="A529" i="43"/>
  <c r="A528" i="43"/>
  <c r="A527" i="43"/>
  <c r="A526" i="43"/>
  <c r="A525" i="43"/>
  <c r="A524" i="43"/>
  <c r="A523" i="43"/>
  <c r="A522" i="43"/>
  <c r="A521" i="43"/>
  <c r="A520" i="43"/>
  <c r="A519" i="43"/>
  <c r="A518" i="43"/>
  <c r="A517" i="43"/>
  <c r="A516" i="43"/>
  <c r="A515" i="43"/>
  <c r="A514" i="43"/>
  <c r="A513" i="43"/>
  <c r="A512" i="43"/>
  <c r="A511" i="43"/>
  <c r="A510" i="43"/>
  <c r="A509" i="43"/>
  <c r="A508" i="43"/>
  <c r="A507" i="43"/>
  <c r="A506" i="43"/>
  <c r="A505" i="43"/>
  <c r="A504" i="43"/>
  <c r="A503" i="43"/>
  <c r="A502" i="43"/>
  <c r="A501" i="43"/>
  <c r="A500" i="43"/>
  <c r="A499" i="43"/>
  <c r="A498" i="43"/>
  <c r="A497" i="43"/>
  <c r="A496" i="43"/>
  <c r="A495" i="43"/>
  <c r="A494" i="43"/>
  <c r="A493" i="43"/>
  <c r="A492" i="43"/>
  <c r="A491" i="43"/>
  <c r="A490" i="43"/>
  <c r="A489" i="43"/>
  <c r="A488" i="43"/>
  <c r="A487" i="43"/>
  <c r="A486" i="43"/>
  <c r="A485" i="43"/>
  <c r="A484" i="43"/>
  <c r="A483" i="43"/>
  <c r="A482" i="43"/>
  <c r="A481" i="43"/>
  <c r="A480" i="43"/>
  <c r="A479" i="43"/>
  <c r="A478" i="43"/>
  <c r="A477" i="43"/>
  <c r="A476" i="43"/>
  <c r="A475" i="43"/>
  <c r="A474" i="43"/>
  <c r="A473" i="43"/>
  <c r="A472" i="43"/>
  <c r="A471" i="43"/>
  <c r="A470" i="43"/>
  <c r="A469" i="43"/>
  <c r="A468" i="43"/>
  <c r="A467" i="43"/>
  <c r="A466" i="43"/>
  <c r="A465" i="43"/>
  <c r="A464" i="43"/>
  <c r="A463" i="43"/>
  <c r="A462" i="43"/>
  <c r="A461" i="43"/>
  <c r="A460" i="43"/>
  <c r="A459" i="43"/>
  <c r="A458" i="43"/>
  <c r="A457" i="43"/>
  <c r="A456" i="43"/>
  <c r="A455" i="43"/>
  <c r="A454" i="43"/>
  <c r="A453" i="43"/>
  <c r="A452" i="43"/>
  <c r="A451" i="43"/>
  <c r="A450" i="43"/>
  <c r="A449" i="43"/>
  <c r="A448" i="43"/>
  <c r="A447" i="43"/>
  <c r="A446" i="43"/>
  <c r="A445" i="43"/>
  <c r="A444" i="43"/>
  <c r="A443" i="43"/>
  <c r="A442" i="43"/>
  <c r="A441" i="43"/>
  <c r="A440" i="43"/>
  <c r="A439" i="43"/>
  <c r="A438" i="43"/>
  <c r="A437" i="43"/>
  <c r="A436" i="43"/>
  <c r="A435" i="43"/>
  <c r="A434" i="43"/>
  <c r="A433" i="43"/>
  <c r="A432" i="43"/>
  <c r="A431" i="43"/>
  <c r="A430" i="43"/>
  <c r="A429" i="43"/>
  <c r="A428" i="43"/>
  <c r="A427" i="43"/>
  <c r="A426" i="43"/>
  <c r="A425" i="43"/>
  <c r="A424" i="43"/>
  <c r="A423" i="43"/>
  <c r="A422" i="43"/>
  <c r="A421" i="43"/>
  <c r="A420" i="43"/>
  <c r="A419" i="43"/>
  <c r="A418" i="43"/>
  <c r="A417" i="43"/>
  <c r="A416" i="43"/>
  <c r="A415" i="43"/>
  <c r="A414" i="43"/>
  <c r="A413" i="43"/>
  <c r="A412" i="43"/>
  <c r="A411" i="43"/>
  <c r="A410" i="43"/>
  <c r="A409" i="43"/>
  <c r="A408" i="43"/>
  <c r="A407" i="43"/>
  <c r="A406" i="43"/>
  <c r="A405" i="43"/>
  <c r="A404" i="43"/>
  <c r="A403" i="43"/>
  <c r="A402" i="43"/>
  <c r="A401" i="43"/>
  <c r="A400" i="43"/>
  <c r="A399" i="43"/>
  <c r="A398" i="43"/>
  <c r="A397" i="43"/>
  <c r="A396" i="43"/>
  <c r="A395" i="43"/>
  <c r="A394" i="43"/>
  <c r="A393" i="43"/>
  <c r="A392" i="43"/>
  <c r="A391" i="43"/>
  <c r="A390" i="43"/>
  <c r="A389" i="43"/>
  <c r="A388" i="43"/>
  <c r="A387" i="43"/>
  <c r="A386" i="43"/>
  <c r="A385" i="43"/>
  <c r="A384" i="43"/>
  <c r="A383" i="43"/>
  <c r="A382" i="43"/>
  <c r="A381" i="43"/>
  <c r="A380" i="43"/>
  <c r="A379" i="43"/>
  <c r="A378" i="43"/>
  <c r="A377" i="43"/>
  <c r="A376" i="43"/>
  <c r="A375" i="43"/>
  <c r="A374" i="43"/>
  <c r="A373" i="43"/>
  <c r="A372" i="43"/>
  <c r="A371" i="43"/>
  <c r="A370" i="43"/>
  <c r="A369" i="43"/>
  <c r="A368" i="43"/>
  <c r="A367" i="43"/>
  <c r="A366" i="43"/>
  <c r="A365" i="43"/>
  <c r="A364" i="43"/>
  <c r="A363" i="43"/>
  <c r="A362" i="43"/>
  <c r="A361" i="43"/>
  <c r="A360" i="43"/>
  <c r="A359" i="43"/>
  <c r="A358" i="43"/>
  <c r="A357" i="43"/>
  <c r="A356" i="43"/>
  <c r="A355" i="43"/>
  <c r="A354" i="43"/>
  <c r="A353" i="43"/>
  <c r="A352" i="43"/>
  <c r="A351" i="43"/>
  <c r="A350" i="43"/>
  <c r="A349" i="43"/>
  <c r="A348" i="43"/>
  <c r="A347" i="43"/>
  <c r="A346" i="43"/>
  <c r="A345" i="43"/>
  <c r="A344" i="43"/>
  <c r="A343" i="43"/>
  <c r="A342" i="43"/>
  <c r="A341" i="43"/>
  <c r="A340" i="43"/>
  <c r="A339" i="43"/>
  <c r="A338" i="43"/>
  <c r="A337" i="43"/>
  <c r="A336" i="43"/>
  <c r="A335" i="43"/>
  <c r="A334" i="43"/>
  <c r="A333" i="43"/>
  <c r="A332" i="43"/>
  <c r="A331" i="43"/>
  <c r="A330" i="43"/>
  <c r="A329" i="43"/>
  <c r="A328" i="43"/>
  <c r="A327" i="43"/>
  <c r="A326" i="43"/>
  <c r="A325" i="43"/>
  <c r="A324" i="43"/>
  <c r="A323" i="43"/>
  <c r="A322" i="43"/>
  <c r="A321" i="43"/>
  <c r="A320" i="43"/>
  <c r="A319" i="43"/>
  <c r="A318" i="43"/>
  <c r="A317" i="43"/>
  <c r="A316" i="43"/>
  <c r="A315" i="43"/>
  <c r="A314" i="43"/>
  <c r="A313" i="43"/>
  <c r="A312" i="43"/>
  <c r="A311" i="43"/>
  <c r="A310" i="43"/>
  <c r="A309" i="43"/>
  <c r="A308" i="43"/>
  <c r="A307" i="43"/>
  <c r="A306" i="43"/>
  <c r="A305" i="43"/>
  <c r="A304" i="43"/>
  <c r="A303" i="43"/>
  <c r="A302" i="43"/>
  <c r="A301" i="43"/>
  <c r="A300" i="43"/>
  <c r="A299" i="43"/>
  <c r="A298" i="43"/>
  <c r="A297" i="43"/>
  <c r="A296" i="43"/>
  <c r="A295" i="43"/>
  <c r="A294" i="43"/>
  <c r="A293" i="43"/>
  <c r="A292" i="43"/>
  <c r="A291" i="43"/>
  <c r="A290" i="43"/>
  <c r="A289" i="43"/>
  <c r="A288" i="43"/>
  <c r="A287" i="43"/>
  <c r="A286" i="43"/>
  <c r="A285" i="43"/>
  <c r="A284" i="43"/>
  <c r="A283" i="43"/>
  <c r="A282" i="43"/>
  <c r="A281" i="43"/>
  <c r="A280" i="43"/>
  <c r="A279" i="43"/>
  <c r="A278" i="43"/>
  <c r="A277" i="43"/>
  <c r="A276" i="43"/>
  <c r="A275" i="43"/>
  <c r="A274" i="43"/>
  <c r="A273" i="43"/>
  <c r="A272" i="43"/>
  <c r="A271" i="43"/>
  <c r="A270" i="43"/>
  <c r="A269" i="43"/>
  <c r="A268" i="43"/>
  <c r="A267" i="43"/>
  <c r="A266" i="43"/>
  <c r="A265" i="43"/>
  <c r="A264" i="43"/>
  <c r="A263" i="43"/>
  <c r="A262" i="43"/>
  <c r="A261" i="43"/>
  <c r="A260" i="43"/>
  <c r="A259" i="43"/>
  <c r="A258" i="43"/>
  <c r="A257" i="43"/>
  <c r="A256" i="43"/>
  <c r="A255" i="43"/>
  <c r="A254" i="43"/>
  <c r="A253" i="43"/>
  <c r="A252" i="43"/>
  <c r="A251" i="43"/>
  <c r="A250" i="43"/>
  <c r="A249" i="43"/>
  <c r="A248" i="43"/>
  <c r="A247" i="43"/>
  <c r="A246" i="43"/>
  <c r="A245" i="43"/>
  <c r="A244" i="43"/>
  <c r="A243" i="43"/>
  <c r="A242" i="43"/>
  <c r="A241" i="43"/>
  <c r="A240" i="43"/>
  <c r="A239" i="43"/>
  <c r="A238" i="43"/>
  <c r="A237" i="43"/>
  <c r="A236" i="43"/>
  <c r="A235" i="43"/>
  <c r="A234" i="43"/>
  <c r="A233" i="43"/>
  <c r="A232" i="43"/>
  <c r="A231" i="43"/>
  <c r="A230" i="43"/>
  <c r="A229" i="43"/>
  <c r="A228" i="43"/>
  <c r="A227" i="43"/>
  <c r="A226" i="43"/>
  <c r="A225" i="43"/>
  <c r="A224" i="43"/>
  <c r="A223" i="43"/>
  <c r="A222" i="43"/>
  <c r="A221" i="43"/>
  <c r="A220" i="43"/>
  <c r="A219" i="43"/>
  <c r="A218" i="43"/>
  <c r="A217" i="43"/>
  <c r="A216" i="43"/>
  <c r="A215" i="43"/>
  <c r="A214" i="43"/>
  <c r="A213" i="43"/>
  <c r="A212" i="43"/>
  <c r="A211" i="43"/>
  <c r="A210" i="43"/>
  <c r="A209" i="43"/>
  <c r="A208" i="43"/>
  <c r="A207" i="43"/>
  <c r="A206" i="43"/>
  <c r="A205" i="43"/>
  <c r="A204" i="43"/>
  <c r="A203" i="43"/>
  <c r="A202" i="43"/>
  <c r="A201" i="43"/>
  <c r="A200" i="43"/>
  <c r="A199" i="43"/>
  <c r="A198" i="43"/>
  <c r="A197" i="43"/>
  <c r="A196" i="43"/>
  <c r="A195" i="43"/>
  <c r="A194" i="43"/>
  <c r="A193" i="43"/>
  <c r="A192" i="43"/>
  <c r="A191" i="43"/>
  <c r="A190" i="43"/>
  <c r="A189" i="43"/>
  <c r="A188" i="43"/>
  <c r="A187" i="43"/>
  <c r="A186" i="43"/>
  <c r="A185" i="43"/>
  <c r="A184" i="43"/>
  <c r="A183" i="43"/>
  <c r="A182" i="43"/>
  <c r="A181" i="43"/>
  <c r="A180" i="43"/>
  <c r="A179" i="43"/>
  <c r="A178" i="43"/>
  <c r="A177" i="43"/>
  <c r="A176" i="43"/>
  <c r="A175" i="43"/>
  <c r="A174" i="43"/>
  <c r="A173" i="43"/>
  <c r="A172" i="43"/>
  <c r="A171" i="43"/>
  <c r="A170" i="43"/>
  <c r="A169" i="43"/>
  <c r="A168" i="43"/>
  <c r="A167" i="43"/>
  <c r="A166" i="43"/>
  <c r="A165" i="43"/>
  <c r="A164" i="43"/>
  <c r="A163" i="43"/>
  <c r="A162" i="43"/>
  <c r="A161" i="43"/>
  <c r="A160" i="43"/>
  <c r="A159" i="43"/>
  <c r="A158" i="43"/>
  <c r="A157" i="43"/>
  <c r="A156" i="43"/>
  <c r="A155" i="43"/>
  <c r="A154" i="43"/>
  <c r="A153" i="43"/>
  <c r="A152" i="43"/>
  <c r="A151" i="43"/>
  <c r="A150" i="43"/>
  <c r="A149" i="43"/>
  <c r="A148" i="43"/>
  <c r="A147" i="43"/>
  <c r="A146" i="43"/>
  <c r="A145" i="43"/>
  <c r="A144" i="43"/>
  <c r="A143" i="43"/>
  <c r="A142" i="43"/>
  <c r="A141" i="43"/>
  <c r="A140" i="43"/>
  <c r="A139" i="43"/>
  <c r="A138" i="43"/>
  <c r="A137" i="43"/>
  <c r="A136" i="43"/>
  <c r="A135" i="43"/>
  <c r="A134" i="43"/>
  <c r="A133" i="43"/>
  <c r="A132" i="43"/>
  <c r="A131" i="43"/>
  <c r="A130" i="43"/>
  <c r="A129" i="43"/>
  <c r="A128" i="43"/>
  <c r="A127" i="43"/>
  <c r="A126" i="43"/>
  <c r="A125" i="43"/>
  <c r="A124" i="43"/>
  <c r="A123" i="43"/>
  <c r="A122" i="43"/>
  <c r="A121" i="43"/>
  <c r="A120" i="43"/>
  <c r="A119" i="43"/>
  <c r="A118" i="43"/>
  <c r="A117" i="43"/>
  <c r="A116" i="43"/>
  <c r="A115" i="43"/>
  <c r="A114" i="43"/>
  <c r="A113" i="43"/>
  <c r="A112" i="43"/>
  <c r="A111" i="43"/>
  <c r="A110" i="43"/>
  <c r="A109" i="43"/>
  <c r="A108" i="43"/>
  <c r="A107" i="43"/>
  <c r="A106" i="43"/>
  <c r="A105" i="43"/>
  <c r="A104" i="43"/>
  <c r="A103" i="43"/>
  <c r="A102" i="43"/>
  <c r="A101" i="43"/>
  <c r="A100" i="43"/>
  <c r="A99" i="43"/>
  <c r="A98" i="43"/>
  <c r="A97" i="43"/>
  <c r="A96" i="43"/>
  <c r="A95" i="43"/>
  <c r="A94" i="43"/>
  <c r="A93" i="43"/>
  <c r="A92" i="43"/>
  <c r="A91" i="43"/>
  <c r="A90" i="43"/>
  <c r="A89" i="43"/>
  <c r="A88" i="43"/>
  <c r="A87" i="43"/>
  <c r="A86" i="43"/>
  <c r="A85" i="43"/>
  <c r="A84" i="43"/>
  <c r="A83" i="43"/>
  <c r="A82" i="43"/>
  <c r="A81" i="43"/>
  <c r="A80" i="43"/>
  <c r="A79" i="43"/>
  <c r="A78" i="43"/>
  <c r="A77" i="43"/>
  <c r="A76" i="43"/>
  <c r="A75" i="43"/>
  <c r="A74" i="43"/>
  <c r="A73" i="43"/>
  <c r="D72" i="43"/>
  <c r="A72" i="43"/>
  <c r="H70" i="43"/>
  <c r="H68" i="43"/>
  <c r="H64" i="43"/>
  <c r="H61" i="43"/>
  <c r="H57" i="43"/>
  <c r="H54" i="43"/>
  <c r="H44" i="43"/>
  <c r="H40" i="43"/>
  <c r="H30" i="43"/>
  <c r="B22" i="43"/>
  <c r="B32" i="43" s="1"/>
  <c r="H19" i="43"/>
  <c r="B18" i="43"/>
  <c r="A18" i="43"/>
  <c r="H16" i="43"/>
  <c r="A15" i="43"/>
  <c r="A656" i="41"/>
  <c r="A655" i="41"/>
  <c r="A654" i="41"/>
  <c r="A653" i="41"/>
  <c r="A652" i="41"/>
  <c r="A651" i="41"/>
  <c r="A650" i="41"/>
  <c r="A649" i="41"/>
  <c r="A648" i="41"/>
  <c r="A647" i="41"/>
  <c r="A646" i="41"/>
  <c r="A645" i="41"/>
  <c r="A644" i="41"/>
  <c r="A643" i="41"/>
  <c r="A642" i="41"/>
  <c r="A641" i="41"/>
  <c r="A640" i="41"/>
  <c r="A639" i="41"/>
  <c r="A638" i="41"/>
  <c r="A637" i="41"/>
  <c r="A636" i="41"/>
  <c r="A635" i="41"/>
  <c r="A634" i="41"/>
  <c r="A633" i="41"/>
  <c r="A632" i="41"/>
  <c r="A631" i="41"/>
  <c r="A630" i="41"/>
  <c r="A629" i="41"/>
  <c r="A628" i="41"/>
  <c r="A627" i="41"/>
  <c r="A626" i="41"/>
  <c r="A625" i="41"/>
  <c r="A624" i="41"/>
  <c r="A623" i="41"/>
  <c r="A622" i="41"/>
  <c r="A621" i="41"/>
  <c r="A620" i="41"/>
  <c r="A619" i="41"/>
  <c r="A618" i="41"/>
  <c r="A617" i="41"/>
  <c r="A616" i="41"/>
  <c r="A615" i="41"/>
  <c r="A614" i="41"/>
  <c r="A613" i="41"/>
  <c r="A612" i="41"/>
  <c r="A611" i="41"/>
  <c r="A610" i="41"/>
  <c r="A609" i="41"/>
  <c r="A608" i="41"/>
  <c r="A607" i="41"/>
  <c r="A606" i="41"/>
  <c r="A605" i="41"/>
  <c r="A604" i="41"/>
  <c r="A603" i="41"/>
  <c r="A602" i="41"/>
  <c r="A601" i="41"/>
  <c r="A600" i="41"/>
  <c r="A599" i="41"/>
  <c r="A598" i="41"/>
  <c r="A597" i="41"/>
  <c r="A596" i="41"/>
  <c r="A595" i="41"/>
  <c r="A594" i="41"/>
  <c r="A593" i="41"/>
  <c r="A592" i="41"/>
  <c r="A591" i="41"/>
  <c r="A590" i="41"/>
  <c r="A589" i="41"/>
  <c r="A588" i="41"/>
  <c r="A587" i="41"/>
  <c r="A586" i="41"/>
  <c r="A585" i="41"/>
  <c r="A584" i="41"/>
  <c r="A583" i="41"/>
  <c r="A582" i="41"/>
  <c r="A581" i="41"/>
  <c r="A580" i="41"/>
  <c r="A579" i="41"/>
  <c r="A578" i="41"/>
  <c r="A577" i="41"/>
  <c r="A576" i="41"/>
  <c r="A575" i="41"/>
  <c r="A574" i="41"/>
  <c r="A573" i="41"/>
  <c r="A572" i="41"/>
  <c r="A571" i="41"/>
  <c r="A570" i="41"/>
  <c r="A569" i="41"/>
  <c r="A568" i="41"/>
  <c r="A567" i="41"/>
  <c r="A566" i="41"/>
  <c r="A565" i="41"/>
  <c r="A564" i="41"/>
  <c r="A563" i="41"/>
  <c r="A562" i="41"/>
  <c r="A561" i="41"/>
  <c r="A560" i="41"/>
  <c r="A559" i="41"/>
  <c r="A558" i="41"/>
  <c r="A557" i="41"/>
  <c r="A556" i="41"/>
  <c r="A555" i="41"/>
  <c r="A554" i="41"/>
  <c r="A553" i="41"/>
  <c r="A552" i="41"/>
  <c r="A551" i="41"/>
  <c r="A550" i="41"/>
  <c r="A549" i="41"/>
  <c r="A548" i="41"/>
  <c r="A547" i="41"/>
  <c r="A546" i="41"/>
  <c r="A545" i="41"/>
  <c r="A544" i="41"/>
  <c r="A543" i="41"/>
  <c r="A542" i="41"/>
  <c r="A541" i="41"/>
  <c r="A540" i="41"/>
  <c r="A539" i="41"/>
  <c r="A538" i="41"/>
  <c r="A537" i="41"/>
  <c r="A536" i="41"/>
  <c r="A535" i="41"/>
  <c r="A534" i="41"/>
  <c r="A533" i="41"/>
  <c r="A532" i="41"/>
  <c r="A531" i="41"/>
  <c r="A530" i="41"/>
  <c r="A529" i="41"/>
  <c r="A528" i="41"/>
  <c r="A527" i="41"/>
  <c r="A526" i="41"/>
  <c r="A525" i="41"/>
  <c r="A524" i="41"/>
  <c r="A523" i="41"/>
  <c r="A522" i="41"/>
  <c r="A521" i="41"/>
  <c r="A520" i="41"/>
  <c r="A519" i="41"/>
  <c r="A518" i="41"/>
  <c r="A517" i="41"/>
  <c r="A516" i="41"/>
  <c r="A515" i="41"/>
  <c r="A514" i="41"/>
  <c r="A513" i="41"/>
  <c r="A512" i="41"/>
  <c r="A511" i="41"/>
  <c r="A510" i="41"/>
  <c r="A509" i="41"/>
  <c r="A508" i="41"/>
  <c r="A507" i="41"/>
  <c r="A506" i="41"/>
  <c r="A505" i="41"/>
  <c r="A504" i="41"/>
  <c r="A503" i="41"/>
  <c r="A502" i="41"/>
  <c r="A501" i="41"/>
  <c r="A500" i="41"/>
  <c r="A499" i="41"/>
  <c r="A498" i="41"/>
  <c r="A497" i="41"/>
  <c r="A496" i="41"/>
  <c r="A495" i="41"/>
  <c r="A494" i="41"/>
  <c r="A493" i="41"/>
  <c r="A492" i="41"/>
  <c r="A491" i="41"/>
  <c r="A490" i="41"/>
  <c r="A489" i="41"/>
  <c r="A488" i="41"/>
  <c r="A487" i="41"/>
  <c r="A486" i="41"/>
  <c r="A485" i="41"/>
  <c r="A484" i="41"/>
  <c r="A483" i="41"/>
  <c r="A482" i="41"/>
  <c r="A481" i="41"/>
  <c r="A480" i="41"/>
  <c r="A479" i="41"/>
  <c r="A478" i="41"/>
  <c r="A477" i="41"/>
  <c r="A476" i="41"/>
  <c r="A475" i="41"/>
  <c r="A474" i="41"/>
  <c r="A473" i="41"/>
  <c r="A472" i="41"/>
  <c r="A471" i="41"/>
  <c r="A470" i="41"/>
  <c r="A469" i="41"/>
  <c r="A468" i="41"/>
  <c r="A467" i="41"/>
  <c r="A466" i="41"/>
  <c r="A465" i="41"/>
  <c r="A464" i="41"/>
  <c r="A463" i="41"/>
  <c r="A462" i="41"/>
  <c r="A461" i="41"/>
  <c r="A460" i="41"/>
  <c r="A459" i="41"/>
  <c r="A458" i="41"/>
  <c r="A457" i="41"/>
  <c r="A456" i="41"/>
  <c r="A455" i="41"/>
  <c r="A454" i="41"/>
  <c r="A453" i="41"/>
  <c r="A452" i="41"/>
  <c r="A451" i="41"/>
  <c r="A450" i="41"/>
  <c r="A449" i="41"/>
  <c r="A448" i="41"/>
  <c r="A447" i="41"/>
  <c r="A446" i="41"/>
  <c r="A445" i="41"/>
  <c r="A444" i="41"/>
  <c r="A443" i="41"/>
  <c r="A442" i="41"/>
  <c r="A441" i="41"/>
  <c r="A440" i="41"/>
  <c r="A439" i="41"/>
  <c r="A438" i="41"/>
  <c r="A437" i="41"/>
  <c r="A436" i="41"/>
  <c r="A435" i="41"/>
  <c r="A434" i="41"/>
  <c r="A433" i="41"/>
  <c r="A432" i="41"/>
  <c r="A431" i="41"/>
  <c r="A430" i="41"/>
  <c r="A429" i="41"/>
  <c r="A428" i="41"/>
  <c r="A427" i="41"/>
  <c r="A426" i="41"/>
  <c r="A425" i="41"/>
  <c r="A424" i="41"/>
  <c r="A423" i="41"/>
  <c r="A422" i="41"/>
  <c r="A421" i="41"/>
  <c r="A420" i="41"/>
  <c r="A419" i="41"/>
  <c r="A418" i="41"/>
  <c r="A417" i="41"/>
  <c r="A416" i="41"/>
  <c r="A415" i="41"/>
  <c r="A414" i="41"/>
  <c r="A413" i="41"/>
  <c r="A412" i="41"/>
  <c r="A411" i="41"/>
  <c r="A410" i="41"/>
  <c r="A409" i="41"/>
  <c r="A408" i="41"/>
  <c r="A407" i="41"/>
  <c r="A406" i="41"/>
  <c r="A405" i="41"/>
  <c r="A404" i="41"/>
  <c r="A403" i="41"/>
  <c r="A402" i="41"/>
  <c r="A401" i="41"/>
  <c r="A400" i="41"/>
  <c r="A399" i="41"/>
  <c r="A398" i="41"/>
  <c r="A397" i="41"/>
  <c r="A396" i="41"/>
  <c r="A395" i="41"/>
  <c r="A394" i="41"/>
  <c r="A393" i="41"/>
  <c r="A392" i="41"/>
  <c r="A391" i="41"/>
  <c r="A390" i="41"/>
  <c r="A389" i="41"/>
  <c r="A388" i="41"/>
  <c r="A387" i="41"/>
  <c r="A386" i="41"/>
  <c r="A385" i="41"/>
  <c r="A384" i="41"/>
  <c r="A383" i="41"/>
  <c r="A382" i="41"/>
  <c r="A381" i="41"/>
  <c r="A380" i="41"/>
  <c r="A379" i="41"/>
  <c r="A378" i="41"/>
  <c r="A377" i="41"/>
  <c r="A376" i="41"/>
  <c r="A375" i="41"/>
  <c r="A374" i="41"/>
  <c r="A373" i="41"/>
  <c r="A372" i="41"/>
  <c r="A371" i="41"/>
  <c r="A370" i="41"/>
  <c r="A369" i="41"/>
  <c r="A368" i="41"/>
  <c r="A367" i="41"/>
  <c r="A366" i="41"/>
  <c r="A365" i="41"/>
  <c r="A364" i="41"/>
  <c r="A363" i="41"/>
  <c r="A362" i="41"/>
  <c r="A361" i="41"/>
  <c r="A360" i="41"/>
  <c r="A359" i="41"/>
  <c r="A358" i="41"/>
  <c r="A357" i="41"/>
  <c r="A356" i="41"/>
  <c r="A355" i="41"/>
  <c r="A354" i="41"/>
  <c r="A353" i="41"/>
  <c r="A352" i="41"/>
  <c r="A351" i="41"/>
  <c r="A350" i="41"/>
  <c r="A349" i="41"/>
  <c r="A348" i="41"/>
  <c r="A347" i="41"/>
  <c r="A346" i="41"/>
  <c r="A345" i="41"/>
  <c r="A344" i="41"/>
  <c r="A343" i="41"/>
  <c r="A342" i="41"/>
  <c r="A341" i="41"/>
  <c r="A340" i="41"/>
  <c r="A339" i="41"/>
  <c r="A338" i="41"/>
  <c r="A337" i="41"/>
  <c r="A336" i="41"/>
  <c r="A335" i="41"/>
  <c r="A334" i="41"/>
  <c r="A333" i="41"/>
  <c r="A332" i="41"/>
  <c r="A331" i="41"/>
  <c r="A330" i="41"/>
  <c r="A329" i="41"/>
  <c r="A328" i="41"/>
  <c r="A327" i="41"/>
  <c r="A326" i="41"/>
  <c r="A325" i="41"/>
  <c r="A324" i="41"/>
  <c r="A323" i="41"/>
  <c r="A322" i="41"/>
  <c r="A321" i="41"/>
  <c r="A320" i="41"/>
  <c r="A319" i="41"/>
  <c r="A318" i="41"/>
  <c r="A317" i="41"/>
  <c r="A316" i="41"/>
  <c r="A315" i="41"/>
  <c r="A314" i="41"/>
  <c r="A313" i="41"/>
  <c r="A312" i="41"/>
  <c r="A311" i="41"/>
  <c r="A310" i="41"/>
  <c r="A309" i="41"/>
  <c r="A308" i="41"/>
  <c r="A307" i="41"/>
  <c r="A306" i="41"/>
  <c r="A305" i="41"/>
  <c r="A304" i="41"/>
  <c r="A303" i="41"/>
  <c r="A302" i="41"/>
  <c r="A301" i="41"/>
  <c r="A300" i="41"/>
  <c r="A299" i="41"/>
  <c r="A298" i="41"/>
  <c r="A297" i="41"/>
  <c r="A296" i="41"/>
  <c r="A295" i="41"/>
  <c r="A294" i="41"/>
  <c r="A293" i="41"/>
  <c r="A292" i="41"/>
  <c r="A291" i="41"/>
  <c r="A290" i="41"/>
  <c r="A289" i="41"/>
  <c r="A288" i="41"/>
  <c r="A287" i="41"/>
  <c r="A286" i="41"/>
  <c r="A285" i="41"/>
  <c r="A284" i="41"/>
  <c r="A283" i="41"/>
  <c r="A282" i="41"/>
  <c r="A281" i="41"/>
  <c r="A280" i="41"/>
  <c r="A279" i="41"/>
  <c r="A278" i="41"/>
  <c r="A277" i="41"/>
  <c r="A276" i="41"/>
  <c r="A275" i="41"/>
  <c r="A274" i="41"/>
  <c r="A273" i="41"/>
  <c r="A272" i="41"/>
  <c r="A271" i="41"/>
  <c r="A270" i="41"/>
  <c r="A269" i="41"/>
  <c r="A268" i="41"/>
  <c r="A267" i="41"/>
  <c r="A266" i="41"/>
  <c r="A265" i="41"/>
  <c r="A264" i="41"/>
  <c r="A263" i="41"/>
  <c r="A262" i="41"/>
  <c r="A261" i="41"/>
  <c r="A260" i="41"/>
  <c r="A259" i="41"/>
  <c r="A258" i="41"/>
  <c r="A257" i="41"/>
  <c r="A256" i="41"/>
  <c r="A255" i="41"/>
  <c r="A254" i="41"/>
  <c r="A253" i="41"/>
  <c r="A252" i="41"/>
  <c r="A251" i="41"/>
  <c r="A250" i="41"/>
  <c r="A249" i="41"/>
  <c r="A248" i="41"/>
  <c r="A247" i="41"/>
  <c r="A246" i="41"/>
  <c r="A245" i="41"/>
  <c r="A244" i="41"/>
  <c r="A243" i="41"/>
  <c r="A242" i="41"/>
  <c r="A241" i="41"/>
  <c r="A240" i="41"/>
  <c r="A239" i="41"/>
  <c r="A238" i="41"/>
  <c r="A237" i="41"/>
  <c r="A236" i="41"/>
  <c r="A235" i="41"/>
  <c r="A234" i="41"/>
  <c r="A233" i="41"/>
  <c r="A232" i="41"/>
  <c r="A231" i="41"/>
  <c r="A230" i="41"/>
  <c r="A229" i="41"/>
  <c r="A228" i="41"/>
  <c r="A227" i="41"/>
  <c r="A226" i="41"/>
  <c r="A225" i="41"/>
  <c r="A224" i="41"/>
  <c r="A223" i="41"/>
  <c r="A222" i="41"/>
  <c r="A221" i="41"/>
  <c r="A220" i="41"/>
  <c r="A219" i="41"/>
  <c r="A218" i="41"/>
  <c r="A217" i="41"/>
  <c r="A216" i="41"/>
  <c r="A215" i="41"/>
  <c r="A214" i="41"/>
  <c r="A213" i="41"/>
  <c r="A212" i="41"/>
  <c r="A211" i="41"/>
  <c r="A210" i="41"/>
  <c r="A209" i="41"/>
  <c r="A208" i="41"/>
  <c r="A207" i="41"/>
  <c r="A206" i="41"/>
  <c r="A205" i="41"/>
  <c r="A204" i="41"/>
  <c r="A203" i="41"/>
  <c r="A202" i="41"/>
  <c r="A201" i="41"/>
  <c r="A200" i="41"/>
  <c r="A199" i="41"/>
  <c r="A198" i="41"/>
  <c r="A197" i="41"/>
  <c r="A196" i="41"/>
  <c r="A195" i="41"/>
  <c r="A194" i="41"/>
  <c r="A193" i="41"/>
  <c r="A192" i="41"/>
  <c r="A191" i="41"/>
  <c r="A190" i="41"/>
  <c r="A189" i="41"/>
  <c r="A188" i="41"/>
  <c r="A187" i="41"/>
  <c r="A186" i="41"/>
  <c r="A185" i="41"/>
  <c r="A184" i="41"/>
  <c r="A183" i="41"/>
  <c r="A182" i="41"/>
  <c r="A181" i="41"/>
  <c r="A180" i="41"/>
  <c r="A179" i="41"/>
  <c r="A178" i="41"/>
  <c r="A177" i="41"/>
  <c r="A176" i="41"/>
  <c r="A175" i="41"/>
  <c r="A174" i="41"/>
  <c r="A173" i="41"/>
  <c r="A172" i="41"/>
  <c r="A171" i="41"/>
  <c r="A170" i="41"/>
  <c r="A169" i="41"/>
  <c r="A168" i="41"/>
  <c r="A167" i="41"/>
  <c r="A166" i="41"/>
  <c r="A165" i="41"/>
  <c r="A164" i="41"/>
  <c r="A163" i="41"/>
  <c r="A162" i="41"/>
  <c r="A161" i="41"/>
  <c r="A160" i="41"/>
  <c r="A159" i="41"/>
  <c r="A158" i="41"/>
  <c r="A157" i="41"/>
  <c r="A156" i="41"/>
  <c r="A155" i="41"/>
  <c r="A154" i="41"/>
  <c r="A153" i="41"/>
  <c r="A152" i="41"/>
  <c r="A151" i="41"/>
  <c r="A150" i="41"/>
  <c r="A149" i="41"/>
  <c r="A148" i="41"/>
  <c r="A147" i="41"/>
  <c r="A146" i="41"/>
  <c r="A145" i="41"/>
  <c r="A144" i="41"/>
  <c r="A143" i="41"/>
  <c r="A142" i="41"/>
  <c r="A141" i="41"/>
  <c r="A140" i="41"/>
  <c r="A139" i="41"/>
  <c r="A138" i="41"/>
  <c r="A137" i="41"/>
  <c r="A136" i="41"/>
  <c r="A135" i="41"/>
  <c r="A134" i="41"/>
  <c r="A133" i="41"/>
  <c r="A132" i="41"/>
  <c r="A131" i="41"/>
  <c r="A130" i="41"/>
  <c r="A129" i="41"/>
  <c r="A128" i="41"/>
  <c r="A127" i="41"/>
  <c r="A126" i="41"/>
  <c r="A125" i="41"/>
  <c r="A124" i="41"/>
  <c r="A123" i="41"/>
  <c r="A122" i="41"/>
  <c r="A121" i="41"/>
  <c r="A120" i="41"/>
  <c r="A119" i="41"/>
  <c r="A118" i="41"/>
  <c r="A117" i="41"/>
  <c r="A116" i="41"/>
  <c r="A115" i="41"/>
  <c r="A114" i="41"/>
  <c r="A113" i="41"/>
  <c r="A112" i="41"/>
  <c r="A111" i="41"/>
  <c r="A110" i="41"/>
  <c r="A109" i="41"/>
  <c r="A108" i="41"/>
  <c r="A107" i="41"/>
  <c r="A106" i="41"/>
  <c r="A105" i="41"/>
  <c r="A104" i="41"/>
  <c r="A103" i="41"/>
  <c r="A102" i="41"/>
  <c r="A101" i="41"/>
  <c r="A100" i="41"/>
  <c r="A99" i="41"/>
  <c r="A98" i="41"/>
  <c r="A97" i="41"/>
  <c r="A96" i="41"/>
  <c r="A95" i="41"/>
  <c r="A94" i="41"/>
  <c r="A93" i="41"/>
  <c r="A92" i="41"/>
  <c r="A91" i="41"/>
  <c r="A90" i="41"/>
  <c r="A89" i="41"/>
  <c r="A88" i="41"/>
  <c r="A87" i="41"/>
  <c r="A86" i="41"/>
  <c r="A85" i="41"/>
  <c r="A84" i="41"/>
  <c r="A83" i="41"/>
  <c r="A82" i="41"/>
  <c r="A81" i="41"/>
  <c r="A80" i="41"/>
  <c r="A79" i="41"/>
  <c r="A78" i="41"/>
  <c r="A77" i="41"/>
  <c r="A76" i="41"/>
  <c r="A75" i="41"/>
  <c r="A74" i="41"/>
  <c r="A73" i="41"/>
  <c r="A72" i="41"/>
  <c r="A71" i="41"/>
  <c r="A70" i="41"/>
  <c r="A69" i="41"/>
  <c r="A68" i="41"/>
  <c r="A67" i="41"/>
  <c r="A66" i="41"/>
  <c r="A65" i="41"/>
  <c r="A64" i="41"/>
  <c r="A63" i="41"/>
  <c r="A62" i="41"/>
  <c r="A61" i="41"/>
  <c r="A60" i="41"/>
  <c r="A59" i="41"/>
  <c r="A58" i="41"/>
  <c r="A57" i="41"/>
  <c r="A56" i="41"/>
  <c r="A55" i="41"/>
  <c r="A54" i="41"/>
  <c r="A53" i="41"/>
  <c r="A52" i="41"/>
  <c r="A51" i="41"/>
  <c r="A50" i="41"/>
  <c r="A49" i="41"/>
  <c r="A48" i="41"/>
  <c r="A47" i="41"/>
  <c r="A46" i="41"/>
  <c r="A45" i="41"/>
  <c r="A44" i="41"/>
  <c r="A43" i="41"/>
  <c r="D42" i="41"/>
  <c r="A42" i="41"/>
  <c r="A41" i="41"/>
  <c r="H40" i="41"/>
  <c r="H42" i="41" s="1"/>
  <c r="H44" i="41" s="1"/>
  <c r="A40" i="41"/>
  <c r="A39" i="41"/>
  <c r="A38" i="41"/>
  <c r="A36" i="41"/>
  <c r="A35" i="41"/>
  <c r="A34" i="41"/>
  <c r="A33" i="41"/>
  <c r="A32" i="41"/>
  <c r="A31" i="41"/>
  <c r="A30" i="41"/>
  <c r="A29" i="41"/>
  <c r="A28" i="41"/>
  <c r="A27" i="41"/>
  <c r="A26" i="41"/>
  <c r="A25" i="41"/>
  <c r="A24" i="41"/>
  <c r="A23" i="41"/>
  <c r="A22" i="41"/>
  <c r="A21" i="41"/>
  <c r="A20" i="41"/>
  <c r="A19" i="41"/>
  <c r="A18" i="41"/>
  <c r="A17" i="41"/>
  <c r="A16" i="41"/>
  <c r="A14" i="41"/>
  <c r="A13" i="41"/>
  <c r="B15" i="41" s="1"/>
  <c r="A15" i="41" s="1"/>
  <c r="A637" i="40"/>
  <c r="A636" i="40"/>
  <c r="A635" i="40"/>
  <c r="A634" i="40"/>
  <c r="A633" i="40"/>
  <c r="A632" i="40"/>
  <c r="A631" i="40"/>
  <c r="A630" i="40"/>
  <c r="A629" i="40"/>
  <c r="A628" i="40"/>
  <c r="A627" i="40"/>
  <c r="A626" i="40"/>
  <c r="A625" i="40"/>
  <c r="A624" i="40"/>
  <c r="A623" i="40"/>
  <c r="A622" i="40"/>
  <c r="A621" i="40"/>
  <c r="A620" i="40"/>
  <c r="A619" i="40"/>
  <c r="A618" i="40"/>
  <c r="A617" i="40"/>
  <c r="A616" i="40"/>
  <c r="A615" i="40"/>
  <c r="A614" i="40"/>
  <c r="A613" i="40"/>
  <c r="A612" i="40"/>
  <c r="A611" i="40"/>
  <c r="A610" i="40"/>
  <c r="A609" i="40"/>
  <c r="A608" i="40"/>
  <c r="A607" i="40"/>
  <c r="A606" i="40"/>
  <c r="A605" i="40"/>
  <c r="A604" i="40"/>
  <c r="A603" i="40"/>
  <c r="A602" i="40"/>
  <c r="A601" i="40"/>
  <c r="A600" i="40"/>
  <c r="A599" i="40"/>
  <c r="A598" i="40"/>
  <c r="A597" i="40"/>
  <c r="A596" i="40"/>
  <c r="A595" i="40"/>
  <c r="A594" i="40"/>
  <c r="A593" i="40"/>
  <c r="A592" i="40"/>
  <c r="A591" i="40"/>
  <c r="A590" i="40"/>
  <c r="A589" i="40"/>
  <c r="A588" i="40"/>
  <c r="A587" i="40"/>
  <c r="A586" i="40"/>
  <c r="A585" i="40"/>
  <c r="A584" i="40"/>
  <c r="A583" i="40"/>
  <c r="A582" i="40"/>
  <c r="A581" i="40"/>
  <c r="A580" i="40"/>
  <c r="A579" i="40"/>
  <c r="A578" i="40"/>
  <c r="A577" i="40"/>
  <c r="A576" i="40"/>
  <c r="A575" i="40"/>
  <c r="A574" i="40"/>
  <c r="A573" i="40"/>
  <c r="A572" i="40"/>
  <c r="A571" i="40"/>
  <c r="A570" i="40"/>
  <c r="A569" i="40"/>
  <c r="A568" i="40"/>
  <c r="A567" i="40"/>
  <c r="A566" i="40"/>
  <c r="A565" i="40"/>
  <c r="A564" i="40"/>
  <c r="A563" i="40"/>
  <c r="A562" i="40"/>
  <c r="A561" i="40"/>
  <c r="A560" i="40"/>
  <c r="A559" i="40"/>
  <c r="A558" i="40"/>
  <c r="A557" i="40"/>
  <c r="A556" i="40"/>
  <c r="A555" i="40"/>
  <c r="A554" i="40"/>
  <c r="A553" i="40"/>
  <c r="A552" i="40"/>
  <c r="A551" i="40"/>
  <c r="A550" i="40"/>
  <c r="A549" i="40"/>
  <c r="A548" i="40"/>
  <c r="A547" i="40"/>
  <c r="A546" i="40"/>
  <c r="A545" i="40"/>
  <c r="A544" i="40"/>
  <c r="A543" i="40"/>
  <c r="A542" i="40"/>
  <c r="A541" i="40"/>
  <c r="A540" i="40"/>
  <c r="A539" i="40"/>
  <c r="A538" i="40"/>
  <c r="A537" i="40"/>
  <c r="A536" i="40"/>
  <c r="A535" i="40"/>
  <c r="A534" i="40"/>
  <c r="A533" i="40"/>
  <c r="A532" i="40"/>
  <c r="A531" i="40"/>
  <c r="A530" i="40"/>
  <c r="A529" i="40"/>
  <c r="A528" i="40"/>
  <c r="A527" i="40"/>
  <c r="A526" i="40"/>
  <c r="A525" i="40"/>
  <c r="A524" i="40"/>
  <c r="A523" i="40"/>
  <c r="A522" i="40"/>
  <c r="A521" i="40"/>
  <c r="A520" i="40"/>
  <c r="A519" i="40"/>
  <c r="A518" i="40"/>
  <c r="A517" i="40"/>
  <c r="A516" i="40"/>
  <c r="A515" i="40"/>
  <c r="A514" i="40"/>
  <c r="A513" i="40"/>
  <c r="A512" i="40"/>
  <c r="A511" i="40"/>
  <c r="A510" i="40"/>
  <c r="A509" i="40"/>
  <c r="A508" i="40"/>
  <c r="A507" i="40"/>
  <c r="A506" i="40"/>
  <c r="A505" i="40"/>
  <c r="A504" i="40"/>
  <c r="A503" i="40"/>
  <c r="A502" i="40"/>
  <c r="A501" i="40"/>
  <c r="A500" i="40"/>
  <c r="A499" i="40"/>
  <c r="A498" i="40"/>
  <c r="A497" i="40"/>
  <c r="A496" i="40"/>
  <c r="A495" i="40"/>
  <c r="A494" i="40"/>
  <c r="A493" i="40"/>
  <c r="A492" i="40"/>
  <c r="A491" i="40"/>
  <c r="A490" i="40"/>
  <c r="A489" i="40"/>
  <c r="A488" i="40"/>
  <c r="A487" i="40"/>
  <c r="A486" i="40"/>
  <c r="A485" i="40"/>
  <c r="A484" i="40"/>
  <c r="A483" i="40"/>
  <c r="A482" i="40"/>
  <c r="A481" i="40"/>
  <c r="A480" i="40"/>
  <c r="A479" i="40"/>
  <c r="A478" i="40"/>
  <c r="A477" i="40"/>
  <c r="A476" i="40"/>
  <c r="A475" i="40"/>
  <c r="A474" i="40"/>
  <c r="A473" i="40"/>
  <c r="A472" i="40"/>
  <c r="A471" i="40"/>
  <c r="A470" i="40"/>
  <c r="A469" i="40"/>
  <c r="A468" i="40"/>
  <c r="A467" i="40"/>
  <c r="A466" i="40"/>
  <c r="A465" i="40"/>
  <c r="A464" i="40"/>
  <c r="A463" i="40"/>
  <c r="A462" i="40"/>
  <c r="A461" i="40"/>
  <c r="A460" i="40"/>
  <c r="A459" i="40"/>
  <c r="A458" i="40"/>
  <c r="A457" i="40"/>
  <c r="A456" i="40"/>
  <c r="A455" i="40"/>
  <c r="A454" i="40"/>
  <c r="A453" i="40"/>
  <c r="A452" i="40"/>
  <c r="A451" i="40"/>
  <c r="A450" i="40"/>
  <c r="A449" i="40"/>
  <c r="A448" i="40"/>
  <c r="A447" i="40"/>
  <c r="A446" i="40"/>
  <c r="A445" i="40"/>
  <c r="A444" i="40"/>
  <c r="A443" i="40"/>
  <c r="A442" i="40"/>
  <c r="A441" i="40"/>
  <c r="A440" i="40"/>
  <c r="A439" i="40"/>
  <c r="A438" i="40"/>
  <c r="A437" i="40"/>
  <c r="A436" i="40"/>
  <c r="A435" i="40"/>
  <c r="A434" i="40"/>
  <c r="A433" i="40"/>
  <c r="A432" i="40"/>
  <c r="A431" i="40"/>
  <c r="A430" i="40"/>
  <c r="A429" i="40"/>
  <c r="A428" i="40"/>
  <c r="A427" i="40"/>
  <c r="A426" i="40"/>
  <c r="A425" i="40"/>
  <c r="A424" i="40"/>
  <c r="A423" i="40"/>
  <c r="A422" i="40"/>
  <c r="A421" i="40"/>
  <c r="A420" i="40"/>
  <c r="A419" i="40"/>
  <c r="A418" i="40"/>
  <c r="A417" i="40"/>
  <c r="A416" i="40"/>
  <c r="A415" i="40"/>
  <c r="A414" i="40"/>
  <c r="A413" i="40"/>
  <c r="A412" i="40"/>
  <c r="A411" i="40"/>
  <c r="A410" i="40"/>
  <c r="A409" i="40"/>
  <c r="A408" i="40"/>
  <c r="A407" i="40"/>
  <c r="A406" i="40"/>
  <c r="A405" i="40"/>
  <c r="A404" i="40"/>
  <c r="A403" i="40"/>
  <c r="A402" i="40"/>
  <c r="A401" i="40"/>
  <c r="A400" i="40"/>
  <c r="A399" i="40"/>
  <c r="A398" i="40"/>
  <c r="A397" i="40"/>
  <c r="A396" i="40"/>
  <c r="A395" i="40"/>
  <c r="A394" i="40"/>
  <c r="A393" i="40"/>
  <c r="A392" i="40"/>
  <c r="A391" i="40"/>
  <c r="A390" i="40"/>
  <c r="A389" i="40"/>
  <c r="A388" i="40"/>
  <c r="A387" i="40"/>
  <c r="A386" i="40"/>
  <c r="A385" i="40"/>
  <c r="A384" i="40"/>
  <c r="A383" i="40"/>
  <c r="A382" i="40"/>
  <c r="A381" i="40"/>
  <c r="A380" i="40"/>
  <c r="A379" i="40"/>
  <c r="A378" i="40"/>
  <c r="A377" i="40"/>
  <c r="A376" i="40"/>
  <c r="A375" i="40"/>
  <c r="A374" i="40"/>
  <c r="A373" i="40"/>
  <c r="A372" i="40"/>
  <c r="A371" i="40"/>
  <c r="A370" i="40"/>
  <c r="A369" i="40"/>
  <c r="A368" i="40"/>
  <c r="A367" i="40"/>
  <c r="A366" i="40"/>
  <c r="A365" i="40"/>
  <c r="A364" i="40"/>
  <c r="A363" i="40"/>
  <c r="A362" i="40"/>
  <c r="A361" i="40"/>
  <c r="A360" i="40"/>
  <c r="A359" i="40"/>
  <c r="A358" i="40"/>
  <c r="A357" i="40"/>
  <c r="A356" i="40"/>
  <c r="A355" i="40"/>
  <c r="A354" i="40"/>
  <c r="A353" i="40"/>
  <c r="A352" i="40"/>
  <c r="A351" i="40"/>
  <c r="A350" i="40"/>
  <c r="A349" i="40"/>
  <c r="A348" i="40"/>
  <c r="A347" i="40"/>
  <c r="A346" i="40"/>
  <c r="A345" i="40"/>
  <c r="A344" i="40"/>
  <c r="A343" i="40"/>
  <c r="A342" i="40"/>
  <c r="A341" i="40"/>
  <c r="A340" i="40"/>
  <c r="A339" i="40"/>
  <c r="A338" i="40"/>
  <c r="A337" i="40"/>
  <c r="A336" i="40"/>
  <c r="A335" i="40"/>
  <c r="A334" i="40"/>
  <c r="A333" i="40"/>
  <c r="A332" i="40"/>
  <c r="A331" i="40"/>
  <c r="A330" i="40"/>
  <c r="A329" i="40"/>
  <c r="A328" i="40"/>
  <c r="A327" i="40"/>
  <c r="A326" i="40"/>
  <c r="A325" i="40"/>
  <c r="A324" i="40"/>
  <c r="A323" i="40"/>
  <c r="A322" i="40"/>
  <c r="A321" i="40"/>
  <c r="A320" i="40"/>
  <c r="A319" i="40"/>
  <c r="A318" i="40"/>
  <c r="A317" i="40"/>
  <c r="A316" i="40"/>
  <c r="A315" i="40"/>
  <c r="A314" i="40"/>
  <c r="A313" i="40"/>
  <c r="A312" i="40"/>
  <c r="A311" i="40"/>
  <c r="A310" i="40"/>
  <c r="A309" i="40"/>
  <c r="A308" i="40"/>
  <c r="A307" i="40"/>
  <c r="A306" i="40"/>
  <c r="A305" i="40"/>
  <c r="A304" i="40"/>
  <c r="A303" i="40"/>
  <c r="A302" i="40"/>
  <c r="A301" i="40"/>
  <c r="A300" i="40"/>
  <c r="A299" i="40"/>
  <c r="A298" i="40"/>
  <c r="A297" i="40"/>
  <c r="A296" i="40"/>
  <c r="A295" i="40"/>
  <c r="A294" i="40"/>
  <c r="A293" i="40"/>
  <c r="A292" i="40"/>
  <c r="A291" i="40"/>
  <c r="A290" i="40"/>
  <c r="A289" i="40"/>
  <c r="A288" i="40"/>
  <c r="A287" i="40"/>
  <c r="A286" i="40"/>
  <c r="A285" i="40"/>
  <c r="A284" i="40"/>
  <c r="A283" i="40"/>
  <c r="A282" i="40"/>
  <c r="A281" i="40"/>
  <c r="A280" i="40"/>
  <c r="A279" i="40"/>
  <c r="A278" i="40"/>
  <c r="A277" i="40"/>
  <c r="A276" i="40"/>
  <c r="A275" i="40"/>
  <c r="A274" i="40"/>
  <c r="A273" i="40"/>
  <c r="A272" i="40"/>
  <c r="A271" i="40"/>
  <c r="A270" i="40"/>
  <c r="A269" i="40"/>
  <c r="A268" i="40"/>
  <c r="A267" i="40"/>
  <c r="A266" i="40"/>
  <c r="A265" i="40"/>
  <c r="A264" i="40"/>
  <c r="A263" i="40"/>
  <c r="A262" i="40"/>
  <c r="A261" i="40"/>
  <c r="A260" i="40"/>
  <c r="A259" i="40"/>
  <c r="A258" i="40"/>
  <c r="A257" i="40"/>
  <c r="A256" i="40"/>
  <c r="A255" i="40"/>
  <c r="A254" i="40"/>
  <c r="A253" i="40"/>
  <c r="A252" i="40"/>
  <c r="A251" i="40"/>
  <c r="A250" i="40"/>
  <c r="A249" i="40"/>
  <c r="A248" i="40"/>
  <c r="A247" i="40"/>
  <c r="A246" i="40"/>
  <c r="A245" i="40"/>
  <c r="A244" i="40"/>
  <c r="A243" i="40"/>
  <c r="A242" i="40"/>
  <c r="A241" i="40"/>
  <c r="A240" i="40"/>
  <c r="A239" i="40"/>
  <c r="A238" i="40"/>
  <c r="A237" i="40"/>
  <c r="A236" i="40"/>
  <c r="A235" i="40"/>
  <c r="A234" i="40"/>
  <c r="A233" i="40"/>
  <c r="A232" i="40"/>
  <c r="A231" i="40"/>
  <c r="A230" i="40"/>
  <c r="A229" i="40"/>
  <c r="A228" i="40"/>
  <c r="A227" i="40"/>
  <c r="A226" i="40"/>
  <c r="A225" i="40"/>
  <c r="A224" i="40"/>
  <c r="A223" i="40"/>
  <c r="A222" i="40"/>
  <c r="A221" i="40"/>
  <c r="A220" i="40"/>
  <c r="A219" i="40"/>
  <c r="A218" i="40"/>
  <c r="A217" i="40"/>
  <c r="A216" i="40"/>
  <c r="A215" i="40"/>
  <c r="A214" i="40"/>
  <c r="A213" i="40"/>
  <c r="A212" i="40"/>
  <c r="A211" i="40"/>
  <c r="A210" i="40"/>
  <c r="A209" i="40"/>
  <c r="A208" i="40"/>
  <c r="A207" i="40"/>
  <c r="A206" i="40"/>
  <c r="A205" i="40"/>
  <c r="A204" i="40"/>
  <c r="A203" i="40"/>
  <c r="A202" i="40"/>
  <c r="A201" i="40"/>
  <c r="A200" i="40"/>
  <c r="A199" i="40"/>
  <c r="A198" i="40"/>
  <c r="A197" i="40"/>
  <c r="A196" i="40"/>
  <c r="A195" i="40"/>
  <c r="A194" i="40"/>
  <c r="A193" i="40"/>
  <c r="A192" i="40"/>
  <c r="A191" i="40"/>
  <c r="A190" i="40"/>
  <c r="A189" i="40"/>
  <c r="A188" i="40"/>
  <c r="A187" i="40"/>
  <c r="A186" i="40"/>
  <c r="A185" i="40"/>
  <c r="A184" i="40"/>
  <c r="A183" i="40"/>
  <c r="A182" i="40"/>
  <c r="A181" i="40"/>
  <c r="A180" i="40"/>
  <c r="A179" i="40"/>
  <c r="A178" i="40"/>
  <c r="A177" i="40"/>
  <c r="A176" i="40"/>
  <c r="A175" i="40"/>
  <c r="A174" i="40"/>
  <c r="A173" i="40"/>
  <c r="A172" i="40"/>
  <c r="A171" i="40"/>
  <c r="A170" i="40"/>
  <c r="A169" i="40"/>
  <c r="A168" i="40"/>
  <c r="A167" i="40"/>
  <c r="A166" i="40"/>
  <c r="A165" i="40"/>
  <c r="A164" i="40"/>
  <c r="A163" i="40"/>
  <c r="A162" i="40"/>
  <c r="A161" i="40"/>
  <c r="A160" i="40"/>
  <c r="A159" i="40"/>
  <c r="A158" i="40"/>
  <c r="A157" i="40"/>
  <c r="A156" i="40"/>
  <c r="A155" i="40"/>
  <c r="A154" i="40"/>
  <c r="A153" i="40"/>
  <c r="A152" i="40"/>
  <c r="A151" i="40"/>
  <c r="A150" i="40"/>
  <c r="A149" i="40"/>
  <c r="A148" i="40"/>
  <c r="A147" i="40"/>
  <c r="A146" i="40"/>
  <c r="A145" i="40"/>
  <c r="A144" i="40"/>
  <c r="A143" i="40"/>
  <c r="A142" i="40"/>
  <c r="A141" i="40"/>
  <c r="A140" i="40"/>
  <c r="A139" i="40"/>
  <c r="A138" i="40"/>
  <c r="A137" i="40"/>
  <c r="A136" i="40"/>
  <c r="A135" i="40"/>
  <c r="A134" i="40"/>
  <c r="A133" i="40"/>
  <c r="A132" i="40"/>
  <c r="A131" i="40"/>
  <c r="A130" i="40"/>
  <c r="A129" i="40"/>
  <c r="A128" i="40"/>
  <c r="A127" i="40"/>
  <c r="A126" i="40"/>
  <c r="A125" i="40"/>
  <c r="A124" i="40"/>
  <c r="A123" i="40"/>
  <c r="A122" i="40"/>
  <c r="A121" i="40"/>
  <c r="A120" i="40"/>
  <c r="A119" i="40"/>
  <c r="A118" i="40"/>
  <c r="A117" i="40"/>
  <c r="A116" i="40"/>
  <c r="A115" i="40"/>
  <c r="A114" i="40"/>
  <c r="A113" i="40"/>
  <c r="A112" i="40"/>
  <c r="A111" i="40"/>
  <c r="A110" i="40"/>
  <c r="A109" i="40"/>
  <c r="A108" i="40"/>
  <c r="A107" i="40"/>
  <c r="A106" i="40"/>
  <c r="A105" i="40"/>
  <c r="A104" i="40"/>
  <c r="A103" i="40"/>
  <c r="A102" i="40"/>
  <c r="A101" i="40"/>
  <c r="A100" i="40"/>
  <c r="A99" i="40"/>
  <c r="A98" i="40"/>
  <c r="A97" i="40"/>
  <c r="A96" i="40"/>
  <c r="A95" i="40"/>
  <c r="A94" i="40"/>
  <c r="A93" i="40"/>
  <c r="A92" i="40"/>
  <c r="A91" i="40"/>
  <c r="A90" i="40"/>
  <c r="A89" i="40"/>
  <c r="A88" i="40"/>
  <c r="A87" i="40"/>
  <c r="A86" i="40"/>
  <c r="A85" i="40"/>
  <c r="A84" i="40"/>
  <c r="A83" i="40"/>
  <c r="A82" i="40"/>
  <c r="A81" i="40"/>
  <c r="A80" i="40"/>
  <c r="A79" i="40"/>
  <c r="A78" i="40"/>
  <c r="A77" i="40"/>
  <c r="A76" i="40"/>
  <c r="A75" i="40"/>
  <c r="A74" i="40"/>
  <c r="A73" i="40"/>
  <c r="A72" i="40"/>
  <c r="A71" i="40"/>
  <c r="A70" i="40"/>
  <c r="A69" i="40"/>
  <c r="A68" i="40"/>
  <c r="A67" i="40"/>
  <c r="A66" i="40"/>
  <c r="A65" i="40"/>
  <c r="A64" i="40"/>
  <c r="A63" i="40"/>
  <c r="A62" i="40"/>
  <c r="A61" i="40"/>
  <c r="A60" i="40"/>
  <c r="A59" i="40"/>
  <c r="A58" i="40"/>
  <c r="A57" i="40"/>
  <c r="A56" i="40"/>
  <c r="A55" i="40"/>
  <c r="A54" i="40"/>
  <c r="A53" i="40"/>
  <c r="A52" i="40"/>
  <c r="A51" i="40"/>
  <c r="A50" i="40"/>
  <c r="A49" i="40"/>
  <c r="A48" i="40"/>
  <c r="A47" i="40"/>
  <c r="A46" i="40"/>
  <c r="A45" i="40"/>
  <c r="A44" i="40"/>
  <c r="A43" i="40"/>
  <c r="A42" i="40"/>
  <c r="A41" i="40"/>
  <c r="A40" i="40"/>
  <c r="A39" i="40"/>
  <c r="A38" i="40"/>
  <c r="A37" i="40"/>
  <c r="A36" i="40"/>
  <c r="A35" i="40"/>
  <c r="A34" i="40"/>
  <c r="A33" i="40"/>
  <c r="A32" i="40"/>
  <c r="A31" i="40"/>
  <c r="D30" i="40"/>
  <c r="A30" i="40"/>
  <c r="A29" i="40"/>
  <c r="H28" i="40"/>
  <c r="H30" i="40" s="1"/>
  <c r="H32" i="40" s="1"/>
  <c r="B27" i="40"/>
  <c r="A27" i="40" s="1"/>
  <c r="A25" i="40"/>
  <c r="A24" i="40"/>
  <c r="H23" i="40"/>
  <c r="B22" i="40"/>
  <c r="A22" i="40"/>
  <c r="B21" i="40"/>
  <c r="B26" i="40" s="1"/>
  <c r="A26" i="40" s="1"/>
  <c r="A20" i="40"/>
  <c r="A19" i="40"/>
  <c r="A18" i="40"/>
  <c r="A17" i="40"/>
  <c r="A16" i="40"/>
  <c r="A15" i="40"/>
  <c r="A14" i="40"/>
  <c r="A13" i="40"/>
  <c r="A652" i="39"/>
  <c r="A651" i="39"/>
  <c r="A650" i="39"/>
  <c r="A649" i="39"/>
  <c r="A648" i="39"/>
  <c r="A647" i="39"/>
  <c r="A646" i="39"/>
  <c r="A645" i="39"/>
  <c r="A644" i="39"/>
  <c r="A643" i="39"/>
  <c r="A642" i="39"/>
  <c r="A641" i="39"/>
  <c r="A640" i="39"/>
  <c r="A639" i="39"/>
  <c r="A638" i="39"/>
  <c r="A637" i="39"/>
  <c r="A636" i="39"/>
  <c r="A635" i="39"/>
  <c r="A634" i="39"/>
  <c r="A633" i="39"/>
  <c r="A632" i="39"/>
  <c r="A631" i="39"/>
  <c r="A630" i="39"/>
  <c r="A629" i="39"/>
  <c r="A628" i="39"/>
  <c r="A627" i="39"/>
  <c r="A626" i="39"/>
  <c r="A625" i="39"/>
  <c r="A624" i="39"/>
  <c r="A623" i="39"/>
  <c r="A622" i="39"/>
  <c r="A621" i="39"/>
  <c r="A620" i="39"/>
  <c r="A619" i="39"/>
  <c r="A618" i="39"/>
  <c r="A617" i="39"/>
  <c r="A616" i="39"/>
  <c r="A615" i="39"/>
  <c r="A614" i="39"/>
  <c r="A613" i="39"/>
  <c r="A612" i="39"/>
  <c r="A611" i="39"/>
  <c r="A610" i="39"/>
  <c r="A609" i="39"/>
  <c r="A608" i="39"/>
  <c r="A607" i="39"/>
  <c r="A606" i="39"/>
  <c r="A605" i="39"/>
  <c r="A604" i="39"/>
  <c r="A603" i="39"/>
  <c r="A602" i="39"/>
  <c r="A601" i="39"/>
  <c r="A600" i="39"/>
  <c r="A599" i="39"/>
  <c r="A598" i="39"/>
  <c r="A597" i="39"/>
  <c r="A596" i="39"/>
  <c r="A595" i="39"/>
  <c r="A594" i="39"/>
  <c r="A593" i="39"/>
  <c r="A592" i="39"/>
  <c r="A591" i="39"/>
  <c r="A590" i="39"/>
  <c r="A589" i="39"/>
  <c r="A588" i="39"/>
  <c r="A587" i="39"/>
  <c r="A586" i="39"/>
  <c r="A585" i="39"/>
  <c r="A584" i="39"/>
  <c r="A583" i="39"/>
  <c r="A582" i="39"/>
  <c r="A581" i="39"/>
  <c r="A580" i="39"/>
  <c r="A579" i="39"/>
  <c r="A578" i="39"/>
  <c r="A577" i="39"/>
  <c r="A576" i="39"/>
  <c r="A575" i="39"/>
  <c r="A574" i="39"/>
  <c r="A573" i="39"/>
  <c r="A572" i="39"/>
  <c r="A571" i="39"/>
  <c r="A570" i="39"/>
  <c r="A569" i="39"/>
  <c r="A568" i="39"/>
  <c r="A567" i="39"/>
  <c r="A566" i="39"/>
  <c r="A565" i="39"/>
  <c r="A564" i="39"/>
  <c r="A563" i="39"/>
  <c r="A562" i="39"/>
  <c r="A561" i="39"/>
  <c r="A560" i="39"/>
  <c r="A559" i="39"/>
  <c r="A558" i="39"/>
  <c r="A557" i="39"/>
  <c r="A556" i="39"/>
  <c r="A555" i="39"/>
  <c r="A554" i="39"/>
  <c r="A553" i="39"/>
  <c r="A552" i="39"/>
  <c r="A551" i="39"/>
  <c r="A550" i="39"/>
  <c r="A549" i="39"/>
  <c r="A548" i="39"/>
  <c r="A547" i="39"/>
  <c r="A546" i="39"/>
  <c r="A545" i="39"/>
  <c r="A544" i="39"/>
  <c r="A543" i="39"/>
  <c r="A542" i="39"/>
  <c r="A541" i="39"/>
  <c r="A540" i="39"/>
  <c r="A539" i="39"/>
  <c r="A538" i="39"/>
  <c r="A537" i="39"/>
  <c r="A536" i="39"/>
  <c r="A535" i="39"/>
  <c r="A534" i="39"/>
  <c r="A533" i="39"/>
  <c r="A532" i="39"/>
  <c r="A531" i="39"/>
  <c r="A530" i="39"/>
  <c r="A529" i="39"/>
  <c r="A528" i="39"/>
  <c r="A527" i="39"/>
  <c r="A526" i="39"/>
  <c r="A525" i="39"/>
  <c r="A524" i="39"/>
  <c r="A523" i="39"/>
  <c r="A522" i="39"/>
  <c r="A521" i="39"/>
  <c r="A520" i="39"/>
  <c r="A519" i="39"/>
  <c r="A518" i="39"/>
  <c r="A517" i="39"/>
  <c r="A516" i="39"/>
  <c r="A515" i="39"/>
  <c r="A514" i="39"/>
  <c r="A513" i="39"/>
  <c r="A512" i="39"/>
  <c r="A511" i="39"/>
  <c r="A510" i="39"/>
  <c r="A509" i="39"/>
  <c r="A508" i="39"/>
  <c r="A507" i="39"/>
  <c r="A506" i="39"/>
  <c r="A505" i="39"/>
  <c r="A504" i="39"/>
  <c r="A503" i="39"/>
  <c r="A502" i="39"/>
  <c r="A501" i="39"/>
  <c r="A500" i="39"/>
  <c r="A499" i="39"/>
  <c r="A498" i="39"/>
  <c r="A497" i="39"/>
  <c r="A496" i="39"/>
  <c r="A495" i="39"/>
  <c r="A494" i="39"/>
  <c r="A493" i="39"/>
  <c r="A492" i="39"/>
  <c r="A491" i="39"/>
  <c r="A490" i="39"/>
  <c r="A489" i="39"/>
  <c r="A488" i="39"/>
  <c r="A487" i="39"/>
  <c r="A486" i="39"/>
  <c r="A485" i="39"/>
  <c r="A484" i="39"/>
  <c r="A483" i="39"/>
  <c r="A482" i="39"/>
  <c r="A481" i="39"/>
  <c r="A480" i="39"/>
  <c r="A479" i="39"/>
  <c r="A478" i="39"/>
  <c r="A477" i="39"/>
  <c r="A476" i="39"/>
  <c r="A475" i="39"/>
  <c r="A474" i="39"/>
  <c r="A473" i="39"/>
  <c r="A472" i="39"/>
  <c r="A471" i="39"/>
  <c r="A470" i="39"/>
  <c r="A469" i="39"/>
  <c r="A468" i="39"/>
  <c r="A467" i="39"/>
  <c r="A466" i="39"/>
  <c r="A465" i="39"/>
  <c r="A464" i="39"/>
  <c r="A463" i="39"/>
  <c r="A462" i="39"/>
  <c r="A461" i="39"/>
  <c r="A460" i="39"/>
  <c r="A459" i="39"/>
  <c r="A458" i="39"/>
  <c r="A457" i="39"/>
  <c r="A456" i="39"/>
  <c r="A455" i="39"/>
  <c r="A454" i="39"/>
  <c r="A453" i="39"/>
  <c r="A452" i="39"/>
  <c r="A451" i="39"/>
  <c r="A450" i="39"/>
  <c r="A449" i="39"/>
  <c r="A448" i="39"/>
  <c r="A447" i="39"/>
  <c r="A446" i="39"/>
  <c r="A445" i="39"/>
  <c r="A444" i="39"/>
  <c r="A443" i="39"/>
  <c r="A442" i="39"/>
  <c r="A441" i="39"/>
  <c r="A440" i="39"/>
  <c r="A439" i="39"/>
  <c r="A438" i="39"/>
  <c r="A437" i="39"/>
  <c r="A436" i="39"/>
  <c r="A435" i="39"/>
  <c r="A434" i="39"/>
  <c r="A433" i="39"/>
  <c r="A432" i="39"/>
  <c r="A431" i="39"/>
  <c r="A430" i="39"/>
  <c r="A429" i="39"/>
  <c r="A428" i="39"/>
  <c r="A427" i="39"/>
  <c r="A426" i="39"/>
  <c r="A425" i="39"/>
  <c r="A424" i="39"/>
  <c r="A423" i="39"/>
  <c r="A422" i="39"/>
  <c r="A421" i="39"/>
  <c r="A420" i="39"/>
  <c r="A419" i="39"/>
  <c r="A418" i="39"/>
  <c r="A417" i="39"/>
  <c r="A416" i="39"/>
  <c r="A415" i="39"/>
  <c r="A414" i="39"/>
  <c r="A413" i="39"/>
  <c r="A412" i="39"/>
  <c r="A411" i="39"/>
  <c r="A410" i="39"/>
  <c r="A409" i="39"/>
  <c r="A408" i="39"/>
  <c r="A407" i="39"/>
  <c r="A406" i="39"/>
  <c r="A405" i="39"/>
  <c r="A404" i="39"/>
  <c r="A403" i="39"/>
  <c r="A402" i="39"/>
  <c r="A401" i="39"/>
  <c r="A400" i="39"/>
  <c r="A399" i="39"/>
  <c r="A398" i="39"/>
  <c r="A397" i="39"/>
  <c r="A396" i="39"/>
  <c r="A395" i="39"/>
  <c r="A394" i="39"/>
  <c r="A393" i="39"/>
  <c r="A392" i="39"/>
  <c r="A391" i="39"/>
  <c r="A390" i="39"/>
  <c r="A389" i="39"/>
  <c r="A388" i="39"/>
  <c r="A387" i="39"/>
  <c r="A386" i="39"/>
  <c r="A385" i="39"/>
  <c r="A384" i="39"/>
  <c r="A383" i="39"/>
  <c r="A382" i="39"/>
  <c r="A381" i="39"/>
  <c r="A380" i="39"/>
  <c r="A379" i="39"/>
  <c r="A378" i="39"/>
  <c r="A377" i="39"/>
  <c r="A376" i="39"/>
  <c r="A375" i="39"/>
  <c r="A374" i="39"/>
  <c r="A373" i="39"/>
  <c r="A372" i="39"/>
  <c r="A371" i="39"/>
  <c r="A370" i="39"/>
  <c r="A369" i="39"/>
  <c r="A368" i="39"/>
  <c r="A367" i="39"/>
  <c r="A366" i="39"/>
  <c r="A365" i="39"/>
  <c r="A364" i="39"/>
  <c r="A363" i="39"/>
  <c r="A362" i="39"/>
  <c r="A361" i="39"/>
  <c r="A360" i="39"/>
  <c r="A359" i="39"/>
  <c r="A358" i="39"/>
  <c r="A357" i="39"/>
  <c r="A356" i="39"/>
  <c r="A355" i="39"/>
  <c r="A354" i="39"/>
  <c r="A353" i="39"/>
  <c r="A352" i="39"/>
  <c r="A351" i="39"/>
  <c r="A350" i="39"/>
  <c r="A349" i="39"/>
  <c r="A348" i="39"/>
  <c r="A347" i="39"/>
  <c r="A346" i="39"/>
  <c r="A345" i="39"/>
  <c r="A344" i="39"/>
  <c r="A343" i="39"/>
  <c r="A342" i="39"/>
  <c r="A341" i="39"/>
  <c r="A340" i="39"/>
  <c r="A339" i="39"/>
  <c r="A338" i="39"/>
  <c r="A337" i="39"/>
  <c r="A336" i="39"/>
  <c r="A335" i="39"/>
  <c r="A334" i="39"/>
  <c r="A333" i="39"/>
  <c r="A332" i="39"/>
  <c r="A331" i="39"/>
  <c r="A330" i="39"/>
  <c r="A329" i="39"/>
  <c r="A328" i="39"/>
  <c r="A327" i="39"/>
  <c r="A326" i="39"/>
  <c r="A325" i="39"/>
  <c r="A324" i="39"/>
  <c r="A323" i="39"/>
  <c r="A322" i="39"/>
  <c r="A321" i="39"/>
  <c r="A320" i="39"/>
  <c r="A319" i="39"/>
  <c r="A318" i="39"/>
  <c r="A317" i="39"/>
  <c r="A316" i="39"/>
  <c r="A315" i="39"/>
  <c r="A314" i="39"/>
  <c r="A313" i="39"/>
  <c r="A312" i="39"/>
  <c r="A311" i="39"/>
  <c r="A310" i="39"/>
  <c r="A309" i="39"/>
  <c r="A308" i="39"/>
  <c r="A307" i="39"/>
  <c r="A306" i="39"/>
  <c r="A305" i="39"/>
  <c r="A304" i="39"/>
  <c r="A303" i="39"/>
  <c r="A302" i="39"/>
  <c r="A301" i="39"/>
  <c r="A300" i="39"/>
  <c r="A299" i="39"/>
  <c r="A298" i="39"/>
  <c r="A297" i="39"/>
  <c r="A296" i="39"/>
  <c r="A295" i="39"/>
  <c r="A294" i="39"/>
  <c r="A293" i="39"/>
  <c r="A292" i="39"/>
  <c r="A291" i="39"/>
  <c r="A290" i="39"/>
  <c r="A289" i="39"/>
  <c r="A288" i="39"/>
  <c r="A287" i="39"/>
  <c r="A286" i="39"/>
  <c r="A285" i="39"/>
  <c r="A284" i="39"/>
  <c r="A283" i="39"/>
  <c r="A282" i="39"/>
  <c r="A281" i="39"/>
  <c r="A280" i="39"/>
  <c r="A279" i="39"/>
  <c r="A278" i="39"/>
  <c r="A277" i="39"/>
  <c r="A276" i="39"/>
  <c r="A275" i="39"/>
  <c r="A274" i="39"/>
  <c r="A273" i="39"/>
  <c r="A272" i="39"/>
  <c r="A271" i="39"/>
  <c r="A270" i="39"/>
  <c r="A269" i="39"/>
  <c r="A268" i="39"/>
  <c r="A267" i="39"/>
  <c r="A266" i="39"/>
  <c r="A265" i="39"/>
  <c r="A264" i="39"/>
  <c r="A263" i="39"/>
  <c r="A262" i="39"/>
  <c r="A261" i="39"/>
  <c r="A260" i="39"/>
  <c r="A259" i="39"/>
  <c r="A258" i="39"/>
  <c r="A257" i="39"/>
  <c r="A256" i="39"/>
  <c r="A255" i="39"/>
  <c r="A254" i="39"/>
  <c r="A253" i="39"/>
  <c r="A252" i="39"/>
  <c r="A251" i="39"/>
  <c r="A250" i="39"/>
  <c r="A249" i="39"/>
  <c r="A248" i="39"/>
  <c r="A247" i="39"/>
  <c r="A246" i="39"/>
  <c r="A245" i="39"/>
  <c r="A244" i="39"/>
  <c r="A243" i="39"/>
  <c r="A242" i="39"/>
  <c r="A241" i="39"/>
  <c r="A240" i="39"/>
  <c r="A239" i="39"/>
  <c r="A238" i="39"/>
  <c r="A237" i="39"/>
  <c r="A236" i="39"/>
  <c r="A235" i="39"/>
  <c r="A234" i="39"/>
  <c r="A233" i="39"/>
  <c r="A232" i="39"/>
  <c r="A231" i="39"/>
  <c r="A230" i="39"/>
  <c r="A229" i="39"/>
  <c r="A228" i="39"/>
  <c r="A227" i="39"/>
  <c r="A226" i="39"/>
  <c r="A225" i="39"/>
  <c r="A224" i="39"/>
  <c r="A223" i="39"/>
  <c r="A222" i="39"/>
  <c r="A221" i="39"/>
  <c r="A220" i="39"/>
  <c r="A219" i="39"/>
  <c r="A218" i="39"/>
  <c r="A217" i="39"/>
  <c r="A216" i="39"/>
  <c r="A215" i="39"/>
  <c r="A214" i="39"/>
  <c r="A213" i="39"/>
  <c r="A212" i="39"/>
  <c r="A211" i="39"/>
  <c r="A210" i="39"/>
  <c r="A209" i="39"/>
  <c r="A208" i="39"/>
  <c r="A207" i="39"/>
  <c r="A206" i="39"/>
  <c r="A205" i="39"/>
  <c r="A204" i="39"/>
  <c r="A203" i="39"/>
  <c r="A202" i="39"/>
  <c r="A201" i="39"/>
  <c r="A200" i="39"/>
  <c r="A199" i="39"/>
  <c r="A198" i="39"/>
  <c r="A197" i="39"/>
  <c r="A196" i="39"/>
  <c r="A195" i="39"/>
  <c r="A194" i="39"/>
  <c r="A193" i="39"/>
  <c r="A192" i="39"/>
  <c r="A191" i="39"/>
  <c r="A190" i="39"/>
  <c r="A189" i="39"/>
  <c r="A188" i="39"/>
  <c r="A187" i="39"/>
  <c r="A186" i="39"/>
  <c r="A185" i="39"/>
  <c r="A184" i="39"/>
  <c r="A183" i="39"/>
  <c r="A182" i="39"/>
  <c r="A181" i="39"/>
  <c r="A180" i="39"/>
  <c r="A179" i="39"/>
  <c r="A178" i="39"/>
  <c r="A177" i="39"/>
  <c r="A176" i="39"/>
  <c r="A175" i="39"/>
  <c r="A174" i="39"/>
  <c r="A173" i="39"/>
  <c r="A172" i="39"/>
  <c r="A171" i="39"/>
  <c r="A170" i="39"/>
  <c r="A169" i="39"/>
  <c r="A168" i="39"/>
  <c r="A167" i="39"/>
  <c r="A166" i="39"/>
  <c r="A165" i="39"/>
  <c r="A164" i="39"/>
  <c r="A163" i="39"/>
  <c r="A162" i="39"/>
  <c r="A161" i="39"/>
  <c r="A160" i="39"/>
  <c r="A159" i="39"/>
  <c r="A158" i="39"/>
  <c r="A157" i="39"/>
  <c r="A156" i="39"/>
  <c r="A155" i="39"/>
  <c r="A154" i="39"/>
  <c r="A153" i="39"/>
  <c r="A152" i="39"/>
  <c r="A151" i="39"/>
  <c r="A150" i="39"/>
  <c r="A149" i="39"/>
  <c r="A148" i="39"/>
  <c r="A147" i="39"/>
  <c r="A146" i="39"/>
  <c r="A145" i="39"/>
  <c r="A144" i="39"/>
  <c r="A143" i="39"/>
  <c r="A142" i="39"/>
  <c r="A141" i="39"/>
  <c r="A140" i="39"/>
  <c r="A139" i="39"/>
  <c r="A138" i="39"/>
  <c r="A137" i="39"/>
  <c r="A136" i="39"/>
  <c r="A135" i="39"/>
  <c r="A134" i="39"/>
  <c r="A133" i="39"/>
  <c r="A132" i="39"/>
  <c r="A131" i="39"/>
  <c r="A130" i="39"/>
  <c r="A129" i="39"/>
  <c r="A128" i="39"/>
  <c r="A127" i="39"/>
  <c r="A126" i="39"/>
  <c r="A125" i="39"/>
  <c r="A124" i="39"/>
  <c r="A123" i="39"/>
  <c r="A122" i="39"/>
  <c r="A121" i="39"/>
  <c r="A120" i="39"/>
  <c r="A119" i="39"/>
  <c r="A118" i="39"/>
  <c r="A117" i="39"/>
  <c r="A116" i="39"/>
  <c r="A115" i="39"/>
  <c r="A114" i="39"/>
  <c r="A113" i="39"/>
  <c r="A112" i="39"/>
  <c r="A111" i="39"/>
  <c r="A110" i="39"/>
  <c r="A109" i="39"/>
  <c r="A108" i="39"/>
  <c r="A107" i="39"/>
  <c r="A106" i="39"/>
  <c r="A105" i="39"/>
  <c r="A104" i="39"/>
  <c r="A103" i="39"/>
  <c r="A102" i="39"/>
  <c r="A101" i="39"/>
  <c r="A100" i="39"/>
  <c r="A99" i="39"/>
  <c r="A98" i="39"/>
  <c r="A97" i="39"/>
  <c r="A96" i="39"/>
  <c r="A95" i="39"/>
  <c r="A94" i="39"/>
  <c r="A93" i="39"/>
  <c r="A92" i="39"/>
  <c r="A91" i="39"/>
  <c r="A90" i="39"/>
  <c r="A89" i="39"/>
  <c r="A88" i="39"/>
  <c r="A87" i="39"/>
  <c r="A86" i="39"/>
  <c r="A85" i="39"/>
  <c r="A84" i="39"/>
  <c r="A83" i="39"/>
  <c r="A82" i="39"/>
  <c r="A81" i="39"/>
  <c r="A80" i="39"/>
  <c r="A79" i="39"/>
  <c r="A78" i="39"/>
  <c r="A77" i="39"/>
  <c r="A76" i="39"/>
  <c r="A75" i="39"/>
  <c r="A74" i="39"/>
  <c r="A73" i="39"/>
  <c r="A72" i="39"/>
  <c r="A71" i="39"/>
  <c r="A70" i="39"/>
  <c r="A69" i="39"/>
  <c r="D68" i="39"/>
  <c r="A68" i="39"/>
  <c r="A67" i="39"/>
  <c r="H66" i="39"/>
  <c r="A66" i="39"/>
  <c r="A64" i="39"/>
  <c r="H63" i="39"/>
  <c r="A63" i="39"/>
  <c r="A61" i="39"/>
  <c r="H60" i="39"/>
  <c r="A60" i="39"/>
  <c r="A58" i="39"/>
  <c r="H57" i="39"/>
  <c r="A57" i="39"/>
  <c r="A55" i="39"/>
  <c r="H54" i="39"/>
  <c r="A54" i="39"/>
  <c r="A52" i="39"/>
  <c r="H51" i="39"/>
  <c r="A51" i="39"/>
  <c r="A49" i="39"/>
  <c r="H48" i="39"/>
  <c r="A48" i="39"/>
  <c r="A46" i="39"/>
  <c r="A45" i="39"/>
  <c r="A44" i="39"/>
  <c r="A43" i="39"/>
  <c r="A42" i="39"/>
  <c r="A41" i="39"/>
  <c r="A40" i="39"/>
  <c r="A39" i="39"/>
  <c r="A38" i="39"/>
  <c r="H37" i="39"/>
  <c r="A37" i="39"/>
  <c r="A35" i="39"/>
  <c r="H34" i="39"/>
  <c r="A34" i="39"/>
  <c r="B33" i="39"/>
  <c r="A33" i="39" s="1"/>
  <c r="C33" i="39" s="1"/>
  <c r="A32" i="39"/>
  <c r="A31" i="39"/>
  <c r="A30" i="39"/>
  <c r="A29" i="39"/>
  <c r="A28" i="39"/>
  <c r="A27" i="39"/>
  <c r="A26" i="39"/>
  <c r="A25" i="39"/>
  <c r="A24" i="39"/>
  <c r="A23" i="39"/>
  <c r="A22" i="39"/>
  <c r="A21" i="39"/>
  <c r="A20" i="39"/>
  <c r="A19" i="39"/>
  <c r="A18" i="39"/>
  <c r="A17" i="39"/>
  <c r="A16" i="39"/>
  <c r="A15" i="39"/>
  <c r="A14" i="39"/>
  <c r="A13" i="39"/>
  <c r="A685" i="38"/>
  <c r="A684" i="38"/>
  <c r="A683" i="38"/>
  <c r="A682" i="38"/>
  <c r="A681" i="38"/>
  <c r="A680" i="38"/>
  <c r="A679" i="38"/>
  <c r="A678" i="38"/>
  <c r="A677" i="38"/>
  <c r="A676" i="38"/>
  <c r="A675" i="38"/>
  <c r="A674" i="38"/>
  <c r="A673" i="38"/>
  <c r="A672" i="38"/>
  <c r="A671" i="38"/>
  <c r="A670" i="38"/>
  <c r="A669" i="38"/>
  <c r="A668" i="38"/>
  <c r="A667" i="38"/>
  <c r="A666" i="38"/>
  <c r="A665" i="38"/>
  <c r="A664" i="38"/>
  <c r="A663" i="38"/>
  <c r="A662" i="38"/>
  <c r="A661" i="38"/>
  <c r="A660" i="38"/>
  <c r="A659" i="38"/>
  <c r="A658" i="38"/>
  <c r="A657" i="38"/>
  <c r="A656" i="38"/>
  <c r="A655" i="38"/>
  <c r="A654" i="38"/>
  <c r="A653" i="38"/>
  <c r="A652" i="38"/>
  <c r="A651" i="38"/>
  <c r="A650" i="38"/>
  <c r="A649" i="38"/>
  <c r="A648" i="38"/>
  <c r="A647" i="38"/>
  <c r="A646" i="38"/>
  <c r="A645" i="38"/>
  <c r="A644" i="38"/>
  <c r="A643" i="38"/>
  <c r="A642" i="38"/>
  <c r="A641" i="38"/>
  <c r="A640" i="38"/>
  <c r="A639" i="38"/>
  <c r="A638" i="38"/>
  <c r="A637" i="38"/>
  <c r="A636" i="38"/>
  <c r="A635" i="38"/>
  <c r="A634" i="38"/>
  <c r="A633" i="38"/>
  <c r="A632" i="38"/>
  <c r="A631" i="38"/>
  <c r="A630" i="38"/>
  <c r="A629" i="38"/>
  <c r="A628" i="38"/>
  <c r="A627" i="38"/>
  <c r="A626" i="38"/>
  <c r="A625" i="38"/>
  <c r="A624" i="38"/>
  <c r="A623" i="38"/>
  <c r="A622" i="38"/>
  <c r="A621" i="38"/>
  <c r="A620" i="38"/>
  <c r="A619" i="38"/>
  <c r="A618" i="38"/>
  <c r="A617" i="38"/>
  <c r="A616" i="38"/>
  <c r="A615" i="38"/>
  <c r="A614" i="38"/>
  <c r="A613" i="38"/>
  <c r="A612" i="38"/>
  <c r="A611" i="38"/>
  <c r="A610" i="38"/>
  <c r="A609" i="38"/>
  <c r="A608" i="38"/>
  <c r="A607" i="38"/>
  <c r="A606" i="38"/>
  <c r="A605" i="38"/>
  <c r="A604" i="38"/>
  <c r="A603" i="38"/>
  <c r="A602" i="38"/>
  <c r="A601" i="38"/>
  <c r="A600" i="38"/>
  <c r="A599" i="38"/>
  <c r="A598" i="38"/>
  <c r="A597" i="38"/>
  <c r="A596" i="38"/>
  <c r="A595" i="38"/>
  <c r="A594" i="38"/>
  <c r="A593" i="38"/>
  <c r="A592" i="38"/>
  <c r="A591" i="38"/>
  <c r="A590" i="38"/>
  <c r="A589" i="38"/>
  <c r="A588" i="38"/>
  <c r="A587" i="38"/>
  <c r="A586" i="38"/>
  <c r="A585" i="38"/>
  <c r="A584" i="38"/>
  <c r="A583" i="38"/>
  <c r="A582" i="38"/>
  <c r="A581" i="38"/>
  <c r="A580" i="38"/>
  <c r="A579" i="38"/>
  <c r="A578" i="38"/>
  <c r="A577" i="38"/>
  <c r="A576" i="38"/>
  <c r="A575" i="38"/>
  <c r="A574" i="38"/>
  <c r="A573" i="38"/>
  <c r="A572" i="38"/>
  <c r="A571" i="38"/>
  <c r="A570" i="38"/>
  <c r="A569" i="38"/>
  <c r="A568" i="38"/>
  <c r="A567" i="38"/>
  <c r="A566" i="38"/>
  <c r="A565" i="38"/>
  <c r="A564" i="38"/>
  <c r="A563" i="38"/>
  <c r="A562" i="38"/>
  <c r="A561" i="38"/>
  <c r="A560" i="38"/>
  <c r="A559" i="38"/>
  <c r="A558" i="38"/>
  <c r="A557" i="38"/>
  <c r="A556" i="38"/>
  <c r="A555" i="38"/>
  <c r="A554" i="38"/>
  <c r="A553" i="38"/>
  <c r="A552" i="38"/>
  <c r="A551" i="38"/>
  <c r="A550" i="38"/>
  <c r="A549" i="38"/>
  <c r="A548" i="38"/>
  <c r="A547" i="38"/>
  <c r="A546" i="38"/>
  <c r="A545" i="38"/>
  <c r="A544" i="38"/>
  <c r="A543" i="38"/>
  <c r="A542" i="38"/>
  <c r="A541" i="38"/>
  <c r="A540" i="38"/>
  <c r="A539" i="38"/>
  <c r="A538" i="38"/>
  <c r="A537" i="38"/>
  <c r="A536" i="38"/>
  <c r="A535" i="38"/>
  <c r="A534" i="38"/>
  <c r="A533" i="38"/>
  <c r="A532" i="38"/>
  <c r="A531" i="38"/>
  <c r="A530" i="38"/>
  <c r="A529" i="38"/>
  <c r="A528" i="38"/>
  <c r="A527" i="38"/>
  <c r="A526" i="38"/>
  <c r="A525" i="38"/>
  <c r="A524" i="38"/>
  <c r="A523" i="38"/>
  <c r="A522" i="38"/>
  <c r="A521" i="38"/>
  <c r="A520" i="38"/>
  <c r="A519" i="38"/>
  <c r="A518" i="38"/>
  <c r="A517" i="38"/>
  <c r="A516" i="38"/>
  <c r="A515" i="38"/>
  <c r="A514" i="38"/>
  <c r="A513" i="38"/>
  <c r="A512" i="38"/>
  <c r="A511" i="38"/>
  <c r="A510" i="38"/>
  <c r="A509" i="38"/>
  <c r="A508" i="38"/>
  <c r="A507" i="38"/>
  <c r="A506" i="38"/>
  <c r="A505" i="38"/>
  <c r="A504" i="38"/>
  <c r="A503" i="38"/>
  <c r="A502" i="38"/>
  <c r="A501" i="38"/>
  <c r="A500" i="38"/>
  <c r="A499" i="38"/>
  <c r="A498" i="38"/>
  <c r="A497" i="38"/>
  <c r="A496" i="38"/>
  <c r="A495" i="38"/>
  <c r="A494" i="38"/>
  <c r="A493" i="38"/>
  <c r="A492" i="38"/>
  <c r="A491" i="38"/>
  <c r="A490" i="38"/>
  <c r="A489" i="38"/>
  <c r="A488" i="38"/>
  <c r="A487" i="38"/>
  <c r="A486" i="38"/>
  <c r="A485" i="38"/>
  <c r="A484" i="38"/>
  <c r="A483" i="38"/>
  <c r="A482" i="38"/>
  <c r="A481" i="38"/>
  <c r="A480" i="38"/>
  <c r="A479" i="38"/>
  <c r="A478" i="38"/>
  <c r="A477" i="38"/>
  <c r="A476" i="38"/>
  <c r="A475" i="38"/>
  <c r="A474" i="38"/>
  <c r="A473" i="38"/>
  <c r="A472" i="38"/>
  <c r="A471" i="38"/>
  <c r="A470" i="38"/>
  <c r="A469" i="38"/>
  <c r="A468" i="38"/>
  <c r="A467" i="38"/>
  <c r="A466" i="38"/>
  <c r="A465" i="38"/>
  <c r="A464" i="38"/>
  <c r="A463" i="38"/>
  <c r="A462" i="38"/>
  <c r="A461" i="38"/>
  <c r="A460" i="38"/>
  <c r="A459" i="38"/>
  <c r="A458" i="38"/>
  <c r="A457" i="38"/>
  <c r="A456" i="38"/>
  <c r="A455" i="38"/>
  <c r="A454" i="38"/>
  <c r="A453" i="38"/>
  <c r="A452" i="38"/>
  <c r="A451" i="38"/>
  <c r="A450" i="38"/>
  <c r="A449" i="38"/>
  <c r="A448" i="38"/>
  <c r="A447" i="38"/>
  <c r="A446" i="38"/>
  <c r="A445" i="38"/>
  <c r="A444" i="38"/>
  <c r="A443" i="38"/>
  <c r="A442" i="38"/>
  <c r="A441" i="38"/>
  <c r="A440" i="38"/>
  <c r="A439" i="38"/>
  <c r="A438" i="38"/>
  <c r="A437" i="38"/>
  <c r="A436" i="38"/>
  <c r="A435" i="38"/>
  <c r="A434" i="38"/>
  <c r="A433" i="38"/>
  <c r="A432" i="38"/>
  <c r="A431" i="38"/>
  <c r="A430" i="38"/>
  <c r="A429" i="38"/>
  <c r="A428" i="38"/>
  <c r="A427" i="38"/>
  <c r="A426" i="38"/>
  <c r="A425" i="38"/>
  <c r="A424" i="38"/>
  <c r="A423" i="38"/>
  <c r="A422" i="38"/>
  <c r="A421" i="38"/>
  <c r="A420" i="38"/>
  <c r="A419" i="38"/>
  <c r="A418" i="38"/>
  <c r="A417" i="38"/>
  <c r="A416" i="38"/>
  <c r="A415" i="38"/>
  <c r="A414" i="38"/>
  <c r="A413" i="38"/>
  <c r="A412" i="38"/>
  <c r="A411" i="38"/>
  <c r="A410" i="38"/>
  <c r="A409" i="38"/>
  <c r="A408" i="38"/>
  <c r="A407" i="38"/>
  <c r="A406" i="38"/>
  <c r="A405" i="38"/>
  <c r="A404" i="38"/>
  <c r="A403" i="38"/>
  <c r="A402" i="38"/>
  <c r="A401" i="38"/>
  <c r="A400" i="38"/>
  <c r="A399" i="38"/>
  <c r="A398" i="38"/>
  <c r="A397" i="38"/>
  <c r="A396" i="38"/>
  <c r="A395" i="38"/>
  <c r="A394" i="38"/>
  <c r="A393" i="38"/>
  <c r="A392" i="38"/>
  <c r="A391" i="38"/>
  <c r="A390" i="38"/>
  <c r="A389" i="38"/>
  <c r="A388" i="38"/>
  <c r="A387" i="38"/>
  <c r="A386" i="38"/>
  <c r="A385" i="38"/>
  <c r="A384" i="38"/>
  <c r="A383" i="38"/>
  <c r="A382" i="38"/>
  <c r="A381" i="38"/>
  <c r="A380" i="38"/>
  <c r="A379" i="38"/>
  <c r="A378" i="38"/>
  <c r="A377" i="38"/>
  <c r="A376" i="38"/>
  <c r="A375" i="38"/>
  <c r="A374" i="38"/>
  <c r="A373" i="38"/>
  <c r="A372" i="38"/>
  <c r="A371" i="38"/>
  <c r="A370" i="38"/>
  <c r="A369" i="38"/>
  <c r="A368" i="38"/>
  <c r="A367" i="38"/>
  <c r="A366" i="38"/>
  <c r="A365" i="38"/>
  <c r="A364" i="38"/>
  <c r="A363" i="38"/>
  <c r="A362" i="38"/>
  <c r="A361" i="38"/>
  <c r="A360" i="38"/>
  <c r="A359" i="38"/>
  <c r="A358" i="38"/>
  <c r="A357" i="38"/>
  <c r="A356" i="38"/>
  <c r="A355" i="38"/>
  <c r="A354" i="38"/>
  <c r="A353" i="38"/>
  <c r="A352" i="38"/>
  <c r="A351" i="38"/>
  <c r="A350" i="38"/>
  <c r="A349" i="38"/>
  <c r="A348" i="38"/>
  <c r="A347" i="38"/>
  <c r="A346" i="38"/>
  <c r="A345" i="38"/>
  <c r="A344" i="38"/>
  <c r="A343" i="38"/>
  <c r="A342" i="38"/>
  <c r="A341" i="38"/>
  <c r="A340" i="38"/>
  <c r="A339" i="38"/>
  <c r="A338" i="38"/>
  <c r="A337" i="38"/>
  <c r="A336" i="38"/>
  <c r="A335" i="38"/>
  <c r="A334" i="38"/>
  <c r="A333" i="38"/>
  <c r="A332" i="38"/>
  <c r="A331" i="38"/>
  <c r="A330" i="38"/>
  <c r="A329" i="38"/>
  <c r="A328" i="38"/>
  <c r="A327" i="38"/>
  <c r="A326" i="38"/>
  <c r="A325" i="38"/>
  <c r="A324" i="38"/>
  <c r="A323" i="38"/>
  <c r="A322" i="38"/>
  <c r="A321" i="38"/>
  <c r="A320" i="38"/>
  <c r="A319" i="38"/>
  <c r="A318" i="38"/>
  <c r="A317" i="38"/>
  <c r="A316" i="38"/>
  <c r="A315" i="38"/>
  <c r="A314" i="38"/>
  <c r="A313" i="38"/>
  <c r="A312" i="38"/>
  <c r="A311" i="38"/>
  <c r="A310" i="38"/>
  <c r="A309" i="38"/>
  <c r="A308" i="38"/>
  <c r="A307" i="38"/>
  <c r="A306" i="38"/>
  <c r="A305" i="38"/>
  <c r="A304" i="38"/>
  <c r="A303" i="38"/>
  <c r="A302" i="38"/>
  <c r="A301" i="38"/>
  <c r="A300" i="38"/>
  <c r="A299" i="38"/>
  <c r="A298" i="38"/>
  <c r="A297" i="38"/>
  <c r="A296" i="38"/>
  <c r="A295" i="38"/>
  <c r="A294" i="38"/>
  <c r="A293" i="38"/>
  <c r="A292" i="38"/>
  <c r="A291" i="38"/>
  <c r="A290" i="38"/>
  <c r="A289" i="38"/>
  <c r="A288" i="38"/>
  <c r="A287" i="38"/>
  <c r="A286" i="38"/>
  <c r="A285" i="38"/>
  <c r="A284" i="38"/>
  <c r="A283" i="38"/>
  <c r="A282" i="38"/>
  <c r="A281" i="38"/>
  <c r="A280" i="38"/>
  <c r="A279" i="38"/>
  <c r="A278" i="38"/>
  <c r="A277" i="38"/>
  <c r="A276" i="38"/>
  <c r="A275" i="38"/>
  <c r="A274" i="38"/>
  <c r="A273" i="38"/>
  <c r="A272" i="38"/>
  <c r="A271" i="38"/>
  <c r="A270" i="38"/>
  <c r="A269" i="38"/>
  <c r="A268" i="38"/>
  <c r="A267" i="38"/>
  <c r="A266" i="38"/>
  <c r="A265" i="38"/>
  <c r="A264" i="38"/>
  <c r="A263" i="38"/>
  <c r="A262" i="38"/>
  <c r="A261" i="38"/>
  <c r="A260" i="38"/>
  <c r="A259" i="38"/>
  <c r="A258" i="38"/>
  <c r="A257" i="38"/>
  <c r="A256" i="38"/>
  <c r="A255" i="38"/>
  <c r="A254" i="38"/>
  <c r="A253" i="38"/>
  <c r="A252" i="38"/>
  <c r="A251" i="38"/>
  <c r="A250" i="38"/>
  <c r="A249" i="38"/>
  <c r="A248" i="38"/>
  <c r="A247" i="38"/>
  <c r="A246" i="38"/>
  <c r="A245" i="38"/>
  <c r="A244" i="38"/>
  <c r="A243" i="38"/>
  <c r="A242" i="38"/>
  <c r="A241" i="38"/>
  <c r="A240" i="38"/>
  <c r="A239" i="38"/>
  <c r="A238" i="38"/>
  <c r="A237" i="38"/>
  <c r="A236" i="38"/>
  <c r="A235" i="38"/>
  <c r="A234" i="38"/>
  <c r="A233" i="38"/>
  <c r="A232" i="38"/>
  <c r="A231" i="38"/>
  <c r="A230" i="38"/>
  <c r="A229" i="38"/>
  <c r="A228" i="38"/>
  <c r="A227" i="38"/>
  <c r="A226" i="38"/>
  <c r="A225" i="38"/>
  <c r="A224" i="38"/>
  <c r="A223" i="38"/>
  <c r="A222" i="38"/>
  <c r="A221" i="38"/>
  <c r="A220" i="38"/>
  <c r="A219" i="38"/>
  <c r="A218" i="38"/>
  <c r="A217" i="38"/>
  <c r="A216" i="38"/>
  <c r="A215" i="38"/>
  <c r="A214" i="38"/>
  <c r="A213" i="38"/>
  <c r="A212" i="38"/>
  <c r="A211" i="38"/>
  <c r="A210" i="38"/>
  <c r="A209" i="38"/>
  <c r="A208" i="38"/>
  <c r="A207" i="38"/>
  <c r="A206" i="38"/>
  <c r="A205" i="38"/>
  <c r="A204" i="38"/>
  <c r="A203" i="38"/>
  <c r="A202" i="38"/>
  <c r="A201" i="38"/>
  <c r="A200" i="38"/>
  <c r="A199" i="38"/>
  <c r="A198" i="38"/>
  <c r="A197" i="38"/>
  <c r="A196" i="38"/>
  <c r="A195" i="38"/>
  <c r="A194" i="38"/>
  <c r="A193" i="38"/>
  <c r="A192" i="38"/>
  <c r="A191" i="38"/>
  <c r="A190" i="38"/>
  <c r="A189" i="38"/>
  <c r="A188" i="38"/>
  <c r="A187" i="38"/>
  <c r="A186" i="38"/>
  <c r="A185" i="38"/>
  <c r="A184" i="38"/>
  <c r="A183" i="38"/>
  <c r="A182" i="38"/>
  <c r="A181" i="38"/>
  <c r="A180" i="38"/>
  <c r="A179" i="38"/>
  <c r="A178" i="38"/>
  <c r="A177" i="38"/>
  <c r="A176" i="38"/>
  <c r="A175" i="38"/>
  <c r="A174" i="38"/>
  <c r="A173" i="38"/>
  <c r="A172" i="38"/>
  <c r="A171" i="38"/>
  <c r="A170" i="38"/>
  <c r="A169" i="38"/>
  <c r="A168" i="38"/>
  <c r="A167" i="38"/>
  <c r="A166" i="38"/>
  <c r="A165" i="38"/>
  <c r="A164" i="38"/>
  <c r="A163" i="38"/>
  <c r="A162" i="38"/>
  <c r="A161" i="38"/>
  <c r="A160" i="38"/>
  <c r="A159" i="38"/>
  <c r="A158" i="38"/>
  <c r="A157" i="38"/>
  <c r="A156" i="38"/>
  <c r="A155" i="38"/>
  <c r="A154" i="38"/>
  <c r="A153" i="38"/>
  <c r="A152" i="38"/>
  <c r="A151" i="38"/>
  <c r="A150" i="38"/>
  <c r="A149" i="38"/>
  <c r="A148" i="38"/>
  <c r="A147" i="38"/>
  <c r="A146" i="38"/>
  <c r="A145" i="38"/>
  <c r="A144" i="38"/>
  <c r="A143" i="38"/>
  <c r="A142" i="38"/>
  <c r="A141" i="38"/>
  <c r="A140" i="38"/>
  <c r="A139" i="38"/>
  <c r="A138" i="38"/>
  <c r="A137" i="38"/>
  <c r="A136" i="38"/>
  <c r="A135" i="38"/>
  <c r="A134" i="38"/>
  <c r="A133" i="38"/>
  <c r="A132" i="38"/>
  <c r="A131" i="38"/>
  <c r="A130" i="38"/>
  <c r="A129" i="38"/>
  <c r="A128" i="38"/>
  <c r="A127" i="38"/>
  <c r="A126" i="38"/>
  <c r="A125" i="38"/>
  <c r="A124" i="38"/>
  <c r="A123" i="38"/>
  <c r="A122" i="38"/>
  <c r="A121" i="38"/>
  <c r="A120" i="38"/>
  <c r="A119" i="38"/>
  <c r="A118" i="38"/>
  <c r="A117" i="38"/>
  <c r="A116" i="38"/>
  <c r="A115" i="38"/>
  <c r="A114" i="38"/>
  <c r="A113" i="38"/>
  <c r="A112" i="38"/>
  <c r="A111" i="38"/>
  <c r="A110" i="38"/>
  <c r="A109" i="38"/>
  <c r="A108" i="38"/>
  <c r="A107" i="38"/>
  <c r="A106" i="38"/>
  <c r="A105" i="38"/>
  <c r="A104" i="38"/>
  <c r="A103" i="38"/>
  <c r="A102" i="38"/>
  <c r="A101" i="38"/>
  <c r="A100" i="38"/>
  <c r="D99" i="38"/>
  <c r="A99" i="38"/>
  <c r="A98" i="38"/>
  <c r="F97" i="38"/>
  <c r="H97" i="38" s="1"/>
  <c r="A97" i="38"/>
  <c r="A96" i="38"/>
  <c r="A92" i="38"/>
  <c r="H91" i="38"/>
  <c r="B88" i="38"/>
  <c r="B87" i="38"/>
  <c r="B86" i="38"/>
  <c r="H83" i="38"/>
  <c r="A83" i="38"/>
  <c r="A82" i="38"/>
  <c r="A78" i="38"/>
  <c r="H77" i="38"/>
  <c r="A76" i="38"/>
  <c r="B75" i="38"/>
  <c r="A75" i="38" s="1"/>
  <c r="B74" i="38"/>
  <c r="A74" i="38" s="1"/>
  <c r="B73" i="38"/>
  <c r="A73" i="38" s="1"/>
  <c r="A71" i="38"/>
  <c r="A70" i="38"/>
  <c r="H69" i="38"/>
  <c r="B68" i="38"/>
  <c r="B67" i="38"/>
  <c r="F64" i="38"/>
  <c r="H64" i="38" s="1"/>
  <c r="B61" i="38"/>
  <c r="B60" i="38"/>
  <c r="B59" i="38"/>
  <c r="H56" i="38"/>
  <c r="B53" i="38"/>
  <c r="B52" i="38"/>
  <c r="B51" i="38"/>
  <c r="F48" i="38"/>
  <c r="H48" i="38" s="1"/>
  <c r="A48" i="38"/>
  <c r="A47" i="38"/>
  <c r="A43" i="38"/>
  <c r="H42" i="38"/>
  <c r="B38" i="38"/>
  <c r="B37" i="38"/>
  <c r="B36" i="38"/>
  <c r="H33" i="38"/>
  <c r="B30" i="38"/>
  <c r="B29" i="38"/>
  <c r="B28" i="38"/>
  <c r="B27" i="38"/>
  <c r="A25" i="38"/>
  <c r="A24" i="38"/>
  <c r="A23" i="38"/>
  <c r="A22" i="38"/>
  <c r="A21" i="38"/>
  <c r="A20" i="38"/>
  <c r="A19" i="38"/>
  <c r="A18" i="38"/>
  <c r="A17" i="38"/>
  <c r="A16" i="38"/>
  <c r="A15" i="38"/>
  <c r="A14" i="38"/>
  <c r="A13" i="38"/>
  <c r="A635" i="36"/>
  <c r="A634" i="36"/>
  <c r="A633" i="36"/>
  <c r="A632" i="36"/>
  <c r="A631" i="36"/>
  <c r="A630" i="36"/>
  <c r="A629" i="36"/>
  <c r="A628" i="36"/>
  <c r="A627" i="36"/>
  <c r="A626" i="36"/>
  <c r="A625" i="36"/>
  <c r="A624" i="36"/>
  <c r="A623" i="36"/>
  <c r="A622" i="36"/>
  <c r="A621" i="36"/>
  <c r="A620" i="36"/>
  <c r="A619" i="36"/>
  <c r="A618" i="36"/>
  <c r="A617" i="36"/>
  <c r="A616" i="36"/>
  <c r="A615" i="36"/>
  <c r="A614" i="36"/>
  <c r="A613" i="36"/>
  <c r="A612" i="36"/>
  <c r="A611" i="36"/>
  <c r="A610" i="36"/>
  <c r="A609" i="36"/>
  <c r="A608" i="36"/>
  <c r="A607" i="36"/>
  <c r="A606" i="36"/>
  <c r="A605" i="36"/>
  <c r="A604" i="36"/>
  <c r="A603" i="36"/>
  <c r="A602" i="36"/>
  <c r="A601" i="36"/>
  <c r="A600" i="36"/>
  <c r="A599" i="36"/>
  <c r="A598" i="36"/>
  <c r="A597" i="36"/>
  <c r="A596" i="36"/>
  <c r="A595" i="36"/>
  <c r="A594" i="36"/>
  <c r="A593" i="36"/>
  <c r="A592" i="36"/>
  <c r="A591" i="36"/>
  <c r="A590" i="36"/>
  <c r="A589" i="36"/>
  <c r="A588" i="36"/>
  <c r="A587" i="36"/>
  <c r="A586" i="36"/>
  <c r="A585" i="36"/>
  <c r="A584" i="36"/>
  <c r="A583" i="36"/>
  <c r="A582" i="36"/>
  <c r="A581" i="36"/>
  <c r="A580" i="36"/>
  <c r="A579" i="36"/>
  <c r="A578" i="36"/>
  <c r="A577" i="36"/>
  <c r="A576" i="36"/>
  <c r="A575" i="36"/>
  <c r="A574" i="36"/>
  <c r="A573" i="36"/>
  <c r="A572" i="36"/>
  <c r="A571" i="36"/>
  <c r="A570" i="36"/>
  <c r="A569" i="36"/>
  <c r="A568" i="36"/>
  <c r="A567" i="36"/>
  <c r="A566" i="36"/>
  <c r="A565" i="36"/>
  <c r="A564" i="36"/>
  <c r="A563" i="36"/>
  <c r="A562" i="36"/>
  <c r="A561" i="36"/>
  <c r="A560" i="36"/>
  <c r="A559" i="36"/>
  <c r="A558" i="36"/>
  <c r="A557" i="36"/>
  <c r="A556" i="36"/>
  <c r="A555" i="36"/>
  <c r="A554" i="36"/>
  <c r="A553" i="36"/>
  <c r="A552" i="36"/>
  <c r="A551" i="36"/>
  <c r="A550" i="36"/>
  <c r="A549" i="36"/>
  <c r="A548" i="36"/>
  <c r="A547" i="36"/>
  <c r="A546" i="36"/>
  <c r="A545" i="36"/>
  <c r="A544" i="36"/>
  <c r="A543" i="36"/>
  <c r="A542" i="36"/>
  <c r="A541" i="36"/>
  <c r="A540" i="36"/>
  <c r="A539" i="36"/>
  <c r="A538" i="36"/>
  <c r="A537" i="36"/>
  <c r="A536" i="36"/>
  <c r="A535" i="36"/>
  <c r="A534" i="36"/>
  <c r="A533" i="36"/>
  <c r="A532" i="36"/>
  <c r="A531" i="36"/>
  <c r="A530" i="36"/>
  <c r="A529" i="36"/>
  <c r="A528" i="36"/>
  <c r="A527" i="36"/>
  <c r="A526" i="36"/>
  <c r="A525" i="36"/>
  <c r="A524" i="36"/>
  <c r="A523" i="36"/>
  <c r="A522" i="36"/>
  <c r="A521" i="36"/>
  <c r="A520" i="36"/>
  <c r="A519" i="36"/>
  <c r="A518" i="36"/>
  <c r="A517" i="36"/>
  <c r="A516" i="36"/>
  <c r="A515" i="36"/>
  <c r="A514" i="36"/>
  <c r="A513" i="36"/>
  <c r="A512" i="36"/>
  <c r="A511" i="36"/>
  <c r="A510" i="36"/>
  <c r="A509" i="36"/>
  <c r="A508" i="36"/>
  <c r="A507" i="36"/>
  <c r="A506" i="36"/>
  <c r="A505" i="36"/>
  <c r="A504" i="36"/>
  <c r="A503" i="36"/>
  <c r="A502" i="36"/>
  <c r="A501" i="36"/>
  <c r="A500" i="36"/>
  <c r="A499" i="36"/>
  <c r="A498" i="36"/>
  <c r="A497" i="36"/>
  <c r="A496" i="36"/>
  <c r="A495" i="36"/>
  <c r="A494" i="36"/>
  <c r="A493" i="36"/>
  <c r="A492" i="36"/>
  <c r="A491" i="36"/>
  <c r="A490" i="36"/>
  <c r="A489" i="36"/>
  <c r="A488" i="36"/>
  <c r="A487" i="36"/>
  <c r="A486" i="36"/>
  <c r="A485" i="36"/>
  <c r="A484" i="36"/>
  <c r="A483" i="36"/>
  <c r="A482" i="36"/>
  <c r="A481" i="36"/>
  <c r="A480" i="36"/>
  <c r="A479" i="36"/>
  <c r="A478" i="36"/>
  <c r="A477" i="36"/>
  <c r="A476" i="36"/>
  <c r="A475" i="36"/>
  <c r="A474" i="36"/>
  <c r="A473" i="36"/>
  <c r="A472" i="36"/>
  <c r="A471" i="36"/>
  <c r="A470" i="36"/>
  <c r="A469" i="36"/>
  <c r="A468" i="36"/>
  <c r="A467" i="36"/>
  <c r="A466" i="36"/>
  <c r="A465" i="36"/>
  <c r="A464" i="36"/>
  <c r="A463" i="36"/>
  <c r="A462" i="36"/>
  <c r="A461" i="36"/>
  <c r="A460" i="36"/>
  <c r="A459" i="36"/>
  <c r="A458" i="36"/>
  <c r="A457" i="36"/>
  <c r="A456" i="36"/>
  <c r="A455" i="36"/>
  <c r="A454" i="36"/>
  <c r="A453" i="36"/>
  <c r="A452" i="36"/>
  <c r="A451" i="36"/>
  <c r="A450" i="36"/>
  <c r="A449" i="36"/>
  <c r="A448" i="36"/>
  <c r="A447" i="36"/>
  <c r="A446" i="36"/>
  <c r="A445" i="36"/>
  <c r="A444" i="36"/>
  <c r="A443" i="36"/>
  <c r="A442" i="36"/>
  <c r="A441" i="36"/>
  <c r="A440" i="36"/>
  <c r="A439" i="36"/>
  <c r="A438" i="36"/>
  <c r="A437" i="36"/>
  <c r="A436" i="36"/>
  <c r="A435" i="36"/>
  <c r="A434" i="36"/>
  <c r="A433" i="36"/>
  <c r="A432" i="36"/>
  <c r="A431" i="36"/>
  <c r="A430" i="36"/>
  <c r="A429" i="36"/>
  <c r="A428" i="36"/>
  <c r="A427" i="36"/>
  <c r="A426" i="36"/>
  <c r="A425" i="36"/>
  <c r="A424" i="36"/>
  <c r="A423" i="36"/>
  <c r="A422" i="36"/>
  <c r="A421" i="36"/>
  <c r="A420" i="36"/>
  <c r="A419" i="36"/>
  <c r="A418" i="36"/>
  <c r="A417" i="36"/>
  <c r="A416" i="36"/>
  <c r="A415" i="36"/>
  <c r="A414" i="36"/>
  <c r="A413" i="36"/>
  <c r="A412" i="36"/>
  <c r="A411" i="36"/>
  <c r="A410" i="36"/>
  <c r="A409" i="36"/>
  <c r="A408" i="36"/>
  <c r="A407" i="36"/>
  <c r="A406" i="36"/>
  <c r="A405" i="36"/>
  <c r="A404" i="36"/>
  <c r="A403" i="36"/>
  <c r="A402" i="36"/>
  <c r="A401" i="36"/>
  <c r="A400" i="36"/>
  <c r="A399" i="36"/>
  <c r="A398" i="36"/>
  <c r="A397" i="36"/>
  <c r="A396" i="36"/>
  <c r="A395" i="36"/>
  <c r="A394" i="36"/>
  <c r="A393" i="36"/>
  <c r="A392" i="36"/>
  <c r="A391" i="36"/>
  <c r="A390" i="36"/>
  <c r="A389" i="36"/>
  <c r="A388" i="36"/>
  <c r="A387" i="36"/>
  <c r="A386" i="36"/>
  <c r="A385" i="36"/>
  <c r="A384" i="36"/>
  <c r="A383" i="36"/>
  <c r="A382" i="36"/>
  <c r="A381" i="36"/>
  <c r="A380" i="36"/>
  <c r="A379" i="36"/>
  <c r="A378" i="36"/>
  <c r="A377" i="36"/>
  <c r="A376" i="36"/>
  <c r="A375" i="36"/>
  <c r="A374" i="36"/>
  <c r="A373" i="36"/>
  <c r="A372" i="36"/>
  <c r="A371" i="36"/>
  <c r="A370" i="36"/>
  <c r="A369" i="36"/>
  <c r="A368" i="36"/>
  <c r="A367" i="36"/>
  <c r="A366" i="36"/>
  <c r="A365" i="36"/>
  <c r="A364" i="36"/>
  <c r="A363" i="36"/>
  <c r="A362" i="36"/>
  <c r="A361" i="36"/>
  <c r="A360" i="36"/>
  <c r="A359" i="36"/>
  <c r="A358" i="36"/>
  <c r="A357" i="36"/>
  <c r="A356" i="36"/>
  <c r="A355" i="36"/>
  <c r="A354" i="36"/>
  <c r="A353" i="36"/>
  <c r="A352" i="36"/>
  <c r="A351" i="36"/>
  <c r="A350" i="36"/>
  <c r="A349" i="36"/>
  <c r="A348" i="36"/>
  <c r="A347" i="36"/>
  <c r="A346" i="36"/>
  <c r="A345" i="36"/>
  <c r="A344" i="36"/>
  <c r="A343" i="36"/>
  <c r="A342" i="36"/>
  <c r="A341" i="36"/>
  <c r="A340" i="36"/>
  <c r="A339" i="36"/>
  <c r="A338" i="36"/>
  <c r="A337" i="36"/>
  <c r="A336" i="36"/>
  <c r="A335" i="36"/>
  <c r="A334" i="36"/>
  <c r="A333" i="36"/>
  <c r="A332" i="36"/>
  <c r="A331" i="36"/>
  <c r="A330" i="36"/>
  <c r="A329" i="36"/>
  <c r="A328" i="36"/>
  <c r="A327" i="36"/>
  <c r="A326" i="36"/>
  <c r="A325" i="36"/>
  <c r="A324" i="36"/>
  <c r="A323" i="36"/>
  <c r="A322" i="36"/>
  <c r="A321" i="36"/>
  <c r="A320" i="36"/>
  <c r="A319" i="36"/>
  <c r="A318" i="36"/>
  <c r="A317" i="36"/>
  <c r="A316" i="36"/>
  <c r="A315" i="36"/>
  <c r="A314" i="36"/>
  <c r="A313" i="36"/>
  <c r="A312" i="36"/>
  <c r="A311" i="36"/>
  <c r="A310" i="36"/>
  <c r="A309" i="36"/>
  <c r="A308" i="36"/>
  <c r="A307" i="36"/>
  <c r="A306" i="36"/>
  <c r="A305" i="36"/>
  <c r="A304" i="36"/>
  <c r="A303" i="36"/>
  <c r="A302" i="36"/>
  <c r="A301" i="36"/>
  <c r="A300" i="36"/>
  <c r="A299" i="36"/>
  <c r="A298" i="36"/>
  <c r="A297" i="36"/>
  <c r="A296" i="36"/>
  <c r="A295" i="36"/>
  <c r="A294" i="36"/>
  <c r="A293" i="36"/>
  <c r="A292" i="36"/>
  <c r="A291" i="36"/>
  <c r="A290" i="36"/>
  <c r="A289" i="36"/>
  <c r="A288" i="36"/>
  <c r="A287" i="36"/>
  <c r="A286" i="36"/>
  <c r="A285" i="36"/>
  <c r="A284" i="36"/>
  <c r="A283" i="36"/>
  <c r="A282" i="36"/>
  <c r="A281" i="36"/>
  <c r="A280" i="36"/>
  <c r="A279" i="36"/>
  <c r="A278" i="36"/>
  <c r="A277" i="36"/>
  <c r="A276" i="36"/>
  <c r="A275" i="36"/>
  <c r="A274" i="36"/>
  <c r="A273" i="36"/>
  <c r="A272" i="36"/>
  <c r="A271" i="36"/>
  <c r="A270" i="36"/>
  <c r="A269" i="36"/>
  <c r="A268" i="36"/>
  <c r="A267" i="36"/>
  <c r="A266" i="36"/>
  <c r="A265" i="36"/>
  <c r="A264" i="36"/>
  <c r="A263" i="36"/>
  <c r="A262" i="36"/>
  <c r="A261" i="36"/>
  <c r="A260" i="36"/>
  <c r="A259" i="36"/>
  <c r="A258" i="36"/>
  <c r="A257" i="36"/>
  <c r="A256" i="36"/>
  <c r="A255" i="36"/>
  <c r="A254" i="36"/>
  <c r="A253" i="36"/>
  <c r="A252" i="36"/>
  <c r="A251" i="36"/>
  <c r="A250" i="36"/>
  <c r="A249" i="36"/>
  <c r="A248" i="36"/>
  <c r="A247" i="36"/>
  <c r="A246" i="36"/>
  <c r="A245" i="36"/>
  <c r="A244" i="36"/>
  <c r="A243" i="36"/>
  <c r="A242" i="36"/>
  <c r="A241" i="36"/>
  <c r="A240" i="36"/>
  <c r="A239" i="36"/>
  <c r="A238" i="36"/>
  <c r="A237" i="36"/>
  <c r="A236" i="36"/>
  <c r="A235" i="36"/>
  <c r="A234" i="36"/>
  <c r="A233" i="36"/>
  <c r="A232" i="36"/>
  <c r="A231" i="36"/>
  <c r="A230" i="36"/>
  <c r="A229" i="36"/>
  <c r="A228" i="36"/>
  <c r="A227" i="36"/>
  <c r="A226" i="36"/>
  <c r="A225" i="36"/>
  <c r="A224" i="36"/>
  <c r="A223" i="36"/>
  <c r="A222" i="36"/>
  <c r="A221" i="36"/>
  <c r="A220" i="36"/>
  <c r="A219" i="36"/>
  <c r="A218" i="36"/>
  <c r="A217" i="36"/>
  <c r="A216" i="36"/>
  <c r="A215" i="36"/>
  <c r="A214" i="36"/>
  <c r="A213" i="36"/>
  <c r="A212" i="36"/>
  <c r="A211" i="36"/>
  <c r="A210" i="36"/>
  <c r="A209" i="36"/>
  <c r="A208" i="36"/>
  <c r="A207" i="36"/>
  <c r="A206" i="36"/>
  <c r="A205" i="36"/>
  <c r="A204" i="36"/>
  <c r="A203" i="36"/>
  <c r="A202" i="36"/>
  <c r="A201" i="36"/>
  <c r="A200" i="36"/>
  <c r="A199" i="36"/>
  <c r="A198" i="36"/>
  <c r="A197" i="36"/>
  <c r="A196" i="36"/>
  <c r="A195" i="36"/>
  <c r="A194" i="36"/>
  <c r="A193" i="36"/>
  <c r="A192" i="36"/>
  <c r="A191" i="36"/>
  <c r="A190" i="36"/>
  <c r="A189" i="36"/>
  <c r="A188" i="36"/>
  <c r="A187" i="36"/>
  <c r="A186" i="36"/>
  <c r="A185" i="36"/>
  <c r="A184" i="36"/>
  <c r="A183" i="36"/>
  <c r="A182" i="36"/>
  <c r="A181" i="36"/>
  <c r="A180" i="36"/>
  <c r="A179" i="36"/>
  <c r="A178" i="36"/>
  <c r="A177" i="36"/>
  <c r="A176" i="36"/>
  <c r="A175" i="36"/>
  <c r="A174" i="36"/>
  <c r="A173" i="36"/>
  <c r="A172" i="36"/>
  <c r="A171" i="36"/>
  <c r="A170" i="36"/>
  <c r="A169" i="36"/>
  <c r="A168" i="36"/>
  <c r="A167" i="36"/>
  <c r="A166" i="36"/>
  <c r="A165" i="36"/>
  <c r="A164" i="36"/>
  <c r="A163" i="36"/>
  <c r="A162" i="36"/>
  <c r="A161" i="36"/>
  <c r="A160" i="36"/>
  <c r="A159" i="36"/>
  <c r="A158" i="36"/>
  <c r="A157" i="36"/>
  <c r="A156" i="36"/>
  <c r="A155" i="36"/>
  <c r="A154" i="36"/>
  <c r="A153" i="36"/>
  <c r="A152" i="36"/>
  <c r="A151" i="36"/>
  <c r="A150" i="36"/>
  <c r="A149" i="36"/>
  <c r="A148" i="36"/>
  <c r="A147" i="36"/>
  <c r="A146" i="36"/>
  <c r="A145" i="36"/>
  <c r="A144" i="36"/>
  <c r="A143" i="36"/>
  <c r="A142" i="36"/>
  <c r="A141" i="36"/>
  <c r="A140" i="36"/>
  <c r="A139" i="36"/>
  <c r="A138" i="36"/>
  <c r="A137" i="36"/>
  <c r="A136" i="36"/>
  <c r="A135" i="36"/>
  <c r="A134" i="36"/>
  <c r="A133" i="36"/>
  <c r="A132" i="36"/>
  <c r="A131" i="36"/>
  <c r="A130" i="36"/>
  <c r="A129" i="36"/>
  <c r="A128" i="36"/>
  <c r="A127" i="36"/>
  <c r="A126" i="36"/>
  <c r="A125" i="36"/>
  <c r="A124" i="36"/>
  <c r="A123" i="36"/>
  <c r="A122" i="36"/>
  <c r="A121" i="36"/>
  <c r="A120" i="36"/>
  <c r="A119" i="36"/>
  <c r="A118" i="36"/>
  <c r="A117" i="36"/>
  <c r="A116" i="36"/>
  <c r="A115" i="36"/>
  <c r="A114" i="36"/>
  <c r="A113" i="36"/>
  <c r="A112" i="36"/>
  <c r="A111" i="36"/>
  <c r="A110" i="36"/>
  <c r="A109" i="36"/>
  <c r="A108" i="36"/>
  <c r="A107" i="36"/>
  <c r="A106" i="36"/>
  <c r="A105" i="36"/>
  <c r="A104" i="36"/>
  <c r="A103" i="36"/>
  <c r="A102" i="36"/>
  <c r="A101" i="36"/>
  <c r="A100" i="36"/>
  <c r="A99" i="36"/>
  <c r="A98" i="36"/>
  <c r="A97" i="36"/>
  <c r="A96" i="36"/>
  <c r="A95" i="36"/>
  <c r="A94" i="36"/>
  <c r="A93" i="36"/>
  <c r="A92" i="36"/>
  <c r="A91" i="36"/>
  <c r="A90" i="36"/>
  <c r="A89" i="36"/>
  <c r="A88" i="36"/>
  <c r="A87" i="36"/>
  <c r="A86" i="36"/>
  <c r="A85" i="36"/>
  <c r="A84" i="36"/>
  <c r="A83" i="36"/>
  <c r="A82" i="36"/>
  <c r="A81" i="36"/>
  <c r="A80" i="36"/>
  <c r="A79" i="36"/>
  <c r="A78" i="36"/>
  <c r="A77" i="36"/>
  <c r="A76" i="36"/>
  <c r="A75" i="36"/>
  <c r="A74" i="36"/>
  <c r="A73" i="36"/>
  <c r="A72" i="36"/>
  <c r="A71" i="36"/>
  <c r="A70" i="36"/>
  <c r="A69" i="36"/>
  <c r="A68" i="36"/>
  <c r="A67" i="36"/>
  <c r="A66" i="36"/>
  <c r="A65" i="36"/>
  <c r="A64" i="36"/>
  <c r="A63" i="36"/>
  <c r="A62" i="36"/>
  <c r="A61" i="36"/>
  <c r="A60" i="36"/>
  <c r="A59" i="36"/>
  <c r="A58" i="36"/>
  <c r="A57" i="36"/>
  <c r="A56" i="36"/>
  <c r="A55" i="36"/>
  <c r="A54" i="36"/>
  <c r="A53" i="36"/>
  <c r="A52" i="36"/>
  <c r="A51" i="36"/>
  <c r="A50" i="36"/>
  <c r="A49" i="36"/>
  <c r="A48" i="36"/>
  <c r="A47" i="36"/>
  <c r="A46" i="36"/>
  <c r="A45" i="36"/>
  <c r="D44" i="36"/>
  <c r="A44" i="36"/>
  <c r="A43" i="36"/>
  <c r="H42" i="36"/>
  <c r="A42" i="36"/>
  <c r="A41" i="36"/>
  <c r="A39" i="36"/>
  <c r="H38" i="36"/>
  <c r="A38" i="36"/>
  <c r="A37" i="36"/>
  <c r="A35" i="36"/>
  <c r="A33" i="36"/>
  <c r="H32" i="36"/>
  <c r="A32" i="36"/>
  <c r="A31" i="36"/>
  <c r="A29" i="36"/>
  <c r="H28" i="36"/>
  <c r="A28" i="36"/>
  <c r="A27" i="36"/>
  <c r="B26" i="36"/>
  <c r="B30" i="36" s="1"/>
  <c r="A26" i="36"/>
  <c r="A25" i="36"/>
  <c r="A24" i="36"/>
  <c r="A23" i="36"/>
  <c r="A22" i="36"/>
  <c r="A21" i="36"/>
  <c r="A20" i="36"/>
  <c r="A19" i="36"/>
  <c r="A18" i="36"/>
  <c r="A17" i="36"/>
  <c r="A16" i="36"/>
  <c r="A15" i="36"/>
  <c r="A14" i="36"/>
  <c r="A13" i="36"/>
  <c r="A587" i="35"/>
  <c r="A586" i="35"/>
  <c r="A585" i="35"/>
  <c r="A584" i="35"/>
  <c r="A583" i="35"/>
  <c r="A582" i="35"/>
  <c r="A581" i="35"/>
  <c r="A580" i="35"/>
  <c r="A579" i="35"/>
  <c r="A578" i="35"/>
  <c r="A577" i="35"/>
  <c r="A576" i="35"/>
  <c r="A575" i="35"/>
  <c r="A574" i="35"/>
  <c r="A573" i="35"/>
  <c r="A572" i="35"/>
  <c r="A571" i="35"/>
  <c r="A570" i="35"/>
  <c r="A569" i="35"/>
  <c r="A568" i="35"/>
  <c r="A567" i="35"/>
  <c r="A566" i="35"/>
  <c r="A565" i="35"/>
  <c r="A564" i="35"/>
  <c r="A563" i="35"/>
  <c r="A562" i="35"/>
  <c r="A561" i="35"/>
  <c r="A560" i="35"/>
  <c r="A559" i="35"/>
  <c r="A558" i="35"/>
  <c r="A557" i="35"/>
  <c r="A556" i="35"/>
  <c r="A555" i="35"/>
  <c r="A554" i="35"/>
  <c r="A553" i="35"/>
  <c r="A552" i="35"/>
  <c r="A551" i="35"/>
  <c r="A550" i="35"/>
  <c r="A549" i="35"/>
  <c r="A548" i="35"/>
  <c r="A547" i="35"/>
  <c r="A546" i="35"/>
  <c r="A545" i="35"/>
  <c r="A544" i="35"/>
  <c r="A543" i="35"/>
  <c r="A542" i="35"/>
  <c r="A541" i="35"/>
  <c r="A540" i="35"/>
  <c r="A539" i="35"/>
  <c r="A538" i="35"/>
  <c r="A537" i="35"/>
  <c r="A536" i="35"/>
  <c r="A535" i="35"/>
  <c r="A534" i="35"/>
  <c r="A533" i="35"/>
  <c r="A532" i="35"/>
  <c r="A531" i="35"/>
  <c r="A530" i="35"/>
  <c r="A529" i="35"/>
  <c r="A528" i="35"/>
  <c r="A527" i="35"/>
  <c r="A526" i="35"/>
  <c r="A525" i="35"/>
  <c r="A524" i="35"/>
  <c r="A523" i="35"/>
  <c r="A522" i="35"/>
  <c r="A521" i="35"/>
  <c r="A520" i="35"/>
  <c r="A519" i="35"/>
  <c r="A518" i="35"/>
  <c r="A517" i="35"/>
  <c r="A516" i="35"/>
  <c r="A515" i="35"/>
  <c r="A514" i="35"/>
  <c r="A513" i="35"/>
  <c r="A512" i="35"/>
  <c r="A511" i="35"/>
  <c r="A510" i="35"/>
  <c r="A509" i="35"/>
  <c r="A508" i="35"/>
  <c r="A507" i="35"/>
  <c r="A506" i="35"/>
  <c r="A505" i="35"/>
  <c r="A504" i="35"/>
  <c r="A503" i="35"/>
  <c r="A502" i="35"/>
  <c r="A501" i="35"/>
  <c r="A500" i="35"/>
  <c r="A499" i="35"/>
  <c r="A498" i="35"/>
  <c r="A497" i="35"/>
  <c r="A496" i="35"/>
  <c r="A495" i="35"/>
  <c r="A494" i="35"/>
  <c r="A493" i="35"/>
  <c r="A492" i="35"/>
  <c r="A491" i="35"/>
  <c r="A490" i="35"/>
  <c r="A489" i="35"/>
  <c r="A488" i="35"/>
  <c r="A487" i="35"/>
  <c r="A486" i="35"/>
  <c r="A485" i="35"/>
  <c r="A484" i="35"/>
  <c r="A483" i="35"/>
  <c r="A482" i="35"/>
  <c r="A481" i="35"/>
  <c r="A480" i="35"/>
  <c r="A479" i="35"/>
  <c r="A478" i="35"/>
  <c r="A477" i="35"/>
  <c r="A476" i="35"/>
  <c r="A475" i="35"/>
  <c r="A474" i="35"/>
  <c r="A473" i="35"/>
  <c r="A472" i="35"/>
  <c r="A471" i="35"/>
  <c r="A470" i="35"/>
  <c r="A469" i="35"/>
  <c r="A468" i="35"/>
  <c r="A467" i="35"/>
  <c r="A466" i="35"/>
  <c r="A465" i="35"/>
  <c r="A464" i="35"/>
  <c r="A463" i="35"/>
  <c r="A462" i="35"/>
  <c r="A461" i="35"/>
  <c r="A460" i="35"/>
  <c r="A459" i="35"/>
  <c r="A458" i="35"/>
  <c r="A457" i="35"/>
  <c r="A456" i="35"/>
  <c r="A455" i="35"/>
  <c r="A454" i="35"/>
  <c r="A453" i="35"/>
  <c r="A452" i="35"/>
  <c r="A451" i="35"/>
  <c r="A450" i="35"/>
  <c r="A449" i="35"/>
  <c r="A448" i="35"/>
  <c r="A447" i="35"/>
  <c r="A446" i="35"/>
  <c r="A445" i="35"/>
  <c r="A444" i="35"/>
  <c r="A443" i="35"/>
  <c r="A442" i="35"/>
  <c r="A441" i="35"/>
  <c r="A440" i="35"/>
  <c r="A439" i="35"/>
  <c r="A438" i="35"/>
  <c r="A437" i="35"/>
  <c r="A436" i="35"/>
  <c r="A435" i="35"/>
  <c r="A434" i="35"/>
  <c r="A433" i="35"/>
  <c r="A432" i="35"/>
  <c r="A431" i="35"/>
  <c r="A430" i="35"/>
  <c r="A429" i="35"/>
  <c r="A428" i="35"/>
  <c r="A427" i="35"/>
  <c r="A426" i="35"/>
  <c r="A425" i="35"/>
  <c r="A424" i="35"/>
  <c r="A423" i="35"/>
  <c r="A422" i="35"/>
  <c r="A421" i="35"/>
  <c r="A420" i="35"/>
  <c r="A419" i="35"/>
  <c r="A418" i="35"/>
  <c r="A417" i="35"/>
  <c r="A416" i="35"/>
  <c r="A415" i="35"/>
  <c r="A414" i="35"/>
  <c r="A413" i="35"/>
  <c r="A412" i="35"/>
  <c r="A411" i="35"/>
  <c r="A410" i="35"/>
  <c r="A409" i="35"/>
  <c r="A408" i="35"/>
  <c r="A407" i="35"/>
  <c r="A406" i="35"/>
  <c r="A405" i="35"/>
  <c r="A404" i="35"/>
  <c r="A403" i="35"/>
  <c r="A402" i="35"/>
  <c r="A401" i="35"/>
  <c r="A400" i="35"/>
  <c r="A399" i="35"/>
  <c r="A398" i="35"/>
  <c r="A397" i="35"/>
  <c r="A396" i="35"/>
  <c r="A395" i="35"/>
  <c r="A394" i="35"/>
  <c r="A393" i="35"/>
  <c r="A392" i="35"/>
  <c r="A391" i="35"/>
  <c r="A390" i="35"/>
  <c r="A389" i="35"/>
  <c r="A388" i="35"/>
  <c r="A387" i="35"/>
  <c r="A386" i="35"/>
  <c r="A385" i="35"/>
  <c r="A384" i="35"/>
  <c r="A383" i="35"/>
  <c r="A382" i="35"/>
  <c r="A381" i="35"/>
  <c r="A380" i="35"/>
  <c r="A379" i="35"/>
  <c r="A378" i="35"/>
  <c r="A377" i="35"/>
  <c r="A376" i="35"/>
  <c r="A375" i="35"/>
  <c r="A374" i="35"/>
  <c r="A373" i="35"/>
  <c r="A372" i="35"/>
  <c r="A371" i="35"/>
  <c r="A370" i="35"/>
  <c r="A369" i="35"/>
  <c r="A368" i="35"/>
  <c r="A367" i="35"/>
  <c r="A366" i="35"/>
  <c r="A365" i="35"/>
  <c r="A364" i="35"/>
  <c r="A363" i="35"/>
  <c r="A362" i="35"/>
  <c r="A361" i="35"/>
  <c r="A360" i="35"/>
  <c r="A359" i="35"/>
  <c r="A358" i="35"/>
  <c r="A357" i="35"/>
  <c r="A356" i="35"/>
  <c r="A355" i="35"/>
  <c r="A354" i="35"/>
  <c r="A353" i="35"/>
  <c r="A352" i="35"/>
  <c r="A351" i="35"/>
  <c r="A350" i="35"/>
  <c r="A349" i="35"/>
  <c r="A348" i="35"/>
  <c r="A347" i="35"/>
  <c r="A346" i="35"/>
  <c r="A345" i="35"/>
  <c r="A344" i="35"/>
  <c r="A343" i="35"/>
  <c r="A342" i="35"/>
  <c r="A341" i="35"/>
  <c r="A340" i="35"/>
  <c r="A339" i="35"/>
  <c r="A338" i="35"/>
  <c r="A337" i="35"/>
  <c r="A336" i="35"/>
  <c r="A335" i="35"/>
  <c r="A334" i="35"/>
  <c r="A333" i="35"/>
  <c r="A332" i="35"/>
  <c r="A331" i="35"/>
  <c r="A330" i="35"/>
  <c r="A329" i="35"/>
  <c r="A328" i="35"/>
  <c r="A327" i="35"/>
  <c r="A326" i="35"/>
  <c r="A325" i="35"/>
  <c r="A324" i="35"/>
  <c r="A323" i="35"/>
  <c r="A322" i="35"/>
  <c r="A321" i="35"/>
  <c r="A320" i="35"/>
  <c r="A319" i="35"/>
  <c r="A318" i="35"/>
  <c r="A317" i="35"/>
  <c r="A316" i="35"/>
  <c r="A315" i="35"/>
  <c r="A314" i="35"/>
  <c r="A313" i="35"/>
  <c r="A312" i="35"/>
  <c r="A311" i="35"/>
  <c r="A310" i="35"/>
  <c r="A309" i="35"/>
  <c r="A308" i="35"/>
  <c r="A307" i="35"/>
  <c r="A306" i="35"/>
  <c r="A305" i="35"/>
  <c r="A304" i="35"/>
  <c r="A303" i="35"/>
  <c r="A302" i="35"/>
  <c r="A301" i="35"/>
  <c r="A300" i="35"/>
  <c r="A299" i="35"/>
  <c r="A298" i="35"/>
  <c r="A297" i="35"/>
  <c r="A296" i="35"/>
  <c r="A295" i="35"/>
  <c r="A294" i="35"/>
  <c r="A293" i="35"/>
  <c r="A292" i="35"/>
  <c r="A291" i="35"/>
  <c r="A290" i="35"/>
  <c r="A289" i="35"/>
  <c r="A288" i="35"/>
  <c r="A287" i="35"/>
  <c r="A286" i="35"/>
  <c r="A285" i="35"/>
  <c r="A284" i="35"/>
  <c r="A283" i="35"/>
  <c r="A282" i="35"/>
  <c r="A281" i="35"/>
  <c r="A280" i="35"/>
  <c r="A279" i="35"/>
  <c r="A278" i="35"/>
  <c r="A277" i="35"/>
  <c r="A276" i="35"/>
  <c r="A275" i="35"/>
  <c r="A274" i="35"/>
  <c r="A273" i="35"/>
  <c r="A272" i="35"/>
  <c r="A271" i="35"/>
  <c r="A270" i="35"/>
  <c r="A269" i="35"/>
  <c r="A268" i="35"/>
  <c r="A267" i="35"/>
  <c r="A266" i="35"/>
  <c r="A265" i="35"/>
  <c r="A264" i="35"/>
  <c r="A263" i="35"/>
  <c r="A262" i="35"/>
  <c r="A261" i="35"/>
  <c r="A260" i="35"/>
  <c r="A259" i="35"/>
  <c r="A258" i="35"/>
  <c r="A257" i="35"/>
  <c r="A256" i="35"/>
  <c r="A255" i="35"/>
  <c r="A254" i="35"/>
  <c r="A253" i="35"/>
  <c r="A252" i="35"/>
  <c r="A251" i="35"/>
  <c r="A250" i="35"/>
  <c r="A249" i="35"/>
  <c r="A248" i="35"/>
  <c r="A247" i="35"/>
  <c r="A246" i="35"/>
  <c r="A245" i="35"/>
  <c r="A244" i="35"/>
  <c r="A243" i="35"/>
  <c r="A242" i="35"/>
  <c r="A241" i="35"/>
  <c r="A240" i="35"/>
  <c r="A239" i="35"/>
  <c r="A238" i="35"/>
  <c r="A237" i="35"/>
  <c r="A236" i="35"/>
  <c r="A235" i="35"/>
  <c r="A234" i="35"/>
  <c r="A233" i="35"/>
  <c r="A232" i="35"/>
  <c r="A231" i="35"/>
  <c r="A230" i="35"/>
  <c r="A229" i="35"/>
  <c r="A228" i="35"/>
  <c r="A227" i="35"/>
  <c r="A226" i="35"/>
  <c r="A225" i="35"/>
  <c r="A224" i="35"/>
  <c r="A223" i="35"/>
  <c r="A222" i="35"/>
  <c r="A221" i="35"/>
  <c r="A220" i="35"/>
  <c r="A219" i="35"/>
  <c r="A218" i="35"/>
  <c r="A217" i="35"/>
  <c r="A216" i="35"/>
  <c r="A215" i="35"/>
  <c r="A214" i="35"/>
  <c r="A213" i="35"/>
  <c r="A212" i="35"/>
  <c r="A211" i="35"/>
  <c r="A210" i="35"/>
  <c r="A209" i="35"/>
  <c r="A208" i="35"/>
  <c r="A207" i="35"/>
  <c r="A206" i="35"/>
  <c r="A205" i="35"/>
  <c r="A204" i="35"/>
  <c r="A203" i="35"/>
  <c r="A202" i="35"/>
  <c r="A201" i="35"/>
  <c r="A200" i="35"/>
  <c r="A199" i="35"/>
  <c r="A198" i="35"/>
  <c r="A197" i="35"/>
  <c r="A196" i="35"/>
  <c r="A195" i="35"/>
  <c r="A194" i="35"/>
  <c r="A193" i="35"/>
  <c r="A192" i="35"/>
  <c r="A191" i="35"/>
  <c r="A190" i="35"/>
  <c r="A189" i="35"/>
  <c r="A188" i="35"/>
  <c r="A187" i="35"/>
  <c r="A186" i="35"/>
  <c r="A185" i="35"/>
  <c r="A184" i="35"/>
  <c r="A183" i="35"/>
  <c r="A182" i="35"/>
  <c r="A181" i="35"/>
  <c r="A180" i="35"/>
  <c r="A179" i="35"/>
  <c r="A178" i="35"/>
  <c r="A177" i="35"/>
  <c r="A176" i="35"/>
  <c r="A175" i="35"/>
  <c r="A174" i="35"/>
  <c r="A173" i="35"/>
  <c r="A172" i="35"/>
  <c r="A171" i="35"/>
  <c r="A170" i="35"/>
  <c r="A169" i="35"/>
  <c r="A168" i="35"/>
  <c r="A167" i="35"/>
  <c r="A166" i="35"/>
  <c r="A165" i="35"/>
  <c r="A164" i="35"/>
  <c r="A163" i="35"/>
  <c r="A162" i="35"/>
  <c r="A161" i="35"/>
  <c r="A160" i="35"/>
  <c r="A159" i="35"/>
  <c r="A158" i="35"/>
  <c r="A157" i="35"/>
  <c r="A156" i="35"/>
  <c r="A155" i="35"/>
  <c r="A154" i="35"/>
  <c r="A153" i="35"/>
  <c r="A152" i="35"/>
  <c r="A151" i="35"/>
  <c r="A150" i="35"/>
  <c r="A149" i="35"/>
  <c r="A148" i="35"/>
  <c r="A147" i="35"/>
  <c r="A146" i="35"/>
  <c r="A145" i="35"/>
  <c r="A144" i="35"/>
  <c r="A143" i="35"/>
  <c r="A142" i="35"/>
  <c r="A141" i="35"/>
  <c r="A140" i="35"/>
  <c r="A139" i="35"/>
  <c r="A138" i="35"/>
  <c r="A137" i="35"/>
  <c r="A136" i="35"/>
  <c r="A135" i="35"/>
  <c r="A134" i="35"/>
  <c r="A133" i="35"/>
  <c r="A132" i="35"/>
  <c r="A131" i="35"/>
  <c r="A130" i="35"/>
  <c r="A129" i="35"/>
  <c r="A128" i="35"/>
  <c r="A127" i="35"/>
  <c r="A126" i="35"/>
  <c r="A125" i="35"/>
  <c r="A124" i="35"/>
  <c r="A123" i="35"/>
  <c r="A122" i="35"/>
  <c r="A121" i="35"/>
  <c r="A120" i="35"/>
  <c r="A119" i="35"/>
  <c r="A118" i="35"/>
  <c r="A117" i="35"/>
  <c r="A116" i="35"/>
  <c r="A115" i="35"/>
  <c r="A114" i="35"/>
  <c r="A113" i="35"/>
  <c r="A112" i="35"/>
  <c r="A111" i="35"/>
  <c r="A110" i="35"/>
  <c r="A109" i="35"/>
  <c r="A108" i="35"/>
  <c r="A107" i="35"/>
  <c r="A106" i="35"/>
  <c r="A105" i="35"/>
  <c r="A104" i="35"/>
  <c r="A103" i="35"/>
  <c r="A102" i="35"/>
  <c r="A101" i="35"/>
  <c r="A100" i="35"/>
  <c r="A99" i="35"/>
  <c r="A98" i="35"/>
  <c r="A97" i="35"/>
  <c r="A96" i="35"/>
  <c r="A95" i="35"/>
  <c r="A94" i="35"/>
  <c r="A93" i="35"/>
  <c r="A92" i="35"/>
  <c r="A91" i="35"/>
  <c r="A90" i="35"/>
  <c r="A89" i="35"/>
  <c r="A88" i="35"/>
  <c r="A87" i="35"/>
  <c r="A86" i="35"/>
  <c r="A85" i="35"/>
  <c r="A84" i="35"/>
  <c r="A83" i="35"/>
  <c r="A82" i="35"/>
  <c r="A81" i="35"/>
  <c r="A80" i="35"/>
  <c r="A79" i="35"/>
  <c r="A78" i="35"/>
  <c r="A77" i="35"/>
  <c r="A76" i="35"/>
  <c r="A75" i="35"/>
  <c r="A74" i="35"/>
  <c r="A73" i="35"/>
  <c r="A72" i="35"/>
  <c r="A71" i="35"/>
  <c r="A70" i="35"/>
  <c r="A69" i="35"/>
  <c r="A68" i="35"/>
  <c r="A67" i="35"/>
  <c r="A66" i="35"/>
  <c r="A65" i="35"/>
  <c r="A64" i="35"/>
  <c r="A63" i="35"/>
  <c r="A62" i="35"/>
  <c r="A61" i="35"/>
  <c r="D60" i="35"/>
  <c r="A60" i="35"/>
  <c r="A59" i="35"/>
  <c r="H58" i="35"/>
  <c r="B54" i="35"/>
  <c r="A54" i="35" s="1"/>
  <c r="A53" i="35"/>
  <c r="A52" i="35"/>
  <c r="A51" i="35"/>
  <c r="A50" i="35"/>
  <c r="A49" i="35"/>
  <c r="H48" i="35"/>
  <c r="B47" i="35"/>
  <c r="A47" i="35"/>
  <c r="B46" i="35"/>
  <c r="A46" i="35" s="1"/>
  <c r="A45" i="35"/>
  <c r="A44" i="35"/>
  <c r="A43" i="35"/>
  <c r="A42" i="35"/>
  <c r="A41" i="35"/>
  <c r="H40" i="35"/>
  <c r="B40" i="35"/>
  <c r="A40" i="35" s="1"/>
  <c r="A39" i="35"/>
  <c r="B38" i="35"/>
  <c r="A38" i="35"/>
  <c r="B37" i="35"/>
  <c r="A37" i="35" s="1"/>
  <c r="B36" i="35"/>
  <c r="A36" i="35" s="1"/>
  <c r="B35" i="35"/>
  <c r="A34" i="35"/>
  <c r="A33" i="35"/>
  <c r="A32" i="35"/>
  <c r="A31" i="35"/>
  <c r="A30" i="35"/>
  <c r="A29" i="35"/>
  <c r="A28" i="35"/>
  <c r="A27" i="35"/>
  <c r="A26" i="35"/>
  <c r="A25" i="35"/>
  <c r="A24" i="35"/>
  <c r="A23" i="35"/>
  <c r="A22" i="35"/>
  <c r="A21" i="35"/>
  <c r="A20" i="35"/>
  <c r="A19" i="35"/>
  <c r="A18" i="35"/>
  <c r="A17" i="35"/>
  <c r="A16" i="35"/>
  <c r="A15" i="35"/>
  <c r="A14" i="35"/>
  <c r="A13" i="35"/>
  <c r="A435" i="34"/>
  <c r="A434" i="34"/>
  <c r="A433" i="34"/>
  <c r="A432" i="34"/>
  <c r="A431" i="34"/>
  <c r="A430" i="34"/>
  <c r="A429" i="34"/>
  <c r="A428" i="34"/>
  <c r="A427" i="34"/>
  <c r="A426" i="34"/>
  <c r="A425" i="34"/>
  <c r="A424" i="34"/>
  <c r="A423" i="34"/>
  <c r="A422" i="34"/>
  <c r="A421" i="34"/>
  <c r="A420" i="34"/>
  <c r="A419" i="34"/>
  <c r="A418" i="34"/>
  <c r="A417" i="34"/>
  <c r="A416" i="34"/>
  <c r="A415" i="34"/>
  <c r="A414" i="34"/>
  <c r="A413" i="34"/>
  <c r="A412" i="34"/>
  <c r="A411" i="34"/>
  <c r="A410" i="34"/>
  <c r="A409" i="34"/>
  <c r="A408" i="34"/>
  <c r="A407" i="34"/>
  <c r="A406" i="34"/>
  <c r="A405" i="34"/>
  <c r="A404" i="34"/>
  <c r="A403" i="34"/>
  <c r="A402" i="34"/>
  <c r="A401" i="34"/>
  <c r="A400" i="34"/>
  <c r="A399" i="34"/>
  <c r="A398" i="34"/>
  <c r="A397" i="34"/>
  <c r="A396" i="34"/>
  <c r="A395" i="34"/>
  <c r="A394" i="34"/>
  <c r="A393" i="34"/>
  <c r="A392" i="34"/>
  <c r="A391" i="34"/>
  <c r="A390" i="34"/>
  <c r="A389" i="34"/>
  <c r="A388" i="34"/>
  <c r="A387" i="34"/>
  <c r="A386" i="34"/>
  <c r="A385" i="34"/>
  <c r="A384" i="34"/>
  <c r="A383" i="34"/>
  <c r="A382" i="34"/>
  <c r="A381" i="34"/>
  <c r="A380" i="34"/>
  <c r="A379" i="34"/>
  <c r="A378" i="34"/>
  <c r="A377" i="34"/>
  <c r="A376" i="34"/>
  <c r="A375" i="34"/>
  <c r="A374" i="34"/>
  <c r="A373" i="34"/>
  <c r="A372" i="34"/>
  <c r="A371" i="34"/>
  <c r="A370" i="34"/>
  <c r="A369" i="34"/>
  <c r="A368" i="34"/>
  <c r="A367" i="34"/>
  <c r="A366" i="34"/>
  <c r="A365" i="34"/>
  <c r="A364" i="34"/>
  <c r="A363" i="34"/>
  <c r="A362" i="34"/>
  <c r="A361" i="34"/>
  <c r="A360" i="34"/>
  <c r="A359" i="34"/>
  <c r="A358" i="34"/>
  <c r="A357" i="34"/>
  <c r="A356" i="34"/>
  <c r="A355" i="34"/>
  <c r="A354" i="34"/>
  <c r="A353" i="34"/>
  <c r="A352" i="34"/>
  <c r="A351" i="34"/>
  <c r="A350" i="34"/>
  <c r="A349" i="34"/>
  <c r="A348" i="34"/>
  <c r="A347" i="34"/>
  <c r="A346" i="34"/>
  <c r="A345" i="34"/>
  <c r="A344" i="34"/>
  <c r="A343" i="34"/>
  <c r="A342" i="34"/>
  <c r="A341" i="34"/>
  <c r="A340" i="34"/>
  <c r="A339" i="34"/>
  <c r="A338" i="34"/>
  <c r="A337" i="34"/>
  <c r="A336" i="34"/>
  <c r="A335" i="34"/>
  <c r="A334" i="34"/>
  <c r="A333" i="34"/>
  <c r="A332" i="34"/>
  <c r="A331" i="34"/>
  <c r="A330" i="34"/>
  <c r="A329" i="34"/>
  <c r="A328" i="34"/>
  <c r="A327" i="34"/>
  <c r="A326" i="34"/>
  <c r="A325" i="34"/>
  <c r="A324" i="34"/>
  <c r="A323" i="34"/>
  <c r="A322" i="34"/>
  <c r="A321" i="34"/>
  <c r="A320" i="34"/>
  <c r="A319" i="34"/>
  <c r="A318" i="34"/>
  <c r="A317" i="34"/>
  <c r="A316" i="34"/>
  <c r="A315" i="34"/>
  <c r="A314" i="34"/>
  <c r="A313" i="34"/>
  <c r="A312" i="34"/>
  <c r="A311" i="34"/>
  <c r="A310" i="34"/>
  <c r="A309" i="34"/>
  <c r="A308" i="34"/>
  <c r="A307" i="34"/>
  <c r="A306" i="34"/>
  <c r="A305" i="34"/>
  <c r="A304" i="34"/>
  <c r="A303" i="34"/>
  <c r="A302" i="34"/>
  <c r="A301" i="34"/>
  <c r="A300" i="34"/>
  <c r="A299" i="34"/>
  <c r="A298" i="34"/>
  <c r="A297" i="34"/>
  <c r="A296" i="34"/>
  <c r="A295" i="34"/>
  <c r="A294" i="34"/>
  <c r="A293" i="34"/>
  <c r="A292" i="34"/>
  <c r="A291" i="34"/>
  <c r="A290" i="34"/>
  <c r="A289" i="34"/>
  <c r="A288" i="34"/>
  <c r="A287" i="34"/>
  <c r="A286" i="34"/>
  <c r="A285" i="34"/>
  <c r="A284" i="34"/>
  <c r="A283" i="34"/>
  <c r="A282" i="34"/>
  <c r="A281" i="34"/>
  <c r="A280" i="34"/>
  <c r="A279" i="34"/>
  <c r="A278" i="34"/>
  <c r="A277" i="34"/>
  <c r="A276" i="34"/>
  <c r="A275" i="34"/>
  <c r="A274" i="34"/>
  <c r="A273" i="34"/>
  <c r="A272" i="34"/>
  <c r="A271" i="34"/>
  <c r="A270" i="34"/>
  <c r="A269" i="34"/>
  <c r="A268" i="34"/>
  <c r="A267" i="34"/>
  <c r="A266" i="34"/>
  <c r="A265" i="34"/>
  <c r="A264" i="34"/>
  <c r="A263" i="34"/>
  <c r="A262" i="34"/>
  <c r="A261" i="34"/>
  <c r="A260" i="34"/>
  <c r="A259" i="34"/>
  <c r="A258" i="34"/>
  <c r="A257" i="34"/>
  <c r="A256" i="34"/>
  <c r="A255" i="34"/>
  <c r="A254" i="34"/>
  <c r="A253" i="34"/>
  <c r="A252" i="34"/>
  <c r="A251" i="34"/>
  <c r="A250" i="34"/>
  <c r="A249" i="34"/>
  <c r="A248" i="34"/>
  <c r="A247" i="34"/>
  <c r="A246" i="34"/>
  <c r="A245" i="34"/>
  <c r="A244" i="34"/>
  <c r="A243" i="34"/>
  <c r="A242" i="34"/>
  <c r="A241" i="34"/>
  <c r="A240" i="34"/>
  <c r="A239" i="34"/>
  <c r="A238" i="34"/>
  <c r="A237" i="34"/>
  <c r="A236" i="34"/>
  <c r="A235" i="34"/>
  <c r="A234" i="34"/>
  <c r="A233" i="34"/>
  <c r="A232" i="34"/>
  <c r="A231" i="34"/>
  <c r="A230" i="34"/>
  <c r="A229" i="34"/>
  <c r="A228" i="34"/>
  <c r="A227" i="34"/>
  <c r="A226" i="34"/>
  <c r="A225" i="34"/>
  <c r="A224" i="34"/>
  <c r="A223" i="34"/>
  <c r="A222" i="34"/>
  <c r="A221" i="34"/>
  <c r="A220" i="34"/>
  <c r="A219" i="34"/>
  <c r="A218" i="34"/>
  <c r="A217" i="34"/>
  <c r="A216" i="34"/>
  <c r="A215" i="34"/>
  <c r="A214" i="34"/>
  <c r="A213" i="34"/>
  <c r="A212" i="34"/>
  <c r="A211" i="34"/>
  <c r="A210" i="34"/>
  <c r="A209" i="34"/>
  <c r="A208" i="34"/>
  <c r="A207" i="34"/>
  <c r="A206" i="34"/>
  <c r="A205" i="34"/>
  <c r="A204" i="34"/>
  <c r="A203" i="34"/>
  <c r="A202" i="34"/>
  <c r="A201" i="34"/>
  <c r="A200" i="34"/>
  <c r="A199" i="34"/>
  <c r="A198" i="34"/>
  <c r="A197" i="34"/>
  <c r="A196" i="34"/>
  <c r="A195" i="34"/>
  <c r="A194" i="34"/>
  <c r="A193" i="34"/>
  <c r="A192" i="34"/>
  <c r="A191" i="34"/>
  <c r="A190" i="34"/>
  <c r="A189" i="34"/>
  <c r="A188" i="34"/>
  <c r="A187" i="34"/>
  <c r="A186" i="34"/>
  <c r="A185" i="34"/>
  <c r="A184" i="34"/>
  <c r="A183" i="34"/>
  <c r="A182" i="34"/>
  <c r="A181" i="34"/>
  <c r="A180" i="34"/>
  <c r="A179" i="34"/>
  <c r="A178" i="34"/>
  <c r="A177" i="34"/>
  <c r="A176" i="34"/>
  <c r="A175" i="34"/>
  <c r="A174" i="34"/>
  <c r="A173" i="34"/>
  <c r="A172" i="34"/>
  <c r="A171" i="34"/>
  <c r="A170" i="34"/>
  <c r="A169" i="34"/>
  <c r="A168" i="34"/>
  <c r="A167" i="34"/>
  <c r="A166" i="34"/>
  <c r="D165" i="34"/>
  <c r="A165" i="34"/>
  <c r="A164" i="34"/>
  <c r="H163" i="34"/>
  <c r="B161" i="34"/>
  <c r="A161" i="34" s="1"/>
  <c r="A160" i="34"/>
  <c r="B158" i="34"/>
  <c r="A158" i="34" s="1"/>
  <c r="B157" i="34"/>
  <c r="A157" i="34" s="1"/>
  <c r="B156" i="34"/>
  <c r="A156" i="34" s="1"/>
  <c r="B155" i="34"/>
  <c r="A155" i="34" s="1"/>
  <c r="B154" i="34"/>
  <c r="A154" i="34"/>
  <c r="B153" i="34"/>
  <c r="A153" i="34" s="1"/>
  <c r="B152" i="34"/>
  <c r="A152" i="34" s="1"/>
  <c r="B151" i="34"/>
  <c r="A151" i="34" s="1"/>
  <c r="A149" i="34"/>
  <c r="H148" i="34"/>
  <c r="B147" i="34"/>
  <c r="B146" i="34"/>
  <c r="A146" i="34" s="1"/>
  <c r="B145" i="34"/>
  <c r="A145" i="34" s="1"/>
  <c r="B144" i="34"/>
  <c r="A144" i="34" s="1"/>
  <c r="B143" i="34"/>
  <c r="A143" i="34" s="1"/>
  <c r="B142" i="34"/>
  <c r="A142" i="34" s="1"/>
  <c r="B140" i="34"/>
  <c r="A140" i="34" s="1"/>
  <c r="B139" i="34"/>
  <c r="A139" i="34" s="1"/>
  <c r="B138" i="34"/>
  <c r="A138" i="34"/>
  <c r="B137" i="34"/>
  <c r="A137" i="34" s="1"/>
  <c r="H134" i="34"/>
  <c r="A133" i="34"/>
  <c r="A132" i="34"/>
  <c r="A131" i="34"/>
  <c r="A130" i="34"/>
  <c r="A129" i="34"/>
  <c r="A128" i="34"/>
  <c r="A127" i="34"/>
  <c r="H126" i="34"/>
  <c r="A125" i="34"/>
  <c r="A124" i="34"/>
  <c r="A123" i="34"/>
  <c r="A122" i="34"/>
  <c r="A121" i="34"/>
  <c r="A120" i="34"/>
  <c r="A119" i="34"/>
  <c r="A118" i="34"/>
  <c r="A117" i="34"/>
  <c r="A116" i="34"/>
  <c r="A115" i="34"/>
  <c r="A114" i="34"/>
  <c r="A113" i="34"/>
  <c r="A112" i="34"/>
  <c r="A111" i="34"/>
  <c r="A110" i="34"/>
  <c r="A109" i="34"/>
  <c r="A108" i="34"/>
  <c r="A107" i="34"/>
  <c r="A106" i="34"/>
  <c r="A105" i="34"/>
  <c r="A104" i="34"/>
  <c r="A103" i="34"/>
  <c r="H102" i="34"/>
  <c r="H100" i="34"/>
  <c r="H98" i="34"/>
  <c r="H96" i="34"/>
  <c r="H94" i="34"/>
  <c r="H92" i="34"/>
  <c r="H90" i="34"/>
  <c r="H88" i="34"/>
  <c r="H86" i="34"/>
  <c r="A83" i="34"/>
  <c r="A81" i="34"/>
  <c r="A80" i="34"/>
  <c r="A79" i="34"/>
  <c r="A78" i="34"/>
  <c r="A77" i="34"/>
  <c r="H75" i="34"/>
  <c r="A74" i="34"/>
  <c r="H73" i="34"/>
  <c r="A72" i="34"/>
  <c r="H71" i="34"/>
  <c r="A70" i="34"/>
  <c r="H69" i="34"/>
  <c r="A68" i="34"/>
  <c r="H67" i="34"/>
  <c r="A66" i="34"/>
  <c r="B65" i="34"/>
  <c r="A65" i="34" s="1"/>
  <c r="A64" i="34"/>
  <c r="A63" i="34"/>
  <c r="H62" i="34"/>
  <c r="H60" i="34"/>
  <c r="A59" i="34"/>
  <c r="H58" i="34"/>
  <c r="A57" i="34"/>
  <c r="H56" i="34"/>
  <c r="B54" i="34"/>
  <c r="A54" i="34" s="1"/>
  <c r="A53" i="34"/>
  <c r="A51" i="34"/>
  <c r="A50" i="34"/>
  <c r="A49" i="34"/>
  <c r="A48" i="34"/>
  <c r="A47" i="34"/>
  <c r="A46" i="34"/>
  <c r="A45" i="34"/>
  <c r="A44" i="34"/>
  <c r="A43" i="34"/>
  <c r="A42" i="34"/>
  <c r="A41" i="34"/>
  <c r="A40" i="34"/>
  <c r="A39" i="34"/>
  <c r="A38" i="34"/>
  <c r="A37" i="34"/>
  <c r="A36" i="34"/>
  <c r="A35" i="34"/>
  <c r="A34" i="34"/>
  <c r="A33" i="34"/>
  <c r="A32" i="34"/>
  <c r="A31" i="34"/>
  <c r="A30" i="34"/>
  <c r="A29" i="34"/>
  <c r="A28" i="34"/>
  <c r="A27" i="34"/>
  <c r="A26" i="34"/>
  <c r="A25" i="34"/>
  <c r="A24" i="34"/>
  <c r="A23" i="34"/>
  <c r="A22" i="34"/>
  <c r="A21" i="34"/>
  <c r="A20" i="34"/>
  <c r="A19" i="34"/>
  <c r="A18" i="34"/>
  <c r="A17" i="34"/>
  <c r="A16" i="34"/>
  <c r="A15" i="34"/>
  <c r="A14" i="34"/>
  <c r="A13" i="34"/>
  <c r="A565" i="33"/>
  <c r="A564" i="33"/>
  <c r="A563" i="33"/>
  <c r="A562" i="33"/>
  <c r="A561" i="33"/>
  <c r="A560" i="33"/>
  <c r="A559" i="33"/>
  <c r="A558" i="33"/>
  <c r="A557" i="33"/>
  <c r="A556" i="33"/>
  <c r="A555" i="33"/>
  <c r="A554" i="33"/>
  <c r="A553" i="33"/>
  <c r="A552" i="33"/>
  <c r="A551" i="33"/>
  <c r="A550" i="33"/>
  <c r="A549" i="33"/>
  <c r="A548" i="33"/>
  <c r="A547" i="33"/>
  <c r="A546" i="33"/>
  <c r="A545" i="33"/>
  <c r="A544" i="33"/>
  <c r="A543" i="33"/>
  <c r="A542" i="33"/>
  <c r="A541" i="33"/>
  <c r="A540" i="33"/>
  <c r="A539" i="33"/>
  <c r="A538" i="33"/>
  <c r="A537" i="33"/>
  <c r="A536" i="33"/>
  <c r="A535" i="33"/>
  <c r="A534" i="33"/>
  <c r="A533" i="33"/>
  <c r="A532" i="33"/>
  <c r="A531" i="33"/>
  <c r="A530" i="33"/>
  <c r="A529" i="33"/>
  <c r="A528" i="33"/>
  <c r="A527" i="33"/>
  <c r="A526" i="33"/>
  <c r="A525" i="33"/>
  <c r="A524" i="33"/>
  <c r="A523" i="33"/>
  <c r="A522" i="33"/>
  <c r="A521" i="33"/>
  <c r="A520" i="33"/>
  <c r="A519" i="33"/>
  <c r="A518" i="33"/>
  <c r="A517" i="33"/>
  <c r="A516" i="33"/>
  <c r="A515" i="33"/>
  <c r="A514" i="33"/>
  <c r="A513" i="33"/>
  <c r="A512" i="33"/>
  <c r="A511" i="33"/>
  <c r="A510" i="33"/>
  <c r="A509" i="33"/>
  <c r="A508" i="33"/>
  <c r="A507" i="33"/>
  <c r="A506" i="33"/>
  <c r="A505" i="33"/>
  <c r="A504" i="33"/>
  <c r="A503" i="33"/>
  <c r="A502" i="33"/>
  <c r="A501" i="33"/>
  <c r="A500" i="33"/>
  <c r="A499" i="33"/>
  <c r="A498" i="33"/>
  <c r="A497" i="33"/>
  <c r="A496" i="33"/>
  <c r="A495" i="33"/>
  <c r="A494" i="33"/>
  <c r="A493" i="33"/>
  <c r="A492" i="33"/>
  <c r="A491" i="33"/>
  <c r="A490" i="33"/>
  <c r="A489" i="33"/>
  <c r="A488" i="33"/>
  <c r="A487" i="33"/>
  <c r="A486" i="33"/>
  <c r="A485" i="33"/>
  <c r="A484" i="33"/>
  <c r="A483" i="33"/>
  <c r="A482" i="33"/>
  <c r="A481" i="33"/>
  <c r="A480" i="33"/>
  <c r="A479" i="33"/>
  <c r="A478" i="33"/>
  <c r="A477" i="33"/>
  <c r="A476" i="33"/>
  <c r="A475" i="33"/>
  <c r="A474" i="33"/>
  <c r="A473" i="33"/>
  <c r="A472" i="33"/>
  <c r="A471" i="33"/>
  <c r="A470" i="33"/>
  <c r="A469" i="33"/>
  <c r="A468" i="33"/>
  <c r="A467" i="33"/>
  <c r="A466" i="33"/>
  <c r="A465" i="33"/>
  <c r="A464" i="33"/>
  <c r="A463" i="33"/>
  <c r="A462" i="33"/>
  <c r="A461" i="33"/>
  <c r="A460" i="33"/>
  <c r="A459" i="33"/>
  <c r="A458" i="33"/>
  <c r="A457" i="33"/>
  <c r="A456" i="33"/>
  <c r="A455" i="33"/>
  <c r="A454" i="33"/>
  <c r="A453" i="33"/>
  <c r="A452" i="33"/>
  <c r="A451" i="33"/>
  <c r="A450" i="33"/>
  <c r="A449" i="33"/>
  <c r="A448" i="33"/>
  <c r="A447" i="33"/>
  <c r="A446" i="33"/>
  <c r="A445" i="33"/>
  <c r="A444" i="33"/>
  <c r="A443" i="33"/>
  <c r="A442" i="33"/>
  <c r="A441" i="33"/>
  <c r="A440" i="33"/>
  <c r="A439" i="33"/>
  <c r="A438" i="33"/>
  <c r="A437" i="33"/>
  <c r="A436" i="33"/>
  <c r="A435" i="33"/>
  <c r="A434" i="33"/>
  <c r="A433" i="33"/>
  <c r="A432" i="33"/>
  <c r="A431" i="33"/>
  <c r="A430" i="33"/>
  <c r="A429" i="33"/>
  <c r="A428" i="33"/>
  <c r="A427" i="33"/>
  <c r="A426" i="33"/>
  <c r="A425" i="33"/>
  <c r="A424" i="33"/>
  <c r="A423" i="33"/>
  <c r="A422" i="33"/>
  <c r="A421" i="33"/>
  <c r="A420" i="33"/>
  <c r="A419" i="33"/>
  <c r="A418" i="33"/>
  <c r="A417" i="33"/>
  <c r="A416" i="33"/>
  <c r="A415" i="33"/>
  <c r="A414" i="33"/>
  <c r="A413" i="33"/>
  <c r="A412" i="33"/>
  <c r="A411" i="33"/>
  <c r="A410" i="33"/>
  <c r="A409" i="33"/>
  <c r="A408" i="33"/>
  <c r="A407" i="33"/>
  <c r="A406" i="33"/>
  <c r="A405" i="33"/>
  <c r="A404" i="33"/>
  <c r="A403" i="33"/>
  <c r="A402" i="33"/>
  <c r="A401" i="33"/>
  <c r="A400" i="33"/>
  <c r="A399" i="33"/>
  <c r="A398" i="33"/>
  <c r="A397" i="33"/>
  <c r="A396" i="33"/>
  <c r="A395" i="33"/>
  <c r="A394" i="33"/>
  <c r="A393" i="33"/>
  <c r="A392" i="33"/>
  <c r="A391" i="33"/>
  <c r="A390" i="33"/>
  <c r="A389" i="33"/>
  <c r="A388" i="33"/>
  <c r="A387" i="33"/>
  <c r="A386" i="33"/>
  <c r="A385" i="33"/>
  <c r="A384" i="33"/>
  <c r="A383" i="33"/>
  <c r="A382" i="33"/>
  <c r="A381" i="33"/>
  <c r="A380" i="33"/>
  <c r="A379" i="33"/>
  <c r="A378" i="33"/>
  <c r="A377" i="33"/>
  <c r="A376" i="33"/>
  <c r="A375" i="33"/>
  <c r="A374" i="33"/>
  <c r="A373" i="33"/>
  <c r="A372" i="33"/>
  <c r="A371" i="33"/>
  <c r="A370" i="33"/>
  <c r="A369" i="33"/>
  <c r="A368" i="33"/>
  <c r="A367" i="33"/>
  <c r="A366" i="33"/>
  <c r="A365" i="33"/>
  <c r="A364" i="33"/>
  <c r="A363" i="33"/>
  <c r="A362" i="33"/>
  <c r="A361" i="33"/>
  <c r="A360" i="33"/>
  <c r="A359" i="33"/>
  <c r="A358" i="33"/>
  <c r="A357" i="33"/>
  <c r="A356" i="33"/>
  <c r="A355" i="33"/>
  <c r="A354" i="33"/>
  <c r="A353" i="33"/>
  <c r="A352" i="33"/>
  <c r="A351" i="33"/>
  <c r="A350" i="33"/>
  <c r="A349" i="33"/>
  <c r="A348" i="33"/>
  <c r="A347" i="33"/>
  <c r="A346" i="33"/>
  <c r="A345" i="33"/>
  <c r="A344" i="33"/>
  <c r="A343" i="33"/>
  <c r="A342" i="33"/>
  <c r="A341" i="33"/>
  <c r="A340" i="33"/>
  <c r="A339" i="33"/>
  <c r="A338" i="33"/>
  <c r="A337" i="33"/>
  <c r="A336" i="33"/>
  <c r="A335" i="33"/>
  <c r="A334" i="33"/>
  <c r="A333" i="33"/>
  <c r="A332" i="33"/>
  <c r="A331" i="33"/>
  <c r="A330" i="33"/>
  <c r="A329" i="33"/>
  <c r="A328" i="33"/>
  <c r="A327" i="33"/>
  <c r="A326" i="33"/>
  <c r="A325" i="33"/>
  <c r="A324" i="33"/>
  <c r="A323" i="33"/>
  <c r="A322" i="33"/>
  <c r="A321" i="33"/>
  <c r="A320" i="33"/>
  <c r="A319" i="33"/>
  <c r="A318" i="33"/>
  <c r="A317" i="33"/>
  <c r="A316" i="33"/>
  <c r="A315" i="33"/>
  <c r="A314" i="33"/>
  <c r="A313" i="33"/>
  <c r="A312" i="33"/>
  <c r="A311" i="33"/>
  <c r="A310" i="33"/>
  <c r="A309" i="33"/>
  <c r="A308" i="33"/>
  <c r="A307" i="33"/>
  <c r="A306" i="33"/>
  <c r="A305" i="33"/>
  <c r="A304" i="33"/>
  <c r="A303" i="33"/>
  <c r="A302" i="33"/>
  <c r="A301" i="33"/>
  <c r="A300" i="33"/>
  <c r="A299" i="33"/>
  <c r="A298" i="33"/>
  <c r="A297" i="33"/>
  <c r="A296" i="33"/>
  <c r="A295" i="33"/>
  <c r="A294" i="33"/>
  <c r="A293" i="33"/>
  <c r="A292" i="33"/>
  <c r="A291" i="33"/>
  <c r="A290" i="33"/>
  <c r="A289" i="33"/>
  <c r="A288" i="33"/>
  <c r="A287" i="33"/>
  <c r="A286" i="33"/>
  <c r="A285" i="33"/>
  <c r="A284" i="33"/>
  <c r="A283" i="33"/>
  <c r="A282" i="33"/>
  <c r="A281" i="33"/>
  <c r="A280" i="33"/>
  <c r="A279" i="33"/>
  <c r="A278" i="33"/>
  <c r="A277" i="33"/>
  <c r="A276" i="33"/>
  <c r="A275" i="33"/>
  <c r="A274" i="33"/>
  <c r="A273" i="33"/>
  <c r="A272" i="33"/>
  <c r="A271" i="33"/>
  <c r="A270" i="33"/>
  <c r="A269" i="33"/>
  <c r="A268" i="33"/>
  <c r="A267" i="33"/>
  <c r="A266" i="33"/>
  <c r="A265" i="33"/>
  <c r="A264" i="33"/>
  <c r="A263" i="33"/>
  <c r="A262" i="33"/>
  <c r="A261" i="33"/>
  <c r="A260" i="33"/>
  <c r="A259" i="33"/>
  <c r="A258" i="33"/>
  <c r="A257" i="33"/>
  <c r="A256" i="33"/>
  <c r="A255" i="33"/>
  <c r="A254" i="33"/>
  <c r="A253" i="33"/>
  <c r="A252" i="33"/>
  <c r="A251" i="33"/>
  <c r="A250" i="33"/>
  <c r="A249" i="33"/>
  <c r="A248" i="33"/>
  <c r="A247" i="33"/>
  <c r="A246" i="33"/>
  <c r="A245" i="33"/>
  <c r="A244" i="33"/>
  <c r="A243" i="33"/>
  <c r="A242" i="33"/>
  <c r="A241" i="33"/>
  <c r="A240" i="33"/>
  <c r="A239" i="33"/>
  <c r="A238" i="33"/>
  <c r="A237" i="33"/>
  <c r="A236" i="33"/>
  <c r="A235" i="33"/>
  <c r="A234" i="33"/>
  <c r="A233" i="33"/>
  <c r="A232" i="33"/>
  <c r="A231" i="33"/>
  <c r="A230" i="33"/>
  <c r="A229" i="33"/>
  <c r="A228" i="33"/>
  <c r="A227" i="33"/>
  <c r="A226" i="33"/>
  <c r="A225" i="33"/>
  <c r="A224" i="33"/>
  <c r="A223" i="33"/>
  <c r="A222" i="33"/>
  <c r="A221" i="33"/>
  <c r="A220" i="33"/>
  <c r="A219" i="33"/>
  <c r="A218" i="33"/>
  <c r="A217" i="33"/>
  <c r="A216" i="33"/>
  <c r="A215" i="33"/>
  <c r="A214" i="33"/>
  <c r="A213" i="33"/>
  <c r="A212" i="33"/>
  <c r="A211" i="33"/>
  <c r="A210" i="33"/>
  <c r="A209" i="33"/>
  <c r="A208" i="33"/>
  <c r="A207" i="33"/>
  <c r="A206" i="33"/>
  <c r="A205" i="33"/>
  <c r="A204" i="33"/>
  <c r="A203" i="33"/>
  <c r="A202" i="33"/>
  <c r="A201" i="33"/>
  <c r="A200" i="33"/>
  <c r="A199" i="33"/>
  <c r="A198" i="33"/>
  <c r="A197" i="33"/>
  <c r="A196" i="33"/>
  <c r="A195" i="33"/>
  <c r="A194" i="33"/>
  <c r="A193" i="33"/>
  <c r="A192" i="33"/>
  <c r="A191" i="33"/>
  <c r="A190" i="33"/>
  <c r="A189" i="33"/>
  <c r="A188" i="33"/>
  <c r="A187" i="33"/>
  <c r="A186" i="33"/>
  <c r="A185" i="33"/>
  <c r="A184" i="33"/>
  <c r="A183" i="33"/>
  <c r="A182" i="33"/>
  <c r="A181" i="33"/>
  <c r="A180" i="33"/>
  <c r="A179" i="33"/>
  <c r="A178" i="33"/>
  <c r="A177" i="33"/>
  <c r="A176" i="33"/>
  <c r="A175" i="33"/>
  <c r="A174" i="33"/>
  <c r="A173" i="33"/>
  <c r="A172" i="33"/>
  <c r="A171" i="33"/>
  <c r="A170" i="33"/>
  <c r="A169" i="33"/>
  <c r="A168" i="33"/>
  <c r="A167" i="33"/>
  <c r="A166" i="33"/>
  <c r="A165" i="33"/>
  <c r="A164" i="33"/>
  <c r="A163" i="33"/>
  <c r="A162" i="33"/>
  <c r="A161" i="33"/>
  <c r="A160" i="33"/>
  <c r="A159" i="33"/>
  <c r="A158" i="33"/>
  <c r="A157" i="33"/>
  <c r="A156" i="33"/>
  <c r="A155" i="33"/>
  <c r="A154" i="33"/>
  <c r="A153" i="33"/>
  <c r="A152" i="33"/>
  <c r="A151" i="33"/>
  <c r="A150" i="33"/>
  <c r="A149" i="33"/>
  <c r="A148" i="33"/>
  <c r="A147" i="33"/>
  <c r="A146" i="33"/>
  <c r="A145" i="33"/>
  <c r="A144" i="33"/>
  <c r="A143" i="33"/>
  <c r="A142" i="33"/>
  <c r="A141" i="33"/>
  <c r="A140" i="33"/>
  <c r="A139" i="33"/>
  <c r="A138" i="33"/>
  <c r="A137" i="33"/>
  <c r="A136" i="33"/>
  <c r="A135" i="33"/>
  <c r="A134" i="33"/>
  <c r="A133" i="33"/>
  <c r="A132" i="33"/>
  <c r="A131" i="33"/>
  <c r="A130" i="33"/>
  <c r="A129" i="33"/>
  <c r="A128" i="33"/>
  <c r="A127" i="33"/>
  <c r="A126" i="33"/>
  <c r="A125" i="33"/>
  <c r="A124" i="33"/>
  <c r="A123" i="33"/>
  <c r="A122" i="33"/>
  <c r="A121" i="33"/>
  <c r="A120" i="33"/>
  <c r="A119" i="33"/>
  <c r="A118" i="33"/>
  <c r="A117" i="33"/>
  <c r="A116" i="33"/>
  <c r="A115" i="33"/>
  <c r="A114" i="33"/>
  <c r="A113" i="33"/>
  <c r="A112" i="33"/>
  <c r="A111" i="33"/>
  <c r="A110" i="33"/>
  <c r="A109" i="33"/>
  <c r="A108" i="33"/>
  <c r="A107" i="33"/>
  <c r="A106" i="33"/>
  <c r="A105" i="33"/>
  <c r="A104" i="33"/>
  <c r="A103" i="33"/>
  <c r="A102" i="33"/>
  <c r="A101" i="33"/>
  <c r="A100" i="33"/>
  <c r="A99" i="33"/>
  <c r="A98" i="33"/>
  <c r="A97" i="33"/>
  <c r="A96" i="33"/>
  <c r="A95" i="33"/>
  <c r="A94" i="33"/>
  <c r="A93" i="33"/>
  <c r="A92" i="33"/>
  <c r="A91" i="33"/>
  <c r="A90" i="33"/>
  <c r="A89" i="33"/>
  <c r="A88" i="33"/>
  <c r="A87" i="33"/>
  <c r="A86" i="33"/>
  <c r="A85" i="33"/>
  <c r="A84" i="33"/>
  <c r="A83" i="33"/>
  <c r="A82" i="33"/>
  <c r="A81" i="33"/>
  <c r="A80" i="33"/>
  <c r="A79" i="33"/>
  <c r="A78" i="33"/>
  <c r="A77" i="33"/>
  <c r="A76" i="33"/>
  <c r="A75" i="33"/>
  <c r="A74" i="33"/>
  <c r="A73" i="33"/>
  <c r="A72" i="33"/>
  <c r="A71" i="33"/>
  <c r="A70" i="33"/>
  <c r="A69" i="33"/>
  <c r="A68" i="33"/>
  <c r="A67" i="33"/>
  <c r="A66" i="33"/>
  <c r="A65" i="33"/>
  <c r="A64" i="33"/>
  <c r="A63" i="33"/>
  <c r="A62" i="33"/>
  <c r="A61" i="33"/>
  <c r="A60" i="33"/>
  <c r="D59" i="33"/>
  <c r="A59" i="33"/>
  <c r="A58" i="33"/>
  <c r="H57" i="33"/>
  <c r="A56" i="33"/>
  <c r="A55" i="33"/>
  <c r="B54" i="33"/>
  <c r="A54" i="33" s="1"/>
  <c r="A52" i="33"/>
  <c r="A51" i="33"/>
  <c r="A50" i="33"/>
  <c r="A49" i="33"/>
  <c r="H48" i="33"/>
  <c r="A47" i="33"/>
  <c r="A46" i="33"/>
  <c r="B45" i="33"/>
  <c r="A45" i="33" s="1"/>
  <c r="B44" i="33"/>
  <c r="A44" i="33"/>
  <c r="A43" i="33"/>
  <c r="A42" i="33"/>
  <c r="A41" i="33"/>
  <c r="A40" i="33"/>
  <c r="A39" i="33"/>
  <c r="H38" i="33"/>
  <c r="A37" i="33"/>
  <c r="B36" i="33"/>
  <c r="A36" i="33" s="1"/>
  <c r="B35" i="33"/>
  <c r="A34" i="33"/>
  <c r="A33" i="33"/>
  <c r="A32" i="33"/>
  <c r="A31" i="33"/>
  <c r="A30" i="33"/>
  <c r="A29" i="33"/>
  <c r="A28" i="33"/>
  <c r="A27" i="33"/>
  <c r="A26" i="33"/>
  <c r="A25" i="33"/>
  <c r="A24" i="33"/>
  <c r="A23" i="33"/>
  <c r="A22" i="33"/>
  <c r="A21" i="33"/>
  <c r="A20" i="33"/>
  <c r="A19" i="33"/>
  <c r="A17" i="33"/>
  <c r="A16" i="33"/>
  <c r="A15" i="33"/>
  <c r="A14" i="33"/>
  <c r="A13" i="33"/>
  <c r="A627" i="32"/>
  <c r="A626" i="32"/>
  <c r="A625" i="32"/>
  <c r="A624" i="32"/>
  <c r="A623" i="32"/>
  <c r="A622" i="32"/>
  <c r="A621" i="32"/>
  <c r="A620" i="32"/>
  <c r="A619" i="32"/>
  <c r="A618" i="32"/>
  <c r="A617" i="32"/>
  <c r="A616" i="32"/>
  <c r="A615" i="32"/>
  <c r="A614" i="32"/>
  <c r="A613" i="32"/>
  <c r="A612" i="32"/>
  <c r="A611" i="32"/>
  <c r="A610" i="32"/>
  <c r="A609" i="32"/>
  <c r="A608" i="32"/>
  <c r="A607" i="32"/>
  <c r="A606" i="32"/>
  <c r="A605" i="32"/>
  <c r="A604" i="32"/>
  <c r="A603" i="32"/>
  <c r="A602" i="32"/>
  <c r="A601" i="32"/>
  <c r="A600" i="32"/>
  <c r="A599" i="32"/>
  <c r="A598" i="32"/>
  <c r="A597" i="32"/>
  <c r="A596" i="32"/>
  <c r="A595" i="32"/>
  <c r="A594" i="32"/>
  <c r="A593" i="32"/>
  <c r="A592" i="32"/>
  <c r="A591" i="32"/>
  <c r="A590" i="32"/>
  <c r="A589" i="32"/>
  <c r="A588" i="32"/>
  <c r="A587" i="32"/>
  <c r="A586" i="32"/>
  <c r="A585" i="32"/>
  <c r="A584" i="32"/>
  <c r="A583" i="32"/>
  <c r="A582" i="32"/>
  <c r="A581" i="32"/>
  <c r="A580" i="32"/>
  <c r="A579" i="32"/>
  <c r="A578" i="32"/>
  <c r="A577" i="32"/>
  <c r="A576" i="32"/>
  <c r="A575" i="32"/>
  <c r="A574" i="32"/>
  <c r="A573" i="32"/>
  <c r="A572" i="32"/>
  <c r="A571" i="32"/>
  <c r="A570" i="32"/>
  <c r="A569" i="32"/>
  <c r="A568" i="32"/>
  <c r="A567" i="32"/>
  <c r="A566" i="32"/>
  <c r="A565" i="32"/>
  <c r="A564" i="32"/>
  <c r="A563" i="32"/>
  <c r="A562" i="32"/>
  <c r="A561" i="32"/>
  <c r="A560" i="32"/>
  <c r="A559" i="32"/>
  <c r="A558" i="32"/>
  <c r="A557" i="32"/>
  <c r="A556" i="32"/>
  <c r="A555" i="32"/>
  <c r="A554" i="32"/>
  <c r="A553" i="32"/>
  <c r="A552" i="32"/>
  <c r="A551" i="32"/>
  <c r="A550" i="32"/>
  <c r="A549" i="32"/>
  <c r="A548" i="32"/>
  <c r="A547" i="32"/>
  <c r="A546" i="32"/>
  <c r="A545" i="32"/>
  <c r="A544" i="32"/>
  <c r="A543" i="32"/>
  <c r="A542" i="32"/>
  <c r="A541" i="32"/>
  <c r="A540" i="32"/>
  <c r="A539" i="32"/>
  <c r="A538" i="32"/>
  <c r="A537" i="32"/>
  <c r="A536" i="32"/>
  <c r="A535" i="32"/>
  <c r="A534" i="32"/>
  <c r="A533" i="32"/>
  <c r="A532" i="32"/>
  <c r="A531" i="32"/>
  <c r="A530" i="32"/>
  <c r="A529" i="32"/>
  <c r="A528" i="32"/>
  <c r="A527" i="32"/>
  <c r="A526" i="32"/>
  <c r="A525" i="32"/>
  <c r="A524" i="32"/>
  <c r="A523" i="32"/>
  <c r="A522" i="32"/>
  <c r="A521" i="32"/>
  <c r="A520" i="32"/>
  <c r="A519" i="32"/>
  <c r="A518" i="32"/>
  <c r="A517" i="32"/>
  <c r="A516" i="32"/>
  <c r="A515" i="32"/>
  <c r="A514" i="32"/>
  <c r="A513" i="32"/>
  <c r="A512" i="32"/>
  <c r="A511" i="32"/>
  <c r="A510" i="32"/>
  <c r="A509" i="32"/>
  <c r="A508" i="32"/>
  <c r="A507" i="32"/>
  <c r="A506" i="32"/>
  <c r="A505" i="32"/>
  <c r="A504" i="32"/>
  <c r="A503" i="32"/>
  <c r="A502" i="32"/>
  <c r="A501" i="32"/>
  <c r="A500" i="32"/>
  <c r="A499" i="32"/>
  <c r="A498" i="32"/>
  <c r="A497" i="32"/>
  <c r="A496" i="32"/>
  <c r="A495" i="32"/>
  <c r="A494" i="32"/>
  <c r="A493" i="32"/>
  <c r="A492" i="32"/>
  <c r="A491" i="32"/>
  <c r="A490" i="32"/>
  <c r="A489" i="32"/>
  <c r="A488" i="32"/>
  <c r="A487" i="32"/>
  <c r="A486" i="32"/>
  <c r="A485" i="32"/>
  <c r="A484" i="32"/>
  <c r="A483" i="32"/>
  <c r="A482" i="32"/>
  <c r="A481" i="32"/>
  <c r="A480" i="32"/>
  <c r="A479" i="32"/>
  <c r="A478" i="32"/>
  <c r="A477" i="32"/>
  <c r="A476" i="32"/>
  <c r="A475" i="32"/>
  <c r="A474" i="32"/>
  <c r="A473" i="32"/>
  <c r="A472" i="32"/>
  <c r="A471" i="32"/>
  <c r="A470" i="32"/>
  <c r="A469" i="32"/>
  <c r="A468" i="32"/>
  <c r="A467" i="32"/>
  <c r="A466" i="32"/>
  <c r="A465" i="32"/>
  <c r="A464" i="32"/>
  <c r="A463" i="32"/>
  <c r="A462" i="32"/>
  <c r="A461" i="32"/>
  <c r="A460" i="32"/>
  <c r="A459" i="32"/>
  <c r="A458" i="32"/>
  <c r="A457" i="32"/>
  <c r="A456" i="32"/>
  <c r="A455" i="32"/>
  <c r="A454" i="32"/>
  <c r="A453" i="32"/>
  <c r="A452" i="32"/>
  <c r="A451" i="32"/>
  <c r="A450" i="32"/>
  <c r="A449" i="32"/>
  <c r="A448" i="32"/>
  <c r="A447" i="32"/>
  <c r="A446" i="32"/>
  <c r="A445" i="32"/>
  <c r="A444" i="32"/>
  <c r="A443" i="32"/>
  <c r="A442" i="32"/>
  <c r="A441" i="32"/>
  <c r="A440" i="32"/>
  <c r="A439" i="32"/>
  <c r="A438" i="32"/>
  <c r="A437" i="32"/>
  <c r="A436" i="32"/>
  <c r="A435" i="32"/>
  <c r="A434" i="32"/>
  <c r="A433" i="32"/>
  <c r="A432" i="32"/>
  <c r="A431" i="32"/>
  <c r="A430" i="32"/>
  <c r="A429" i="32"/>
  <c r="A428" i="32"/>
  <c r="A427" i="32"/>
  <c r="A426" i="32"/>
  <c r="A425" i="32"/>
  <c r="A424" i="32"/>
  <c r="A423" i="32"/>
  <c r="A422" i="32"/>
  <c r="A421" i="32"/>
  <c r="A420" i="32"/>
  <c r="A419" i="32"/>
  <c r="A418" i="32"/>
  <c r="A417" i="32"/>
  <c r="A416" i="32"/>
  <c r="A415" i="32"/>
  <c r="A414" i="32"/>
  <c r="A413" i="32"/>
  <c r="A412" i="32"/>
  <c r="A411" i="32"/>
  <c r="A410" i="32"/>
  <c r="A409" i="32"/>
  <c r="A408" i="32"/>
  <c r="A407" i="32"/>
  <c r="A406" i="32"/>
  <c r="A405" i="32"/>
  <c r="A404" i="32"/>
  <c r="A403" i="32"/>
  <c r="A402" i="32"/>
  <c r="A401" i="32"/>
  <c r="A400" i="32"/>
  <c r="A399" i="32"/>
  <c r="A398" i="32"/>
  <c r="A397" i="32"/>
  <c r="A396" i="32"/>
  <c r="A395" i="32"/>
  <c r="A394" i="32"/>
  <c r="A393" i="32"/>
  <c r="A392" i="32"/>
  <c r="A391" i="32"/>
  <c r="A390" i="32"/>
  <c r="A389" i="32"/>
  <c r="A388" i="32"/>
  <c r="A387" i="32"/>
  <c r="A386" i="32"/>
  <c r="A385" i="32"/>
  <c r="A384" i="32"/>
  <c r="A383" i="32"/>
  <c r="A382" i="32"/>
  <c r="A381" i="32"/>
  <c r="A380" i="32"/>
  <c r="A379" i="32"/>
  <c r="A378" i="32"/>
  <c r="A377" i="32"/>
  <c r="A376" i="32"/>
  <c r="A375" i="32"/>
  <c r="A374" i="32"/>
  <c r="A373" i="32"/>
  <c r="A372" i="32"/>
  <c r="A371" i="32"/>
  <c r="A370" i="32"/>
  <c r="A369" i="32"/>
  <c r="A368" i="32"/>
  <c r="A367" i="32"/>
  <c r="A366" i="32"/>
  <c r="A365" i="32"/>
  <c r="A364" i="32"/>
  <c r="A363" i="32"/>
  <c r="A362" i="32"/>
  <c r="A361" i="32"/>
  <c r="A360" i="32"/>
  <c r="A359" i="32"/>
  <c r="A358" i="32"/>
  <c r="A357" i="32"/>
  <c r="A356" i="32"/>
  <c r="A355" i="32"/>
  <c r="A354" i="32"/>
  <c r="A353" i="32"/>
  <c r="A352" i="32"/>
  <c r="A351" i="32"/>
  <c r="A350" i="32"/>
  <c r="A349" i="32"/>
  <c r="A348" i="32"/>
  <c r="A347" i="32"/>
  <c r="A346" i="32"/>
  <c r="A345" i="32"/>
  <c r="A344" i="32"/>
  <c r="A343" i="32"/>
  <c r="A342" i="32"/>
  <c r="A341" i="32"/>
  <c r="A340" i="32"/>
  <c r="A339" i="32"/>
  <c r="A338" i="32"/>
  <c r="A337" i="32"/>
  <c r="A336" i="32"/>
  <c r="A335" i="32"/>
  <c r="A334" i="32"/>
  <c r="A333" i="32"/>
  <c r="A332" i="32"/>
  <c r="A331" i="32"/>
  <c r="A330" i="32"/>
  <c r="A329" i="32"/>
  <c r="A328" i="32"/>
  <c r="A327" i="32"/>
  <c r="A326" i="32"/>
  <c r="A325" i="32"/>
  <c r="A324" i="32"/>
  <c r="A323" i="32"/>
  <c r="A322" i="32"/>
  <c r="A321" i="32"/>
  <c r="A320" i="32"/>
  <c r="A319" i="32"/>
  <c r="A318" i="32"/>
  <c r="A317" i="32"/>
  <c r="A316" i="32"/>
  <c r="A315" i="32"/>
  <c r="A314" i="32"/>
  <c r="A313" i="32"/>
  <c r="A312" i="32"/>
  <c r="A311" i="32"/>
  <c r="A310" i="32"/>
  <c r="A309" i="32"/>
  <c r="A308" i="32"/>
  <c r="A307" i="32"/>
  <c r="A306" i="32"/>
  <c r="A305" i="32"/>
  <c r="A304" i="32"/>
  <c r="A303" i="32"/>
  <c r="A302" i="32"/>
  <c r="A301" i="32"/>
  <c r="A300" i="32"/>
  <c r="A299" i="32"/>
  <c r="A298" i="32"/>
  <c r="A297" i="32"/>
  <c r="A296" i="32"/>
  <c r="A295" i="32"/>
  <c r="A294" i="32"/>
  <c r="A293" i="32"/>
  <c r="A292" i="32"/>
  <c r="A291" i="32"/>
  <c r="A290" i="32"/>
  <c r="A289" i="32"/>
  <c r="A288" i="32"/>
  <c r="A287" i="32"/>
  <c r="A286" i="32"/>
  <c r="A285" i="32"/>
  <c r="A284" i="32"/>
  <c r="A283" i="32"/>
  <c r="A282" i="32"/>
  <c r="A281" i="32"/>
  <c r="A280" i="32"/>
  <c r="A279" i="32"/>
  <c r="A278" i="32"/>
  <c r="A277" i="32"/>
  <c r="A276" i="32"/>
  <c r="A275" i="32"/>
  <c r="A274" i="32"/>
  <c r="A273" i="32"/>
  <c r="A272" i="32"/>
  <c r="A271" i="32"/>
  <c r="A270" i="32"/>
  <c r="A269" i="32"/>
  <c r="A268" i="32"/>
  <c r="A267" i="32"/>
  <c r="A266" i="32"/>
  <c r="A265" i="32"/>
  <c r="A264" i="32"/>
  <c r="A263" i="32"/>
  <c r="A262" i="32"/>
  <c r="A261" i="32"/>
  <c r="A260" i="32"/>
  <c r="A259" i="32"/>
  <c r="A258" i="32"/>
  <c r="A257" i="32"/>
  <c r="A256" i="32"/>
  <c r="A255" i="32"/>
  <c r="A254" i="32"/>
  <c r="A253" i="32"/>
  <c r="A252" i="32"/>
  <c r="A251" i="32"/>
  <c r="A250" i="32"/>
  <c r="A249" i="32"/>
  <c r="A248" i="32"/>
  <c r="A247" i="32"/>
  <c r="A246" i="32"/>
  <c r="A245" i="32"/>
  <c r="A244" i="32"/>
  <c r="A243" i="32"/>
  <c r="A242" i="32"/>
  <c r="A241" i="32"/>
  <c r="A240" i="32"/>
  <c r="A239" i="32"/>
  <c r="A238" i="32"/>
  <c r="A237" i="32"/>
  <c r="A236" i="32"/>
  <c r="A235" i="32"/>
  <c r="A234" i="32"/>
  <c r="A233" i="32"/>
  <c r="A232" i="32"/>
  <c r="A231" i="32"/>
  <c r="A230" i="32"/>
  <c r="A229" i="32"/>
  <c r="A228" i="32"/>
  <c r="A227" i="32"/>
  <c r="A226" i="32"/>
  <c r="A225" i="32"/>
  <c r="A224" i="32"/>
  <c r="A223" i="32"/>
  <c r="A222" i="32"/>
  <c r="A221" i="32"/>
  <c r="A220" i="32"/>
  <c r="A219" i="32"/>
  <c r="A218" i="32"/>
  <c r="A217" i="32"/>
  <c r="A216" i="32"/>
  <c r="A215" i="32"/>
  <c r="A214" i="32"/>
  <c r="A213" i="32"/>
  <c r="A212" i="32"/>
  <c r="A211" i="32"/>
  <c r="A210" i="32"/>
  <c r="A209" i="32"/>
  <c r="A208" i="32"/>
  <c r="A207" i="32"/>
  <c r="A206" i="32"/>
  <c r="A205" i="32"/>
  <c r="A204" i="32"/>
  <c r="A203" i="32"/>
  <c r="A202" i="32"/>
  <c r="A201" i="32"/>
  <c r="A200" i="32"/>
  <c r="A199" i="32"/>
  <c r="A198" i="32"/>
  <c r="A197" i="32"/>
  <c r="A196" i="32"/>
  <c r="A195" i="32"/>
  <c r="A194" i="32"/>
  <c r="A193" i="32"/>
  <c r="A192" i="32"/>
  <c r="A191" i="32"/>
  <c r="A190" i="32"/>
  <c r="A189" i="32"/>
  <c r="A188" i="32"/>
  <c r="A187" i="32"/>
  <c r="A186" i="32"/>
  <c r="A185" i="32"/>
  <c r="A184" i="32"/>
  <c r="A183" i="32"/>
  <c r="A182" i="32"/>
  <c r="A181" i="32"/>
  <c r="A180" i="32"/>
  <c r="A179" i="32"/>
  <c r="A178" i="32"/>
  <c r="A177" i="32"/>
  <c r="A176" i="32"/>
  <c r="A175" i="32"/>
  <c r="A174" i="32"/>
  <c r="A173" i="32"/>
  <c r="A172" i="32"/>
  <c r="A171" i="32"/>
  <c r="A170" i="32"/>
  <c r="A169" i="32"/>
  <c r="A168" i="32"/>
  <c r="A167" i="32"/>
  <c r="A166" i="32"/>
  <c r="A165" i="32"/>
  <c r="A164" i="32"/>
  <c r="A163" i="32"/>
  <c r="A162" i="32"/>
  <c r="A161" i="32"/>
  <c r="A160" i="32"/>
  <c r="A159" i="32"/>
  <c r="A158" i="32"/>
  <c r="A157" i="32"/>
  <c r="A156" i="32"/>
  <c r="A155" i="32"/>
  <c r="A154" i="32"/>
  <c r="A153" i="32"/>
  <c r="A152" i="32"/>
  <c r="A151" i="32"/>
  <c r="A150" i="32"/>
  <c r="A149" i="32"/>
  <c r="A148" i="32"/>
  <c r="A147" i="32"/>
  <c r="A146" i="32"/>
  <c r="A145" i="32"/>
  <c r="A144" i="32"/>
  <c r="A143" i="32"/>
  <c r="A142" i="32"/>
  <c r="A141" i="32"/>
  <c r="A140" i="32"/>
  <c r="A139" i="32"/>
  <c r="A138" i="32"/>
  <c r="A137" i="32"/>
  <c r="A136" i="32"/>
  <c r="A135" i="32"/>
  <c r="A134" i="32"/>
  <c r="A133" i="32"/>
  <c r="A132" i="32"/>
  <c r="A131" i="32"/>
  <c r="A130" i="32"/>
  <c r="A129" i="32"/>
  <c r="A128" i="32"/>
  <c r="A127" i="32"/>
  <c r="A126" i="32"/>
  <c r="A125" i="32"/>
  <c r="A124" i="32"/>
  <c r="A123" i="32"/>
  <c r="A122" i="32"/>
  <c r="A121" i="32"/>
  <c r="A120" i="32"/>
  <c r="A119" i="32"/>
  <c r="A118" i="32"/>
  <c r="A117" i="32"/>
  <c r="A116" i="32"/>
  <c r="A115" i="32"/>
  <c r="A114" i="32"/>
  <c r="A113" i="32"/>
  <c r="A112" i="32"/>
  <c r="A111" i="32"/>
  <c r="A110" i="32"/>
  <c r="A109" i="32"/>
  <c r="A108" i="32"/>
  <c r="A107" i="32"/>
  <c r="A106" i="32"/>
  <c r="A105" i="32"/>
  <c r="A104" i="32"/>
  <c r="A103" i="32"/>
  <c r="A102" i="32"/>
  <c r="A101" i="32"/>
  <c r="A100" i="32"/>
  <c r="A99" i="32"/>
  <c r="A98" i="32"/>
  <c r="A97" i="32"/>
  <c r="A96" i="32"/>
  <c r="A95" i="32"/>
  <c r="A94" i="32"/>
  <c r="A93" i="32"/>
  <c r="A92" i="32"/>
  <c r="A91" i="32"/>
  <c r="A90" i="32"/>
  <c r="A89" i="32"/>
  <c r="A88" i="32"/>
  <c r="A87" i="32"/>
  <c r="A86" i="32"/>
  <c r="A85" i="32"/>
  <c r="A84" i="32"/>
  <c r="A83" i="32"/>
  <c r="A82" i="32"/>
  <c r="A81" i="32"/>
  <c r="A80" i="32"/>
  <c r="A79" i="32"/>
  <c r="A78" i="32"/>
  <c r="A77" i="32"/>
  <c r="A76" i="32"/>
  <c r="A75" i="32"/>
  <c r="A74" i="32"/>
  <c r="A73" i="32"/>
  <c r="A72" i="32"/>
  <c r="A71" i="32"/>
  <c r="A70" i="32"/>
  <c r="D69" i="32"/>
  <c r="A69" i="32"/>
  <c r="A68" i="32"/>
  <c r="A67" i="32"/>
  <c r="H66" i="32"/>
  <c r="H64" i="32"/>
  <c r="B62" i="32"/>
  <c r="A62" i="32" s="1"/>
  <c r="A60" i="32"/>
  <c r="A59" i="32"/>
  <c r="A58" i="32"/>
  <c r="A57" i="32"/>
  <c r="A56" i="32"/>
  <c r="H55" i="32"/>
  <c r="B55" i="32"/>
  <c r="A55" i="32" s="1"/>
  <c r="A54" i="32"/>
  <c r="I52" i="32"/>
  <c r="A52" i="32"/>
  <c r="H51" i="32"/>
  <c r="B51" i="32"/>
  <c r="A51" i="32" s="1"/>
  <c r="A50" i="32"/>
  <c r="A48" i="32"/>
  <c r="H47" i="32"/>
  <c r="B47" i="32"/>
  <c r="A47" i="32" s="1"/>
  <c r="A46" i="32"/>
  <c r="A44" i="32"/>
  <c r="H43" i="32"/>
  <c r="B43" i="32"/>
  <c r="A43" i="32" s="1"/>
  <c r="A42" i="32"/>
  <c r="A41" i="32"/>
  <c r="A40" i="32"/>
  <c r="A38" i="32"/>
  <c r="H37" i="32"/>
  <c r="A37" i="32"/>
  <c r="A36" i="32"/>
  <c r="A35" i="32"/>
  <c r="A34" i="32"/>
  <c r="A33" i="32"/>
  <c r="A32" i="32"/>
  <c r="A31" i="32"/>
  <c r="A30" i="32"/>
  <c r="A29" i="32"/>
  <c r="A28" i="32"/>
  <c r="A27" i="32"/>
  <c r="B26" i="32"/>
  <c r="A26" i="32" s="1"/>
  <c r="C26" i="32" s="1"/>
  <c r="A24" i="32"/>
  <c r="A23" i="32"/>
  <c r="A22" i="32"/>
  <c r="A20" i="32"/>
  <c r="A19" i="32"/>
  <c r="A18" i="32"/>
  <c r="A17" i="32"/>
  <c r="A16" i="32"/>
  <c r="A15" i="32"/>
  <c r="A14" i="32"/>
  <c r="A13" i="32"/>
  <c r="A618" i="30"/>
  <c r="A617" i="30"/>
  <c r="A616" i="30"/>
  <c r="A615" i="30"/>
  <c r="A614" i="30"/>
  <c r="A613" i="30"/>
  <c r="A612" i="30"/>
  <c r="A611" i="30"/>
  <c r="A610" i="30"/>
  <c r="A609" i="30"/>
  <c r="A608" i="30"/>
  <c r="A607" i="30"/>
  <c r="A606" i="30"/>
  <c r="A605" i="30"/>
  <c r="A604" i="30"/>
  <c r="A603" i="30"/>
  <c r="A602" i="30"/>
  <c r="A601" i="30"/>
  <c r="A600" i="30"/>
  <c r="A599" i="30"/>
  <c r="A598" i="30"/>
  <c r="A597" i="30"/>
  <c r="A596" i="30"/>
  <c r="A595" i="30"/>
  <c r="A594" i="30"/>
  <c r="A593" i="30"/>
  <c r="A592" i="30"/>
  <c r="A591" i="30"/>
  <c r="A590" i="30"/>
  <c r="A589" i="30"/>
  <c r="A588" i="30"/>
  <c r="A587" i="30"/>
  <c r="A586" i="30"/>
  <c r="A585" i="30"/>
  <c r="A584" i="30"/>
  <c r="A583" i="30"/>
  <c r="A582" i="30"/>
  <c r="A581" i="30"/>
  <c r="A580" i="30"/>
  <c r="A579" i="30"/>
  <c r="A578" i="30"/>
  <c r="A577" i="30"/>
  <c r="A576" i="30"/>
  <c r="A575" i="30"/>
  <c r="A574" i="30"/>
  <c r="A573" i="30"/>
  <c r="A572" i="30"/>
  <c r="A571" i="30"/>
  <c r="A570" i="30"/>
  <c r="A569" i="30"/>
  <c r="A568" i="30"/>
  <c r="A567" i="30"/>
  <c r="A566" i="30"/>
  <c r="A565" i="30"/>
  <c r="A564" i="30"/>
  <c r="A563" i="30"/>
  <c r="A562" i="30"/>
  <c r="A561" i="30"/>
  <c r="A560" i="30"/>
  <c r="A559" i="30"/>
  <c r="A558" i="30"/>
  <c r="A557" i="30"/>
  <c r="A556" i="30"/>
  <c r="A555" i="30"/>
  <c r="A554" i="30"/>
  <c r="A553" i="30"/>
  <c r="A552" i="30"/>
  <c r="A551" i="30"/>
  <c r="A550" i="30"/>
  <c r="A549" i="30"/>
  <c r="A548" i="30"/>
  <c r="A547" i="30"/>
  <c r="A546" i="30"/>
  <c r="A545" i="30"/>
  <c r="A544" i="30"/>
  <c r="A543" i="30"/>
  <c r="A542" i="30"/>
  <c r="A541" i="30"/>
  <c r="A540" i="30"/>
  <c r="A539" i="30"/>
  <c r="A538" i="30"/>
  <c r="A537" i="30"/>
  <c r="A536" i="30"/>
  <c r="A535" i="30"/>
  <c r="A534" i="30"/>
  <c r="A533" i="30"/>
  <c r="A532" i="30"/>
  <c r="A531" i="30"/>
  <c r="A530" i="30"/>
  <c r="A529" i="30"/>
  <c r="A528" i="30"/>
  <c r="A527" i="30"/>
  <c r="A526" i="30"/>
  <c r="A525" i="30"/>
  <c r="A524" i="30"/>
  <c r="A523" i="30"/>
  <c r="A522" i="30"/>
  <c r="A521" i="30"/>
  <c r="A520" i="30"/>
  <c r="A519" i="30"/>
  <c r="A518" i="30"/>
  <c r="A517" i="30"/>
  <c r="A516" i="30"/>
  <c r="A515" i="30"/>
  <c r="A514" i="30"/>
  <c r="A513" i="30"/>
  <c r="A512" i="30"/>
  <c r="A511" i="30"/>
  <c r="A510" i="30"/>
  <c r="A509" i="30"/>
  <c r="A508" i="30"/>
  <c r="A507" i="30"/>
  <c r="A506" i="30"/>
  <c r="A505" i="30"/>
  <c r="A504" i="30"/>
  <c r="A503" i="30"/>
  <c r="A502" i="30"/>
  <c r="A501" i="30"/>
  <c r="A500" i="30"/>
  <c r="A499" i="30"/>
  <c r="A498" i="30"/>
  <c r="A497" i="30"/>
  <c r="A496" i="30"/>
  <c r="A495" i="30"/>
  <c r="A494" i="30"/>
  <c r="A493" i="30"/>
  <c r="A492" i="30"/>
  <c r="A491" i="30"/>
  <c r="A490" i="30"/>
  <c r="A489" i="30"/>
  <c r="A488" i="30"/>
  <c r="A487" i="30"/>
  <c r="A486" i="30"/>
  <c r="A485" i="30"/>
  <c r="A484" i="30"/>
  <c r="A483" i="30"/>
  <c r="A482" i="30"/>
  <c r="A481" i="30"/>
  <c r="A480" i="30"/>
  <c r="A479" i="30"/>
  <c r="A478" i="30"/>
  <c r="A477" i="30"/>
  <c r="A476" i="30"/>
  <c r="A475" i="30"/>
  <c r="A474" i="30"/>
  <c r="A473" i="30"/>
  <c r="A472" i="30"/>
  <c r="A471" i="30"/>
  <c r="A470" i="30"/>
  <c r="A469" i="30"/>
  <c r="A468" i="30"/>
  <c r="A467" i="30"/>
  <c r="A466" i="30"/>
  <c r="A465" i="30"/>
  <c r="A464" i="30"/>
  <c r="A463" i="30"/>
  <c r="A462" i="30"/>
  <c r="A461" i="30"/>
  <c r="A460" i="30"/>
  <c r="A459" i="30"/>
  <c r="A458" i="30"/>
  <c r="A457" i="30"/>
  <c r="A456" i="30"/>
  <c r="A455" i="30"/>
  <c r="A454" i="30"/>
  <c r="A453" i="30"/>
  <c r="A452" i="30"/>
  <c r="A451" i="30"/>
  <c r="A450" i="30"/>
  <c r="A449" i="30"/>
  <c r="A448" i="30"/>
  <c r="A447" i="30"/>
  <c r="A446" i="30"/>
  <c r="A445" i="30"/>
  <c r="A444" i="30"/>
  <c r="A443" i="30"/>
  <c r="A442" i="30"/>
  <c r="A441" i="30"/>
  <c r="A440" i="30"/>
  <c r="A439" i="30"/>
  <c r="A438" i="30"/>
  <c r="A437" i="30"/>
  <c r="A436" i="30"/>
  <c r="A435" i="30"/>
  <c r="A434" i="30"/>
  <c r="A433" i="30"/>
  <c r="A432" i="30"/>
  <c r="A431" i="30"/>
  <c r="A430" i="30"/>
  <c r="A429" i="30"/>
  <c r="A428" i="30"/>
  <c r="A427" i="30"/>
  <c r="A426" i="30"/>
  <c r="A425" i="30"/>
  <c r="A424" i="30"/>
  <c r="A423" i="30"/>
  <c r="A422" i="30"/>
  <c r="A421" i="30"/>
  <c r="A420" i="30"/>
  <c r="A419" i="30"/>
  <c r="A418" i="30"/>
  <c r="A417" i="30"/>
  <c r="A416" i="30"/>
  <c r="A415" i="30"/>
  <c r="A414" i="30"/>
  <c r="A413" i="30"/>
  <c r="A412" i="30"/>
  <c r="A411" i="30"/>
  <c r="A410" i="30"/>
  <c r="A409" i="30"/>
  <c r="A408" i="30"/>
  <c r="A407" i="30"/>
  <c r="A406" i="30"/>
  <c r="A405" i="30"/>
  <c r="A404" i="30"/>
  <c r="A403" i="30"/>
  <c r="A402" i="30"/>
  <c r="A401" i="30"/>
  <c r="A400" i="30"/>
  <c r="A399" i="30"/>
  <c r="A398" i="30"/>
  <c r="A397" i="30"/>
  <c r="A396" i="30"/>
  <c r="A395" i="30"/>
  <c r="A394" i="30"/>
  <c r="A393" i="30"/>
  <c r="A392" i="30"/>
  <c r="A391" i="30"/>
  <c r="A390" i="30"/>
  <c r="A389" i="30"/>
  <c r="A388" i="30"/>
  <c r="A387" i="30"/>
  <c r="A386" i="30"/>
  <c r="A385" i="30"/>
  <c r="A384" i="30"/>
  <c r="A383" i="30"/>
  <c r="A382" i="30"/>
  <c r="A381" i="30"/>
  <c r="A380" i="30"/>
  <c r="A379" i="30"/>
  <c r="A378" i="30"/>
  <c r="A377" i="30"/>
  <c r="A376" i="30"/>
  <c r="A375" i="30"/>
  <c r="A374" i="30"/>
  <c r="A373" i="30"/>
  <c r="A372" i="30"/>
  <c r="A371" i="30"/>
  <c r="A370" i="30"/>
  <c r="A369" i="30"/>
  <c r="A368" i="30"/>
  <c r="A367" i="30"/>
  <c r="A366" i="30"/>
  <c r="A365" i="30"/>
  <c r="A364" i="30"/>
  <c r="A363" i="30"/>
  <c r="A362" i="30"/>
  <c r="A361" i="30"/>
  <c r="A360" i="30"/>
  <c r="A359" i="30"/>
  <c r="A358" i="30"/>
  <c r="A357" i="30"/>
  <c r="A356" i="30"/>
  <c r="A355" i="30"/>
  <c r="A354" i="30"/>
  <c r="A353" i="30"/>
  <c r="A352" i="30"/>
  <c r="A351" i="30"/>
  <c r="A350" i="30"/>
  <c r="A349" i="30"/>
  <c r="A348" i="30"/>
  <c r="A347" i="30"/>
  <c r="A346" i="30"/>
  <c r="A345" i="30"/>
  <c r="A344" i="30"/>
  <c r="A343" i="30"/>
  <c r="A342" i="30"/>
  <c r="A341" i="30"/>
  <c r="A340" i="30"/>
  <c r="A339" i="30"/>
  <c r="A338" i="30"/>
  <c r="A337" i="30"/>
  <c r="A336" i="30"/>
  <c r="A335" i="30"/>
  <c r="A334" i="30"/>
  <c r="A333" i="30"/>
  <c r="A332" i="30"/>
  <c r="A331" i="30"/>
  <c r="A330" i="30"/>
  <c r="A329" i="30"/>
  <c r="A328" i="30"/>
  <c r="A327" i="30"/>
  <c r="A326" i="30"/>
  <c r="A325" i="30"/>
  <c r="A324" i="30"/>
  <c r="A323" i="30"/>
  <c r="A322" i="30"/>
  <c r="A321" i="30"/>
  <c r="A320" i="30"/>
  <c r="A319" i="30"/>
  <c r="A318" i="30"/>
  <c r="A317" i="30"/>
  <c r="A316" i="30"/>
  <c r="A315" i="30"/>
  <c r="A314" i="30"/>
  <c r="A313" i="30"/>
  <c r="A312" i="30"/>
  <c r="A311" i="30"/>
  <c r="A310" i="30"/>
  <c r="A309" i="30"/>
  <c r="A308" i="30"/>
  <c r="A307" i="30"/>
  <c r="A306" i="30"/>
  <c r="A305" i="30"/>
  <c r="A304" i="30"/>
  <c r="A303" i="30"/>
  <c r="A302" i="30"/>
  <c r="A301" i="30"/>
  <c r="A300" i="30"/>
  <c r="A299" i="30"/>
  <c r="A298" i="30"/>
  <c r="A297" i="30"/>
  <c r="A296" i="30"/>
  <c r="A295" i="30"/>
  <c r="A294" i="30"/>
  <c r="A293" i="30"/>
  <c r="A292" i="30"/>
  <c r="A291" i="30"/>
  <c r="A290" i="30"/>
  <c r="A289" i="30"/>
  <c r="A288" i="30"/>
  <c r="A287" i="30"/>
  <c r="A286" i="30"/>
  <c r="A285" i="30"/>
  <c r="A284" i="30"/>
  <c r="A283" i="30"/>
  <c r="A282" i="30"/>
  <c r="A281" i="30"/>
  <c r="A280" i="30"/>
  <c r="A279" i="30"/>
  <c r="A278" i="30"/>
  <c r="A277" i="30"/>
  <c r="A276" i="30"/>
  <c r="A275" i="30"/>
  <c r="A274" i="30"/>
  <c r="A273" i="30"/>
  <c r="A272" i="30"/>
  <c r="A271" i="30"/>
  <c r="A270" i="30"/>
  <c r="A269" i="30"/>
  <c r="A268" i="30"/>
  <c r="A267" i="30"/>
  <c r="A266" i="30"/>
  <c r="A265" i="30"/>
  <c r="A264" i="30"/>
  <c r="A263" i="30"/>
  <c r="A262" i="30"/>
  <c r="A261" i="30"/>
  <c r="A260" i="30"/>
  <c r="A259" i="30"/>
  <c r="A258" i="30"/>
  <c r="A257" i="30"/>
  <c r="A256" i="30"/>
  <c r="A255" i="30"/>
  <c r="A254" i="30"/>
  <c r="A253" i="30"/>
  <c r="A252" i="30"/>
  <c r="A251" i="30"/>
  <c r="A250" i="30"/>
  <c r="A249" i="30"/>
  <c r="A248" i="30"/>
  <c r="A247" i="30"/>
  <c r="A246" i="30"/>
  <c r="A245" i="30"/>
  <c r="A244" i="30"/>
  <c r="A243" i="30"/>
  <c r="A242" i="30"/>
  <c r="A241" i="30"/>
  <c r="A240" i="30"/>
  <c r="A239" i="30"/>
  <c r="A238" i="30"/>
  <c r="A237" i="30"/>
  <c r="A236" i="30"/>
  <c r="A235" i="30"/>
  <c r="A234" i="30"/>
  <c r="A233" i="30"/>
  <c r="A232" i="30"/>
  <c r="A231" i="30"/>
  <c r="A230" i="30"/>
  <c r="A229" i="30"/>
  <c r="A228" i="30"/>
  <c r="A227" i="30"/>
  <c r="A226" i="30"/>
  <c r="A225" i="30"/>
  <c r="A224" i="30"/>
  <c r="A223" i="30"/>
  <c r="A222" i="30"/>
  <c r="A221" i="30"/>
  <c r="A220" i="30"/>
  <c r="A219" i="30"/>
  <c r="A218" i="30"/>
  <c r="A217" i="30"/>
  <c r="A216" i="30"/>
  <c r="A215" i="30"/>
  <c r="A214" i="30"/>
  <c r="A213" i="30"/>
  <c r="A212" i="30"/>
  <c r="A211" i="30"/>
  <c r="A210" i="30"/>
  <c r="A209" i="30"/>
  <c r="A208" i="30"/>
  <c r="A207" i="30"/>
  <c r="A206" i="30"/>
  <c r="A205" i="30"/>
  <c r="A204" i="30"/>
  <c r="A203" i="30"/>
  <c r="A202" i="30"/>
  <c r="A201" i="30"/>
  <c r="A200" i="30"/>
  <c r="A199" i="30"/>
  <c r="A198" i="30"/>
  <c r="A197" i="30"/>
  <c r="A196" i="30"/>
  <c r="A195" i="30"/>
  <c r="A194" i="30"/>
  <c r="A193" i="30"/>
  <c r="A192" i="30"/>
  <c r="A191" i="30"/>
  <c r="A190" i="30"/>
  <c r="A189" i="30"/>
  <c r="A188" i="30"/>
  <c r="A187" i="30"/>
  <c r="A186" i="30"/>
  <c r="A185" i="30"/>
  <c r="A184" i="30"/>
  <c r="A183" i="30"/>
  <c r="A182" i="30"/>
  <c r="A181" i="30"/>
  <c r="A180" i="30"/>
  <c r="A179" i="30"/>
  <c r="A178" i="30"/>
  <c r="A177" i="30"/>
  <c r="A176" i="30"/>
  <c r="A175" i="30"/>
  <c r="A174" i="30"/>
  <c r="A173" i="30"/>
  <c r="A172" i="30"/>
  <c r="A171" i="30"/>
  <c r="A170" i="30"/>
  <c r="A169" i="30"/>
  <c r="A168" i="30"/>
  <c r="A167" i="30"/>
  <c r="A166" i="30"/>
  <c r="A165" i="30"/>
  <c r="A164" i="30"/>
  <c r="A163" i="30"/>
  <c r="A162" i="30"/>
  <c r="A161" i="30"/>
  <c r="A160" i="30"/>
  <c r="A159" i="30"/>
  <c r="A158" i="30"/>
  <c r="A157" i="30"/>
  <c r="A156" i="30"/>
  <c r="A155" i="30"/>
  <c r="A154" i="30"/>
  <c r="A153" i="30"/>
  <c r="A152" i="30"/>
  <c r="A151" i="30"/>
  <c r="A150" i="30"/>
  <c r="A149" i="30"/>
  <c r="A148" i="30"/>
  <c r="A147" i="30"/>
  <c r="A146" i="30"/>
  <c r="A145" i="30"/>
  <c r="A144" i="30"/>
  <c r="A143" i="30"/>
  <c r="A142" i="30"/>
  <c r="A141" i="30"/>
  <c r="A140" i="30"/>
  <c r="A139" i="30"/>
  <c r="A138" i="30"/>
  <c r="A137" i="30"/>
  <c r="A136" i="30"/>
  <c r="A135" i="30"/>
  <c r="A134" i="30"/>
  <c r="A133" i="30"/>
  <c r="A132" i="30"/>
  <c r="A131" i="30"/>
  <c r="A130" i="30"/>
  <c r="A129" i="30"/>
  <c r="A128" i="30"/>
  <c r="A127" i="30"/>
  <c r="A126" i="30"/>
  <c r="A125" i="30"/>
  <c r="A124" i="30"/>
  <c r="A123" i="30"/>
  <c r="A122" i="30"/>
  <c r="A121" i="30"/>
  <c r="A120" i="30"/>
  <c r="A119" i="30"/>
  <c r="A118" i="30"/>
  <c r="A117" i="30"/>
  <c r="A116" i="30"/>
  <c r="A115" i="30"/>
  <c r="A114" i="30"/>
  <c r="A113" i="30"/>
  <c r="A112" i="30"/>
  <c r="A111" i="30"/>
  <c r="A110" i="30"/>
  <c r="A109" i="30"/>
  <c r="A108" i="30"/>
  <c r="A107" i="30"/>
  <c r="A106" i="30"/>
  <c r="A105" i="30"/>
  <c r="A104" i="30"/>
  <c r="A103" i="30"/>
  <c r="A102" i="30"/>
  <c r="A101" i="30"/>
  <c r="A100" i="30"/>
  <c r="A99" i="30"/>
  <c r="A98" i="30"/>
  <c r="A97" i="30"/>
  <c r="A96" i="30"/>
  <c r="A95" i="30"/>
  <c r="A94" i="30"/>
  <c r="A93" i="30"/>
  <c r="A92" i="30"/>
  <c r="A91" i="30"/>
  <c r="A90" i="30"/>
  <c r="A89" i="30"/>
  <c r="A88" i="30"/>
  <c r="A87" i="30"/>
  <c r="A86" i="30"/>
  <c r="A85" i="30"/>
  <c r="A84" i="30"/>
  <c r="A83" i="30"/>
  <c r="A82" i="30"/>
  <c r="A81" i="30"/>
  <c r="A80" i="30"/>
  <c r="A79" i="30"/>
  <c r="A78" i="30"/>
  <c r="A77" i="30"/>
  <c r="A76" i="30"/>
  <c r="A75" i="30"/>
  <c r="A74" i="30"/>
  <c r="A73" i="30"/>
  <c r="A72" i="30"/>
  <c r="A71" i="30"/>
  <c r="A70" i="30"/>
  <c r="A69" i="30"/>
  <c r="A68" i="30"/>
  <c r="A67" i="30"/>
  <c r="A66" i="30"/>
  <c r="A65" i="30"/>
  <c r="A64" i="30"/>
  <c r="A63" i="30"/>
  <c r="A62" i="30"/>
  <c r="A61" i="30"/>
  <c r="A60" i="30"/>
  <c r="A59" i="30"/>
  <c r="A58" i="30"/>
  <c r="A57" i="30"/>
  <c r="A56" i="30"/>
  <c r="A55" i="30"/>
  <c r="A54" i="30"/>
  <c r="A53" i="30"/>
  <c r="A52" i="30"/>
  <c r="A51" i="30"/>
  <c r="A50" i="30"/>
  <c r="A49" i="30"/>
  <c r="A48" i="30"/>
  <c r="A47" i="30"/>
  <c r="A46" i="30"/>
  <c r="A45" i="30"/>
  <c r="A44" i="30"/>
  <c r="A43" i="30"/>
  <c r="A42" i="30"/>
  <c r="A41" i="30"/>
  <c r="A40" i="30"/>
  <c r="A39" i="30"/>
  <c r="A38" i="30"/>
  <c r="D37" i="30"/>
  <c r="A37" i="30"/>
  <c r="A36" i="30"/>
  <c r="H35" i="30"/>
  <c r="A35" i="30"/>
  <c r="A34" i="30"/>
  <c r="A31" i="30"/>
  <c r="A30" i="30"/>
  <c r="H28" i="30"/>
  <c r="A28" i="30"/>
  <c r="A27" i="30"/>
  <c r="A22" i="30"/>
  <c r="B21" i="30"/>
  <c r="B30" i="30" s="1"/>
  <c r="A21" i="30"/>
  <c r="A19" i="30"/>
  <c r="A18" i="30"/>
  <c r="A17" i="30"/>
  <c r="A16" i="30"/>
  <c r="A15" i="30"/>
  <c r="A14" i="30"/>
  <c r="A13" i="30"/>
  <c r="A654" i="29"/>
  <c r="A653" i="29"/>
  <c r="A652" i="29"/>
  <c r="A651" i="29"/>
  <c r="A650" i="29"/>
  <c r="A649" i="29"/>
  <c r="A648" i="29"/>
  <c r="A647" i="29"/>
  <c r="A646" i="29"/>
  <c r="A645" i="29"/>
  <c r="A644" i="29"/>
  <c r="A643" i="29"/>
  <c r="A642" i="29"/>
  <c r="A641" i="29"/>
  <c r="A640" i="29"/>
  <c r="A639" i="29"/>
  <c r="A638" i="29"/>
  <c r="A637" i="29"/>
  <c r="A636" i="29"/>
  <c r="A635" i="29"/>
  <c r="A634" i="29"/>
  <c r="A633" i="29"/>
  <c r="A632" i="29"/>
  <c r="A631" i="29"/>
  <c r="A630" i="29"/>
  <c r="A629" i="29"/>
  <c r="A628" i="29"/>
  <c r="A627" i="29"/>
  <c r="A626" i="29"/>
  <c r="A625" i="29"/>
  <c r="A624" i="29"/>
  <c r="A623" i="29"/>
  <c r="A622" i="29"/>
  <c r="A621" i="29"/>
  <c r="A620" i="29"/>
  <c r="A619" i="29"/>
  <c r="A618" i="29"/>
  <c r="A617" i="29"/>
  <c r="A616" i="29"/>
  <c r="A615" i="29"/>
  <c r="A614" i="29"/>
  <c r="A613" i="29"/>
  <c r="A612" i="29"/>
  <c r="A611" i="29"/>
  <c r="A610" i="29"/>
  <c r="A609" i="29"/>
  <c r="A608" i="29"/>
  <c r="A607" i="29"/>
  <c r="A606" i="29"/>
  <c r="A605" i="29"/>
  <c r="A604" i="29"/>
  <c r="A603" i="29"/>
  <c r="A602" i="29"/>
  <c r="A601" i="29"/>
  <c r="A600" i="29"/>
  <c r="A599" i="29"/>
  <c r="A598" i="29"/>
  <c r="A597" i="29"/>
  <c r="A596" i="29"/>
  <c r="A595" i="29"/>
  <c r="A594" i="29"/>
  <c r="A593" i="29"/>
  <c r="A592" i="29"/>
  <c r="A591" i="29"/>
  <c r="A590" i="29"/>
  <c r="A589" i="29"/>
  <c r="A588" i="29"/>
  <c r="A587" i="29"/>
  <c r="A586" i="29"/>
  <c r="A585" i="29"/>
  <c r="A584" i="29"/>
  <c r="A583" i="29"/>
  <c r="A582" i="29"/>
  <c r="A581" i="29"/>
  <c r="A580" i="29"/>
  <c r="A579" i="29"/>
  <c r="A578" i="29"/>
  <c r="A577" i="29"/>
  <c r="A576" i="29"/>
  <c r="A575" i="29"/>
  <c r="A574" i="29"/>
  <c r="A573" i="29"/>
  <c r="A572" i="29"/>
  <c r="A571" i="29"/>
  <c r="A570" i="29"/>
  <c r="A569" i="29"/>
  <c r="A568" i="29"/>
  <c r="A567" i="29"/>
  <c r="A566" i="29"/>
  <c r="A565" i="29"/>
  <c r="A564" i="29"/>
  <c r="A563" i="29"/>
  <c r="A562" i="29"/>
  <c r="A561" i="29"/>
  <c r="A560" i="29"/>
  <c r="A559" i="29"/>
  <c r="A558" i="29"/>
  <c r="A557" i="29"/>
  <c r="A556" i="29"/>
  <c r="A555" i="29"/>
  <c r="A554" i="29"/>
  <c r="A553" i="29"/>
  <c r="A552" i="29"/>
  <c r="A551" i="29"/>
  <c r="A550" i="29"/>
  <c r="A549" i="29"/>
  <c r="A548" i="29"/>
  <c r="A547" i="29"/>
  <c r="A546" i="29"/>
  <c r="A545" i="29"/>
  <c r="A544" i="29"/>
  <c r="A543" i="29"/>
  <c r="A542" i="29"/>
  <c r="A541" i="29"/>
  <c r="A540" i="29"/>
  <c r="A539" i="29"/>
  <c r="A538" i="29"/>
  <c r="A537" i="29"/>
  <c r="A536" i="29"/>
  <c r="A535" i="29"/>
  <c r="A534" i="29"/>
  <c r="A533" i="29"/>
  <c r="A532" i="29"/>
  <c r="A531" i="29"/>
  <c r="A530" i="29"/>
  <c r="A529" i="29"/>
  <c r="A528" i="29"/>
  <c r="A527" i="29"/>
  <c r="A526" i="29"/>
  <c r="A525" i="29"/>
  <c r="A524" i="29"/>
  <c r="A523" i="29"/>
  <c r="A522" i="29"/>
  <c r="A521" i="29"/>
  <c r="A520" i="29"/>
  <c r="A519" i="29"/>
  <c r="A518" i="29"/>
  <c r="A517" i="29"/>
  <c r="A516" i="29"/>
  <c r="A515" i="29"/>
  <c r="A514" i="29"/>
  <c r="A513" i="29"/>
  <c r="A512" i="29"/>
  <c r="A511" i="29"/>
  <c r="A510" i="29"/>
  <c r="A509" i="29"/>
  <c r="A508" i="29"/>
  <c r="A507" i="29"/>
  <c r="A506" i="29"/>
  <c r="A505" i="29"/>
  <c r="A504" i="29"/>
  <c r="A503" i="29"/>
  <c r="A502" i="29"/>
  <c r="A501" i="29"/>
  <c r="A500" i="29"/>
  <c r="A499" i="29"/>
  <c r="A498" i="29"/>
  <c r="A497" i="29"/>
  <c r="A496" i="29"/>
  <c r="A495" i="29"/>
  <c r="A494" i="29"/>
  <c r="A493" i="29"/>
  <c r="A492" i="29"/>
  <c r="A491" i="29"/>
  <c r="A490" i="29"/>
  <c r="A489" i="29"/>
  <c r="A488" i="29"/>
  <c r="A487" i="29"/>
  <c r="A486" i="29"/>
  <c r="A485" i="29"/>
  <c r="A484" i="29"/>
  <c r="A483" i="29"/>
  <c r="A482" i="29"/>
  <c r="A481" i="29"/>
  <c r="A480" i="29"/>
  <c r="A479" i="29"/>
  <c r="A478" i="29"/>
  <c r="A477" i="29"/>
  <c r="A476" i="29"/>
  <c r="A475" i="29"/>
  <c r="A474" i="29"/>
  <c r="A473" i="29"/>
  <c r="A472" i="29"/>
  <c r="A471" i="29"/>
  <c r="A470" i="29"/>
  <c r="A469" i="29"/>
  <c r="A468" i="29"/>
  <c r="A467" i="29"/>
  <c r="A466" i="29"/>
  <c r="A465" i="29"/>
  <c r="A464" i="29"/>
  <c r="A463" i="29"/>
  <c r="A462" i="29"/>
  <c r="A461" i="29"/>
  <c r="A460" i="29"/>
  <c r="A459" i="29"/>
  <c r="A458" i="29"/>
  <c r="A457" i="29"/>
  <c r="A456" i="29"/>
  <c r="A455" i="29"/>
  <c r="A454" i="29"/>
  <c r="A453" i="29"/>
  <c r="A452" i="29"/>
  <c r="A451" i="29"/>
  <c r="A450" i="29"/>
  <c r="A449" i="29"/>
  <c r="A448" i="29"/>
  <c r="A447" i="29"/>
  <c r="A446" i="29"/>
  <c r="A445" i="29"/>
  <c r="A444" i="29"/>
  <c r="A443" i="29"/>
  <c r="A442" i="29"/>
  <c r="A441" i="29"/>
  <c r="A440" i="29"/>
  <c r="A439" i="29"/>
  <c r="A438" i="29"/>
  <c r="A437" i="29"/>
  <c r="A436" i="29"/>
  <c r="A435" i="29"/>
  <c r="A434" i="29"/>
  <c r="A433" i="29"/>
  <c r="A432" i="29"/>
  <c r="A431" i="29"/>
  <c r="A430" i="29"/>
  <c r="A429" i="29"/>
  <c r="A428" i="29"/>
  <c r="A427" i="29"/>
  <c r="A426" i="29"/>
  <c r="A425" i="29"/>
  <c r="A424" i="29"/>
  <c r="A423" i="29"/>
  <c r="A422" i="29"/>
  <c r="A421" i="29"/>
  <c r="A420" i="29"/>
  <c r="A419" i="29"/>
  <c r="A418" i="29"/>
  <c r="A417" i="29"/>
  <c r="A416" i="29"/>
  <c r="A415" i="29"/>
  <c r="A414" i="29"/>
  <c r="A413" i="29"/>
  <c r="A412" i="29"/>
  <c r="A411" i="29"/>
  <c r="A410" i="29"/>
  <c r="A409" i="29"/>
  <c r="A408" i="29"/>
  <c r="A407" i="29"/>
  <c r="A406" i="29"/>
  <c r="A405" i="29"/>
  <c r="A404" i="29"/>
  <c r="A403" i="29"/>
  <c r="A402" i="29"/>
  <c r="A401" i="29"/>
  <c r="A400" i="29"/>
  <c r="A399" i="29"/>
  <c r="A398" i="29"/>
  <c r="A397" i="29"/>
  <c r="A396" i="29"/>
  <c r="A395" i="29"/>
  <c r="A394" i="29"/>
  <c r="A393" i="29"/>
  <c r="A392" i="29"/>
  <c r="A391" i="29"/>
  <c r="A390" i="29"/>
  <c r="A389" i="29"/>
  <c r="A388" i="29"/>
  <c r="A387" i="29"/>
  <c r="A386" i="29"/>
  <c r="A385" i="29"/>
  <c r="A384" i="29"/>
  <c r="A383" i="29"/>
  <c r="A382" i="29"/>
  <c r="A381" i="29"/>
  <c r="A380" i="29"/>
  <c r="A379" i="29"/>
  <c r="A378" i="29"/>
  <c r="A377" i="29"/>
  <c r="A376" i="29"/>
  <c r="A375" i="29"/>
  <c r="A374" i="29"/>
  <c r="A373" i="29"/>
  <c r="A372" i="29"/>
  <c r="A371" i="29"/>
  <c r="A370" i="29"/>
  <c r="A369" i="29"/>
  <c r="A368" i="29"/>
  <c r="A367" i="29"/>
  <c r="A366" i="29"/>
  <c r="A365" i="29"/>
  <c r="A364" i="29"/>
  <c r="A363" i="29"/>
  <c r="A362" i="29"/>
  <c r="A361" i="29"/>
  <c r="A360" i="29"/>
  <c r="A359" i="29"/>
  <c r="A358" i="29"/>
  <c r="A357" i="29"/>
  <c r="A356" i="29"/>
  <c r="A355" i="29"/>
  <c r="A354" i="29"/>
  <c r="A353" i="29"/>
  <c r="A352" i="29"/>
  <c r="A351" i="29"/>
  <c r="A350" i="29"/>
  <c r="A349" i="29"/>
  <c r="A348" i="29"/>
  <c r="A347" i="29"/>
  <c r="A346" i="29"/>
  <c r="A345" i="29"/>
  <c r="A344" i="29"/>
  <c r="A343" i="29"/>
  <c r="A342" i="29"/>
  <c r="A341" i="29"/>
  <c r="A340" i="29"/>
  <c r="A339" i="29"/>
  <c r="A338" i="29"/>
  <c r="A337" i="29"/>
  <c r="A336" i="29"/>
  <c r="A335" i="29"/>
  <c r="A334" i="29"/>
  <c r="A333" i="29"/>
  <c r="A332" i="29"/>
  <c r="A331" i="29"/>
  <c r="A330" i="29"/>
  <c r="A329" i="29"/>
  <c r="A328" i="29"/>
  <c r="A327" i="29"/>
  <c r="A326" i="29"/>
  <c r="A325" i="29"/>
  <c r="A324" i="29"/>
  <c r="A323" i="29"/>
  <c r="A322" i="29"/>
  <c r="A321" i="29"/>
  <c r="A320" i="29"/>
  <c r="A319" i="29"/>
  <c r="A318" i="29"/>
  <c r="A317" i="29"/>
  <c r="A316" i="29"/>
  <c r="A315" i="29"/>
  <c r="A314" i="29"/>
  <c r="A313" i="29"/>
  <c r="A312" i="29"/>
  <c r="A311" i="29"/>
  <c r="A310" i="29"/>
  <c r="A309" i="29"/>
  <c r="A308" i="29"/>
  <c r="A307" i="29"/>
  <c r="A306" i="29"/>
  <c r="A305" i="29"/>
  <c r="A304" i="29"/>
  <c r="A303" i="29"/>
  <c r="A302" i="29"/>
  <c r="A301" i="29"/>
  <c r="A300" i="29"/>
  <c r="A299" i="29"/>
  <c r="A298" i="29"/>
  <c r="A297" i="29"/>
  <c r="A296" i="29"/>
  <c r="A295" i="29"/>
  <c r="A294" i="29"/>
  <c r="A293" i="29"/>
  <c r="A292" i="29"/>
  <c r="A291" i="29"/>
  <c r="A290" i="29"/>
  <c r="A289" i="29"/>
  <c r="A288" i="29"/>
  <c r="A287" i="29"/>
  <c r="A286" i="29"/>
  <c r="A285" i="29"/>
  <c r="A284" i="29"/>
  <c r="A283" i="29"/>
  <c r="A282" i="29"/>
  <c r="A281" i="29"/>
  <c r="A280" i="29"/>
  <c r="A279" i="29"/>
  <c r="A278" i="29"/>
  <c r="A277" i="29"/>
  <c r="A276" i="29"/>
  <c r="A275" i="29"/>
  <c r="A274" i="29"/>
  <c r="A273" i="29"/>
  <c r="A272" i="29"/>
  <c r="A271" i="29"/>
  <c r="A270" i="29"/>
  <c r="A269" i="29"/>
  <c r="A268" i="29"/>
  <c r="A267" i="29"/>
  <c r="A266" i="29"/>
  <c r="A265" i="29"/>
  <c r="A264" i="29"/>
  <c r="A263" i="29"/>
  <c r="A262" i="29"/>
  <c r="A261" i="29"/>
  <c r="A260" i="29"/>
  <c r="A259" i="29"/>
  <c r="A258" i="29"/>
  <c r="A257" i="29"/>
  <c r="A256" i="29"/>
  <c r="A255" i="29"/>
  <c r="A254" i="29"/>
  <c r="A253" i="29"/>
  <c r="A252" i="29"/>
  <c r="A251" i="29"/>
  <c r="A250" i="29"/>
  <c r="A249" i="29"/>
  <c r="A248" i="29"/>
  <c r="A247" i="29"/>
  <c r="A246" i="29"/>
  <c r="A245" i="29"/>
  <c r="A244" i="29"/>
  <c r="A243" i="29"/>
  <c r="A242" i="29"/>
  <c r="A241" i="29"/>
  <c r="A240" i="29"/>
  <c r="A239" i="29"/>
  <c r="A238" i="29"/>
  <c r="A237" i="29"/>
  <c r="A236" i="29"/>
  <c r="A235" i="29"/>
  <c r="A234" i="29"/>
  <c r="A233" i="29"/>
  <c r="A232" i="29"/>
  <c r="A231" i="29"/>
  <c r="A230" i="29"/>
  <c r="A229" i="29"/>
  <c r="A228" i="29"/>
  <c r="A227" i="29"/>
  <c r="A226" i="29"/>
  <c r="A225" i="29"/>
  <c r="A224" i="29"/>
  <c r="A223" i="29"/>
  <c r="A222" i="29"/>
  <c r="A221" i="29"/>
  <c r="A220" i="29"/>
  <c r="A219" i="29"/>
  <c r="A218" i="29"/>
  <c r="A217" i="29"/>
  <c r="A216" i="29"/>
  <c r="A215" i="29"/>
  <c r="A214" i="29"/>
  <c r="A213" i="29"/>
  <c r="A212" i="29"/>
  <c r="A211" i="29"/>
  <c r="A210" i="29"/>
  <c r="A209" i="29"/>
  <c r="A208" i="29"/>
  <c r="A207" i="29"/>
  <c r="A206" i="29"/>
  <c r="A205" i="29"/>
  <c r="A204" i="29"/>
  <c r="A203" i="29"/>
  <c r="A202" i="29"/>
  <c r="A201" i="29"/>
  <c r="A200" i="29"/>
  <c r="A199" i="29"/>
  <c r="A198" i="29"/>
  <c r="A197" i="29"/>
  <c r="A196" i="29"/>
  <c r="A195" i="29"/>
  <c r="A194" i="29"/>
  <c r="A193" i="29"/>
  <c r="A192" i="29"/>
  <c r="A191" i="29"/>
  <c r="A190" i="29"/>
  <c r="A189" i="29"/>
  <c r="A188" i="29"/>
  <c r="A187" i="29"/>
  <c r="A186" i="29"/>
  <c r="A185" i="29"/>
  <c r="A184" i="29"/>
  <c r="A183" i="29"/>
  <c r="A182" i="29"/>
  <c r="A181" i="29"/>
  <c r="A180" i="29"/>
  <c r="A179" i="29"/>
  <c r="A178" i="29"/>
  <c r="A177" i="29"/>
  <c r="A176" i="29"/>
  <c r="A175" i="29"/>
  <c r="A174" i="29"/>
  <c r="A173" i="29"/>
  <c r="A172" i="29"/>
  <c r="A171" i="29"/>
  <c r="A170" i="29"/>
  <c r="A169" i="29"/>
  <c r="A168" i="29"/>
  <c r="A167" i="29"/>
  <c r="A166" i="29"/>
  <c r="A165" i="29"/>
  <c r="A164" i="29"/>
  <c r="A163" i="29"/>
  <c r="A162" i="29"/>
  <c r="A161" i="29"/>
  <c r="A160" i="29"/>
  <c r="A159" i="29"/>
  <c r="A158" i="29"/>
  <c r="A157" i="29"/>
  <c r="A156" i="29"/>
  <c r="A155" i="29"/>
  <c r="A154" i="29"/>
  <c r="A153" i="29"/>
  <c r="A152" i="29"/>
  <c r="A151" i="29"/>
  <c r="A150" i="29"/>
  <c r="A149" i="29"/>
  <c r="A148" i="29"/>
  <c r="A147" i="29"/>
  <c r="A146" i="29"/>
  <c r="A145" i="29"/>
  <c r="A144" i="29"/>
  <c r="A143" i="29"/>
  <c r="A142" i="29"/>
  <c r="A141" i="29"/>
  <c r="A140" i="29"/>
  <c r="A139" i="29"/>
  <c r="A138" i="29"/>
  <c r="A137" i="29"/>
  <c r="A136" i="29"/>
  <c r="A135" i="29"/>
  <c r="A134" i="29"/>
  <c r="A133" i="29"/>
  <c r="A132" i="29"/>
  <c r="A131" i="29"/>
  <c r="A130" i="29"/>
  <c r="A129" i="29"/>
  <c r="A128" i="29"/>
  <c r="A127" i="29"/>
  <c r="A126" i="29"/>
  <c r="A125" i="29"/>
  <c r="A124" i="29"/>
  <c r="A123" i="29"/>
  <c r="A122" i="29"/>
  <c r="A121" i="29"/>
  <c r="A120" i="29"/>
  <c r="A119" i="29"/>
  <c r="A118" i="29"/>
  <c r="A117" i="29"/>
  <c r="A116" i="29"/>
  <c r="A115" i="29"/>
  <c r="A114" i="29"/>
  <c r="A113" i="29"/>
  <c r="A112" i="29"/>
  <c r="A111" i="29"/>
  <c r="A110" i="29"/>
  <c r="A109" i="29"/>
  <c r="A108" i="29"/>
  <c r="A107" i="29"/>
  <c r="A106" i="29"/>
  <c r="A105" i="29"/>
  <c r="A104" i="29"/>
  <c r="A103" i="29"/>
  <c r="A102" i="29"/>
  <c r="A101" i="29"/>
  <c r="A100" i="29"/>
  <c r="A99" i="29"/>
  <c r="A98" i="29"/>
  <c r="A97" i="29"/>
  <c r="A96" i="29"/>
  <c r="A95" i="29"/>
  <c r="A94" i="29"/>
  <c r="A93" i="29"/>
  <c r="A92" i="29"/>
  <c r="A91" i="29"/>
  <c r="A90" i="29"/>
  <c r="A89" i="29"/>
  <c r="A88" i="29"/>
  <c r="A87" i="29"/>
  <c r="A86" i="29"/>
  <c r="A85" i="29"/>
  <c r="A84" i="29"/>
  <c r="A83" i="29"/>
  <c r="A82" i="29"/>
  <c r="A81" i="29"/>
  <c r="A80" i="29"/>
  <c r="A79" i="29"/>
  <c r="A78" i="29"/>
  <c r="A77" i="29"/>
  <c r="A76" i="29"/>
  <c r="A75" i="29"/>
  <c r="A74" i="29"/>
  <c r="D73" i="29"/>
  <c r="A73" i="29"/>
  <c r="A72" i="29"/>
  <c r="H71" i="29"/>
  <c r="A71" i="29"/>
  <c r="H66" i="29"/>
  <c r="A66" i="29"/>
  <c r="A65" i="29"/>
  <c r="H64" i="29"/>
  <c r="A64" i="29"/>
  <c r="A63" i="29"/>
  <c r="H62" i="29"/>
  <c r="A62" i="29"/>
  <c r="A61" i="29"/>
  <c r="A60" i="29"/>
  <c r="A59" i="29"/>
  <c r="A57" i="29"/>
  <c r="H55" i="29"/>
  <c r="A53" i="29"/>
  <c r="A51" i="29"/>
  <c r="A50" i="29"/>
  <c r="A49" i="29"/>
  <c r="A47" i="29"/>
  <c r="F46" i="29"/>
  <c r="F49" i="29" s="1"/>
  <c r="H49" i="29" s="1"/>
  <c r="A46" i="29"/>
  <c r="A44" i="29"/>
  <c r="H43" i="29"/>
  <c r="H41" i="29"/>
  <c r="A39" i="29"/>
  <c r="A38" i="29"/>
  <c r="A37" i="29"/>
  <c r="A36" i="29"/>
  <c r="A33" i="29"/>
  <c r="H32" i="29"/>
  <c r="A30" i="29"/>
  <c r="A29" i="29"/>
  <c r="B28" i="29"/>
  <c r="A28" i="29" s="1"/>
  <c r="A27" i="29"/>
  <c r="H26" i="29"/>
  <c r="H24" i="29"/>
  <c r="H22" i="29"/>
  <c r="H20" i="29"/>
  <c r="H18" i="29"/>
  <c r="B18" i="29"/>
  <c r="A18" i="29" s="1"/>
  <c r="A16" i="29"/>
  <c r="A15" i="29"/>
  <c r="A13" i="29"/>
  <c r="A634" i="24"/>
  <c r="A633" i="24"/>
  <c r="A632" i="24"/>
  <c r="A631" i="24"/>
  <c r="A630" i="24"/>
  <c r="A629" i="24"/>
  <c r="A628" i="24"/>
  <c r="A627" i="24"/>
  <c r="A626" i="24"/>
  <c r="A625" i="24"/>
  <c r="A624" i="24"/>
  <c r="A623" i="24"/>
  <c r="A622" i="24"/>
  <c r="A621" i="24"/>
  <c r="A620" i="24"/>
  <c r="A619" i="24"/>
  <c r="A618" i="24"/>
  <c r="A617" i="24"/>
  <c r="A616" i="24"/>
  <c r="A615" i="24"/>
  <c r="A614" i="24"/>
  <c r="A613" i="24"/>
  <c r="A612" i="24"/>
  <c r="A611" i="24"/>
  <c r="A610" i="24"/>
  <c r="A609" i="24"/>
  <c r="A608" i="24"/>
  <c r="A607" i="24"/>
  <c r="A606" i="24"/>
  <c r="A605" i="24"/>
  <c r="A604" i="24"/>
  <c r="A603" i="24"/>
  <c r="A602" i="24"/>
  <c r="A601" i="24"/>
  <c r="A600" i="24"/>
  <c r="A599" i="24"/>
  <c r="A598" i="24"/>
  <c r="A597" i="24"/>
  <c r="A596" i="24"/>
  <c r="A595" i="24"/>
  <c r="A594" i="24"/>
  <c r="A593" i="24"/>
  <c r="A592" i="24"/>
  <c r="A591" i="24"/>
  <c r="A590" i="24"/>
  <c r="A589" i="24"/>
  <c r="A588" i="24"/>
  <c r="A587" i="24"/>
  <c r="A586" i="24"/>
  <c r="A585" i="24"/>
  <c r="A584" i="24"/>
  <c r="A583" i="24"/>
  <c r="A582" i="24"/>
  <c r="A581" i="24"/>
  <c r="A580" i="24"/>
  <c r="A579" i="24"/>
  <c r="A578" i="24"/>
  <c r="A577" i="24"/>
  <c r="A576" i="24"/>
  <c r="A575" i="24"/>
  <c r="A574" i="24"/>
  <c r="A573" i="24"/>
  <c r="A572" i="24"/>
  <c r="A571" i="24"/>
  <c r="A570" i="24"/>
  <c r="A569" i="24"/>
  <c r="A568" i="24"/>
  <c r="A567" i="24"/>
  <c r="A566" i="24"/>
  <c r="A565" i="24"/>
  <c r="A564" i="24"/>
  <c r="A563" i="24"/>
  <c r="A562" i="24"/>
  <c r="A561" i="24"/>
  <c r="A560" i="24"/>
  <c r="A559" i="24"/>
  <c r="A558" i="24"/>
  <c r="A557" i="24"/>
  <c r="A556" i="24"/>
  <c r="A555" i="24"/>
  <c r="A554" i="24"/>
  <c r="A553" i="24"/>
  <c r="A552" i="24"/>
  <c r="A551" i="24"/>
  <c r="A550" i="24"/>
  <c r="A549" i="24"/>
  <c r="A548" i="24"/>
  <c r="A547" i="24"/>
  <c r="A546" i="24"/>
  <c r="A545" i="24"/>
  <c r="A544" i="24"/>
  <c r="A543" i="24"/>
  <c r="A542" i="24"/>
  <c r="A541" i="24"/>
  <c r="A540" i="24"/>
  <c r="A539" i="24"/>
  <c r="A538" i="24"/>
  <c r="A537" i="24"/>
  <c r="A536" i="24"/>
  <c r="A535" i="24"/>
  <c r="A534" i="24"/>
  <c r="A533" i="24"/>
  <c r="A532" i="24"/>
  <c r="A531" i="24"/>
  <c r="A530" i="24"/>
  <c r="A529" i="24"/>
  <c r="A528" i="24"/>
  <c r="A527" i="24"/>
  <c r="A526" i="24"/>
  <c r="A525" i="24"/>
  <c r="A524" i="24"/>
  <c r="A523" i="24"/>
  <c r="A522" i="24"/>
  <c r="A521" i="24"/>
  <c r="A520" i="24"/>
  <c r="A519" i="24"/>
  <c r="A518" i="24"/>
  <c r="A517" i="24"/>
  <c r="A516" i="24"/>
  <c r="A515" i="24"/>
  <c r="A514" i="24"/>
  <c r="A513" i="24"/>
  <c r="A512" i="24"/>
  <c r="A511" i="24"/>
  <c r="A510" i="24"/>
  <c r="A509" i="24"/>
  <c r="A508" i="24"/>
  <c r="A507" i="24"/>
  <c r="A506" i="24"/>
  <c r="A505" i="24"/>
  <c r="A504" i="24"/>
  <c r="A503" i="24"/>
  <c r="A502" i="24"/>
  <c r="A501" i="24"/>
  <c r="A500" i="24"/>
  <c r="A499" i="24"/>
  <c r="A498" i="24"/>
  <c r="A497" i="24"/>
  <c r="A496" i="24"/>
  <c r="A495" i="24"/>
  <c r="A494" i="24"/>
  <c r="A493" i="24"/>
  <c r="A492" i="24"/>
  <c r="A491" i="24"/>
  <c r="A490" i="24"/>
  <c r="A489" i="24"/>
  <c r="A488" i="24"/>
  <c r="A487" i="24"/>
  <c r="A486" i="24"/>
  <c r="A485" i="24"/>
  <c r="A484" i="24"/>
  <c r="A483" i="24"/>
  <c r="A482" i="24"/>
  <c r="A481" i="24"/>
  <c r="A480" i="24"/>
  <c r="A479" i="24"/>
  <c r="A478" i="24"/>
  <c r="A477" i="24"/>
  <c r="A476" i="24"/>
  <c r="A475" i="24"/>
  <c r="A474" i="24"/>
  <c r="A473" i="24"/>
  <c r="A472" i="24"/>
  <c r="A471" i="24"/>
  <c r="A470" i="24"/>
  <c r="A469" i="24"/>
  <c r="A468" i="24"/>
  <c r="A467" i="24"/>
  <c r="A466" i="24"/>
  <c r="A465" i="24"/>
  <c r="A464" i="24"/>
  <c r="A463" i="24"/>
  <c r="A462" i="24"/>
  <c r="A461" i="24"/>
  <c r="A460" i="24"/>
  <c r="A459" i="24"/>
  <c r="A458" i="24"/>
  <c r="A457" i="24"/>
  <c r="A456" i="24"/>
  <c r="A455" i="24"/>
  <c r="A454" i="24"/>
  <c r="A453" i="24"/>
  <c r="A452" i="24"/>
  <c r="A451" i="24"/>
  <c r="A450" i="24"/>
  <c r="A449" i="24"/>
  <c r="A448" i="24"/>
  <c r="A447" i="24"/>
  <c r="A446" i="24"/>
  <c r="A445" i="24"/>
  <c r="A444" i="24"/>
  <c r="A443" i="24"/>
  <c r="A442" i="24"/>
  <c r="A441" i="24"/>
  <c r="A440" i="24"/>
  <c r="A439" i="24"/>
  <c r="A438" i="24"/>
  <c r="A437" i="24"/>
  <c r="A436" i="24"/>
  <c r="A435" i="24"/>
  <c r="A434" i="24"/>
  <c r="A433" i="24"/>
  <c r="A432" i="24"/>
  <c r="A431" i="24"/>
  <c r="A430" i="24"/>
  <c r="A429" i="24"/>
  <c r="A428" i="24"/>
  <c r="A427" i="24"/>
  <c r="A426" i="24"/>
  <c r="A425" i="24"/>
  <c r="A424" i="24"/>
  <c r="A423" i="24"/>
  <c r="A422" i="24"/>
  <c r="A421" i="24"/>
  <c r="A420" i="24"/>
  <c r="A419" i="24"/>
  <c r="A418" i="24"/>
  <c r="A417" i="24"/>
  <c r="A416" i="24"/>
  <c r="A415" i="24"/>
  <c r="A414" i="24"/>
  <c r="A413" i="24"/>
  <c r="A412" i="24"/>
  <c r="A411" i="24"/>
  <c r="A410" i="24"/>
  <c r="A409" i="24"/>
  <c r="A408" i="24"/>
  <c r="A407" i="24"/>
  <c r="A406" i="24"/>
  <c r="A405" i="24"/>
  <c r="A404" i="24"/>
  <c r="A403" i="24"/>
  <c r="A402" i="24"/>
  <c r="A401" i="24"/>
  <c r="A400" i="24"/>
  <c r="A399" i="24"/>
  <c r="A398" i="24"/>
  <c r="A397" i="24"/>
  <c r="A396" i="24"/>
  <c r="A395" i="24"/>
  <c r="A394" i="24"/>
  <c r="A393" i="24"/>
  <c r="A392" i="24"/>
  <c r="A391" i="24"/>
  <c r="A390" i="24"/>
  <c r="A389" i="24"/>
  <c r="A388" i="24"/>
  <c r="A387" i="24"/>
  <c r="A386" i="24"/>
  <c r="A385" i="24"/>
  <c r="A384" i="24"/>
  <c r="A383" i="24"/>
  <c r="A382" i="24"/>
  <c r="A381" i="24"/>
  <c r="A380" i="24"/>
  <c r="A379" i="24"/>
  <c r="A378" i="24"/>
  <c r="A377" i="24"/>
  <c r="A376" i="24"/>
  <c r="A375" i="24"/>
  <c r="A374" i="24"/>
  <c r="A373" i="24"/>
  <c r="A372" i="24"/>
  <c r="A371" i="24"/>
  <c r="A370" i="24"/>
  <c r="A369" i="24"/>
  <c r="A368" i="24"/>
  <c r="A367" i="24"/>
  <c r="A366" i="24"/>
  <c r="A365" i="24"/>
  <c r="A364" i="24"/>
  <c r="A363" i="24"/>
  <c r="A362" i="24"/>
  <c r="A361" i="24"/>
  <c r="A360" i="24"/>
  <c r="A359" i="24"/>
  <c r="A358" i="24"/>
  <c r="A357" i="24"/>
  <c r="A356" i="24"/>
  <c r="A355" i="24"/>
  <c r="A354" i="24"/>
  <c r="A353" i="24"/>
  <c r="A352" i="24"/>
  <c r="A351" i="24"/>
  <c r="A350" i="24"/>
  <c r="A349" i="24"/>
  <c r="A348" i="24"/>
  <c r="A347" i="24"/>
  <c r="A346" i="24"/>
  <c r="A345" i="24"/>
  <c r="A344" i="24"/>
  <c r="A343" i="24"/>
  <c r="A342" i="24"/>
  <c r="A341" i="24"/>
  <c r="A340" i="24"/>
  <c r="A339" i="24"/>
  <c r="A338" i="24"/>
  <c r="A337" i="24"/>
  <c r="A336" i="24"/>
  <c r="A335" i="24"/>
  <c r="A334" i="24"/>
  <c r="A333" i="24"/>
  <c r="A332" i="24"/>
  <c r="A331" i="24"/>
  <c r="A330" i="24"/>
  <c r="A329" i="24"/>
  <c r="A328" i="24"/>
  <c r="A327" i="24"/>
  <c r="A326" i="24"/>
  <c r="A325" i="24"/>
  <c r="A324" i="24"/>
  <c r="A323" i="24"/>
  <c r="A322" i="24"/>
  <c r="A321" i="24"/>
  <c r="A320" i="24"/>
  <c r="A319" i="24"/>
  <c r="A318" i="24"/>
  <c r="A317" i="24"/>
  <c r="A316" i="24"/>
  <c r="A315" i="24"/>
  <c r="A314" i="24"/>
  <c r="A313" i="24"/>
  <c r="A312" i="24"/>
  <c r="A311" i="24"/>
  <c r="A310" i="24"/>
  <c r="A309" i="24"/>
  <c r="A308" i="24"/>
  <c r="A307" i="24"/>
  <c r="A306" i="24"/>
  <c r="A305" i="24"/>
  <c r="A304" i="24"/>
  <c r="A303" i="24"/>
  <c r="A302" i="24"/>
  <c r="A301" i="24"/>
  <c r="A300" i="24"/>
  <c r="A299" i="24"/>
  <c r="A298" i="24"/>
  <c r="A297" i="24"/>
  <c r="A296" i="24"/>
  <c r="A295" i="24"/>
  <c r="A294" i="24"/>
  <c r="A293" i="24"/>
  <c r="A292" i="24"/>
  <c r="A291" i="24"/>
  <c r="A290" i="24"/>
  <c r="A289" i="24"/>
  <c r="A288" i="24"/>
  <c r="A287" i="24"/>
  <c r="A286" i="24"/>
  <c r="A285" i="24"/>
  <c r="A284" i="24"/>
  <c r="A283" i="24"/>
  <c r="A282" i="24"/>
  <c r="A281" i="24"/>
  <c r="A280" i="24"/>
  <c r="A279" i="24"/>
  <c r="A278" i="24"/>
  <c r="A277" i="24"/>
  <c r="A276" i="24"/>
  <c r="A275" i="24"/>
  <c r="A274" i="24"/>
  <c r="A273" i="24"/>
  <c r="A272" i="24"/>
  <c r="A271" i="24"/>
  <c r="A270" i="24"/>
  <c r="A269" i="24"/>
  <c r="A268" i="24"/>
  <c r="A267" i="24"/>
  <c r="A266" i="24"/>
  <c r="A265" i="24"/>
  <c r="A264" i="24"/>
  <c r="A263" i="24"/>
  <c r="A262" i="24"/>
  <c r="A261" i="24"/>
  <c r="A260" i="24"/>
  <c r="A259" i="24"/>
  <c r="A258" i="24"/>
  <c r="A257" i="24"/>
  <c r="A256" i="24"/>
  <c r="A255" i="24"/>
  <c r="A254" i="24"/>
  <c r="A253" i="24"/>
  <c r="A252" i="24"/>
  <c r="A251" i="24"/>
  <c r="A250" i="24"/>
  <c r="A249" i="24"/>
  <c r="A248" i="24"/>
  <c r="A247" i="24"/>
  <c r="A246" i="24"/>
  <c r="A245" i="24"/>
  <c r="A244" i="24"/>
  <c r="A243" i="24"/>
  <c r="A242" i="24"/>
  <c r="A241" i="24"/>
  <c r="A240" i="24"/>
  <c r="A239" i="24"/>
  <c r="A238" i="24"/>
  <c r="A237" i="24"/>
  <c r="A236" i="24"/>
  <c r="A235" i="24"/>
  <c r="A234" i="24"/>
  <c r="A233" i="24"/>
  <c r="A232" i="24"/>
  <c r="A231" i="24"/>
  <c r="A230" i="24"/>
  <c r="A229" i="24"/>
  <c r="A228" i="24"/>
  <c r="A227" i="24"/>
  <c r="A226" i="24"/>
  <c r="A225" i="24"/>
  <c r="A224" i="24"/>
  <c r="A223" i="24"/>
  <c r="A222" i="24"/>
  <c r="A221" i="24"/>
  <c r="A220" i="24"/>
  <c r="A219" i="24"/>
  <c r="A218" i="24"/>
  <c r="A217" i="24"/>
  <c r="A216" i="24"/>
  <c r="A215" i="24"/>
  <c r="A214" i="24"/>
  <c r="A213" i="24"/>
  <c r="A212" i="24"/>
  <c r="A211" i="24"/>
  <c r="A210" i="24"/>
  <c r="A209" i="24"/>
  <c r="A208" i="24"/>
  <c r="A207" i="24"/>
  <c r="A206" i="24"/>
  <c r="A205" i="24"/>
  <c r="A204" i="24"/>
  <c r="A203" i="24"/>
  <c r="A202" i="24"/>
  <c r="A201" i="24"/>
  <c r="A200" i="24"/>
  <c r="A199" i="24"/>
  <c r="A198" i="24"/>
  <c r="A197" i="24"/>
  <c r="A196" i="24"/>
  <c r="A195" i="24"/>
  <c r="A194" i="24"/>
  <c r="A193" i="24"/>
  <c r="A192" i="24"/>
  <c r="A191" i="24"/>
  <c r="A190" i="24"/>
  <c r="A189" i="24"/>
  <c r="A188" i="24"/>
  <c r="A187" i="24"/>
  <c r="A186" i="24"/>
  <c r="A185" i="24"/>
  <c r="A184" i="24"/>
  <c r="A183" i="24"/>
  <c r="A182" i="24"/>
  <c r="A181" i="24"/>
  <c r="A180" i="24"/>
  <c r="A179" i="24"/>
  <c r="A178" i="24"/>
  <c r="A177" i="24"/>
  <c r="A176" i="24"/>
  <c r="A175" i="24"/>
  <c r="A174" i="24"/>
  <c r="A173" i="24"/>
  <c r="A172" i="24"/>
  <c r="A171" i="24"/>
  <c r="A170" i="24"/>
  <c r="A169" i="24"/>
  <c r="A168" i="24"/>
  <c r="A167" i="24"/>
  <c r="A166" i="24"/>
  <c r="A165" i="24"/>
  <c r="A164" i="24"/>
  <c r="A163" i="24"/>
  <c r="A162" i="24"/>
  <c r="A161" i="24"/>
  <c r="A160" i="24"/>
  <c r="A159" i="24"/>
  <c r="A158" i="24"/>
  <c r="A157" i="24"/>
  <c r="A156" i="24"/>
  <c r="A155" i="24"/>
  <c r="A154" i="24"/>
  <c r="A153" i="24"/>
  <c r="A152" i="24"/>
  <c r="A151" i="24"/>
  <c r="A150" i="24"/>
  <c r="A149" i="24"/>
  <c r="A148" i="24"/>
  <c r="A147" i="24"/>
  <c r="A146" i="24"/>
  <c r="A145" i="24"/>
  <c r="A144" i="24"/>
  <c r="A143" i="24"/>
  <c r="A142" i="24"/>
  <c r="A141" i="24"/>
  <c r="A140" i="24"/>
  <c r="A139" i="24"/>
  <c r="A138" i="24"/>
  <c r="A137" i="24"/>
  <c r="A136" i="24"/>
  <c r="A135" i="24"/>
  <c r="A134" i="24"/>
  <c r="A133" i="24"/>
  <c r="A132" i="24"/>
  <c r="A131" i="24"/>
  <c r="A130" i="24"/>
  <c r="A129" i="24"/>
  <c r="A128" i="24"/>
  <c r="A127" i="24"/>
  <c r="A126" i="24"/>
  <c r="A125" i="24"/>
  <c r="A124" i="24"/>
  <c r="A123" i="24"/>
  <c r="A122" i="24"/>
  <c r="A121" i="24"/>
  <c r="A120" i="24"/>
  <c r="A119" i="24"/>
  <c r="A118" i="24"/>
  <c r="A117" i="24"/>
  <c r="A116" i="24"/>
  <c r="A115" i="24"/>
  <c r="A114" i="24"/>
  <c r="A113" i="24"/>
  <c r="A112" i="24"/>
  <c r="A111" i="24"/>
  <c r="A110" i="24"/>
  <c r="A109" i="24"/>
  <c r="A108" i="24"/>
  <c r="A107" i="24"/>
  <c r="A106" i="24"/>
  <c r="A105" i="24"/>
  <c r="A104" i="24"/>
  <c r="A103" i="24"/>
  <c r="A102" i="24"/>
  <c r="A101" i="24"/>
  <c r="A100" i="24"/>
  <c r="A99" i="24"/>
  <c r="A98" i="24"/>
  <c r="A97" i="24"/>
  <c r="A96" i="24"/>
  <c r="A95" i="24"/>
  <c r="A94" i="24"/>
  <c r="D93" i="24"/>
  <c r="A93" i="24"/>
  <c r="B92" i="24"/>
  <c r="A92" i="24" s="1"/>
  <c r="H91" i="24"/>
  <c r="A90" i="24"/>
  <c r="F89" i="24"/>
  <c r="H89" i="24" s="1"/>
  <c r="B89" i="24"/>
  <c r="A89" i="24" s="1"/>
  <c r="B86" i="24"/>
  <c r="A86" i="24" s="1"/>
  <c r="H85" i="24"/>
  <c r="B85" i="24"/>
  <c r="A85" i="24" s="1"/>
  <c r="B84" i="24"/>
  <c r="A84" i="24" s="1"/>
  <c r="H81" i="24"/>
  <c r="B81" i="24"/>
  <c r="A81" i="24"/>
  <c r="B77" i="24"/>
  <c r="A77" i="24" s="1"/>
  <c r="H76" i="24"/>
  <c r="B76" i="24"/>
  <c r="A76" i="24" s="1"/>
  <c r="B75" i="24"/>
  <c r="A75" i="24" s="1"/>
  <c r="B74" i="24"/>
  <c r="A74" i="24" s="1"/>
  <c r="B73" i="24"/>
  <c r="A73" i="24"/>
  <c r="B72" i="24"/>
  <c r="A72" i="24" s="1"/>
  <c r="B70" i="24"/>
  <c r="A70" i="24" s="1"/>
  <c r="H69" i="24"/>
  <c r="B69" i="24"/>
  <c r="A69" i="24" s="1"/>
  <c r="B68" i="24"/>
  <c r="A68" i="24" s="1"/>
  <c r="B67" i="24"/>
  <c r="A67" i="24" s="1"/>
  <c r="H63" i="24"/>
  <c r="B63" i="24"/>
  <c r="A63" i="24" s="1"/>
  <c r="B62" i="24"/>
  <c r="A62" i="24" s="1"/>
  <c r="B61" i="24"/>
  <c r="A61" i="24" s="1"/>
  <c r="B60" i="24"/>
  <c r="A60" i="24"/>
  <c r="B59" i="24"/>
  <c r="A59" i="24" s="1"/>
  <c r="B58" i="24"/>
  <c r="A58" i="24" s="1"/>
  <c r="H55" i="24"/>
  <c r="B55" i="24"/>
  <c r="A55" i="24" s="1"/>
  <c r="B54" i="24"/>
  <c r="A54" i="24" s="1"/>
  <c r="B52" i="24"/>
  <c r="A52" i="24" s="1"/>
  <c r="H51" i="24"/>
  <c r="B51" i="24"/>
  <c r="A51" i="24" s="1"/>
  <c r="B49" i="24"/>
  <c r="A49" i="24" s="1"/>
  <c r="H48" i="24"/>
  <c r="B48" i="24"/>
  <c r="A48" i="24" s="1"/>
  <c r="B47" i="24"/>
  <c r="A47" i="24" s="1"/>
  <c r="B46" i="24"/>
  <c r="A46" i="24" s="1"/>
  <c r="B45" i="24"/>
  <c r="A45" i="24" s="1"/>
  <c r="B43" i="24"/>
  <c r="A43" i="24" s="1"/>
  <c r="H42" i="24"/>
  <c r="B42" i="24"/>
  <c r="A42" i="24" s="1"/>
  <c r="B41" i="24"/>
  <c r="A41" i="24" s="1"/>
  <c r="B40" i="24"/>
  <c r="A40" i="24" s="1"/>
  <c r="A38" i="24"/>
  <c r="A37" i="24"/>
  <c r="A36" i="24"/>
  <c r="A35" i="24"/>
  <c r="A235" i="27" l="1"/>
  <c r="A231" i="27"/>
  <c r="B233" i="27"/>
  <c r="A233" i="27" s="1"/>
  <c r="A231" i="47"/>
  <c r="C231" i="47" s="1"/>
  <c r="B233" i="47"/>
  <c r="G88" i="2"/>
  <c r="G89" i="2"/>
  <c r="H59" i="33"/>
  <c r="G61" i="2"/>
  <c r="B36" i="39"/>
  <c r="B47" i="39" s="1"/>
  <c r="A47" i="39" s="1"/>
  <c r="C47" i="39" s="1"/>
  <c r="H46" i="29"/>
  <c r="H68" i="39"/>
  <c r="H72" i="43"/>
  <c r="H37" i="30"/>
  <c r="B48" i="35"/>
  <c r="A48" i="35" s="1"/>
  <c r="H69" i="32"/>
  <c r="H44" i="36"/>
  <c r="H60" i="35"/>
  <c r="A21" i="40"/>
  <c r="C21" i="40" s="1"/>
  <c r="A22" i="43"/>
  <c r="H93" i="24"/>
  <c r="B39" i="24"/>
  <c r="A35" i="35"/>
  <c r="B58" i="35"/>
  <c r="A58" i="35" s="1"/>
  <c r="A35" i="33"/>
  <c r="B38" i="33"/>
  <c r="A38" i="33" s="1"/>
  <c r="H73" i="29"/>
  <c r="H165" i="34"/>
  <c r="A30" i="36"/>
  <c r="B34" i="36"/>
  <c r="A34" i="36" s="1"/>
  <c r="A27" i="38"/>
  <c r="B35" i="38"/>
  <c r="H99" i="38"/>
  <c r="B42" i="43"/>
  <c r="A32" i="43"/>
  <c r="B20" i="29"/>
  <c r="B56" i="34"/>
  <c r="B58" i="34"/>
  <c r="A58" i="34" s="1"/>
  <c r="A36" i="39"/>
  <c r="C36" i="39" s="1"/>
  <c r="B39" i="32"/>
  <c r="B237" i="27" l="1"/>
  <c r="A233" i="47"/>
  <c r="C233" i="47" s="1"/>
  <c r="B240" i="47"/>
  <c r="H167" i="34"/>
  <c r="G82" i="2"/>
  <c r="H39" i="30"/>
  <c r="G73" i="2"/>
  <c r="H62" i="35"/>
  <c r="G83" i="2"/>
  <c r="H101" i="38"/>
  <c r="G86" i="2"/>
  <c r="H74" i="43"/>
  <c r="G74" i="2"/>
  <c r="H75" i="29"/>
  <c r="G72" i="2"/>
  <c r="H71" i="32"/>
  <c r="G80" i="2"/>
  <c r="H46" i="36"/>
  <c r="G84" i="2"/>
  <c r="H61" i="33"/>
  <c r="G81" i="2"/>
  <c r="H95" i="24"/>
  <c r="G67" i="2"/>
  <c r="H70" i="39"/>
  <c r="G87" i="2"/>
  <c r="G71" i="2"/>
  <c r="G68" i="2"/>
  <c r="G70" i="2"/>
  <c r="B40" i="36"/>
  <c r="A40" i="36" s="1"/>
  <c r="B50" i="39"/>
  <c r="A50" i="39" s="1"/>
  <c r="C50" i="39" s="1"/>
  <c r="A35" i="38"/>
  <c r="A42" i="43"/>
  <c r="B46" i="43"/>
  <c r="B44" i="24"/>
  <c r="A44" i="24" s="1"/>
  <c r="A39" i="32"/>
  <c r="C39" i="32" s="1"/>
  <c r="B45" i="32"/>
  <c r="A45" i="32" s="1"/>
  <c r="C45" i="32" s="1"/>
  <c r="A56" i="34"/>
  <c r="A39" i="24"/>
  <c r="B60" i="34"/>
  <c r="B62" i="34" s="1"/>
  <c r="A62" i="34" s="1"/>
  <c r="B22" i="29"/>
  <c r="B24" i="29" s="1"/>
  <c r="A24" i="29" s="1"/>
  <c r="A20" i="29"/>
  <c r="B44" i="38"/>
  <c r="A44" i="38" s="1"/>
  <c r="B48" i="33"/>
  <c r="A237" i="27" l="1"/>
  <c r="B239" i="27"/>
  <c r="A240" i="47"/>
  <c r="C240" i="47" s="1"/>
  <c r="B242" i="47"/>
  <c r="G91" i="2"/>
  <c r="G76" i="2"/>
  <c r="B53" i="39"/>
  <c r="B56" i="39" s="1"/>
  <c r="A56" i="39" s="1"/>
  <c r="C56" i="39" s="1"/>
  <c r="A53" i="39"/>
  <c r="C53" i="39" s="1"/>
  <c r="B50" i="24"/>
  <c r="A22" i="29"/>
  <c r="B26" i="29"/>
  <c r="A60" i="34"/>
  <c r="B49" i="32"/>
  <c r="B56" i="43"/>
  <c r="A46" i="43"/>
  <c r="B67" i="34"/>
  <c r="B69" i="34" s="1"/>
  <c r="A69" i="34" s="1"/>
  <c r="B59" i="39"/>
  <c r="A59" i="39" s="1"/>
  <c r="C59" i="39" s="1"/>
  <c r="A48" i="33"/>
  <c r="B57" i="33"/>
  <c r="A57" i="33" s="1"/>
  <c r="B50" i="38"/>
  <c r="A239" i="27" l="1"/>
  <c r="B241" i="27"/>
  <c r="A242" i="47"/>
  <c r="C242" i="47" s="1"/>
  <c r="B244" i="47"/>
  <c r="G93" i="2"/>
  <c r="B62" i="39"/>
  <c r="A62" i="39" s="1"/>
  <c r="C62" i="39" s="1"/>
  <c r="A67" i="34"/>
  <c r="B71" i="34"/>
  <c r="B73" i="34" s="1"/>
  <c r="A73" i="34" s="1"/>
  <c r="A49" i="32"/>
  <c r="C49" i="32" s="1"/>
  <c r="B53" i="32"/>
  <c r="A53" i="32" s="1"/>
  <c r="A26" i="29"/>
  <c r="A50" i="24"/>
  <c r="A50" i="38"/>
  <c r="B58" i="38"/>
  <c r="B53" i="24"/>
  <c r="B32" i="29"/>
  <c r="B60" i="43"/>
  <c r="B63" i="43" s="1"/>
  <c r="B67" i="43" s="1"/>
  <c r="B70" i="43" s="1"/>
  <c r="A56" i="43"/>
  <c r="A241" i="27" l="1"/>
  <c r="B243" i="27"/>
  <c r="A244" i="47"/>
  <c r="C244" i="47" s="1"/>
  <c r="B246" i="47"/>
  <c r="B65" i="39"/>
  <c r="A65" i="39" s="1"/>
  <c r="C65" i="39" s="1"/>
  <c r="A32" i="29"/>
  <c r="B41" i="29"/>
  <c r="A71" i="34"/>
  <c r="B75" i="34"/>
  <c r="B64" i="32"/>
  <c r="A64" i="32" s="1"/>
  <c r="C64" i="32" s="1"/>
  <c r="A53" i="24"/>
  <c r="B57" i="24"/>
  <c r="A58" i="38"/>
  <c r="B66" i="38"/>
  <c r="B72" i="38" s="1"/>
  <c r="A72" i="38" s="1"/>
  <c r="A243" i="27" l="1"/>
  <c r="B249" i="27"/>
  <c r="A246" i="47"/>
  <c r="C246" i="47" s="1"/>
  <c r="B248" i="47"/>
  <c r="B66" i="32"/>
  <c r="A66" i="32" s="1"/>
  <c r="C66" i="32" s="1"/>
  <c r="A57" i="24"/>
  <c r="B65" i="24"/>
  <c r="A65" i="24" s="1"/>
  <c r="A66" i="38"/>
  <c r="B79" i="38"/>
  <c r="A75" i="34"/>
  <c r="B86" i="34"/>
  <c r="A41" i="29"/>
  <c r="B43" i="29"/>
  <c r="B45" i="29" s="1"/>
  <c r="A45" i="29" s="1"/>
  <c r="A249" i="27" l="1"/>
  <c r="B251" i="27"/>
  <c r="A248" i="47"/>
  <c r="C248" i="47" s="1"/>
  <c r="B250" i="47"/>
  <c r="B71" i="24"/>
  <c r="A71" i="24" s="1"/>
  <c r="A86" i="34"/>
  <c r="B88" i="34"/>
  <c r="A79" i="38"/>
  <c r="B85" i="38"/>
  <c r="A43" i="29"/>
  <c r="B48" i="29"/>
  <c r="A48" i="29" s="1"/>
  <c r="A251" i="27" l="1"/>
  <c r="B253" i="27"/>
  <c r="A250" i="47"/>
  <c r="C250" i="47" s="1"/>
  <c r="B252" i="47"/>
  <c r="B78" i="24"/>
  <c r="B55" i="29"/>
  <c r="A85" i="38"/>
  <c r="B93" i="38"/>
  <c r="A93" i="38" s="1"/>
  <c r="A55" i="29"/>
  <c r="B58" i="29"/>
  <c r="A88" i="34"/>
  <c r="B90" i="34"/>
  <c r="B92" i="34" s="1"/>
  <c r="A253" i="27" l="1"/>
  <c r="B255" i="27"/>
  <c r="A252" i="47"/>
  <c r="C252" i="47" s="1"/>
  <c r="B254" i="47"/>
  <c r="A78" i="24"/>
  <c r="B83" i="24"/>
  <c r="A92" i="34"/>
  <c r="B94" i="34"/>
  <c r="A58" i="29"/>
  <c r="B69" i="29"/>
  <c r="A69" i="29" s="1"/>
  <c r="A90" i="34"/>
  <c r="A255" i="27" l="1"/>
  <c r="B257" i="27"/>
  <c r="A254" i="47"/>
  <c r="C254" i="47" s="1"/>
  <c r="B256" i="47"/>
  <c r="A83" i="24"/>
  <c r="B87" i="24"/>
  <c r="A87" i="24" s="1"/>
  <c r="A94" i="34"/>
  <c r="B96" i="34"/>
  <c r="A257" i="27" l="1"/>
  <c r="B259" i="27"/>
  <c r="A256" i="47"/>
  <c r="C256" i="47" s="1"/>
  <c r="B258" i="47"/>
  <c r="B91" i="24"/>
  <c r="A91" i="24" s="1"/>
  <c r="A96" i="34"/>
  <c r="B98" i="34"/>
  <c r="A259" i="27" l="1"/>
  <c r="B261" i="27"/>
  <c r="A258" i="47"/>
  <c r="C258" i="47" s="1"/>
  <c r="B263" i="47"/>
  <c r="A98" i="34"/>
  <c r="B100" i="34"/>
  <c r="A261" i="27" l="1"/>
  <c r="B263" i="27"/>
  <c r="A263" i="47"/>
  <c r="B268" i="47"/>
  <c r="A268" i="47" s="1"/>
  <c r="A100" i="34"/>
  <c r="B102" i="34"/>
  <c r="A263" i="27" l="1"/>
  <c r="B266" i="27"/>
  <c r="A102" i="34"/>
  <c r="B126" i="34"/>
  <c r="A266" i="27" l="1"/>
  <c r="B271" i="27"/>
  <c r="A126" i="34"/>
  <c r="B134" i="34"/>
  <c r="A134" i="34" s="1"/>
  <c r="A271" i="27" l="1"/>
  <c r="B276" i="27"/>
  <c r="A276" i="27" s="1"/>
  <c r="B148" i="34"/>
  <c r="A148" i="34" s="1"/>
  <c r="B163" i="34" l="1"/>
  <c r="A163" i="34" s="1"/>
  <c r="G116" i="18" l="1"/>
  <c r="B116" i="18"/>
  <c r="A116" i="18" s="1"/>
  <c r="G119" i="18"/>
  <c r="G113" i="18"/>
  <c r="G110" i="18"/>
  <c r="G107" i="18"/>
  <c r="G104" i="18"/>
  <c r="G101" i="18"/>
  <c r="G98" i="18"/>
  <c r="G95" i="18"/>
  <c r="G92" i="18"/>
  <c r="G89" i="18"/>
  <c r="G86" i="18"/>
  <c r="G83" i="18"/>
  <c r="G80" i="18"/>
  <c r="H15" i="23"/>
  <c r="H21" i="23"/>
  <c r="H18" i="23"/>
  <c r="B119" i="18"/>
  <c r="A119" i="18" s="1"/>
  <c r="B98" i="18"/>
  <c r="A98" i="18" s="1"/>
  <c r="B89" i="18" l="1"/>
  <c r="A89" i="18" s="1"/>
  <c r="B113" i="18"/>
  <c r="A113" i="18" s="1"/>
  <c r="B110" i="18" l="1"/>
  <c r="A110" i="18" s="1"/>
  <c r="C28" i="2"/>
  <c r="A28" i="2"/>
  <c r="C29" i="2"/>
  <c r="A26" i="2"/>
  <c r="B83" i="18" l="1"/>
  <c r="A83" i="18" s="1"/>
  <c r="B86" i="18"/>
  <c r="B92" i="18"/>
  <c r="A92" i="18" s="1"/>
  <c r="B95" i="18"/>
  <c r="A95" i="18" s="1"/>
  <c r="B101" i="18"/>
  <c r="A101" i="18" s="1"/>
  <c r="B104" i="18"/>
  <c r="A104" i="18" s="1"/>
  <c r="B79" i="18"/>
  <c r="B80" i="18"/>
  <c r="B81" i="18"/>
  <c r="A81" i="18" s="1"/>
  <c r="B107" i="18"/>
  <c r="A107" i="18" s="1"/>
  <c r="B78" i="18"/>
  <c r="A78" i="18" l="1"/>
  <c r="A86" i="18"/>
  <c r="B82" i="18"/>
  <c r="A80" i="18"/>
  <c r="A79" i="18"/>
  <c r="A82" i="18" l="1"/>
  <c r="B85" i="18" l="1"/>
  <c r="B88" i="18" l="1"/>
  <c r="A88" i="18" s="1"/>
  <c r="A85" i="18"/>
  <c r="B91" i="18" l="1"/>
  <c r="A91" i="18" s="1"/>
  <c r="B94" i="18"/>
  <c r="A94" i="18" l="1"/>
  <c r="B97" i="18"/>
  <c r="A97" i="18" s="1"/>
  <c r="B100" i="18" l="1"/>
  <c r="A100" i="18" s="1"/>
  <c r="B103" i="18"/>
  <c r="A103" i="18" l="1"/>
  <c r="B106" i="18" l="1"/>
  <c r="A106" i="18" l="1"/>
  <c r="B109" i="18"/>
  <c r="A71" i="18"/>
  <c r="A72" i="18"/>
  <c r="A109" i="18" l="1"/>
  <c r="B112" i="18"/>
  <c r="B115" i="18" s="1"/>
  <c r="A115" i="18" s="1"/>
  <c r="A120" i="18"/>
  <c r="A121" i="18"/>
  <c r="A122" i="18"/>
  <c r="A123" i="18"/>
  <c r="A124" i="18"/>
  <c r="A125" i="18"/>
  <c r="A126" i="18"/>
  <c r="A618" i="18"/>
  <c r="A617" i="18"/>
  <c r="A616" i="18"/>
  <c r="A615" i="18"/>
  <c r="A614" i="18"/>
  <c r="A613" i="18"/>
  <c r="A612" i="18"/>
  <c r="A611" i="18"/>
  <c r="A610" i="18"/>
  <c r="A609" i="18"/>
  <c r="A608" i="18"/>
  <c r="A607" i="18"/>
  <c r="A606" i="18"/>
  <c r="A605" i="18"/>
  <c r="A604" i="18"/>
  <c r="A603" i="18"/>
  <c r="A602" i="18"/>
  <c r="A601" i="18"/>
  <c r="A600" i="18"/>
  <c r="A599" i="18"/>
  <c r="A598" i="18"/>
  <c r="A597" i="18"/>
  <c r="A596" i="18"/>
  <c r="A595" i="18"/>
  <c r="A594" i="18"/>
  <c r="A593" i="18"/>
  <c r="A592" i="18"/>
  <c r="A591" i="18"/>
  <c r="A590" i="18"/>
  <c r="A589" i="18"/>
  <c r="A588" i="18"/>
  <c r="A587" i="18"/>
  <c r="A586" i="18"/>
  <c r="A585" i="18"/>
  <c r="A584" i="18"/>
  <c r="A583" i="18"/>
  <c r="A582" i="18"/>
  <c r="A581" i="18"/>
  <c r="A580" i="18"/>
  <c r="A579" i="18"/>
  <c r="A578" i="18"/>
  <c r="A577" i="18"/>
  <c r="A576" i="18"/>
  <c r="A575" i="18"/>
  <c r="A574" i="18"/>
  <c r="A573" i="18"/>
  <c r="A572" i="18"/>
  <c r="A571" i="18"/>
  <c r="A570" i="18"/>
  <c r="A569" i="18"/>
  <c r="A568" i="18"/>
  <c r="A567" i="18"/>
  <c r="A566" i="18"/>
  <c r="A565" i="18"/>
  <c r="A564" i="18"/>
  <c r="A563" i="18"/>
  <c r="A562" i="18"/>
  <c r="A561" i="18"/>
  <c r="A560" i="18"/>
  <c r="A559" i="18"/>
  <c r="A558" i="18"/>
  <c r="A557" i="18"/>
  <c r="A556" i="18"/>
  <c r="A555" i="18"/>
  <c r="A554" i="18"/>
  <c r="A553" i="18"/>
  <c r="A552" i="18"/>
  <c r="A551" i="18"/>
  <c r="A550" i="18"/>
  <c r="A549" i="18"/>
  <c r="A548" i="18"/>
  <c r="A547" i="18"/>
  <c r="A546" i="18"/>
  <c r="A545" i="18"/>
  <c r="A544" i="18"/>
  <c r="A543" i="18"/>
  <c r="A542" i="18"/>
  <c r="A541" i="18"/>
  <c r="A540" i="18"/>
  <c r="A539" i="18"/>
  <c r="A538" i="18"/>
  <c r="A537" i="18"/>
  <c r="A536" i="18"/>
  <c r="A535" i="18"/>
  <c r="A534" i="18"/>
  <c r="A533" i="18"/>
  <c r="A532" i="18"/>
  <c r="A531" i="18"/>
  <c r="A530" i="18"/>
  <c r="A529" i="18"/>
  <c r="A528" i="18"/>
  <c r="A527" i="18"/>
  <c r="A526" i="18"/>
  <c r="A525" i="18"/>
  <c r="A524" i="18"/>
  <c r="A523" i="18"/>
  <c r="A522" i="18"/>
  <c r="A521" i="18"/>
  <c r="A520" i="18"/>
  <c r="A519" i="18"/>
  <c r="A518" i="18"/>
  <c r="A517" i="18"/>
  <c r="A516" i="18"/>
  <c r="A515" i="18"/>
  <c r="A514" i="18"/>
  <c r="A513" i="18"/>
  <c r="A512" i="18"/>
  <c r="A511" i="18"/>
  <c r="A510" i="18"/>
  <c r="A509" i="18"/>
  <c r="A508" i="18"/>
  <c r="A507" i="18"/>
  <c r="A506" i="18"/>
  <c r="A505" i="18"/>
  <c r="A504" i="18"/>
  <c r="A503" i="18"/>
  <c r="A502" i="18"/>
  <c r="A501" i="18"/>
  <c r="A500" i="18"/>
  <c r="A499" i="18"/>
  <c r="A498" i="18"/>
  <c r="A497" i="18"/>
  <c r="A496" i="18"/>
  <c r="A495" i="18"/>
  <c r="A494" i="18"/>
  <c r="A493" i="18"/>
  <c r="A492" i="18"/>
  <c r="A491" i="18"/>
  <c r="A490" i="18"/>
  <c r="A489" i="18"/>
  <c r="A488" i="18"/>
  <c r="A487" i="18"/>
  <c r="A486" i="18"/>
  <c r="A485" i="18"/>
  <c r="A484" i="18"/>
  <c r="A483" i="18"/>
  <c r="A482" i="18"/>
  <c r="A481" i="18"/>
  <c r="A480" i="18"/>
  <c r="A479" i="18"/>
  <c r="A478" i="18"/>
  <c r="A477" i="18"/>
  <c r="A476" i="18"/>
  <c r="A475" i="18"/>
  <c r="A474" i="18"/>
  <c r="A473" i="18"/>
  <c r="A472" i="18"/>
  <c r="A471" i="18"/>
  <c r="A470" i="18"/>
  <c r="A469" i="18"/>
  <c r="A468" i="18"/>
  <c r="A467" i="18"/>
  <c r="A466" i="18"/>
  <c r="A465" i="18"/>
  <c r="A464" i="18"/>
  <c r="A463" i="18"/>
  <c r="A462" i="18"/>
  <c r="A461" i="18"/>
  <c r="A460" i="18"/>
  <c r="A459" i="18"/>
  <c r="A458" i="18"/>
  <c r="A457" i="18"/>
  <c r="A456" i="18"/>
  <c r="A455" i="18"/>
  <c r="A454" i="18"/>
  <c r="A453" i="18"/>
  <c r="A452" i="18"/>
  <c r="A451" i="18"/>
  <c r="A450" i="18"/>
  <c r="A449" i="18"/>
  <c r="A448" i="18"/>
  <c r="A447" i="18"/>
  <c r="A446" i="18"/>
  <c r="A445" i="18"/>
  <c r="A444" i="18"/>
  <c r="A443" i="18"/>
  <c r="A442" i="18"/>
  <c r="A441" i="18"/>
  <c r="A440" i="18"/>
  <c r="A439" i="18"/>
  <c r="A438" i="18"/>
  <c r="A437" i="18"/>
  <c r="A436" i="18"/>
  <c r="A435" i="18"/>
  <c r="A434" i="18"/>
  <c r="A433" i="18"/>
  <c r="A432" i="18"/>
  <c r="A431" i="18"/>
  <c r="A430" i="18"/>
  <c r="A429" i="18"/>
  <c r="A428" i="18"/>
  <c r="A427" i="18"/>
  <c r="A426" i="18"/>
  <c r="A425" i="18"/>
  <c r="A424" i="18"/>
  <c r="A423" i="18"/>
  <c r="A422" i="18"/>
  <c r="A421" i="18"/>
  <c r="A420" i="18"/>
  <c r="A419" i="18"/>
  <c r="A418" i="18"/>
  <c r="A417" i="18"/>
  <c r="A416" i="18"/>
  <c r="A415" i="18"/>
  <c r="A414" i="18"/>
  <c r="A413" i="18"/>
  <c r="A412" i="18"/>
  <c r="A411" i="18"/>
  <c r="A410" i="18"/>
  <c r="A409" i="18"/>
  <c r="A408" i="18"/>
  <c r="A407" i="18"/>
  <c r="A406" i="18"/>
  <c r="A405" i="18"/>
  <c r="A404" i="18"/>
  <c r="A403" i="18"/>
  <c r="A402" i="18"/>
  <c r="A401" i="18"/>
  <c r="A400" i="18"/>
  <c r="A399" i="18"/>
  <c r="A398" i="18"/>
  <c r="A397" i="18"/>
  <c r="A396" i="18"/>
  <c r="A395" i="18"/>
  <c r="A394" i="18"/>
  <c r="A393" i="18"/>
  <c r="A392" i="18"/>
  <c r="A391" i="18"/>
  <c r="A390" i="18"/>
  <c r="A389" i="18"/>
  <c r="A388" i="18"/>
  <c r="A387" i="18"/>
  <c r="A386" i="18"/>
  <c r="A385" i="18"/>
  <c r="A384" i="18"/>
  <c r="A383" i="18"/>
  <c r="A382" i="18"/>
  <c r="A381" i="18"/>
  <c r="A380" i="18"/>
  <c r="A379" i="18"/>
  <c r="A378" i="18"/>
  <c r="A377" i="18"/>
  <c r="A376" i="18"/>
  <c r="A375" i="18"/>
  <c r="A374" i="18"/>
  <c r="A373" i="18"/>
  <c r="A372" i="18"/>
  <c r="A371" i="18"/>
  <c r="A370" i="18"/>
  <c r="A369" i="18"/>
  <c r="A368" i="18"/>
  <c r="A367" i="18"/>
  <c r="A366" i="18"/>
  <c r="A365" i="18"/>
  <c r="A364" i="18"/>
  <c r="A363" i="18"/>
  <c r="A362" i="18"/>
  <c r="A361" i="18"/>
  <c r="A360" i="18"/>
  <c r="A359" i="18"/>
  <c r="A358" i="18"/>
  <c r="A357" i="18"/>
  <c r="A356" i="18"/>
  <c r="A355" i="18"/>
  <c r="A354" i="18"/>
  <c r="A353" i="18"/>
  <c r="A352" i="18"/>
  <c r="A351" i="18"/>
  <c r="A350" i="18"/>
  <c r="A349" i="18"/>
  <c r="A348" i="18"/>
  <c r="A347" i="18"/>
  <c r="A346" i="18"/>
  <c r="A345" i="18"/>
  <c r="A344" i="18"/>
  <c r="A343" i="18"/>
  <c r="A342" i="18"/>
  <c r="A341" i="18"/>
  <c r="A340" i="18"/>
  <c r="A339" i="18"/>
  <c r="A338" i="18"/>
  <c r="A337" i="18"/>
  <c r="A336" i="18"/>
  <c r="A335" i="18"/>
  <c r="A334" i="18"/>
  <c r="A333" i="18"/>
  <c r="A332" i="18"/>
  <c r="A331" i="18"/>
  <c r="A330" i="18"/>
  <c r="A329" i="18"/>
  <c r="A328" i="18"/>
  <c r="A327" i="18"/>
  <c r="A326" i="18"/>
  <c r="A325" i="18"/>
  <c r="A324" i="18"/>
  <c r="A323" i="18"/>
  <c r="A322" i="18"/>
  <c r="A321" i="18"/>
  <c r="A320" i="18"/>
  <c r="A319" i="18"/>
  <c r="A318" i="18"/>
  <c r="A317" i="18"/>
  <c r="A316" i="18"/>
  <c r="A315" i="18"/>
  <c r="A314" i="18"/>
  <c r="A313" i="18"/>
  <c r="A312" i="18"/>
  <c r="A311" i="18"/>
  <c r="A310" i="18"/>
  <c r="A309" i="18"/>
  <c r="A308" i="18"/>
  <c r="A307" i="18"/>
  <c r="A306" i="18"/>
  <c r="A305" i="18"/>
  <c r="A304" i="18"/>
  <c r="A303" i="18"/>
  <c r="A302" i="18"/>
  <c r="A301" i="18"/>
  <c r="A300" i="18"/>
  <c r="A299" i="18"/>
  <c r="A298" i="18"/>
  <c r="A297" i="18"/>
  <c r="A296" i="18"/>
  <c r="A295" i="18"/>
  <c r="A294" i="18"/>
  <c r="A293" i="18"/>
  <c r="A292" i="18"/>
  <c r="A291" i="18"/>
  <c r="A290" i="18"/>
  <c r="A289" i="18"/>
  <c r="A288" i="18"/>
  <c r="A287" i="18"/>
  <c r="A286" i="18"/>
  <c r="A285" i="18"/>
  <c r="A284" i="18"/>
  <c r="A283" i="18"/>
  <c r="A282" i="18"/>
  <c r="A281" i="18"/>
  <c r="A280" i="18"/>
  <c r="A279" i="18"/>
  <c r="A278" i="18"/>
  <c r="A277" i="18"/>
  <c r="A276" i="18"/>
  <c r="A275" i="18"/>
  <c r="A274" i="18"/>
  <c r="A273" i="18"/>
  <c r="A272" i="18"/>
  <c r="A271" i="18"/>
  <c r="A270" i="18"/>
  <c r="A269" i="18"/>
  <c r="A268" i="18"/>
  <c r="A267" i="18"/>
  <c r="A266" i="18"/>
  <c r="A265" i="18"/>
  <c r="A264" i="18"/>
  <c r="A263" i="18"/>
  <c r="A262" i="18"/>
  <c r="A261" i="18"/>
  <c r="A260" i="18"/>
  <c r="A259" i="18"/>
  <c r="A258" i="18"/>
  <c r="A257" i="18"/>
  <c r="A256" i="18"/>
  <c r="A255" i="18"/>
  <c r="A254" i="18"/>
  <c r="A253" i="18"/>
  <c r="A252" i="18"/>
  <c r="A251" i="18"/>
  <c r="A250" i="18"/>
  <c r="A249" i="18"/>
  <c r="A248" i="18"/>
  <c r="A247" i="18"/>
  <c r="A246" i="18"/>
  <c r="A245" i="18"/>
  <c r="A244" i="18"/>
  <c r="A243" i="18"/>
  <c r="A242" i="18"/>
  <c r="A241" i="18"/>
  <c r="A240" i="18"/>
  <c r="A239" i="18"/>
  <c r="A238" i="18"/>
  <c r="A237" i="18"/>
  <c r="A236" i="18"/>
  <c r="A235" i="18"/>
  <c r="A234" i="18"/>
  <c r="A233" i="18"/>
  <c r="A232" i="18"/>
  <c r="A231" i="18"/>
  <c r="A230" i="18"/>
  <c r="A229" i="18"/>
  <c r="A228" i="18"/>
  <c r="A227" i="18"/>
  <c r="A226" i="18"/>
  <c r="A225" i="18"/>
  <c r="A224" i="18"/>
  <c r="A223" i="18"/>
  <c r="A222" i="18"/>
  <c r="A221" i="18"/>
  <c r="A220" i="18"/>
  <c r="A219" i="18"/>
  <c r="A218" i="18"/>
  <c r="A217" i="18"/>
  <c r="A216" i="18"/>
  <c r="A215" i="18"/>
  <c r="A214" i="18"/>
  <c r="A213" i="18"/>
  <c r="A212" i="18"/>
  <c r="A211" i="18"/>
  <c r="A210" i="18"/>
  <c r="A209" i="18"/>
  <c r="A208" i="18"/>
  <c r="A207" i="18"/>
  <c r="A206" i="18"/>
  <c r="A205" i="18"/>
  <c r="A204" i="18"/>
  <c r="A203" i="18"/>
  <c r="A202" i="18"/>
  <c r="A201" i="18"/>
  <c r="A200" i="18"/>
  <c r="A199" i="18"/>
  <c r="A198" i="18"/>
  <c r="A197" i="18"/>
  <c r="A196" i="18"/>
  <c r="A195" i="18"/>
  <c r="A194" i="18"/>
  <c r="A193" i="18"/>
  <c r="A192" i="18"/>
  <c r="A191" i="18"/>
  <c r="A190" i="18"/>
  <c r="A189" i="18"/>
  <c r="A188" i="18"/>
  <c r="A187" i="18"/>
  <c r="A186" i="18"/>
  <c r="A185" i="18"/>
  <c r="A184" i="18"/>
  <c r="A183" i="18"/>
  <c r="A182" i="18"/>
  <c r="A181" i="18"/>
  <c r="A180" i="18"/>
  <c r="A179" i="18"/>
  <c r="A178" i="18"/>
  <c r="A177" i="18"/>
  <c r="A176" i="18"/>
  <c r="A175" i="18"/>
  <c r="A174" i="18"/>
  <c r="A173" i="18"/>
  <c r="A172" i="18"/>
  <c r="A171" i="18"/>
  <c r="A170" i="18"/>
  <c r="A169" i="18"/>
  <c r="A168" i="18"/>
  <c r="A167" i="18"/>
  <c r="A166" i="18"/>
  <c r="A165" i="18"/>
  <c r="A164" i="18"/>
  <c r="A163" i="18"/>
  <c r="A162" i="18"/>
  <c r="A161" i="18"/>
  <c r="A160" i="18"/>
  <c r="A159" i="18"/>
  <c r="A158" i="18"/>
  <c r="A157" i="18"/>
  <c r="A156" i="18"/>
  <c r="A155" i="18"/>
  <c r="A154" i="18"/>
  <c r="A153" i="18"/>
  <c r="A152" i="18"/>
  <c r="A151" i="18"/>
  <c r="A150" i="18"/>
  <c r="A149" i="18"/>
  <c r="A148" i="18"/>
  <c r="A147" i="18"/>
  <c r="A146" i="18"/>
  <c r="A145" i="18"/>
  <c r="A144" i="18"/>
  <c r="A143" i="18"/>
  <c r="A142" i="18"/>
  <c r="A141" i="18"/>
  <c r="A140" i="18"/>
  <c r="A139" i="18"/>
  <c r="A138" i="18"/>
  <c r="A137" i="18"/>
  <c r="A136" i="18"/>
  <c r="A135" i="18"/>
  <c r="A134" i="18"/>
  <c r="A133" i="18"/>
  <c r="A132" i="18"/>
  <c r="A131" i="18"/>
  <c r="A130" i="18"/>
  <c r="A129" i="18"/>
  <c r="A128" i="18"/>
  <c r="A127" i="18"/>
  <c r="A73" i="18"/>
  <c r="A70" i="18"/>
  <c r="A69" i="18"/>
  <c r="A68" i="18"/>
  <c r="A67" i="18"/>
  <c r="A66" i="18"/>
  <c r="A65" i="18"/>
  <c r="A64" i="18"/>
  <c r="A63" i="18"/>
  <c r="A62" i="18"/>
  <c r="A61" i="18"/>
  <c r="A60" i="18"/>
  <c r="A59" i="18"/>
  <c r="A58" i="18"/>
  <c r="A57" i="18"/>
  <c r="A56" i="18"/>
  <c r="A55" i="18"/>
  <c r="A54" i="18"/>
  <c r="A53" i="18"/>
  <c r="A52" i="18"/>
  <c r="A51" i="18"/>
  <c r="A50" i="18"/>
  <c r="A49" i="18"/>
  <c r="A48" i="18"/>
  <c r="A47" i="18"/>
  <c r="A46" i="18"/>
  <c r="A45" i="18"/>
  <c r="A44" i="18"/>
  <c r="A43" i="18"/>
  <c r="A42" i="18"/>
  <c r="A41" i="18"/>
  <c r="A40" i="18"/>
  <c r="A39" i="18"/>
  <c r="A38" i="18"/>
  <c r="A37" i="18"/>
  <c r="A36" i="18"/>
  <c r="A35" i="18"/>
  <c r="A34" i="18"/>
  <c r="A33" i="18"/>
  <c r="A32" i="18"/>
  <c r="A31" i="18"/>
  <c r="A30" i="18"/>
  <c r="A29" i="18"/>
  <c r="A28" i="18"/>
  <c r="A27" i="18"/>
  <c r="A26" i="18"/>
  <c r="A25" i="18"/>
  <c r="A24" i="18"/>
  <c r="A23" i="18"/>
  <c r="A22" i="18"/>
  <c r="A21" i="18"/>
  <c r="A20" i="18"/>
  <c r="A19" i="18"/>
  <c r="A18" i="18"/>
  <c r="A17" i="18"/>
  <c r="A16" i="18"/>
  <c r="A15" i="18"/>
  <c r="A14" i="18"/>
  <c r="A13" i="18"/>
  <c r="A12" i="18"/>
  <c r="A11" i="18"/>
  <c r="A595" i="23"/>
  <c r="A594" i="23"/>
  <c r="A593" i="23"/>
  <c r="A592" i="23"/>
  <c r="A591" i="23"/>
  <c r="A590" i="23"/>
  <c r="A589" i="23"/>
  <c r="A588" i="23"/>
  <c r="A587" i="23"/>
  <c r="A586" i="23"/>
  <c r="A585" i="23"/>
  <c r="A584" i="23"/>
  <c r="A583" i="23"/>
  <c r="A582" i="23"/>
  <c r="A581" i="23"/>
  <c r="A580" i="23"/>
  <c r="A579" i="23"/>
  <c r="A578" i="23"/>
  <c r="A577" i="23"/>
  <c r="A576" i="23"/>
  <c r="A575" i="23"/>
  <c r="A574" i="23"/>
  <c r="A573" i="23"/>
  <c r="A572" i="23"/>
  <c r="A571" i="23"/>
  <c r="A570" i="23"/>
  <c r="A569" i="23"/>
  <c r="A568" i="23"/>
  <c r="A567" i="23"/>
  <c r="A566" i="23"/>
  <c r="A565" i="23"/>
  <c r="A564" i="23"/>
  <c r="A563" i="23"/>
  <c r="A562" i="23"/>
  <c r="A561" i="23"/>
  <c r="A560" i="23"/>
  <c r="A559" i="23"/>
  <c r="A558" i="23"/>
  <c r="A557" i="23"/>
  <c r="A556" i="23"/>
  <c r="A555" i="23"/>
  <c r="A554" i="23"/>
  <c r="A553" i="23"/>
  <c r="A552" i="23"/>
  <c r="A551" i="23"/>
  <c r="A550" i="23"/>
  <c r="A549" i="23"/>
  <c r="A548" i="23"/>
  <c r="A547" i="23"/>
  <c r="A546" i="23"/>
  <c r="A545" i="23"/>
  <c r="A544" i="23"/>
  <c r="A543" i="23"/>
  <c r="A542" i="23"/>
  <c r="A541" i="23"/>
  <c r="A540" i="23"/>
  <c r="A539" i="23"/>
  <c r="A538" i="23"/>
  <c r="A537" i="23"/>
  <c r="A536" i="23"/>
  <c r="A535" i="23"/>
  <c r="A534" i="23"/>
  <c r="A533" i="23"/>
  <c r="A532" i="23"/>
  <c r="A531" i="23"/>
  <c r="A530" i="23"/>
  <c r="A529" i="23"/>
  <c r="A528" i="23"/>
  <c r="A527" i="23"/>
  <c r="A526" i="23"/>
  <c r="A525" i="23"/>
  <c r="A524" i="23"/>
  <c r="A523" i="23"/>
  <c r="A522" i="23"/>
  <c r="A521" i="23"/>
  <c r="A520" i="23"/>
  <c r="A519" i="23"/>
  <c r="A518" i="23"/>
  <c r="A517" i="23"/>
  <c r="A516" i="23"/>
  <c r="A515" i="23"/>
  <c r="A514" i="23"/>
  <c r="A513" i="23"/>
  <c r="A512" i="23"/>
  <c r="A511" i="23"/>
  <c r="A510" i="23"/>
  <c r="A509" i="23"/>
  <c r="A508" i="23"/>
  <c r="A507" i="23"/>
  <c r="A506" i="23"/>
  <c r="A505" i="23"/>
  <c r="A504" i="23"/>
  <c r="A503" i="23"/>
  <c r="A502" i="23"/>
  <c r="A501" i="23"/>
  <c r="A500" i="23"/>
  <c r="A499" i="23"/>
  <c r="A498" i="23"/>
  <c r="A497" i="23"/>
  <c r="A496" i="23"/>
  <c r="A495" i="23"/>
  <c r="A494" i="23"/>
  <c r="A493" i="23"/>
  <c r="A492" i="23"/>
  <c r="A491" i="23"/>
  <c r="A490" i="23"/>
  <c r="A489" i="23"/>
  <c r="A488" i="23"/>
  <c r="A487" i="23"/>
  <c r="A486" i="23"/>
  <c r="A485" i="23"/>
  <c r="A484" i="23"/>
  <c r="A483" i="23"/>
  <c r="A482" i="23"/>
  <c r="A481" i="23"/>
  <c r="A480" i="23"/>
  <c r="A479" i="23"/>
  <c r="A478" i="23"/>
  <c r="A477" i="23"/>
  <c r="A476" i="23"/>
  <c r="A475" i="23"/>
  <c r="A474" i="23"/>
  <c r="A473" i="23"/>
  <c r="A472" i="23"/>
  <c r="A471" i="23"/>
  <c r="A470" i="23"/>
  <c r="A469" i="23"/>
  <c r="A468" i="23"/>
  <c r="A467" i="23"/>
  <c r="A466" i="23"/>
  <c r="A465" i="23"/>
  <c r="A464" i="23"/>
  <c r="A463" i="23"/>
  <c r="A462" i="23"/>
  <c r="A461" i="23"/>
  <c r="A460" i="23"/>
  <c r="A459" i="23"/>
  <c r="A458" i="23"/>
  <c r="A457" i="23"/>
  <c r="A456" i="23"/>
  <c r="A455" i="23"/>
  <c r="A454" i="23"/>
  <c r="A453" i="23"/>
  <c r="A452" i="23"/>
  <c r="A451" i="23"/>
  <c r="A450" i="23"/>
  <c r="A449" i="23"/>
  <c r="A448" i="23"/>
  <c r="A447" i="23"/>
  <c r="A446" i="23"/>
  <c r="A445" i="23"/>
  <c r="A444" i="23"/>
  <c r="A443" i="23"/>
  <c r="A442" i="23"/>
  <c r="A441" i="23"/>
  <c r="A440" i="23"/>
  <c r="A439" i="23"/>
  <c r="A438" i="23"/>
  <c r="A437" i="23"/>
  <c r="A436" i="23"/>
  <c r="A435" i="23"/>
  <c r="A434" i="23"/>
  <c r="A433" i="23"/>
  <c r="A432" i="23"/>
  <c r="A431" i="23"/>
  <c r="A430" i="23"/>
  <c r="A429" i="23"/>
  <c r="A428" i="23"/>
  <c r="A427" i="23"/>
  <c r="A426" i="23"/>
  <c r="A425" i="23"/>
  <c r="A424" i="23"/>
  <c r="A423" i="23"/>
  <c r="A422" i="23"/>
  <c r="A421" i="23"/>
  <c r="A420" i="23"/>
  <c r="A419" i="23"/>
  <c r="A418" i="23"/>
  <c r="A417" i="23"/>
  <c r="A416" i="23"/>
  <c r="A415" i="23"/>
  <c r="A414" i="23"/>
  <c r="A413" i="23"/>
  <c r="A412" i="23"/>
  <c r="A411" i="23"/>
  <c r="A410" i="23"/>
  <c r="A409" i="23"/>
  <c r="A408" i="23"/>
  <c r="A407" i="23"/>
  <c r="A406" i="23"/>
  <c r="A405" i="23"/>
  <c r="A404" i="23"/>
  <c r="A403" i="23"/>
  <c r="A402" i="23"/>
  <c r="A401" i="23"/>
  <c r="A400" i="23"/>
  <c r="A399" i="23"/>
  <c r="A398" i="23"/>
  <c r="A397" i="23"/>
  <c r="A396" i="23"/>
  <c r="A395" i="23"/>
  <c r="A394" i="23"/>
  <c r="A393" i="23"/>
  <c r="A392" i="23"/>
  <c r="A391" i="23"/>
  <c r="A390" i="23"/>
  <c r="A389" i="23"/>
  <c r="A388" i="23"/>
  <c r="A387" i="23"/>
  <c r="A386" i="23"/>
  <c r="A385" i="23"/>
  <c r="A384" i="23"/>
  <c r="A383" i="23"/>
  <c r="A382" i="23"/>
  <c r="A381" i="23"/>
  <c r="A380" i="23"/>
  <c r="A379" i="23"/>
  <c r="A378" i="23"/>
  <c r="A377" i="23"/>
  <c r="A376" i="23"/>
  <c r="A375" i="23"/>
  <c r="A374" i="23"/>
  <c r="A373" i="23"/>
  <c r="A372" i="23"/>
  <c r="A371" i="23"/>
  <c r="A370" i="23"/>
  <c r="A369" i="23"/>
  <c r="A368" i="23"/>
  <c r="A367" i="23"/>
  <c r="A366" i="23"/>
  <c r="A365" i="23"/>
  <c r="A364" i="23"/>
  <c r="A363" i="23"/>
  <c r="A362" i="23"/>
  <c r="A361" i="23"/>
  <c r="A360" i="23"/>
  <c r="A359" i="23"/>
  <c r="A358" i="23"/>
  <c r="A357" i="23"/>
  <c r="A356" i="23"/>
  <c r="A355" i="23"/>
  <c r="A354" i="23"/>
  <c r="A353" i="23"/>
  <c r="A352" i="23"/>
  <c r="A351" i="23"/>
  <c r="A350" i="23"/>
  <c r="A349" i="23"/>
  <c r="A348" i="23"/>
  <c r="A347" i="23"/>
  <c r="A346" i="23"/>
  <c r="A345" i="23"/>
  <c r="A344" i="23"/>
  <c r="A343" i="23"/>
  <c r="A342" i="23"/>
  <c r="A341" i="23"/>
  <c r="A340" i="23"/>
  <c r="A339" i="23"/>
  <c r="A338" i="23"/>
  <c r="A337" i="23"/>
  <c r="A336" i="23"/>
  <c r="A335" i="23"/>
  <c r="A334" i="23"/>
  <c r="A333" i="23"/>
  <c r="A332" i="23"/>
  <c r="A331" i="23"/>
  <c r="A330" i="23"/>
  <c r="A329" i="23"/>
  <c r="A328" i="23"/>
  <c r="A327" i="23"/>
  <c r="A326" i="23"/>
  <c r="A325" i="23"/>
  <c r="A324" i="23"/>
  <c r="A323" i="23"/>
  <c r="A322" i="23"/>
  <c r="A321" i="23"/>
  <c r="A320" i="23"/>
  <c r="A319" i="23"/>
  <c r="A318" i="23"/>
  <c r="A317" i="23"/>
  <c r="A316" i="23"/>
  <c r="A315" i="23"/>
  <c r="A314" i="23"/>
  <c r="A313" i="23"/>
  <c r="A312" i="23"/>
  <c r="A311" i="23"/>
  <c r="A310" i="23"/>
  <c r="A309" i="23"/>
  <c r="A308" i="23"/>
  <c r="A307" i="23"/>
  <c r="A306" i="23"/>
  <c r="A305" i="23"/>
  <c r="A304" i="23"/>
  <c r="A303" i="23"/>
  <c r="A302" i="23"/>
  <c r="A301" i="23"/>
  <c r="A300" i="23"/>
  <c r="A299" i="23"/>
  <c r="A298" i="23"/>
  <c r="A297" i="23"/>
  <c r="A296" i="23"/>
  <c r="A295" i="23"/>
  <c r="A294" i="23"/>
  <c r="A293" i="23"/>
  <c r="A292" i="23"/>
  <c r="A291" i="23"/>
  <c r="A290" i="23"/>
  <c r="A289" i="23"/>
  <c r="A288" i="23"/>
  <c r="A287" i="23"/>
  <c r="A286" i="23"/>
  <c r="A285" i="23"/>
  <c r="A284" i="23"/>
  <c r="A283" i="23"/>
  <c r="A282" i="23"/>
  <c r="A281" i="23"/>
  <c r="A280" i="23"/>
  <c r="A279" i="23"/>
  <c r="A278" i="23"/>
  <c r="A277" i="23"/>
  <c r="A276" i="23"/>
  <c r="A275" i="23"/>
  <c r="A274" i="23"/>
  <c r="A273" i="23"/>
  <c r="A272" i="23"/>
  <c r="A271" i="23"/>
  <c r="A270" i="23"/>
  <c r="A269" i="23"/>
  <c r="A268" i="23"/>
  <c r="A267" i="23"/>
  <c r="A266" i="23"/>
  <c r="A265" i="23"/>
  <c r="A264" i="23"/>
  <c r="A263" i="23"/>
  <c r="A262" i="23"/>
  <c r="A261" i="23"/>
  <c r="A260" i="23"/>
  <c r="A259" i="23"/>
  <c r="A258" i="23"/>
  <c r="A257" i="23"/>
  <c r="A256" i="23"/>
  <c r="A255" i="23"/>
  <c r="A254" i="23"/>
  <c r="A253" i="23"/>
  <c r="A252" i="23"/>
  <c r="A251" i="23"/>
  <c r="A250" i="23"/>
  <c r="A249" i="23"/>
  <c r="A248" i="23"/>
  <c r="A247" i="23"/>
  <c r="A246" i="23"/>
  <c r="A245" i="23"/>
  <c r="A244" i="23"/>
  <c r="A243" i="23"/>
  <c r="A242" i="23"/>
  <c r="A241" i="23"/>
  <c r="A240" i="23"/>
  <c r="A239" i="23"/>
  <c r="A238" i="23"/>
  <c r="A237" i="23"/>
  <c r="A236" i="23"/>
  <c r="A235" i="23"/>
  <c r="A234" i="23"/>
  <c r="A233" i="23"/>
  <c r="A232" i="23"/>
  <c r="A231" i="23"/>
  <c r="A230" i="23"/>
  <c r="A229" i="23"/>
  <c r="A228" i="23"/>
  <c r="A227" i="23"/>
  <c r="A226" i="23"/>
  <c r="A225" i="23"/>
  <c r="A224" i="23"/>
  <c r="A223" i="23"/>
  <c r="A222" i="23"/>
  <c r="A221" i="23"/>
  <c r="A220" i="23"/>
  <c r="A219" i="23"/>
  <c r="A218" i="23"/>
  <c r="A217" i="23"/>
  <c r="A216" i="23"/>
  <c r="A215" i="23"/>
  <c r="A214" i="23"/>
  <c r="A213" i="23"/>
  <c r="A212" i="23"/>
  <c r="A211" i="23"/>
  <c r="A210" i="23"/>
  <c r="A209" i="23"/>
  <c r="A208" i="23"/>
  <c r="A207" i="23"/>
  <c r="A206" i="23"/>
  <c r="A205" i="23"/>
  <c r="A204" i="23"/>
  <c r="A203" i="23"/>
  <c r="A202" i="23"/>
  <c r="A201" i="23"/>
  <c r="A200" i="23"/>
  <c r="A199" i="23"/>
  <c r="A198" i="23"/>
  <c r="A197" i="23"/>
  <c r="A196" i="23"/>
  <c r="A195" i="23"/>
  <c r="A194" i="23"/>
  <c r="A193" i="23"/>
  <c r="A192" i="23"/>
  <c r="A191" i="23"/>
  <c r="A190" i="23"/>
  <c r="A189" i="23"/>
  <c r="A188" i="23"/>
  <c r="A187" i="23"/>
  <c r="A186" i="23"/>
  <c r="A185" i="23"/>
  <c r="A184" i="23"/>
  <c r="A183" i="23"/>
  <c r="A182" i="23"/>
  <c r="A181" i="23"/>
  <c r="A180" i="23"/>
  <c r="A179" i="23"/>
  <c r="A178" i="23"/>
  <c r="A177" i="23"/>
  <c r="A176" i="23"/>
  <c r="A175" i="23"/>
  <c r="A174" i="23"/>
  <c r="A173" i="23"/>
  <c r="A172" i="23"/>
  <c r="A171" i="23"/>
  <c r="A170" i="23"/>
  <c r="A169" i="23"/>
  <c r="A168" i="23"/>
  <c r="A167" i="23"/>
  <c r="A166" i="23"/>
  <c r="A165" i="23"/>
  <c r="A164" i="23"/>
  <c r="A163" i="23"/>
  <c r="A162" i="23"/>
  <c r="A161" i="23"/>
  <c r="A160" i="23"/>
  <c r="A159" i="23"/>
  <c r="A158" i="23"/>
  <c r="A157" i="23"/>
  <c r="A156" i="23"/>
  <c r="A155" i="23"/>
  <c r="A154" i="23"/>
  <c r="A153" i="23"/>
  <c r="A152" i="23"/>
  <c r="A151" i="23"/>
  <c r="A150" i="23"/>
  <c r="A149" i="23"/>
  <c r="A148" i="23"/>
  <c r="A147" i="23"/>
  <c r="A146" i="23"/>
  <c r="A145" i="23"/>
  <c r="A144" i="23"/>
  <c r="A143" i="23"/>
  <c r="A142" i="23"/>
  <c r="A141" i="23"/>
  <c r="A140" i="23"/>
  <c r="A139" i="23"/>
  <c r="A138" i="23"/>
  <c r="A137" i="23"/>
  <c r="A136" i="23"/>
  <c r="A135" i="23"/>
  <c r="A134" i="23"/>
  <c r="A133" i="23"/>
  <c r="A132" i="23"/>
  <c r="A131" i="23"/>
  <c r="A130" i="23"/>
  <c r="A129" i="23"/>
  <c r="A128" i="23"/>
  <c r="A127" i="23"/>
  <c r="A126" i="23"/>
  <c r="A125" i="23"/>
  <c r="A124" i="23"/>
  <c r="A123" i="23"/>
  <c r="A122" i="23"/>
  <c r="A121" i="23"/>
  <c r="A120" i="23"/>
  <c r="A119" i="23"/>
  <c r="A118" i="23"/>
  <c r="A117" i="23"/>
  <c r="A116" i="23"/>
  <c r="A115" i="23"/>
  <c r="A114" i="23"/>
  <c r="A113" i="23"/>
  <c r="A112" i="23"/>
  <c r="A111" i="23"/>
  <c r="A110" i="23"/>
  <c r="A109" i="23"/>
  <c r="A108" i="23"/>
  <c r="A107" i="23"/>
  <c r="A106" i="23"/>
  <c r="A105" i="23"/>
  <c r="A104" i="23"/>
  <c r="A103" i="23"/>
  <c r="A102" i="23"/>
  <c r="A101" i="23"/>
  <c r="A100" i="23"/>
  <c r="A99" i="23"/>
  <c r="A98" i="23"/>
  <c r="A97" i="23"/>
  <c r="A96" i="23"/>
  <c r="A95" i="23"/>
  <c r="A94" i="23"/>
  <c r="A93" i="23"/>
  <c r="A92" i="23"/>
  <c r="A91" i="23"/>
  <c r="A90" i="23"/>
  <c r="A89" i="23"/>
  <c r="A88" i="23"/>
  <c r="A87" i="23"/>
  <c r="A86" i="23"/>
  <c r="A85" i="23"/>
  <c r="A84" i="23"/>
  <c r="A83" i="23"/>
  <c r="A82" i="23"/>
  <c r="A81" i="23"/>
  <c r="A80" i="23"/>
  <c r="A79" i="23"/>
  <c r="A78" i="23"/>
  <c r="A77" i="23"/>
  <c r="A76" i="23"/>
  <c r="A75" i="23"/>
  <c r="A74" i="23"/>
  <c r="A73" i="23"/>
  <c r="A72" i="23"/>
  <c r="A71" i="23"/>
  <c r="A70" i="23"/>
  <c r="A69" i="23"/>
  <c r="A68" i="23"/>
  <c r="A67" i="23"/>
  <c r="A66" i="23"/>
  <c r="A65" i="23"/>
  <c r="A64" i="23"/>
  <c r="A63" i="23"/>
  <c r="A62" i="23"/>
  <c r="A61" i="23"/>
  <c r="A60" i="23"/>
  <c r="A59" i="23"/>
  <c r="A58" i="23"/>
  <c r="A57" i="23"/>
  <c r="A56" i="23"/>
  <c r="A55" i="23"/>
  <c r="A54" i="23"/>
  <c r="A53" i="23"/>
  <c r="A52" i="23"/>
  <c r="A51" i="23"/>
  <c r="A50" i="23"/>
  <c r="A49" i="23"/>
  <c r="A48" i="23"/>
  <c r="A47" i="23"/>
  <c r="A46" i="23"/>
  <c r="A45" i="23"/>
  <c r="A44" i="23"/>
  <c r="A43" i="23"/>
  <c r="A42" i="23"/>
  <c r="A41" i="23"/>
  <c r="A40" i="23"/>
  <c r="A39" i="23"/>
  <c r="A38" i="23"/>
  <c r="A37" i="23"/>
  <c r="A36" i="23"/>
  <c r="A35" i="23"/>
  <c r="A34" i="23"/>
  <c r="A33" i="23"/>
  <c r="A32" i="23"/>
  <c r="A31" i="23"/>
  <c r="A30" i="23"/>
  <c r="A29" i="23"/>
  <c r="A28" i="23"/>
  <c r="A27" i="23"/>
  <c r="A26" i="23"/>
  <c r="A25" i="23"/>
  <c r="A24" i="23"/>
  <c r="A23" i="23"/>
  <c r="A22" i="23"/>
  <c r="A21" i="23"/>
  <c r="A19" i="23"/>
  <c r="A18" i="23"/>
  <c r="A16" i="23"/>
  <c r="A15" i="23"/>
  <c r="A14" i="23"/>
  <c r="A12" i="23"/>
  <c r="A112" i="18" l="1"/>
  <c r="B118" i="18"/>
  <c r="A118" i="18" s="1"/>
  <c r="B13" i="23" l="1"/>
  <c r="B17" i="23" l="1"/>
  <c r="A13" i="23"/>
  <c r="B20" i="23" l="1"/>
  <c r="A17" i="23"/>
  <c r="A20" i="23" l="1"/>
  <c r="D23" i="23" l="1"/>
  <c r="A27" i="2"/>
  <c r="C27" i="2"/>
  <c r="C121" i="18" l="1"/>
  <c r="G121" i="18" l="1"/>
  <c r="G27" i="2" s="1"/>
  <c r="H23" i="23" l="1"/>
  <c r="G28" i="2" s="1"/>
  <c r="G29" i="2" s="1"/>
  <c r="G95" i="2" s="1"/>
  <c r="G96" i="2" l="1"/>
  <c r="G97" i="2" s="1"/>
</calcChain>
</file>

<file path=xl/sharedStrings.xml><?xml version="1.0" encoding="utf-8"?>
<sst xmlns="http://schemas.openxmlformats.org/spreadsheetml/2006/main" count="3880" uniqueCount="1312">
  <si>
    <t>ŠT.</t>
  </si>
  <si>
    <t>POSTAVKA</t>
  </si>
  <si>
    <t>E</t>
  </si>
  <si>
    <t>KOL</t>
  </si>
  <si>
    <t>CENA(€)</t>
  </si>
  <si>
    <t>SPLOŠNO</t>
  </si>
  <si>
    <t>kpl</t>
  </si>
  <si>
    <t>ur</t>
  </si>
  <si>
    <t>SPLOŠNE ZAHTEVE</t>
  </si>
  <si>
    <t>I.</t>
  </si>
  <si>
    <t>II.</t>
  </si>
  <si>
    <t>OBJEKT:</t>
  </si>
  <si>
    <t>REKAPITULACIJA:</t>
  </si>
  <si>
    <t>SESTAVIL:</t>
  </si>
  <si>
    <t>KRAJ IN DATUM:</t>
  </si>
  <si>
    <t>INVESTITOR:</t>
  </si>
  <si>
    <t>GRADBENA DELA</t>
  </si>
  <si>
    <t>© Copyright Savaprojekt d.d.</t>
  </si>
  <si>
    <t>verzija: SPK_01</t>
  </si>
  <si>
    <t>Blaž Šalamon, mag. inž. arh.</t>
  </si>
  <si>
    <t xml:space="preserve">Opomba: Varovanje objekta, okolice, transport materialov in ureditev gradbišča (dostop, označevanje,zavarovanje, potrebna infrastruktura za zaposlene,...) mora biti zajeto v enotnih cenah izvedbe. </t>
  </si>
  <si>
    <t>vsa navedena komercialna imena so navedena zgolj zaradi določitve zahtevane kvalitete, ki jo mora ponudnik izpolniti!</t>
  </si>
  <si>
    <t xml:space="preserve">Izvajalec mora v imenu investitorja pred izvajanjem del skleniti pogodbo s prevzemnikom odpadkov, za sprejem vseh odpadkov, skupaj s transportom in vsemi manipulativnimi stroški. </t>
  </si>
  <si>
    <t>Ponudnik oz. izvajalec del mora pred izvedbo preučiti projektno dokumentacijo, vse nejasnosti odpraviti v dogovoru z investitorjem in projektantom ter izdelati terminski plan poteka dela.</t>
  </si>
  <si>
    <t>Izvajalec lahko v pisnem soglasju s projektantom in nadzorom ponudi enakovredno rešitev izvedbe posamezne faze dela skladno z razpisnimi pogoji, vendar pri tem ne more uveljavljati zahtev po dodatnih stroških izvedbe oz. stroške morebitnih potreb po spremembi projektne dokumentacije krije sam. Prav tako krije sam dodatne stroške projektanta vezane na morebitno analizo predlogov ter eventuelne spremembe s tem povezanih rešitev (tudi v primeru zavrnitve predloga).</t>
  </si>
  <si>
    <t>Za vse nejasnosti mora ponudnik v razpisnem roku, ki je namenjen postavljanju vprašanj, pisno kontaktirati investitorja, le ta sodeluje s projektantsko organizacijo, katera je celoten projekt pripravila. Kontaktiranje ali postavljanje vprašanj neposredno  posameznim odgovornim projektantom ni dovoljeno.</t>
  </si>
  <si>
    <t xml:space="preserve"> - vse stroške, ki zajemajo izvedbo del in materiala po popisu GOI del, popisom GOI del za izvedbo priključkov na komunalno, vodovodno, plinovodno, tk, kabelsko in elektro infrastrukturo</t>
  </si>
  <si>
    <t>- transportni stroški v območju in izven območja gradbišča,</t>
  </si>
  <si>
    <t>- splošni stroški pristojbin in davkov upravnih organov pri prijavi gradbišča, pridobivanja raznih dovoljenj in soglasij za izvedbo,</t>
  </si>
  <si>
    <t xml:space="preserve"> - pridobivanja internih soglasij, interne meritve kvalitete vgrajenih materialov, atesti, garancije in potrdila vgrajenih materialov v pripravi dela prevzemnika del</t>
  </si>
  <si>
    <t xml:space="preserve"> - stroški, ki nastanejo zaradi prilagajanja teminskega plana izvedbe glede na obstoječe stanje</t>
  </si>
  <si>
    <t>- izdelavo vseh v tehničnem poročilu in popisu navedenih vzorcev</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</si>
  <si>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</si>
  <si>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 ponudbi morajo biti upoštevana vsa drobna strojna in elektro instalacijska dela.</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</si>
  <si>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</si>
  <si>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</si>
  <si>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V času gradnje je v sklopu ureditve gradbišča potrebno predvideti vsa potrebna zavarovanja pristopov. Terminski plan in dela je potrebno uskladiti (pred pričetkom in med gradnjo) z investitorjem.</t>
  </si>
  <si>
    <t>Vrednost izdelave vzorcev mora biti vključena v skupno ponudbeno ceno. Ustreznost izdelave vzorcev pisno potrdi izključno odgovorni projektant arhitekture. Vgradnja ali izvedba delov objekta, za katere je potrebno izdelati vzorce brez pisne potrditve odgovornega projektanta arhitekture ni dovoljena. Pisna potrditev vzorcev s strani odgovornega projektanta arhitekture mora biti vnešena v gradbeni dnevnik in je smatrana kot bistveni element tehničnega pregleda objekta.</t>
  </si>
  <si>
    <t>Dobava in izdelava načrta  organizacije 
gradbišča ter organizacija gradbišča v skladu z načrtom.</t>
  </si>
  <si>
    <t>Z vsemi potrebnimi deli, materiali, začasnimi instalacijami, transportnimi potmi, sredstvi za manipulacijo po gradbišču, skladišči, pisarnami, zaščitnmimi ograjami itd.</t>
  </si>
  <si>
    <t>- načrt organizacije gradbišča</t>
  </si>
  <si>
    <t>PRIPRAVLJALNA IN ZAKLJUČNA DELA</t>
  </si>
  <si>
    <t xml:space="preserve">Popis obravnava vsa gradbeno obrtniška dela na objektu, skupaj s potrebnimi pripravljalnimi in zemeljskimi deli.  </t>
  </si>
  <si>
    <t>Vsak ponudnik z oddajo ponudbe prav tako izjavlja, da je PZI dokumantacija popolna in da je sposoben v popolnosti kvalitetno izvesti predmetni objekt.</t>
  </si>
  <si>
    <t>- stroški in pridobivanja soglasja za morebitno zaporo cest,</t>
  </si>
  <si>
    <t>- vse meritve kvalitete in projektiranih parametrov vgrajenih materialov in naprav, vsa atestna dokumentacija, garancije in potrdila o vgrajenih materialih ter izvedba kompletnega tehničnega pregleda s pripravo kompletne tehnične dokumentacije za tehnični pregled</t>
  </si>
  <si>
    <t xml:space="preserve"> - sprotno evidentiranje in predajo vseh, v načrte (v digitalni obliki) vnešenih sprememb in odstopanj od načrtov PZI med gradnjo (potrjenih s strani odgovornega vodje projekta, odgovornega projektanta arhitekture in odgovornega nadzornika)</t>
  </si>
  <si>
    <t xml:space="preserve"> - morebitni stroški povezani s predstavitvami posameznih predvidenih in vgrajenih materialov odgovornemu vodji projekta in investitorju</t>
  </si>
  <si>
    <t xml:space="preserve">Kot spremembe PZI projektne dokumentacije se šteje vsakršno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</si>
  <si>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Popis je celovit dokument le v kombinaciji z vsemi načrti (arhitektura, elektro in strojne instalacije). Zavezujoče je upoštevati tehnično poročilo, sestave konstrukcij (tlakov, streh, sten, fasad), sheme oken, vrat, risbe, detajle in priloge. Nujno je upoštevati tudi kombinacijo popisa s študijo požarne varnosti.</t>
  </si>
  <si>
    <t>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t>
  </si>
  <si>
    <t>Vsa dela se izvajajo z dobavo vsega potrebnega materiala za izvedbo faze v posamezni postavki (če ni drugače navedeno), s pomožnimi deli, transporti do mesta vgradnje, v skladu z veljavnimi normativi Združenja gradbeništva slovenije. Vse konstrukcije, izkopi in zasipi so obračunani v raščenem stanju, zato mora izvajalec pri odvozih na deponijo v ceni upoštevati faktor raztresa ( brez uveljavljanja dodatnih količin na faktor)</t>
  </si>
  <si>
    <t xml:space="preserve"> - stroški nakladanja in razkladanja odvoza odpadkov in ostalega materiala na stalno deponijo izvajalca, razkladanje, eventuelno razgrinjanje ter plačila vseh dovoljenj in potrebne komunalne in energetske pristojbine, odstranitvitev vseh gradbiščnih provizorijev in začasnih komunalnih priključkov po končanih delih</t>
  </si>
  <si>
    <t>- stroški za sanacijo in vzpostavitev okoliških zemljišč in objektov, ki so se poškodovali ali uporabili za potrebe gradbišča, v prvotno stanje</t>
  </si>
  <si>
    <t>- stroški za vso potrebno mehanizacijo in orodje za izvajanje del, vključno z žerjavi in dvigali, itd</t>
  </si>
  <si>
    <t>VREDNOST (€)</t>
  </si>
  <si>
    <t>Priprava gradbišča s postavitvijo gradbiščnih kontejnerjev, ureditvijo dostopnih in dovoznih poti deponij, opozorilnih tabel, gradbiščne table, varnostne ograje in ostalih spremljajočih elementov, ki so potrebni za varno delo gradbišča. Kompletno s vzpostavitvijo prvotnega stanja po končanih delih.</t>
  </si>
  <si>
    <t>Osnovna ureditev gradbišča mora biti upoštevana v enotnih cenah postavk, 
kot je napisano v splošnem opisu na prvi strani popisa.</t>
  </si>
  <si>
    <t>1.4.3 POPIS MATERIALA IN DEL</t>
  </si>
  <si>
    <t>Identifikacija in zakoličba vseh obstoječih komunalnih in energetskih vodov na območju izvedbe del, s sodelovanjem strokovnih služb investitorja in pooblaščenih predstavnikov upravljalcev instalacij.</t>
  </si>
  <si>
    <t>Zakoličba objektov.</t>
  </si>
  <si>
    <t>Stroški izvajanja geološkega nadzora in izdaja poročila (ocena). Geomehanski pregled izkopov za temelje pred izvedbo temeljev, definicija in spremljanje nasipov, definicija in merjenja utrjenosti tamponov pod talnimi ploščami, pod povoznimi pvoršinami,...</t>
  </si>
  <si>
    <t xml:space="preserve">Izvedba uradnega (certifikat) geodetskega posnetka izvedenih del (območje ca 0,75 ha), skupaj s komunalnim katastrom, vsi podzemni vodi in naprave, sprotno s potekom gradnje (vključno s posnetki križanj, višinami, cevmi,
vidnimi spoji in spremembe smeri cevi ...), za potrebe tehničnega pregleda in izvedbe PID načrtov </t>
  </si>
  <si>
    <t xml:space="preserve">OPOMBA: </t>
  </si>
  <si>
    <t>Stanovanjski sklad Republike Slovenije, javni sklad</t>
  </si>
  <si>
    <t xml:space="preserve">Poljanska cesta 31, </t>
  </si>
  <si>
    <t>1000 Ljubljana</t>
  </si>
  <si>
    <t>VEČSTANOVANJSKI STAVBI V MIRNI</t>
  </si>
  <si>
    <t>DDV (9,5%)</t>
  </si>
  <si>
    <t>SKUPAJ Z DDV (9,5%)</t>
  </si>
  <si>
    <t>ŠIFRA IFC</t>
  </si>
  <si>
    <t>Izdelava dokazilne dokumentacije za potrebe upravih postopkov. 
Dokazilna dokumentacije vsebuje vse potrebne certifikate, izjave o skladnosti, tabele, izkaze, navodila za uporabo,…zahtevane po zakonodaji.
Izvajalec GO del izdela tudi vodilno mapo dokazilne dokumentacije in skompletira dokazila ostalih strok. 
Predmet postavke je DZO za oba objekta in celotno zunanjo ureditev, za vse stroke.
2x tiskani izvod, 1x Elektronska oblika.</t>
  </si>
  <si>
    <t>Pripravljalna in zaključna dela veljajo za oba objekta in celotno zunanjo ureditev, vključno s priključki.</t>
  </si>
  <si>
    <t>Postavke veljajo za oba objekta in celotno zunanjo ureditev, vključno s priključki.</t>
  </si>
  <si>
    <t>Izdelava PID dokumentacije za vse stroke, skladno s Pravilnikom o projektni in drugi dokumentaciji ter obrazcih pri graditvi objektov, v 3 izvodih + 1x elektronsko.</t>
  </si>
  <si>
    <t>Izdelava Elaborata nultega stanja okolice pred začetkom del, monitoring med gradnjo ter zaključno poročilo po končani gradnji. Izdelava elaborata in monitoring zagotovljena s strani neodvisne institucije.</t>
  </si>
  <si>
    <t>Spremljanje gradnje, pregled, izpolnjevanje in potrditev Izkaza požarne varnosti in izdelava požarnega reda s strani pooblaščenega strokovnjaka požarne požarne varnosti.
Pregled in potrdilo o delovanju vseh vgrajenih elementov in naprav požarne zaščite.</t>
  </si>
  <si>
    <t>Izdelava požarnega reda za oba objekta s strani pooblaščene institucije. Izdelava elaborata in montaža na objektu.</t>
  </si>
  <si>
    <t>Izdelava Izkaza energijskih lastnosti stavbe in Energetske izkaznice in potrditev s strani odgovornega projektanta. Za oba objekta.</t>
  </si>
  <si>
    <t>Izdelava Izkaza zaščite pred hrupom v stavbah s strani pooblaščenega podjetja za izvajanje meritev zaščite pred hrupom. Za oba objekta.</t>
  </si>
  <si>
    <t>Izdelava elaborata za vpis stavb v kataster stavb ter namestitev oznak stanovanj in skupnih delov skladno z zakonodajo (GURS).</t>
  </si>
  <si>
    <t>Priprava, urejanje in posredovanje potrebnih podatkov o gradnji za nadgradnjo 3D BIM modela za uporabo v 6D BIM tehnologiji. Priprava po navodilih BIM nadzornika.</t>
  </si>
  <si>
    <t xml:space="preserve">Izdelava elaborata evidence in ravnanja s tujerodnimi invazivnimi rastlinskimi in živalskimi vrstami, skladno s Priporočili za omejevanje širjenja invazivnih tujerodnih vrst preko gradbenih del.
Izdelava elaborata zajema:
- pregled in popis prisotnih tujerodnih invazivnih rastlinskih in živalskih vrst na območju gradnje pred odstranitvijo vegetacije in začetkom gradnje.
- načrtovanje in metode odstranjevanja organizmov in kontaminiranega zemeljskega izkopa ter preprečevanja širjenja v primeru evidentiranih tujerodnih invazivnih rastlinskih in živalskih vrst
- ravnanje z ostanki vseh odstranjenih podzemnih in nadzemnih delov rastlin, s kontaminiranim zemeljskim izkopom in z odstranjenimi živalmi. </t>
  </si>
  <si>
    <t>julij 2026</t>
  </si>
  <si>
    <t>II.2.</t>
  </si>
  <si>
    <t>ZEMELJSKA DELA</t>
  </si>
  <si>
    <t>Izkopi za objekt se izvajajo na travniku, ter v neposredni bližini javnih cest.</t>
  </si>
  <si>
    <t>Selekcionirani izkopani material se lahko ob odobritvi geomehanskega nadzora uporabi za zasutja.</t>
  </si>
  <si>
    <t xml:space="preserve">Planum vseh širokih izkopov in vseh poglobitve mora prevzeti geomehanski nadzor. Ravno tako mora geomehanski nadzor potrditi vse projektirane sestave spodnjih ustrojev. Pod temelji, pod talnimi ploščami in pod povoznimi površinami. </t>
  </si>
  <si>
    <t xml:space="preserve">Meritve zbitosti in pregledi temeljnih tal, tamponov in nasipov se ne obračunavajo posebej. Zajete morajo biti v enotnih cenah zemeljskih del. </t>
  </si>
  <si>
    <t xml:space="preserve">Pri izkopih upoštevati tudi: vse vertikalne in horizontalne prenose, prevoze in transporte. </t>
  </si>
  <si>
    <t>Obračunan je odvoz na deponijo, s kompaktiranjem materiala na le tej in plačilom vseh taks in pristojbin za odlaganje.</t>
  </si>
  <si>
    <t>Vse količine zemeljskih del so podane v raščenem, oziroma zbitem stanju.</t>
  </si>
  <si>
    <t>V popisu GO del so upoštevana zemeljska dela v gabaritih objekta, oziroma razširitve pod temelji izven objekta, do kote spodnjega planuma zunanje ureditve.</t>
  </si>
  <si>
    <t>Široki izkop, odriv humusa, oziroma ustrojev na območju objekta.
Globina izkopa cca 40cm.
Strojni izkop.</t>
  </si>
  <si>
    <t>Odlaganje humusa na začasno deponijo za naknadno uporabo.</t>
  </si>
  <si>
    <t>Skupaj z vsemi deli in transporti. 
Odvoz in deponiranje izkopanega 
nasipnega materiala na deponijo, kot je opisano v opombi. 
Obračun v raščenem stanju.</t>
  </si>
  <si>
    <t>- Strojni odriv humusa</t>
  </si>
  <si>
    <t>m3</t>
  </si>
  <si>
    <t>Široki strojni izkop materiala III. kategorije.
Globina širokega izkopa do 3,00m pod koto terena.</t>
  </si>
  <si>
    <t>Izkop III.kategorije</t>
  </si>
  <si>
    <t>Odlaganje materiala na začasno deponijo in slekcioniranje za nasipe in zasipe. Odvoz odvečnega materiala na deponijo.</t>
  </si>
  <si>
    <t>Skupaj z vsemi deli, nakladanji in transporti. 
Odvoz in deponiranje izkopanega 
nasipnega materiala na deponijo, kot je opisano v opombi. Obračun v raščenem stanju.</t>
  </si>
  <si>
    <t>- Strojni široki izkopi</t>
  </si>
  <si>
    <t>Planiranje dna gradbene jame do ± 3 cm in dna temeljev ter utrjevanje do predpisane zbitosti po geomehanskem poročilu, oziroma zahtevi geomehanika.</t>
  </si>
  <si>
    <t>- Planiranje dna gradbene jame in temeljev</t>
  </si>
  <si>
    <t>m2</t>
  </si>
  <si>
    <t>Poglobitev širokega izkopa na mestu črpalnih kanalov in jaškov.</t>
  </si>
  <si>
    <t>Lokalizirani strojni izkop ca 0,80m pod dnom gradbene jame</t>
  </si>
  <si>
    <t>- Jaški dvigal</t>
  </si>
  <si>
    <t>Izdelava tampona pod temeljno ploščo objekta.</t>
  </si>
  <si>
    <t>Predvideno na celotni površini, do kote dna temeljev.</t>
  </si>
  <si>
    <t>Na vrhu tampona potrebno doseči 
Evd&gt;50 MN/m2.
Zgoščenost po SPP: 95%</t>
  </si>
  <si>
    <t>Tampon debeline cca 30cm ali po navodilih geomehanika.
Nasipavanje in utrjevanje v plasteh debeline do 30cm ali po navodilih geomehanika. 
Zasip s drobljencem D32 visoke kvalitete. Atestiran material.</t>
  </si>
  <si>
    <t>Skupaj z vsemi deli in transporti. Obračun v raščenem stanju.</t>
  </si>
  <si>
    <t>Skupaj s potrebnimi meritvami zgoščenosti in zbitosti po zahtevah geomehanika.</t>
  </si>
  <si>
    <t>- Izdelava tampona pod talnimi ploščami.</t>
  </si>
  <si>
    <t>Zasip med temeljnimi gredami, do kote toplotne izolacije.</t>
  </si>
  <si>
    <t>Nasipavanje in utrjevanje po navodilih geomehanika. 
Zasip s drobljencem D32 visoke kvalitete. Atestiran material.</t>
  </si>
  <si>
    <t>- Zasip med temeljnimi gredami.</t>
  </si>
  <si>
    <t>Zasip za temelji in kletnimi stenami, do kote zunanjih ureditev.
Izven gabaritov objekta.
Spodnji ustroj pod utrjenimi površinami zunanje ureditve.</t>
  </si>
  <si>
    <t>Na vrhu tampona potrebno doseči 
Evd&gt;35 MN/m2.
Zgoščenost po SPP: 98%</t>
  </si>
  <si>
    <t>- Zasip objekta do kote zunanjih ureditev - zasip pod utrjenimi površinami.</t>
  </si>
  <si>
    <t>Zasip za temelji in kletnimi stenami, do kote zunanjih ureditev.
Izven gabaritov objekta.
Spodnji ustroj pod zelenicami.</t>
  </si>
  <si>
    <t>- Zasip objekta do kote zunanjih ureditev - zasip pod zelenicami</t>
  </si>
  <si>
    <t>Dobava in polaganje geotekstila pod nasipom.</t>
  </si>
  <si>
    <t>Skupaj z vsemi deli in transporti.</t>
  </si>
  <si>
    <t>- natezna trdnost 20/20 kN/m</t>
  </si>
  <si>
    <t>uporabi za zasipe). Odvoz, vključno z zvračanjem, razprostiranjem, utrjevanjem in</t>
  </si>
  <si>
    <t>oblikovanjem na stalni deponiji;</t>
  </si>
  <si>
    <t>Razna nepredvidena dela, vpisana v gradbeni dnevnik. Dela se obračunajo na podlagi dejansko porabljenega časa.</t>
  </si>
  <si>
    <t xml:space="preserve"> </t>
  </si>
  <si>
    <t>II.3.</t>
  </si>
  <si>
    <t>BETONSKA DELA</t>
  </si>
  <si>
    <t>Za vse betone je potrebno pred izvedbo del izdelati projekt betona, ki ga pregleda in potrdi nadzor. Projekt definira betonsko mešanico, potrebne dodatke, način transporta in vgrajevanja betona, nego betona.</t>
  </si>
  <si>
    <t>Sestavi betona se definirajo tako, da se zagotovi kvaliteta betona (nosilnost, vgradljivost, preprečitev pojava razpok zaradi reoloških pojavov, dodatne zahtevane karakteristike,…) glede na naravo posameznih elementov.</t>
  </si>
  <si>
    <t>V projektu betona se predvidijo s predpisi potrebne preiskave in kontrole (načini, število, mesto in čas preiskave, izvajalec preiskave), ki jih predpisujejo veljavni standardi.</t>
  </si>
  <si>
    <t>V postavkah so zajeti vsi distančniki, podpore armatur, vezava armature, vse kar je potrebno za postavitev in zagotavljanje položaja armture med betoniranjem in za zagotovitev ustreznih zaščitnih plasti betona.</t>
  </si>
  <si>
    <t>V postavkah je zajeta izdelava vse potrebne tehnološke dokumentacije pred izvedbo in vsa dokazilna dokumentacija, atesti, rezultati preiskav, preikzusov, meritev za vgrajene materiale, za vgradnjo in za dokaz kvalitete</t>
  </si>
  <si>
    <t>vgrajenih materialov, opravljenih del, in izvedenih konstrukcijskih elementov, ki jih zahteva veljavna zakonodaja.</t>
  </si>
  <si>
    <t>Obdelava stikov opaženja (klesanje, brušenje,...) in popravilo napak betonskih površin (luknje, gnezda, poroznost,…) za nadaljnje obdelave.</t>
  </si>
  <si>
    <t xml:space="preserve">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 </t>
  </si>
  <si>
    <t>Dobava, transport in vgrajevanje podložnega betona C8/10, d=10cm</t>
  </si>
  <si>
    <t>Dmax32</t>
  </si>
  <si>
    <t>Podložni beton pod temelji</t>
  </si>
  <si>
    <t>- temeljne grede</t>
  </si>
  <si>
    <t>- AB plošča pritličja</t>
  </si>
  <si>
    <t>- temeljna plošča - jašek dvigala</t>
  </si>
  <si>
    <t>- Stopnišča, dvigala, jaški, kinete, prizidki</t>
  </si>
  <si>
    <t>- Podbetoniranja, obbetoniranja, razno</t>
  </si>
  <si>
    <t>- Obbetoniranja kablvodov, cevi</t>
  </si>
  <si>
    <t>Dobava, transport, vgrajevanje in nega betona C30/37</t>
  </si>
  <si>
    <t>Klasifikacija : XC2, PV-I, Dmax16
Konstrukcije v zemlji</t>
  </si>
  <si>
    <t>Klasifikacija : XC4, XD1, XF1, PV2, Dmax16</t>
  </si>
  <si>
    <t>AB stene d=20cm</t>
  </si>
  <si>
    <t>Gladek beton brez poznejših obdelav, razen pleskarskih, VB3</t>
  </si>
  <si>
    <t>- AB parapeti kolesarnice</t>
  </si>
  <si>
    <t>Klasifikacija : XC1, Dmax16</t>
  </si>
  <si>
    <t>- AB stene</t>
  </si>
  <si>
    <t>Notranje AB plošče d=20cm</t>
  </si>
  <si>
    <r>
      <t>- Etaža E1 
+2,93m, h</t>
    </r>
    <r>
      <rPr>
        <vertAlign val="subscript"/>
        <sz val="9"/>
        <rFont val="Arial"/>
        <family val="2"/>
      </rPr>
      <t>podp</t>
    </r>
    <r>
      <rPr>
        <sz val="9"/>
        <rFont val="Arial"/>
        <family val="2"/>
      </rPr>
      <t>=2,80m</t>
    </r>
  </si>
  <si>
    <r>
      <t>- Etaža E2 
+5,93m, h</t>
    </r>
    <r>
      <rPr>
        <vertAlign val="subscript"/>
        <sz val="9"/>
        <rFont val="Arial"/>
        <family val="2"/>
      </rPr>
      <t>podp</t>
    </r>
    <r>
      <rPr>
        <sz val="9"/>
        <rFont val="Arial"/>
        <family val="2"/>
      </rPr>
      <t>=2,80m</t>
    </r>
  </si>
  <si>
    <r>
      <t>- Etaža E3
+8,93m, h</t>
    </r>
    <r>
      <rPr>
        <vertAlign val="subscript"/>
        <sz val="9"/>
        <rFont val="Arial"/>
        <family val="2"/>
      </rPr>
      <t>podp</t>
    </r>
    <r>
      <rPr>
        <sz val="9"/>
        <rFont val="Arial"/>
        <family val="2"/>
      </rPr>
      <t>=2,80m</t>
    </r>
  </si>
  <si>
    <r>
      <t>- Etaža E4
+11,93m, h</t>
    </r>
    <r>
      <rPr>
        <vertAlign val="subscript"/>
        <sz val="9"/>
        <rFont val="Arial"/>
        <family val="2"/>
      </rPr>
      <t>podp</t>
    </r>
    <r>
      <rPr>
        <sz val="9"/>
        <rFont val="Arial"/>
        <family val="2"/>
      </rPr>
      <t>=2,80m</t>
    </r>
  </si>
  <si>
    <r>
      <t>- Streha
+14,93m, h</t>
    </r>
    <r>
      <rPr>
        <vertAlign val="subscript"/>
        <sz val="9"/>
        <rFont val="Arial"/>
        <family val="2"/>
      </rPr>
      <t>podp</t>
    </r>
    <r>
      <rPr>
        <sz val="9"/>
        <rFont val="Arial"/>
        <family val="2"/>
      </rPr>
      <t>=2,80m</t>
    </r>
  </si>
  <si>
    <t>Kompletna izvedba in montaža prefabricirnanih balkonskih AB plošč. Skupaj z dobavo vsega potrebenega materiala (z izjemo dobave in montaže Isocorb elementov, ki so zajeti v posebni postavki).</t>
  </si>
  <si>
    <t>Beton: C30/37, XC3, Dmax16</t>
  </si>
  <si>
    <t>AB plošče balkonov d=20cm</t>
  </si>
  <si>
    <t>Isokorb elementi - balkoni</t>
  </si>
  <si>
    <t>Tipi elementov Isokorb</t>
  </si>
  <si>
    <t>Schöck ISOKORB KL-O-M4-V1-REI120-CV1-LR145-H200-7.2</t>
  </si>
  <si>
    <t xml:space="preserve">Schöck Isokorb tip K (λ=0,031W/mK), z evropskim tehničnim soglasjem (ETA), kot nosilni element za termično ločitev zunanje (balkonske) plošče od notranje  (stropne) plošče. Za prosto previsne AB balkone. </t>
  </si>
  <si>
    <t>- Schöck ISOKORB KL-O-M4-V1-REI120-CV1-LR145-H200-7.2</t>
  </si>
  <si>
    <t>kom</t>
  </si>
  <si>
    <t xml:space="preserve">- Vgradnja materiala in povezava z armaturo objekta  </t>
  </si>
  <si>
    <t>Schöck ISOKORB QL-V1-REI120-H200-2.0</t>
  </si>
  <si>
    <t>Schöck Isokorb tip Q (λ=0,031W/mK), z evropskim tehničnim soglasjem (ETA), kot nosilni element za termično ločitev zunanje (balkonske) od notranje (stropne) plošče za podprte balkone ali lože.</t>
  </si>
  <si>
    <t>- Schöck ISOKORB QL-V1-REI120-H200-2.0</t>
  </si>
  <si>
    <t>Schöck ISOKORB ZL-EI120-H200-5.3</t>
  </si>
  <si>
    <t xml:space="preserve">Schöck Isokorb tip ZL je primeren kot vmesni izolacijski kos za različne vgradne situacije in zahteve protipožarne zaščite. Schöck Isokorb T tip ZL ne oddaja nobenih sil. </t>
  </si>
  <si>
    <t>Notranja AB stopnišča.</t>
  </si>
  <si>
    <t>Gladek beton brez poznejših obdelav,
razen pleskarskih</t>
  </si>
  <si>
    <t>- Stopnišče, d=20cm, 
Višina podpiranja h=2,80m
Rame: 10
Vm. podesti: 5
Stopnic: 72</t>
  </si>
  <si>
    <t>Zvočna izolacija stopnišč (Schöck Tronsole)</t>
  </si>
  <si>
    <t>Tipi elementov Tronsole</t>
  </si>
  <si>
    <t>Schöck TRONSOLE Z-V-T</t>
  </si>
  <si>
    <t xml:space="preserve">Schöck Tronsole tip Z-V-T kot nosilni zvočni izolacijski element med podestom in stopniščno - stanovanjsko steno z nosilnim elementom. S sistemom Schöck Tronsole dosegamo 36 dB boljšo izolirnost pred udarnim zvokom kot običajni zvočno izolacijski ležaji.  Izvedba v skladu z navodili arhitekta oz. projektanta (statika) nosilne konstrukcije. </t>
  </si>
  <si>
    <t>- Schöck TRONSOLE Z-V-T</t>
  </si>
  <si>
    <t>Schöck TRONSOLE T-V6-H200-L1800-3.2</t>
  </si>
  <si>
    <t>Schöck Tronsole tip T kot nosilni zvočni izolacijski element med podestom in stopniščno ramo. S sistemom Schöck Tronsole dosegamo 38 dB boljšo izolirnost pred udarnim zvokom kot običajni zvočno izolacijski ležaji. Izvedba v skladu z navodili arhitekta oz. projektanta (statika) nosilne konstrukcije.</t>
  </si>
  <si>
    <t>- Schöck TRONSOLE T-V6-H200-L1800-3.2</t>
  </si>
  <si>
    <t>Schöck TRONSOLE B-V2-L1000-B350-3.2</t>
  </si>
  <si>
    <t>Schöck Tronsole tip B kot zvočni izolacijski element za zvočno izolirano naleganje stopniščne rame na talno ploščo (kletne stopnice) iz visoko odporne PE pene. S sistemom Schöck Tronsole dosegamo 40 dB boljšo izolirnost pred udarnim zvokom kot običajni zvočno izolacijski ležaji. Izvedba v skladu z navodili arhitekta oz. projektanta (statika) nosilne konstrukcije.</t>
  </si>
  <si>
    <t>- Schöck TRONSOLE B-V2-L1000-B350-3.2</t>
  </si>
  <si>
    <t>Schöck TRONSOLE D-H</t>
  </si>
  <si>
    <t>Schöck Tronsole tip D kot sidrni zvočni izolacijski element za zvočno izoliranje med stopnico in talno ploščo. S sistemom Schöck Tronsole dosegamo 40 dB boljšo izolirnost pred udarnim zvokom kot običajni zvočno izolacijski ležaji. Izvedba v skladu z navodili arhitekta oz. projektanta (statika) nosilne konstrukcije.</t>
  </si>
  <si>
    <t>- Schöck TRONSOLE D-H</t>
  </si>
  <si>
    <t>Schöck TRONSOLE L-420</t>
  </si>
  <si>
    <t>Schöck Tronsole tip L kot zvočni samolepilni element za prosto oblikovanje spoja med stopniščno ramo, steno in podestom iz visoko odporne PE pene po DIN EN 14313.</t>
  </si>
  <si>
    <t>Dobava, razrez, krivljenje, čiščenje in polaganje armature: 
palična B500B, do in nad fi12, 
varjene armaturne mreže B500A. 
Z distančniki. Skupaj z vsemi potrebnimi deli materiali in transporti.
Srednje zahtevna armatura.</t>
  </si>
  <si>
    <t>- stene poglobitev in jaškov</t>
  </si>
  <si>
    <t>- monolitne stene</t>
  </si>
  <si>
    <t xml:space="preserve">- notranje AB plošče </t>
  </si>
  <si>
    <t>- notranje AB stopnišče</t>
  </si>
  <si>
    <t>- Skupaj armatura</t>
  </si>
  <si>
    <t>- do fi12, B500B</t>
  </si>
  <si>
    <t>- nad fi12, B500B</t>
  </si>
  <si>
    <t>- mreže, B500A</t>
  </si>
  <si>
    <t>kg</t>
  </si>
  <si>
    <t>talna AB plošča - kolesarnica</t>
  </si>
  <si>
    <t>Izdelava zunanje talne plošče na terenu 
v celoti</t>
  </si>
  <si>
    <t>d=150mm plošča na terenu, 
Terase</t>
  </si>
  <si>
    <t>C30/37 XC3 PV-I XF1, Dmax16</t>
  </si>
  <si>
    <t>Vertikalna ločilna plast d=1,00cm ob vseh vertikalnih elementih, (zidovi, temeljni nastavki do kote gotovega tlaka,…)</t>
  </si>
  <si>
    <t>Dilatacije okoli vseh stebrov, z diagonalnimi ojačitvami 
3 fi12mm, L=100cm po vogalih.</t>
  </si>
  <si>
    <t>Betoniranje s potrebnimi opaži dilatacij in zaključkov.</t>
  </si>
  <si>
    <t>Armiranje z aramturnimi mrežami Q196 v spodnji in zgornji tretjini. Obvezna velikost okenc 10x10cm.</t>
  </si>
  <si>
    <t>Končna obdelava - metličen beton.</t>
  </si>
  <si>
    <t>Nega betona z vlaženjem in pokrivanjem s PE folijo. Dobava, transporti in vgrajevanje vseh naštetih materialov.</t>
  </si>
  <si>
    <t>(izdelava talne AB plošče po zgornjem opisu in z vsem naštetim (ločilne plasti, vse armature, opaženja, dialatacije, obdelave površine,..., v celoti)</t>
  </si>
  <si>
    <t>- talna AB plošča kolesarnice</t>
  </si>
  <si>
    <t>talna AB plošča - vetrolov</t>
  </si>
  <si>
    <t>C30/37 XC2 PV-I, Dmax16</t>
  </si>
  <si>
    <t>- talna AB plošča vetrolova</t>
  </si>
  <si>
    <t>II.4.</t>
  </si>
  <si>
    <t>TESARSKA DELA - OPAŽI</t>
  </si>
  <si>
    <t xml:space="preserve">V cenah opažev so zajeta vsa pripravljalna dela, opaženje, mazanje, razopaževanje, čiščenje in zlaganje opažev, skupaj z vsemi transporti, premiki in pomožnimi deli. 
Opaži morajo biti pred uporabo pravilno negovani. Premazi in odstranitev premazov so zajeti v cenah postavk.
Tesnost in stabilnost opažev mora biti brezpogojno zagotovljena. </t>
  </si>
  <si>
    <t>Opaži za vidne betone morajo biti pripravljeni tako, da so po razopaženju betonske ploskve brez deformacij, gladke, oziroma v strukturi določeni s projektom in popolnoma zalite brez gnezd in iztekajočega betona. Ravno tako, morajo biti gladki vsi stični robovi opažev.</t>
  </si>
  <si>
    <t>V ceni je potrebno zajeti tudi izdelavo projekta opažev.
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t>
  </si>
  <si>
    <t>Stroški za statične presoje stabilnosti, sidranja in preizkuse opažev, delovnih odrov, varovalnih ali pomičnih odrov so vključene v cene po enoti posameznih postavk.</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</si>
  <si>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</si>
  <si>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vseh postavkah je v ceni opažev zajeto tudi zapiranje in tesnenje lukenj distančnikov.
V postavki so zajete vse dobave materialov, tudi ustreznih tesnilnih materialov in vse potrebno za kompletno izvedbo del. 
Za vodotesne betone se uporabljajo distančniki in čepi za vodotesne bet.</t>
  </si>
  <si>
    <t>V ceni so zajeti tudi delovni in varovalni odri in dostopi potrebni za izvedbo del opaženja, postavljanja armature in betoniranja.</t>
  </si>
  <si>
    <t>Izdelava opaža pet temeljev, vkopanih temeljnih nastavkov, vertikalnih robov temeljnih gred in plošč. 
Enostranski, podprti, vertikalni, ravni, grobi opaž.</t>
  </si>
  <si>
    <t>Vertikalni robovi točkovnih temljev, temeljnih gred in plošč.</t>
  </si>
  <si>
    <t>Izdelava opaža AB sten.</t>
  </si>
  <si>
    <t>AB stene, d=20 cm</t>
  </si>
  <si>
    <t>Vključno z zaključnimi opaži odprtin, ki niso posebej specificirane (vrata, okna, preboji, prezračevalne rešetke,...) in zaključnimi opaži dilatacij in delovnih stikov.</t>
  </si>
  <si>
    <t>- Etaža E1 
(-0,23 do +2,57m), h=2,80m</t>
  </si>
  <si>
    <t>- Etaža E2 
(+5,77 do +8,57m), h=2,80m</t>
  </si>
  <si>
    <t>- Etaža E3 
(+8,77 do +11,57m), h=2,80m</t>
  </si>
  <si>
    <t>- Etaža E4 
(+11,77 do +14,57m), h=2,80m</t>
  </si>
  <si>
    <t>- Atika strehe
(14,77m do 15,99), h=1,22m</t>
  </si>
  <si>
    <t>- parapeti kolesarnice</t>
  </si>
  <si>
    <r>
      <rPr>
        <b/>
        <sz val="10"/>
        <rFont val="Arial"/>
        <family val="2"/>
        <charset val="238"/>
      </rPr>
      <t>Doplačilo opaža!</t>
    </r>
    <r>
      <rPr>
        <sz val="10"/>
        <rFont val="Arial"/>
        <family val="2"/>
        <charset val="238"/>
      </rPr>
      <t xml:space="preserve">
Izdelava notranjega opaža AB sten dvigalnega jaška.</t>
    </r>
  </si>
  <si>
    <t>Notranje AB stene, d=20cm</t>
  </si>
  <si>
    <t>Dodatna cena za opaž sten.
Notranje lice brez podpore na etažni plošči, zunanje podprto na etažni plošči.</t>
  </si>
  <si>
    <t>- Dvigalni jašek</t>
  </si>
  <si>
    <t>Izdelava opaža vertikalnega roba AB plošče</t>
  </si>
  <si>
    <t>Vključno z  zaključnimi opaži in opaži vogalov in stikov.</t>
  </si>
  <si>
    <r>
      <t>- Etaža E1 
+2,93m, h</t>
    </r>
    <r>
      <rPr>
        <vertAlign val="subscript"/>
        <sz val="10"/>
        <rFont val="Arial"/>
        <family val="2"/>
        <charset val="238"/>
      </rPr>
      <t>podp</t>
    </r>
    <r>
      <rPr>
        <sz val="10"/>
        <rFont val="Arial"/>
        <family val="2"/>
        <charset val="238"/>
      </rPr>
      <t>=2,80m</t>
    </r>
  </si>
  <si>
    <r>
      <t>- Etaža E2 
+5,93m, h</t>
    </r>
    <r>
      <rPr>
        <vertAlign val="subscript"/>
        <sz val="10"/>
        <rFont val="Arial"/>
        <family val="2"/>
        <charset val="238"/>
      </rPr>
      <t>podp</t>
    </r>
    <r>
      <rPr>
        <sz val="10"/>
        <rFont val="Arial"/>
        <family val="2"/>
        <charset val="238"/>
      </rPr>
      <t>=2,80m</t>
    </r>
  </si>
  <si>
    <r>
      <t>- Etaža E3
+8,93m, h</t>
    </r>
    <r>
      <rPr>
        <vertAlign val="subscript"/>
        <sz val="10"/>
        <rFont val="Arial"/>
        <family val="2"/>
        <charset val="238"/>
      </rPr>
      <t>podp</t>
    </r>
    <r>
      <rPr>
        <sz val="10"/>
        <rFont val="Arial"/>
        <family val="2"/>
        <charset val="238"/>
      </rPr>
      <t>=2,80m</t>
    </r>
  </si>
  <si>
    <r>
      <t>- Etaža E4
+11,93m, h</t>
    </r>
    <r>
      <rPr>
        <vertAlign val="subscript"/>
        <sz val="10"/>
        <rFont val="Arial"/>
        <family val="2"/>
        <charset val="238"/>
      </rPr>
      <t>podp</t>
    </r>
    <r>
      <rPr>
        <sz val="10"/>
        <rFont val="Arial"/>
        <family val="2"/>
        <charset val="238"/>
      </rPr>
      <t>=2,80m</t>
    </r>
  </si>
  <si>
    <r>
      <t>- Streha
+14,93m, h</t>
    </r>
    <r>
      <rPr>
        <vertAlign val="subscript"/>
        <sz val="10"/>
        <rFont val="Arial"/>
        <family val="2"/>
        <charset val="238"/>
      </rPr>
      <t>podp</t>
    </r>
    <r>
      <rPr>
        <sz val="10"/>
        <rFont val="Arial"/>
        <family val="2"/>
        <charset val="238"/>
      </rPr>
      <t>=2,80m</t>
    </r>
  </si>
  <si>
    <t>Izdelava ravnega gladkega opaža AB plošč.</t>
  </si>
  <si>
    <t>AB plošče d=20cm</t>
  </si>
  <si>
    <t>Vključno z opaži prebojev in odprtin, ki niso posebej specificirane.</t>
  </si>
  <si>
    <r>
      <t>- Streha
+17,77m, h</t>
    </r>
    <r>
      <rPr>
        <vertAlign val="subscript"/>
        <sz val="10"/>
        <rFont val="Arial"/>
        <family val="2"/>
        <charset val="238"/>
      </rPr>
      <t>podp</t>
    </r>
    <r>
      <rPr>
        <sz val="10"/>
        <rFont val="Arial"/>
        <family val="2"/>
        <charset val="238"/>
      </rPr>
      <t>=2,80m</t>
    </r>
  </si>
  <si>
    <t>Izdelava ravnega gladkega opaža 
AB stopniščnih ram in podestov.</t>
  </si>
  <si>
    <t>AB stopnišče.</t>
  </si>
  <si>
    <t>Opaž podestov,
Višina podpiranja do 2,80m</t>
  </si>
  <si>
    <t>Nagnjeni opaž stopniščnih ram,
Višina podpiranja do 2,80m</t>
  </si>
  <si>
    <t>Vertikalni opaž stranic stopniščnih ram,
Višina podpiranja do 2,80m</t>
  </si>
  <si>
    <t>Vertikalni opaž fronte stopnic</t>
  </si>
  <si>
    <t>Večje odprtine v AB stenah in ploščah.</t>
  </si>
  <si>
    <t>Debelina sten in plošč do 300 mm.</t>
  </si>
  <si>
    <t>- Velikosti do 0,50m2</t>
  </si>
  <si>
    <t>kos</t>
  </si>
  <si>
    <t>- Velikosti do 1,00m2</t>
  </si>
  <si>
    <t>Brušenje parapetov kolesarnice za izdelavo naklona.</t>
  </si>
  <si>
    <t>Parapet širine 20 cm.</t>
  </si>
  <si>
    <t>Obračun po m1.</t>
  </si>
  <si>
    <t>m1</t>
  </si>
  <si>
    <t>II.5.</t>
  </si>
  <si>
    <t>ZIDARSKA DELA</t>
  </si>
  <si>
    <t>Horizontalna hidroizolacija - stik z zemljo</t>
  </si>
  <si>
    <t>Dobava, transport in vgrajevanje horizontalne hidroizolacije</t>
  </si>
  <si>
    <t>Površina betona premazana z bitumenskim premazom (kot npr.Ibitol)</t>
  </si>
  <si>
    <t>2x varjena bitumenska izolacija iz hidroizolacijskega traku z nosilcem iz steklene tkanine in 
plastomerom modificiranega bitumna.</t>
  </si>
  <si>
    <t>Puščeni podaljški za priključke hidroizolacije.</t>
  </si>
  <si>
    <t>Upogljivost pri nizki temperaturi, 
min -10stC.
Strižna in nat.trdnost ca 600N/50mm
(kot npr. Izotekt P4-plus)</t>
  </si>
  <si>
    <t>V skladu s 
SIST 1031, SIST EN 13967 (temelji), 
SIST EN 13707 (strehe)</t>
  </si>
  <si>
    <t>Skupaj z vsemi transporti, dvigi, prelaganji.
Skupaj z vsemi potrebnimi odri, podpiranji, dostopi, delovnimi in varovalnimi odri.</t>
  </si>
  <si>
    <t>Hidroizolacija pod talno ploščo objekta</t>
  </si>
  <si>
    <t>Hidroizolacija pod talno ploščo vetrolova…</t>
  </si>
  <si>
    <t>Izdelava horizontalne hidroizolacije pod nosilnimi stenami.</t>
  </si>
  <si>
    <t>Zaščitni vodonepropustni premaz iz dvokomponentne polimercementne  vodotesne mase na AB gredi pod AB stenami.</t>
  </si>
  <si>
    <t>Premaz v šir. do 30 cm, 2-3x nanos z porabo 3kg/m2, 
priprava površine po navodilu dobavitelja</t>
  </si>
  <si>
    <t>- vodonepropustni premaz, kot npr. Hidrostop</t>
  </si>
  <si>
    <t>Vertikalna hidroizolacija površin zidov v stiku z zemljino.</t>
  </si>
  <si>
    <t>Dobava, transport in vgrajevanje vertikalne hidroizolacije</t>
  </si>
  <si>
    <t>(zaščita je toplotna izolacija)</t>
  </si>
  <si>
    <t>Vertikalna hidroizolacija obodnih sten in parapetov</t>
  </si>
  <si>
    <t>Vertikalna hidroizolacija 
sten jaškov in temeljnih gred</t>
  </si>
  <si>
    <t xml:space="preserve">Horizontalna toplotna izolacija </t>
  </si>
  <si>
    <t>Dobava, transport in vgrajevanje horizontalne toplotne izolacije pod talno ploščo.</t>
  </si>
  <si>
    <t>XPS plošče, tlačna trdnost 300kPa,  λ&lt;0,034 W/mK.</t>
  </si>
  <si>
    <t>Debelina d=50mm.</t>
  </si>
  <si>
    <t>V skladu s SIST EN 13164 XPS</t>
  </si>
  <si>
    <t>-TI pod talno ploščo objekta.
XPS300, d=50,</t>
  </si>
  <si>
    <t>Dobava in vgradnja PE folije nad slojem XPS izolacije.</t>
  </si>
  <si>
    <t xml:space="preserve">Vertikalna toplotna izolacija </t>
  </si>
  <si>
    <t>Dobava, transport in vgrajevanje vertiklane toplotne izolacije obodnih temeljnih nastavkov.</t>
  </si>
  <si>
    <t>(Do cokla. Cokel je v sklopu fasaderskih del)</t>
  </si>
  <si>
    <t>Debelina d=200mm.</t>
  </si>
  <si>
    <t>-TI obodne stene cokla stanvanj, do 0,5m nad koto zunanje ureditve.
XPS300, d=200,</t>
  </si>
  <si>
    <t>- Jašek dvigala in temeljne grede</t>
  </si>
  <si>
    <t>zidani zidovi</t>
  </si>
  <si>
    <t>Zidanje zidov z zidaki iz porobetona (kot npr. sistem Ytong).</t>
  </si>
  <si>
    <t xml:space="preserve">Debelina zidov do d=20cm, 
Višine etaže do 3,00m. </t>
  </si>
  <si>
    <t>Skupaj z:
AB vertikalne vezi (VV): 
- na cca 6,00m razdalje
- na vrhu zidov praviloma AB plošča
- Nad vrati preklade.</t>
  </si>
  <si>
    <t>Skupaj z vsemi potrebnimi materiali, deli, 
delovnimi odri in odri za zidanje do navedenih višin in transporti.</t>
  </si>
  <si>
    <t>- Vetrolov</t>
  </si>
  <si>
    <t xml:space="preserve">Zidovi kopalnic, preostale obzidave
d=12cm, 
Višine etaže do 3,00m. </t>
  </si>
  <si>
    <t>- Višina etaže do 3,00m</t>
  </si>
  <si>
    <t xml:space="preserve">Predelne zidane stene, zidovi kopalnic - kjer je potrebna razširitev zaradi inštalacij.
d=20cm, 
Višine etaže do 3,00m. </t>
  </si>
  <si>
    <t>obzidava inštalacijskih blokov (kot npr. Sigma blokov) z zidaki iz porobetona (kot npr. sistem Ytong) debeline 5cm.</t>
  </si>
  <si>
    <t>Pozidava odprtine za spajanje inštalacij, ca. 30cm višine.</t>
  </si>
  <si>
    <t>Pozidava inštalacijskih jaškov na strehi z zidaki iz porobetona (kot npr. sistem Ytong) debeline 10cm.</t>
  </si>
  <si>
    <t>Pozidava višine ca. 100cm.</t>
  </si>
  <si>
    <t>Dobava in vgradnja tipskih opečnih preklad.</t>
  </si>
  <si>
    <t xml:space="preserve">Višine etaže do 3,00m. </t>
  </si>
  <si>
    <t>- za zid d=12cm, l=1,5m</t>
  </si>
  <si>
    <t>- za zid d=20cm, l=3,0m</t>
  </si>
  <si>
    <t>ometi</t>
  </si>
  <si>
    <t>Grobi in fini omet notranjih opečnih zidov in zidov iz betonskih blokov s predhodnim cementnim obrizgom zidov. Z izdelavo špalet okoli okenskih in vratnih odprtin.</t>
  </si>
  <si>
    <t>Strojna izdelava ometov notranjih zidanih sten iz apneno cementne industrijsko pripravljene malte, debeline cca 15 mm. Komplet z vsem potrebnim materialom (vodilne in vogalne letve,…)</t>
  </si>
  <si>
    <t>Skupaj z vsemi potrebnimi materiali, deli, 
delovnimi odri in odri za ometavanje do navedenih višin in transporti.</t>
  </si>
  <si>
    <t>- Zidovi kopalnic</t>
  </si>
  <si>
    <t>- Zidane stene</t>
  </si>
  <si>
    <t>Estrihi, plavajoči podi</t>
  </si>
  <si>
    <t xml:space="preserve">Izdelava plavajočega poda v sestavi : </t>
  </si>
  <si>
    <t>Armirani cementni estrih CT-C30-F6, prostorninska masa 2,2 kg/m3. 
z dodatkom mikroarmature  iz PP vlaken npr.Fibrin 660 ali 1260 
v količini 0,6 do 0,9 kg/m3
Armatura zajeta v ceni estriha.</t>
  </si>
  <si>
    <t>Kompletno z obdelavo površine za polaganje finalnega tlaka, izdelavo dilatacij in nego estriha.</t>
  </si>
  <si>
    <t>Ravnost površine estriha mora ustrezati DIN 18202 - povečana natančnost(tabela št. 3, vrstica 4)</t>
  </si>
  <si>
    <t>Sistemske plošče talnega ogrevanja (zajete v popisu strojnih inštalacij).</t>
  </si>
  <si>
    <t>PE folija 0,15mm (preklopi)</t>
  </si>
  <si>
    <t xml:space="preserve">EPS plošče, tlačna trdnost 150kPa,  λ&lt;0,035 W/mK, dinamična togost SD=25 MN/m³ po EN 29052-1 </t>
  </si>
  <si>
    <t>V skladu s SIST EN 13163 EPS</t>
  </si>
  <si>
    <t>Vertikalni ločilni trak, kot npr.Stirotrak d=10mm po obodu.</t>
  </si>
  <si>
    <t>Skupaj z razrezom potrebnih dilatacij.
Število in pozicijo dilatacij narekujejo dimenzije površin estriha in zahteve talnih oblog.</t>
  </si>
  <si>
    <t>Skupaj z šivanjem (spojne "klamfe" in zalitje z epksidno smolo) delovnih dilatacij in morebitnih  razpok, ki se pojavijo od izvedbe do polaganja tlakov.</t>
  </si>
  <si>
    <t>Tlaki etaže P0</t>
  </si>
  <si>
    <t>Sestava:</t>
  </si>
  <si>
    <t>* Estrih (debelina vključno s sistemskimi ploščami talnega gretja, plošče zajete v SI): 7,0 cm</t>
  </si>
  <si>
    <t>* PE folija 0,15mm</t>
  </si>
  <si>
    <t>* TI EPS 150: 15,0 cm</t>
  </si>
  <si>
    <t>Tlaki etaž E1-E4:</t>
  </si>
  <si>
    <t>* TI EPS 150: 8,0 cm</t>
  </si>
  <si>
    <t>Tlaki etaž E1-E4 - hodniki:</t>
  </si>
  <si>
    <t>* Estrih: 5,0 cm</t>
  </si>
  <si>
    <t>Tlak zunanje terase</t>
  </si>
  <si>
    <t>* Estrih v naklonu: 5,0-8,0 cm</t>
  </si>
  <si>
    <t>* TI XPS 300: 12,0 cm</t>
  </si>
  <si>
    <t>predpražniki</t>
  </si>
  <si>
    <t>Naprava, dobava ter vgradnja in montaža zunanjih in notranjih predpražnikov.</t>
  </si>
  <si>
    <t>Kot npr EMCO, lamelni predpražnik 
oznaka 522RB. Kompletno z 
inox okvirjem.
Vključno z ureditvijo dna jame in odtoka. Odtok priključen na najbližjo kanalizacijo.</t>
  </si>
  <si>
    <t>- Zunanji predpražnik - glavni vhod,
velikost:  250x100 cm</t>
  </si>
  <si>
    <t>- Zunanji predpražnik - mobilnostna vozila,
velikost:  150x100 cm</t>
  </si>
  <si>
    <t>- Notranji predpražnik - glavni vhod,
velikost:  250x150 cm</t>
  </si>
  <si>
    <t>pomoči</t>
  </si>
  <si>
    <t>Pomoč obrtnikom, instalaterjem in izvajalcem tehnološke opreme (preboji konstrukcij, dolbljenja, vgradnje omaric in instalacij, ...); obračun po opravljenih urah, vpisanih v gradb.knjigo (nadzor); pomoč KV in PK zidarja (ocena)</t>
  </si>
  <si>
    <t>- pomoč KV delavca</t>
  </si>
  <si>
    <t>- pomoč PK delavca</t>
  </si>
  <si>
    <t>čiščenja</t>
  </si>
  <si>
    <t>Čiščenje objekta med gradnjo z odnosom materiala in smeti na deponijo.</t>
  </si>
  <si>
    <t xml:space="preserve">Finalno, generalno čiščenje objekta in opreme, zaščitni premazi ter vsa ostala dela potrebna za čistost prostorov, ki je primerna za vselitev. Čiščenje se opravi pred predajo objekta investitorju. </t>
  </si>
  <si>
    <t>Obdelave prebojev</t>
  </si>
  <si>
    <t>Obdelava odprtin na prehodu inštalacij skozi AB stene, AB nosilce in AB plošče.
Vglavnem z grobo cementno malto.
Po potrebi z vstavljanjem bolj grobih delcev.</t>
  </si>
  <si>
    <t>- Luknje do fi250mm, ali kvadratne, ekvivalentne površine</t>
  </si>
  <si>
    <t>- Luknje nad fi250mm, ali kvadratne, ekvivalentne površine.</t>
  </si>
  <si>
    <t>Odri</t>
  </si>
  <si>
    <t>Fasadni oder iz tipiziranih elementov, kot npr.BOSTA-70
za montažo vodil v jašku dvigala.</t>
  </si>
  <si>
    <t>Postavitev odra na dno jaška,
Fiksiranje in stabilizacija v stene jaška,
Dostopi iz etaž.</t>
  </si>
  <si>
    <t>Obvezna uporaba odrov s certifikatom,
Obvezna izelava odra z vsemi stabilizacijami in 
varovalnimi elementi, ki jih zahtevajo navodila odra.</t>
  </si>
  <si>
    <t>Horizontalni opaž-oder za montažo kabine dvigala v dvigalnem jašku.</t>
  </si>
  <si>
    <t>Postavitev odra na dno jaška,
Fiksiranje in stabilizacija v stene jaška,
Dostopi iz najnižje etaže.
Višina podpiranja ca1,40m</t>
  </si>
  <si>
    <t>Prefabricirani instalacijski bloki (kot npr. Sigma blok)</t>
  </si>
  <si>
    <t>SIGMA blok vsebuje:</t>
  </si>
  <si>
    <t>-horizontalni razvod s priključki za</t>
  </si>
  <si>
    <t xml:space="preserve"> sanit.predmete in podometnimi ventili</t>
  </si>
  <si>
    <t xml:space="preserve">-odtočno vertikalo PP  fi 110 </t>
  </si>
  <si>
    <t xml:space="preserve"> z vsemi potrebnimi priključki</t>
  </si>
  <si>
    <t xml:space="preserve">-ravne vent. cevi fi 150 </t>
  </si>
  <si>
    <t xml:space="preserve">-ravne vent. cevi fi 80 </t>
  </si>
  <si>
    <t xml:space="preserve">-kotne vent. priključke fi 80  </t>
  </si>
  <si>
    <t xml:space="preserve">-kotne vent. priključke fi 150 </t>
  </si>
  <si>
    <t xml:space="preserve">-podaljške vent. priključkov fi 150 </t>
  </si>
  <si>
    <t>-podaljške vent. priključkov fi 80</t>
  </si>
  <si>
    <t>-doze za el.priključke</t>
  </si>
  <si>
    <t>SB DV 1 235/25 višine 300</t>
  </si>
  <si>
    <t>SB DV 1 235/25 višine 410</t>
  </si>
  <si>
    <t>SB DV 2 30/40 višine 300</t>
  </si>
  <si>
    <t>SB DV 2 30/40 višine 410</t>
  </si>
  <si>
    <t>SB DV 2 40/50 višine 300</t>
  </si>
  <si>
    <t>SB DV 2 40/50 višine 410</t>
  </si>
  <si>
    <t>SB DV 7,9 85/25 višine 300</t>
  </si>
  <si>
    <t>SB DV 7,9 85/25 višine 410</t>
  </si>
  <si>
    <t>SB DV 5,8,11 85/55 višine 300</t>
  </si>
  <si>
    <t>SB DV 4,5,8,11 85/55 višine 410</t>
  </si>
  <si>
    <t xml:space="preserve">Dobava in montaža GEBERIT podometnih kotličkov </t>
  </si>
  <si>
    <t>Izdelava in montaža kap UNIVERZAL</t>
  </si>
  <si>
    <t>Kape iz procrom pločevine, bočno fiksne lamele, čelno pomične lamele, višina kap 40cm.</t>
  </si>
  <si>
    <t>- kapa KI 1, dim. 200/70cm</t>
  </si>
  <si>
    <t>- kapa KI 2, dim. 190/90cm</t>
  </si>
  <si>
    <t>- kapa KI 3, dim. 190/110cm</t>
  </si>
  <si>
    <t>- kapa KI 4, dim. 155/90cm</t>
  </si>
  <si>
    <t>- kapa KI 5, dim. 175/75cm</t>
  </si>
  <si>
    <t>- kapa KI 6, dim. 200/100cm</t>
  </si>
  <si>
    <t>- kapa KI 7, dim. 255/100cm</t>
  </si>
  <si>
    <t>- kapa KI 8, dim. 200/100cm</t>
  </si>
  <si>
    <t>Ostala pomožna dela za vgradnjo blokov:
- vgradnja, drobni material, transporti…</t>
  </si>
  <si>
    <t>Protiprašni premaz dna dvigalnega jaška</t>
  </si>
  <si>
    <t>Protiprašni premaz dna dvigalnega jaška.</t>
  </si>
  <si>
    <t>prag vhodnih vrat</t>
  </si>
  <si>
    <t>Dobava in vgradnja prefabirciranega betonskega praga, 
zaključna obdelava prani beton.</t>
  </si>
  <si>
    <t>Vključno z vsem vgradnim in tesnilnim materialom.</t>
  </si>
  <si>
    <t>Prag dolžine 250cm, širine 22cm, d=5cm, zgornji rob v naklonu 2%.</t>
  </si>
  <si>
    <t>II.6.</t>
  </si>
  <si>
    <t>FASADERSKA DELA</t>
  </si>
  <si>
    <t>Splošne opombe :</t>
  </si>
  <si>
    <t>Vse delo in obračun izvršiti po splošnih in posebnih določilih, ki jih vsebujejo gradbene norme, če v posameznih predračunskih postavkah ni izrecno drugačnih določil.</t>
  </si>
  <si>
    <t>Izvedba mora biti čista in precizna.  Vsakršno krpanje, popravljanje zmanjšuje kvaliteto izdelka in jih mora izvajalec popraviti na svoje stroške.</t>
  </si>
  <si>
    <t>Skupaj z obdelavo okenskih špalet in zaključkov.</t>
  </si>
  <si>
    <t>Vsi vertikalni robovi ojačani s PVC profili.</t>
  </si>
  <si>
    <t>Vsi zaključni robovi previsnih horizontalnih  površin so ojačani z vgrajenim odkapnim PVC profilom.
(zgornje špalete nad okni in vrati, spodnji zaključek fasade nad coklom,…)</t>
  </si>
  <si>
    <t>Fasada potegnjena preko tesnilnih okenskih trakov (RAL montaža oken)</t>
  </si>
  <si>
    <t>Višine fasade različne,
Pretežno do 19,00m,</t>
  </si>
  <si>
    <t xml:space="preserve">Skupaj z vsemi sidranji in pritrjevanji toplotne izolacije po navodilih in zahtevah izdelovalca in dobavitelja sistema fasade. </t>
  </si>
  <si>
    <t xml:space="preserve">Skupaj z vsemi potrebnimi materiali, deli, fasadnimi odri in transporti. </t>
  </si>
  <si>
    <t>Barva fasade v dveh barvnih odtenkih, osnova umazano bela (približek RAL9002), poudarki rjavi (približeb RAL 8025)</t>
  </si>
  <si>
    <t xml:space="preserve">Izdelava toplotno izolativne fasadne obloge  z izvedbo sistemskega kontaktnega strukturiranega fasadnega zaključnega sloja nad toplotno izolacijo, obloga </t>
  </si>
  <si>
    <t>visoke trdnosti,s trajno hidrofobno finalno površino,odporno na pojave plesni in naslojevanje drugih mikroorganizmov</t>
  </si>
  <si>
    <t>na robovih in špaletah tipski PVC profili z mrežico ali 2x armirani omet, ustrezno paroprepustna (sestava slojev od znotraj na zunaj) :</t>
  </si>
  <si>
    <t>* hidravlično vezivno lepilo, elastoplastična masa, 0,4 cm armirana z dvojno plastificirano stekleno mrežico</t>
  </si>
  <si>
    <t>* toplotno-izolacijski sloj: deb.=20.0 cm plošče iz lesnih vlaken, nazivna vrednost toplotne prevodnosti λ: 0,035 W/(m*K), požarni razred E po EN 13501-1,  tip uporabe: WAP, WI v skladu z DIN 4108-10 v skladu s pravili o kakovosti združenja Verband Dämmstoffe aus nachwachsenden Rohstoffen e. V. (vdnr) in Verband für Dämmsysteme, Putz und Mörtel e. V. (VDPM) požarna odpornost v sistemu StoTherm Wood: razreda B2 po DIN 4102, enoslojna, monolitska sestava, plošče so skladno z zahtevami po tehn. specifikaciji proizv. sistema sidrane v nosilno steno s poglobljenimi pritrdili (npr. z inox žična sidra 4mm – gostota sidranja min. 5 x/m2) in 
 polno površinsko lepljene na površino stene</t>
  </si>
  <si>
    <t>* osnovni brezcementni tankoslojni nanos d=0.3 cm, armiran s stekl.mrežico po sistemski rešitvi proizvajalca</t>
  </si>
  <si>
    <t>* finalni tankoslojni nanos - silikonski omet d=0.3 cm, na ustrezno pripravljeno armirano podlago, barva in finost zrnavosti po dogovoru z arhitektom!</t>
  </si>
  <si>
    <t>Razred odziva na ogenj celotnega sistema fasade min. B-d0.</t>
  </si>
  <si>
    <t>Oblaganje špalet (vseh okenskih ali vratnih odprtin!) z XPS izolacijo debeline 2cm, lepljeno, z vsemi manipulativnimi stroški</t>
  </si>
  <si>
    <t>Špalete se ne zaračunavajo posebej. Površine oken do 3m2 se ne odbijajo.</t>
  </si>
  <si>
    <t>Kompletno z vgradnjo vseh potrebnih fazonskih elementov-vogalniki, odkapniki ipd…</t>
  </si>
  <si>
    <t>Vgradnja sistema, kot npr. Baumit, JUB, Roefix…</t>
  </si>
  <si>
    <t>- Fasada - tankoslojni omet, sestav F1</t>
  </si>
  <si>
    <t>* toplotno-izolacijski sloj: deb.=10.0 cm plošče iz lesnih vlaken, nazivna vrednost toplotne prevodnosti λ: 0,035 W/(m*K), požarni razred E po EN 13501-1,  tip uporabe: WAP, WI v skladu z DIN 4108-10 v skladu s pravili o kakovosti združenja Verband Dämmstoffe aus nachwachsenden Rohstoffen e. V. (vdnr) in Verband für Dämmsysteme, Putz und Mörtel e. V. (VDPM) požarna odpornost v sistemu StoTherm Wood: razreda B2 po DIN 4102, enoslojna, monolitska sestava, plošče so skladno z zahtevami po tehn. specifikaciji proizv. sistema sidrane v nosilno steno s poglobljenimi pritrdili (npr. z inox žična sidra 4mm – gostota sidranja min. 5 x/m2) in 
 polno površinsko lepljene na površino stene</t>
  </si>
  <si>
    <t>- Fasada vetrolova - tankoslojni omet, sestav F1.v</t>
  </si>
  <si>
    <t>Izdelava toplotno izolativne fasadne obloge po opisu iz prejšnje postavke.</t>
  </si>
  <si>
    <t>- Oblaganje stropa skupne terase, sestav F1</t>
  </si>
  <si>
    <t>Izdelava fasade - horizontalni ognjevarni 
pasovi med nadstropji, po sistemu tankoslojne toplotnoizolirane fasade v kompletni sestavi, kot iz zgornjih postavk, razen:</t>
  </si>
  <si>
    <t>* toplotno-izolacijski sloj: deb.=20.0 cm mineralna volna, SIST EN 13162, plošče brez stopnič.preklopa! (λ= max.0.035 W/(m.K),ρ= 15-18kg/m3), vležane/starane plošče, plošče so skladno z zahtevami po tehn. specifikaciji proizv. sistema sidrane v nosilno steno s poglobljenimi pritrdili (npr. z inox žična sidra 4mm – gostota sidranja min. 5 x/m2) in 
 polno površinsko lepljene na površino stene</t>
  </si>
  <si>
    <t>Višina pasu min. 0,4m.</t>
  </si>
  <si>
    <t>-Fasadna obloga - ognjevarni pasovi, , sestav F1*</t>
  </si>
  <si>
    <t>Izdelava fasadne obloge  podzidka-cokla , z izvedbo sistemskega kontaktnega strukturiranega fasadnega zaključnega sloja nad toplotno izolacijo, obloga visoke trdnosti, s</t>
  </si>
  <si>
    <t>trajno hidrofobno finalno površino,odporno na pojave plesni in naslojevanje drugih mikroorganizmov, na robovih in špaletah tipski PVC profili z mrežico ali 2x armirani omet, ustrezno paroprepustna.</t>
  </si>
  <si>
    <t>(sestava slojev od znotraj na zunaj) :</t>
  </si>
  <si>
    <t>* prednamaz XPS izolacije iz izbranega sistema.</t>
  </si>
  <si>
    <t>* nanos osnovno mineralne lepilne malte na toplotno izolacijo XPS, armirane s stekl.mrežico po sistemski rešitvi proizvajalca</t>
  </si>
  <si>
    <t>* nanos enokomponentne cementno-disperzijska lepilne mase - zaščitni premaz za podzidek in območje pod nivojem terena. Nanos vsaj 5cm pod nivojem armirnega sloja.</t>
  </si>
  <si>
    <t>* finalni tankoslojni nanos - silikonski omet
na ustrezno pripravljeno armirano podlago, 
barva in finost zrnavosti po dogovoru z arhitektom!</t>
  </si>
  <si>
    <t>- podzidek nad terenom h=50cm nad koto zunanje ureditve</t>
  </si>
  <si>
    <t>Izdelava fasadne obloge sten lož, z izvedbo sistemskega kontaktnega strukturiranega fasadnega zaključnega sloja nad toplotno izolacijo, obloga visoke trdnosti, s</t>
  </si>
  <si>
    <t>* osnovni brezcementni tankoslojni nanos gradbene plošče, armiran s stekl.mrežico po sistemski rešitvi proizvajalca</t>
  </si>
  <si>
    <t>- stene lož</t>
  </si>
  <si>
    <t>fasadni odri</t>
  </si>
  <si>
    <t>Fasadni oder iz tipiziranih elementov, kot npr.BOSTA-100</t>
  </si>
  <si>
    <t>Za večje in velike višine, do 20,00m,
Fasadni oder iz tipiziranih elementov, kot npr.BOSTA-100</t>
  </si>
  <si>
    <t>OPOMBA:
- Odri se uporabljajo za izvedbo in ves čas izvedbe vseh fasaderskih del</t>
  </si>
  <si>
    <t>Specificiirana je ca površina ene 
zunanje stene.</t>
  </si>
  <si>
    <t>II.7.</t>
  </si>
  <si>
    <t>KANALIZACIJA</t>
  </si>
  <si>
    <t>Sanitarna kanalizacija</t>
  </si>
  <si>
    <t>Dobava in polaganje kanalizacije iz PVC kanalizacijskih cevi, s fazonskimi komadi, priključki,... 
(obodne togosti SN6) 
na pripravljeno podlago s spajanjem 
(oglavek z utorom, gum. tesnilo), čiščenjem površine cevi, rezanjem in vsemi pom. deli in materiali in deli</t>
  </si>
  <si>
    <t>Skupaj z :
- dodatni izkop za kanalizacijo
- izdelava fine posteljice d=cca15cm
- zasip s drobnejšim peskom do cca 25cm nad cevjo
- zasip do potrebne kote s selekcioniranim izkopnim materialom</t>
  </si>
  <si>
    <t>Utjevanje nasipa v plasteh po 20cm.</t>
  </si>
  <si>
    <t>- PVC fi 75mm</t>
  </si>
  <si>
    <t>m</t>
  </si>
  <si>
    <t>- PVC fi 110mm</t>
  </si>
  <si>
    <t>- PVC fi 125mm</t>
  </si>
  <si>
    <t>- PVC fi 160mm</t>
  </si>
  <si>
    <t>- PVC fi 110mm - odtok kolesarnice</t>
  </si>
  <si>
    <t>Izdelava notranjih betonskih kanalizacijskih jaškov.
Skupaj s pokrovom za vbetoniranje in končno obdelavo tlaka, kot v prostoru.
Kanalizacijski pokrov s smradno zaporo.</t>
  </si>
  <si>
    <t>Skupaj z dodatnimi izkopi in zasipi za jašek, 
z izdelavo dna, mulde v cem.malti 1:2.
Skupaj z izdelavo in obdelavo priključkov cevi.</t>
  </si>
  <si>
    <t>Globina jaška do 1,2m.</t>
  </si>
  <si>
    <t>- Rev.jašek 60x60cm</t>
  </si>
  <si>
    <t>Meteorna kanalizacija - streha</t>
  </si>
  <si>
    <t>Dobava in vgradnja peskolovov klasičnega sistema odvodnjavanja, 
Jašek iz AB cevi, Skupaj z nosilnim AB obročem za pokrov.
AB cev po specifikaciji. 
Skupaj z LŽ pokrovom, 
razred nosilnosti C-250.
Zagotoviti ustrezno odzračevanje jaška.</t>
  </si>
  <si>
    <t>Skupaj z izdelavo dna, mulde v cem.malti 1:2.
Skupaj z izdelavo in obdelavo 
priključkov cevi.</t>
  </si>
  <si>
    <t>Globina cca 1,20m. Iztok na -0,90m.             Dno na -1,20m.</t>
  </si>
  <si>
    <t>Skupaj s priključno cevjo od peskolova do revizijskega jaška Zunanje ureditve.
PVC cev fi 250mm, L=cca3,00m.</t>
  </si>
  <si>
    <t>Skupaj z izdelavo priključka priključne cevi na revizijski jašek.</t>
  </si>
  <si>
    <t>- Peskolov fi60cm, LTŽ pokrov fi60</t>
  </si>
  <si>
    <t>- Peskolov fi40cm, LTŽ pokrov fi40</t>
  </si>
  <si>
    <t>Enkratni tlačni preizkus vodotesnosti kanalizacije po predpisih proizvajalca cevi.</t>
  </si>
  <si>
    <t>Pregled izvedenih del s kamero.</t>
  </si>
  <si>
    <t>Talni odtoki</t>
  </si>
  <si>
    <t>Dobava in vgradnja talnega LTŽ požiralnika, kot npr. ACO Spin.</t>
  </si>
  <si>
    <t>LTŽ požiralnik M125, okvir 197x197 m, odtok DN 100, vgrajen v talno AB ploščo.</t>
  </si>
  <si>
    <t>- talni odtok DN100, LTŽ rešetka</t>
  </si>
  <si>
    <t>Kabelska kanalizacija</t>
  </si>
  <si>
    <t>Polaganje instalacijskih PVC cevi, min. temenske togosti SN 8 (8 kN/m2) za 
uvod el.kablov, polaganje v trasah 
po več cevi</t>
  </si>
  <si>
    <t>Skupaj z :
- dodatni izkop za kablovode
- izdelava fine posteljice d=cca15cm
- zasip s drobnejšim peskom do cca 25cm nad cevjo
- z obbetoniranjem cevi s pustim betonom C10 (do 60% dolž.cevi);
- zasip do potrebne kote s selekcioniranim izkopnim materialom</t>
  </si>
  <si>
    <t>Skupaj z dobavo vsega mat., spajanji in spoji in vsemi pom.deli in transporti.</t>
  </si>
  <si>
    <t>- PVC fi 160mm - rdeča</t>
  </si>
  <si>
    <t>- PVC fi 110mm - rdeča</t>
  </si>
  <si>
    <t>- PVC - i.c. 50mm</t>
  </si>
  <si>
    <t>Obbetoniranje kanalizacije</t>
  </si>
  <si>
    <t>Obbetoniranje kanalizacijskih cevi, kjer je to zaradi izvedbe utrjevanja nasipov in tampona poitrebno.
Ocena</t>
  </si>
  <si>
    <t>II.8.</t>
  </si>
  <si>
    <t>TESARSKA DELA - LESENA KONSTRUKCIJA</t>
  </si>
  <si>
    <t>Izbrani izvajalec lesene konstrukcije mora izdelati :</t>
  </si>
  <si>
    <t>- delavniške načrte lesene konstrukcije
- dimenzioniranje in delavniške načrte priključkov in priključnih elementov
- izbrati in določiti zaščito konstrukcij skladno z zahtevami v nadaljevanju besedila.</t>
  </si>
  <si>
    <t>Opomba: vse delavniške načrte mora pred izvedbo potrditi odgovorni projektant</t>
  </si>
  <si>
    <t>V ponujeni ceni je zajeta izdelava, dobava in montaža lesene konstrukcije, skupaj z vsemi potrebnimi pomožnimi deli, spojnim in pritrdilnim materialom na AB konstrukcijo.</t>
  </si>
  <si>
    <t>Skupaj z vsemi transporti, dvigi, prelaganji in skladiščenjem lesene konstrukcije na gradbišču. Skupaj z vsemi potrebnimi odri, podpiranji, dostopi, delovnimi in varovalnimi odri.</t>
  </si>
  <si>
    <t>Skupaj z izdelavo celotne delavniške dokumentacije, dokazilne dokumentacije in izdelavo projekta izvedenih del.</t>
  </si>
  <si>
    <t>Pred izvedbo predati delavniške načrte v potrditev projektantu in nadzoru.</t>
  </si>
  <si>
    <t>Kompletna dobava in izvedba konstrukcije iz lepljenega lameliranega lesa, skupaj z jeklenimi sestavnimi deli (stabilizacijska povezja, priključki, vezna sredstva).</t>
  </si>
  <si>
    <t>Material:
- les: GL28c
- jeklo S235 JR
- vezna sredstva kv. 8.8.</t>
  </si>
  <si>
    <t>Skupaj z izvedbo UV obstojnega premaznega sistema za zunanjo uporabo (razred uporabe 2–3 po SIST EN 335), na osnovi debeloslojne lazure, v toniranem odtenku, v minimalno treh nanosih.</t>
  </si>
  <si>
    <t>Vključena AKZ ter sidranja lesne konstrukcije v AB konstrukcijo (AB parapet, objekt).</t>
  </si>
  <si>
    <t>Sidranje v AB steno objekta se izvede s podlaganjem s poliamidnimi ploščami, 
d=10mm.</t>
  </si>
  <si>
    <t>Izvedba po detajlu, načrt kolesarnice v načrtu gradbeništva.</t>
  </si>
  <si>
    <t>- kolesarnica 
(obračun po m3 lesene konstrukcije)</t>
  </si>
  <si>
    <t>Izvedba po detajlu lož, 3x - stebri 14/14cm, višine 3m.</t>
  </si>
  <si>
    <t>- bočne stene lož</t>
  </si>
  <si>
    <t>III.</t>
  </si>
  <si>
    <t>OBRTNIŠKA DELA</t>
  </si>
  <si>
    <t>III.1.</t>
  </si>
  <si>
    <t>KROVSKO-KLEPARKSA DELA</t>
  </si>
  <si>
    <t xml:space="preserve">Opomba: za vsa krovsko kleparska dela je v ceni zajeta izdelava in montaža izdelkov z dobavo vsega mat., izdelavo izmer, preddeli, pom.deli in transporti potrebnimi za smiselno in funkcionalno dokončanje del. </t>
  </si>
  <si>
    <t>Ravno tako se morajo izvesti vse potrebne obrobe in zaključki potrebne za funkcionalno in estetsko dokončani izgled streh in fasadnih oblog.</t>
  </si>
  <si>
    <t>Vse obrobe in zaključki se izvedejo iz pocinkane barvane, plastificirane Fe pločevine debeline 0,6mm. Vse obrobe in zaključki se upoštevajo z vsemi potrebnimi spojnimi, tesnilnimi, podpornimi in pritrdilnimi materiali.</t>
  </si>
  <si>
    <t>Ravno tako so v enotni ceni za vsa krovsko kleparska dela zajeti 
vsi potrebnimi odri, 
dvigali in dvigi, 
razkladanja in prekladanja.</t>
  </si>
  <si>
    <t>Postavke vsebujejo izdelavo delavniških načrtov. Pred izvedbo predati delavniške načrte v potrditev projektantu in nadzoru.</t>
  </si>
  <si>
    <t>Obrobe in maske skladno z barvno študijo, RAL 8025</t>
  </si>
  <si>
    <t>Glavna streha</t>
  </si>
  <si>
    <t>Dobava materiala in izdelava sestava strešne kritine, v sestavi S1:.</t>
  </si>
  <si>
    <t>- Zaščitna plast - pran prodec</t>
  </si>
  <si>
    <t>- pran prodec fr. 16 - 32 mm, d=5.0 cm, podložen s filcem, 155g/m2</t>
  </si>
  <si>
    <t>- Dvoslojni bitumenski sistem deb. 8,2 mm:</t>
  </si>
  <si>
    <t>Visoko plasto / elastomerni  bitumenski varilni trak deb. 5,2 mm, s posebnim mrežnim nosilnim slojem 300 g/m2, s skrilavim posutjm,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
DO/E1 PYE KTP 300 S5 – 
Bauder Karat</t>
  </si>
  <si>
    <t>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 
DU/E1 PYE KTG KSP 3  - 
Bauder TEC KSA DUO 30</t>
  </si>
  <si>
    <t>- Ognjevarni toplotno izolacijski sloj 8 cm</t>
  </si>
  <si>
    <t>- Toplotna izolacija za ravne strehe iz trdih plošč kamene volne s kaširanim slojem za pritrditev bitumenske folije, 
kot npr.: KnaufInsulation SmartRoof Allfix
V skladu z zahtevami EN standardov
Toplotna prevodnost: &lt; 0,040 W/mK
Razred gorljivosti: A1
Difuzijski upor vodni pari: 1
Tlačna trdnost: &gt; 90kPa
Tlačna trdnost-točkovno: &gt; 800N</t>
  </si>
  <si>
    <t>- Toplotno izolacijski sloj 16 cm</t>
  </si>
  <si>
    <t>* toplotno-izolacijski sloj: plošče 
iz lesnih vlaken, nazivna vrednost toplotne prevodnosti λ: 0,037 W/(m*K), požarni razred E po EN 13501-1,  tip uporabe: WAP, 
WI v skladu z DIN 4108-10 v skladu s pravili o kakovosti združenja Verband Dämmstoffe aus nachwachsenden Rohstoffen e. V. (vdnr) in Verband für Dämmsysteme, Putz und Mörtel 
e.V. (VDPM) požarna odpornost v sistemu StoTherm Wood: razreda B2 po DIN 4102, enoslojna, monolitska sestava.</t>
  </si>
  <si>
    <t>- Toplotno izolacijski sloj v naklonu 2%, 2-16 cm</t>
  </si>
  <si>
    <t>- Toplotna izolacija za ravne strehe iz naklonskih trdih plošč kamene volne, 
kot npr.: KnaufInsulation SmartRoof TOP CTF1
Mehansko pritrjena na trapezno pločevino pa navodilih dobavitelja
V skladu z zahtevami EN standardov
Toplotna prevodnost: &lt; 0,040 W/mK
Razred gorljivosti: A1
Difuzijski upor vodni pari: 1
Tlačna trdnost: &gt; 90kPa
Tlačna trdnost-točkovno: &gt; 800N</t>
  </si>
  <si>
    <t>- Parozaporni sloj 0,4 cm</t>
  </si>
  <si>
    <t xml:space="preserve">parna zapora iz elastomernega bitumna, nosilec iz steklenega flisa in ALU PES sloja, visoka difuzijska upornost prehodu vodne pare Sd &gt; 1500 m: spodaj in zgoraj Therm pasovi za lepljenje na podlago / 
za plošče toplotne izolacije;  alkalno odporen; debelina 4 mm, temperaturno področje - 15 do + 70 st. C; klasifikacija B roof (t1) v sistemu; pretržni raztezek min. 2 %, 
tesnenje z varjenjem čelno in vzdolžno s preklopom 8 do 10 cm; Izvedba spojev z zamikanjem. 
kot npr. Bauder Therm DS2 </t>
  </si>
  <si>
    <t>- premaz za podlago</t>
  </si>
  <si>
    <t>hitrovezoči bitumenski prednamaz za beton</t>
  </si>
  <si>
    <t>- Z dvigom membrane preko prelomnih vogalnikov ob robovih na atiko.</t>
  </si>
  <si>
    <t>Dobava sistemske rešitve, ki zagotavlja požarno odpornost Broof(t1) po EN, kot npr. Bauder, Fragmat…</t>
  </si>
  <si>
    <t>- Skupaj z obdelavo-tesnenjem vseh 
zaključkov, prebojev okroglih in pravokotnih kanalov, drogov, stojk varnostne opreme,…</t>
  </si>
  <si>
    <t>- glavna streha objekta,</t>
  </si>
  <si>
    <t>- streha dvigalnega jaška</t>
  </si>
  <si>
    <t>Preostale strehe objekta</t>
  </si>
  <si>
    <t>Dobava materiala in izdelava sestava strešne kritine, v sestavi S1.d:.</t>
  </si>
  <si>
    <t>- Toplotno izolacijski sloj v naklonu 2%, 2-4 cm</t>
  </si>
  <si>
    <t>- po obodu predvdieti ojačitev vogala strehe z vezano ploščo (dolžina ca. 14m).</t>
  </si>
  <si>
    <t>Dobava materiala in izdelava sestava strešne kritine hodnika, v sestavi S1.h:.</t>
  </si>
  <si>
    <t>- streha nad dvignjenim delom hodnika</t>
  </si>
  <si>
    <t>- streha nad vetrolovom</t>
  </si>
  <si>
    <t>Dobava materiala in izdelava sestava strešne kritine, v sestavi S1.b:.</t>
  </si>
  <si>
    <t>- streha nad najvišjim balkonom/ložo</t>
  </si>
  <si>
    <t>Atika na AB parapetu</t>
  </si>
  <si>
    <t>Izdelava obloge atike po sistemu 
osnovne kritine.</t>
  </si>
  <si>
    <t>Obdelava atike do zunanjega roba (h = 65 cm, š = 67 cm)  z dobavo in montažo :</t>
  </si>
  <si>
    <t>Parna zapora iz polja se povleče do zunajega roba atike; podlaga predhodno ustrezno izravnana</t>
  </si>
  <si>
    <t>- Toplotno izolacijski sloj 10cm</t>
  </si>
  <si>
    <t>- Bitumenski sloj 1:</t>
  </si>
  <si>
    <t>samolepilni elastomerni bitumenski trak z varjenimi spoji
 (DU/E1 PYE KTG KSP 3 - npr. Bauder TEC KSA DUO)</t>
  </si>
  <si>
    <t xml:space="preserve">- Končni sloj: </t>
  </si>
  <si>
    <t>visoko plasto / elastomerni  varilni trak deb. 5 mm, 
s posebnim nekrčljivim mrežnim nosilnim slojem 300 g/m2, klasifijacija B roof (t1), zmehčišče pri +150 st.C - DO/E1 PYE KTP KSP 300 S5 - npr. Bauder Karat)</t>
  </si>
  <si>
    <t>- Pokrivna kapa</t>
  </si>
  <si>
    <t xml:space="preserve">Na stiku horizontalne in vertkalne HI je potrebno po obodu vgraditi ojačitveni kotnik iz pločevine r.š. min 25 cm </t>
  </si>
  <si>
    <t>V ceni je potrebno upoštevati ves potreben material in delo.</t>
  </si>
  <si>
    <t>- glavna streha</t>
  </si>
  <si>
    <t>Atika na AB parapetu, sestav F3.v</t>
  </si>
  <si>
    <t>Obdelava atike do zunanjega roba (h = 20 cm, š = 40 cm)  z dobavo in montažo :</t>
  </si>
  <si>
    <t>- Toplotna izolacija za ravne strehe iz trdih plošč kamene volne s kaširanim slojem za pritrditev bitumenske folije, 
d=10cm
kot npr.: KnaufInsulation SmartRoof Allfix
V skladu z zahtevami EN standardov
Toplotna prevodnost: &lt; 0,040 W/mK
Razred gorljivosti: A1
Difuzijski upor vodni pari: 1
Tlačna trdnost: &gt; 90kPa
Tlačna trdnost-točkovno: &gt; 800N</t>
  </si>
  <si>
    <t>- streha vetrolova</t>
  </si>
  <si>
    <t>Izolacija inštalacijskih jaškov na strehi, sestav S1.i</t>
  </si>
  <si>
    <t>Izdelava obloge po sistemu 
osnovne kritine.</t>
  </si>
  <si>
    <t>Parna zapora iz polja se povleče do zunajega roba jaška; podlaga predhodno ustrezno izravnana</t>
  </si>
  <si>
    <t>- inštalacijski jaški</t>
  </si>
  <si>
    <t>Zavihek kritine na stene - kolesarnica, detajl D3</t>
  </si>
  <si>
    <t>- Toplotno izolacijski sloj 20cm</t>
  </si>
  <si>
    <t>- Toplotna izolacija za ravne strehe iz trdih plošč kamene volne s kaširanim slojem za pritrditev bitumenske folije, 
d=20cm
kot npr.: KnaufInsulation SmartRoof Allfix
V skladu z zahtevami EN standardov
Toplotna prevodnost: &lt; 0,040 W/mK
Razred gorljivosti: A1
Difuzijski upor vodni pari: 1
Tlačna trdnost: &gt; 90kPa
Tlačna trdnost-točkovno: &gt; 800N</t>
  </si>
  <si>
    <t>- odkapna pločevina</t>
  </si>
  <si>
    <t>odkapna pločevina iz FeZn pločevine, r.š. 35cm;</t>
  </si>
  <si>
    <t>Izveba vzdolžnega odvodnjavanja (žlot) med vtočniki ob atiki</t>
  </si>
  <si>
    <t>- Toplotna izolacija za ravne strehe iz naklonskih trdih plošč kamene volne, 
d=2-15cm
kot npr.: KnaufInsulation SmartRoof TOP CTF1
Mehansko pritrjena na trapezno pločevino pa navodilih dobavitelja
V skladu z zahtevami EN standardov
Toplotna prevodnost: &lt; 0,040 W/mK
Razred gorljivosti: A1
Difuzijski upor vodni pari: 1
Tlačna trdnost: &gt; 90kPa
Tlačna trdnost-točkovno: &gt; 800N</t>
  </si>
  <si>
    <t>Streha kolesarnice</t>
  </si>
  <si>
    <t>Dobava materiala in izdelava zaključnega sloja strešne kritine kolesarnice, v sestavi S2:.</t>
  </si>
  <si>
    <t xml:space="preserve">- Nosilna podkonstrukcija: </t>
  </si>
  <si>
    <t>OSB-4 plošče, d=25mm.</t>
  </si>
  <si>
    <t>- streha kolesarnice</t>
  </si>
  <si>
    <t>Atika na lesenem parapetu, detajl D16</t>
  </si>
  <si>
    <t>- Streha kolesarnice</t>
  </si>
  <si>
    <t>Atika na lesenem parapetu - nad ložami, Detajl D15.</t>
  </si>
  <si>
    <t>- Streha nad balkoni</t>
  </si>
  <si>
    <t>var.preliv 15/10</t>
  </si>
  <si>
    <t>Izdelava, dobava, montaža in tesnenje varnostnih prelivov v atikah fasadnih sten.</t>
  </si>
  <si>
    <t>Prelivni elementi pravokotnega prereza izdelani iz barvane FeZn pločevine. 
Prelivni elementi vgrajeni 15cm nad koto žlote-strehe.</t>
  </si>
  <si>
    <t>Debelina stene 60cm, vgradnja v AB steno, primeren za uporabo z bitumensko kritino.</t>
  </si>
  <si>
    <t>- Varnostni prelivi objekta, dim.15x10cm</t>
  </si>
  <si>
    <t>- Varnostni prelivi objekta, dim.25x10cm</t>
  </si>
  <si>
    <t>Izdelava, dobava, montaža in tesnenje varnostnih prelivov v atikah kolesarnice.</t>
  </si>
  <si>
    <t>Tipski prelivni elementi okroglega prereza izdelani iz barvane FeZn pločevine. 
Prelivni elementi vgrajeni 15cm nad koto žlote-strehe.</t>
  </si>
  <si>
    <t>Debelina stene 5cm, vgradnja leseno atiko. Primeren za bitumenske kritine.</t>
  </si>
  <si>
    <t>- Varnostni prelivi kolesarnice, vetrolova, dim. fi100 mm</t>
  </si>
  <si>
    <t>- Varnostni prelivi strehe balkona, dim. fi30 mm</t>
  </si>
  <si>
    <t>Tesnenje pravokotnih in okroglih prebojev skozi bitumensko kritino.</t>
  </si>
  <si>
    <t>Tipsko tesnenje z uporabo, varjenjem, tesnenjem in privijičanjem manšet in objemk.</t>
  </si>
  <si>
    <t>- tesnenje okroglih prebojev 
do fi 200.</t>
  </si>
  <si>
    <t>- tesnenje večjih prebojev do 0,5m2</t>
  </si>
  <si>
    <t>Odvodnjavanje streh</t>
  </si>
  <si>
    <t>Izdelava, dobava in montaža vtočnikov za odvodnjavnja ravnih streh.</t>
  </si>
  <si>
    <t>Tipski vtočniki za ravne strehe.
Vtočniki z zaščitnimi rešetkami in prirobnicami za spajanje protikondenzne folije.</t>
  </si>
  <si>
    <t>Vtočniki s priklopnimi fazonskimi elementi,
Vse pripravljeno za priključitev vertikal.</t>
  </si>
  <si>
    <t>Skupaj z električnim ogrevanjem vtočnikov.</t>
  </si>
  <si>
    <t>Skupaj z vsemi potrebnimi izrezi, tesnenji in obrobami.</t>
  </si>
  <si>
    <t>Skupaj z vsemi obdelavami in tesnenji za vgradnjo vertikal.</t>
  </si>
  <si>
    <t>- vtočniki glavne strehe, dim. Fi150</t>
  </si>
  <si>
    <t>- vtočniki strehe kolesarnice, dim. Fi100</t>
  </si>
  <si>
    <t>- vtočniki strehe vetrolova, dim. Fi75</t>
  </si>
  <si>
    <t>- vtočniki balkonov, dim. Fi50</t>
  </si>
  <si>
    <t>Izdelava, dobava in montaža vertikale 
okroglega prereza za odvodnjavnja 
ravnih streh.</t>
  </si>
  <si>
    <t xml:space="preserve">Vertikale iz pocinkane barvane pločevine . 
Skupaj z objemkami za pritrditev na AB in lesene montažne zidove. </t>
  </si>
  <si>
    <t>Skupaj s priključnim kolenom za peskolov.</t>
  </si>
  <si>
    <t>- vertikalne odtočne cevi glavne strehe, dim. Fi150</t>
  </si>
  <si>
    <t>- vertikalne odtočne cevi vetrolova, dim. Fi75</t>
  </si>
  <si>
    <t>- vertikalne odtočne cevi balkonov, dim. Fi50</t>
  </si>
  <si>
    <t>- horizontalne odtočne cevi balkonov, dim. Fi50</t>
  </si>
  <si>
    <t>- Kolesarnica</t>
  </si>
  <si>
    <t>- vertikalne odtočne cevi kolesarnice, dim.fi100</t>
  </si>
  <si>
    <t>Svetlobne kupole</t>
  </si>
  <si>
    <t>Dobava in montaža svetlobne kupole
dvoslojne - iz polikarbonata, 
na standardnem nastavnem vencu viš.50cm (pritrditev venca na menjalnike, 
ojačitve na visokoprofilirani 
pločevini)</t>
  </si>
  <si>
    <t>Venci toplotno izolirani</t>
  </si>
  <si>
    <t>Odpiranje - za prezračevanje in odvod dima pri požaru; kot odpiranja min.140st.</t>
  </si>
  <si>
    <t>pogon el.motorni, 24V DC, s krmiljenjem iz požarne centrale; dobava skupaj s potrebno spremno dokumantacijo;</t>
  </si>
  <si>
    <t xml:space="preserve">pritrditev venca na 
jekl.podkonstrukcijo strehe; 
vgradnja na strehi vzdolžnega naklona naklona 2% do 5,7st., pokriti z bitumensko str.izol.folijo (kot npr. Bauder),  z vsemi pomožnimi deli in transporti </t>
  </si>
  <si>
    <t>Kupole za odvod dima in toplote oziroma morajo ustrezati standardu SIST EN
12101 : 2 del in imeti naslednje lastnosti : Re 50, SL 250, T -5, WL 1500, Broof
300, Euroclass E imeti morajo slovensko tehnično soglasje STS ali evropsko
soglasje ETA ter izjavo o lastnostih.
Po aktiviranju javljalnika se mora naprava odpreti v času do 60 sekund brez
zakasnitve.
Napajanje z energijo mora biti v skladu s smernico VdS 2593 ali v skladu s SIST EN
12101-10.
Mehanizem za odmiranje (pnevmatski ali elektromehanski morajo biti v skladu s VdS
2159, VdS 2580 oziroma SIST EN 12101-9).</t>
  </si>
  <si>
    <t>Vključno z mrežastim senčilom.</t>
  </si>
  <si>
    <t>- dim. 120x120cm</t>
  </si>
  <si>
    <t>Strešna varovala</t>
  </si>
  <si>
    <t xml:space="preserve">Fiksna jeklena sidrna točka v skladu z DIN EN 795:2012 </t>
  </si>
  <si>
    <t>Varnostno sidro (kot npr. ABS-Lock X-SR-B-500) je enotočkovna sidrna točka, ki je namenjena za zaščito pred padcem z višine največ 3 osebam. Naprava se pritrdi na površine, izdelane iz betona ali jekla.</t>
  </si>
  <si>
    <t>Sidrne naprave se pritrdijo s pomočjo štirih vrtin (Ø 12 mm) v osnovni plošči. Uporabljajo se pritrdilni elementi, ki so ustrezni glede na površino za pritrditev.</t>
  </si>
  <si>
    <t xml:space="preserve"> V celoti izdelano iz nerjavnega jekla z zanko, ki jo je mogoče odviti in odstraniti, za vse strešne nadkonstrukcije do največ 850 mm, razdalja med oporniki največ 7,5 m. </t>
  </si>
  <si>
    <t>Povezovalna jeklenica premera 6mm je izdelana iz nerjavnega jekla in testirana na podlagi EN795:2012 in CEN/TS 16415:2013. 
Minimalna razdalja od roba strehe 2,5 m, dobava in vgradnja v skladu z navodili proizvajalca.</t>
  </si>
  <si>
    <t>Zajeti ves potreben material za izvedbo certificiranega sistema.</t>
  </si>
  <si>
    <t>ABS Lock-X-SR-B-500 (ali enakovredno)</t>
  </si>
  <si>
    <t>ABS-SY-SEIL-1000A (ali enakovredno)</t>
  </si>
  <si>
    <t>ABS Lock drobni mat. (ali enakovredno)</t>
  </si>
  <si>
    <t>Ureditev dostopnih poti do naprav na strehi.</t>
  </si>
  <si>
    <t>plošče iz pranega betona, 40x40cm, d=4.0 cm, položene na filc.</t>
  </si>
  <si>
    <t>Dekorativna fasada mreža</t>
  </si>
  <si>
    <t>Dobava in izvedba celotnega sistema obešene dekorativne fasade iz ekspandirane pločevinaste mreže.
Sistem sestavljen iz obešalnega sistema za obešanje na kovinsko podkonstrukcijo.</t>
  </si>
  <si>
    <t>Obešene zaključne plošče iz ekspandirane pločevinaste mreže (DC01/DC04/DD11/S235JRG2), 
debelina mreže 1,5mm, končna debelina do 15mm, 
Barvo, teksturo in dimenzije rastrov potrdi projektant.
Skupaj z vertikalnimi in horizontalnimi zaključnimi in vogalnimi obrobami z zunanje in notranje strani. 
Skupaj z odkapnimi obrobami iz Alu barvane pločevine na vrhu in na dnu fasade in morebitnimi potrebnimi vmesnimi odkapnimi obrobami po višini fasade. (če zahteva sistem)</t>
  </si>
  <si>
    <t>- Zapiranje kolesarnice, shema 313</t>
  </si>
  <si>
    <t>Dekorativna fasada mreža na območju strojnih naprav na strehi</t>
  </si>
  <si>
    <t>Dobava in izvedba celotnega sistema obešene dekorativne fasade iz ekspandirane pločevinaste mreže.
Sistem sestavljen iz obešalnega sistema za obešanje v AB konstrukcijo atike.</t>
  </si>
  <si>
    <t>- Zastiranje strojne opreme na strehi, shema 312</t>
  </si>
  <si>
    <t>Stolpni prezračevalnik za odvod zraka iz dvigalnega jaška, 
okrogle izvedbe s prirobnico v sestavi: 
plašč ohišja, lamela, kapa kot npr. 
SP tip 1 ("OC IMP Klima", Godovič),</t>
  </si>
  <si>
    <t>montiran direktno na betonski kanal/pokrov, 
s vsem montažnim in pritrdilnim ter tesnilnim materialom.</t>
  </si>
  <si>
    <t>- SP-R/400/870/500/kapa tip 1/ inox/400</t>
  </si>
  <si>
    <t>III.2.</t>
  </si>
  <si>
    <t>KLJUČAVNIČARSKA DELA</t>
  </si>
  <si>
    <t>Ves jekleni material se pred izdelavo elementov jeklene konstrukcije očisti od umazanije, razmasti in očisti rje in sledi rje s peskanjem. Peskanje površine do Sa 2½.</t>
  </si>
  <si>
    <t>Antikorozijska zaščita -
Notranje konstrukcije</t>
  </si>
  <si>
    <t xml:space="preserve">Antikorozijska zaščita se izvede z vročim cinkanjem skladno s SIST EN ISO 1461 za kategorijo korozivnosti C2 po EN ISO 12944-2. 
</t>
  </si>
  <si>
    <t>Antikorozijska zaščita -
Zunanje konstrukcije</t>
  </si>
  <si>
    <t xml:space="preserve">Antikorozijska zaščita se izvede z vročim cinkanjem skladno s SIST EN ISO 1461 za kategorijo korozivnosti C3 po EN ISO 12944-2. 
</t>
  </si>
  <si>
    <t>Kategorija izvedbe jeklenih konstrukcij je EXC-2.</t>
  </si>
  <si>
    <t>V vseh postavkah Ključavničarskih del 
so zajeti vsa potrebna dela, 
dodani, spojni in zaščitni material, 
vsi potreni odri in dostopi in 
vsi potrebni dvigi in transporti za celovito in funkcionalno dokončanje del iz postavke.</t>
  </si>
  <si>
    <t>V cenah postavk je zajeta dobava in vgradnja vsega potrebnega pritrdilnega, spojnega in montažnega materiala (spojni elementi, vijaki, sidra, injektirne mase itd.) za izvedbo del po projektni dokumentaciji.</t>
  </si>
  <si>
    <t>V vseh postavkah Ključavničarskih del 
so zajeti:
- izdelava delavniške dokumentacije,
- pregledi konstrukcije in 
- končno poročilo, ki ga izdela 
pooblaščena organizacija in pooblaščeni preglednik.</t>
  </si>
  <si>
    <t>Ograje barvane skladno z barvno študijo, RAL 8025</t>
  </si>
  <si>
    <t>Penjalne lestve s hrbtnim varovalom</t>
  </si>
  <si>
    <t>Stojke L 60/60/3mm. Penjala cev fi22 na razmaku 300mm.</t>
  </si>
  <si>
    <t>Na stojkah privarjene nožice za privijačenje  v AB steno.</t>
  </si>
  <si>
    <t>Kvaliteta jekla S235, JR</t>
  </si>
  <si>
    <t>Antikorozijska zaščita : 
srednja korozijska nevarnost-C3 po EN ISO 12944. Predlagan sistem S1-30.</t>
  </si>
  <si>
    <t>Antikorozijska zaščita : (alternativa)
kategorijo okolja C3, vroče cinkanje v skladu z EN ISO 1461, 2009,
povprečne debeline sloja 85 mikron</t>
  </si>
  <si>
    <t>Na vrhu podest s stopnicami do ravnine strehe stopnišča, širine 70cm, skupne dolžine 1,5m.</t>
  </si>
  <si>
    <t>konstrukcija iz profilov UNP160, podest in 2x stopnice s pohodno rešetko v okvirju iz L profilov.</t>
  </si>
  <si>
    <t>Ograja podest: h=100 cm, polni rob 10 cm
stopniščni del: h=100 cm
ograja enostransko.</t>
  </si>
  <si>
    <t>Vertikale in oprijemalo cev fi48mm. 2x horizontala, cev fi33,7mm.</t>
  </si>
  <si>
    <t>Skupaj z vsemi potrebni materiali, deli, odri, podpiranji, razkladanji, zlaganjem in horizontalnimi in vertikalnimi transporti.</t>
  </si>
  <si>
    <t>- lestve za dostop na višji del strehe, h=4,5m</t>
  </si>
  <si>
    <t>Notranje stopniščne ograje.</t>
  </si>
  <si>
    <t>Naprava, dobava in montaža stopniščne kovinske ograje pri notranjih stopniščih. Ograja izdelana iz pohištvenih cevi in ploščatega železa, pocinkana, prašno barvana, dimenzije profilov 50/50 mm, polnila 5/30mm. Ograja vijačena v podeste in stopniščne rame.</t>
  </si>
  <si>
    <t>Kompletno z ročajem 2x po višni (spodnji h=60cm, zgornji h=90cm).  
Ročaj lesen z zaobljenimi vogali, zgoraj okrogel, fi40mm, spodaj fi30mm, vijačen na pocinkano jekleno ploščico deb. 4 mm M6 z zaobljeno glavo, ploščica z zaobljenimi robovi nosilec vodila iz pocinkanega ploščatega železa, barva po izbiri projektanta.</t>
  </si>
  <si>
    <t>Višina polnila 100cm, stebrički 144cm, ročaj v dveh višinah. Izdelava po detajlu, glej načrt NGK2.1-risba 201.</t>
  </si>
  <si>
    <t xml:space="preserve">- ograja stopnišča, </t>
  </si>
  <si>
    <t>Notranje stopniščne ograje - samo ročaj.</t>
  </si>
  <si>
    <t>Naprava, dobava in montaža ročaja 2x po višni (spodnji h=60cm, zgornji h=90cm).  
Ročaj lesen z zaobljenimi vogali, zgoraj okrogel, fi40mm, spodaj fi30mm, vijačen na pocinkano jekleno ploščico deb. 4 mm M6 z zaobljeno glavo, ploščica z zaobljenimi robovi nosilec vodila iz pocinkanega ploščatega železa, barva po izbiri projektanta.</t>
  </si>
  <si>
    <t xml:space="preserve">- ročaj stopnišča, </t>
  </si>
  <si>
    <t>Notranji ročaji po hodnikih.</t>
  </si>
  <si>
    <t>- ročaj na hodnikih,</t>
  </si>
  <si>
    <t>Zaščita špalet ob dvigalu - vogalniki</t>
  </si>
  <si>
    <t>Dobava in montaža vogalnikov iz brušenega inox, debeline 1mm,</t>
  </si>
  <si>
    <t>- dim. 40x40mm, višina 220cm</t>
  </si>
  <si>
    <t>Ograje balkonov in teras</t>
  </si>
  <si>
    <t>Vse: Kvaliteta jekla S235, J0</t>
  </si>
  <si>
    <t>Vse: AKZ zaščita: 
vroče cinkanje po uvodnem opisu + prašno barvanje.</t>
  </si>
  <si>
    <t>Izdelava po detajlu, risba 310 - načrt arhitekture.</t>
  </si>
  <si>
    <t>III.3.</t>
  </si>
  <si>
    <t>MIZARSKA DELA</t>
  </si>
  <si>
    <t>Za vse izdelke v ceni zajeti izdelavo dobavo in montažo, z , izdelavo izmer, preddeli, dobavo vsega montažnega materiala, pom.deli in transporti Izvedba detajlov po projektu oz po tipskih rešitvah proizvajalcev vgrajenih izdelkov.  Hkrati je potrebno tudi upoštevati:</t>
  </si>
  <si>
    <t xml:space="preserve">1. V ceno za enoto mere morajo biti vračunani stroški za izdelavo delavniških načrtov ter detajlov za izvedbo posameznih konstrukcijskih elementov in izdelava predizmer na objektu.  </t>
  </si>
  <si>
    <t>2. Pred izdelavo izdelkov, je potrebno izdelati vzorčni kos, ki ga pisno potrdi investitor.</t>
  </si>
  <si>
    <t>3. Sestavni del popisov so sheme!</t>
  </si>
  <si>
    <t>4. VSE MERE JE POTREBNO NA GRADBIŠČU PREVERITI OZ. USKLADITI! MERODAJNE SO SVETLE ODPRTINE, ZIDARSKE POTREBNO PRILAGODITI! PRED IZVEDBO PREVERITI ŠTEVILO OKEN ALI VRAT Z DEJANSKIM STANJEM!</t>
  </si>
  <si>
    <t>Vrata</t>
  </si>
  <si>
    <t>Opis : 
Eno(dvo)krilna vrata.</t>
  </si>
  <si>
    <t>Krilo lamelne (sendvič) konstrukcije, obloženo z gladko pralno oblogo kot Max Compact, robovi zaobljeni in obloženi z ABS nalimki.</t>
  </si>
  <si>
    <t>Okovje tipsko: tečaji uležajeni, ALU kljuke zaobljenih oblik, rozete ločene za kljuko in ključavnico - okrogle.
Cilindrična ključavnica.</t>
  </si>
  <si>
    <t>Samozapirala, kjer je navdeno.</t>
  </si>
  <si>
    <t xml:space="preserve">Podboji suhomontažni, lesen objemni vratni okvir, ki objame špaleto vrat in omogoča vgradnjo vratnega krila brez brazde. </t>
  </si>
  <si>
    <t>Za vsa vrata velja da so opremljena z ključavnico s cilindričnim vložkom.</t>
  </si>
  <si>
    <t>Za kopalniška vrata in WC-je predvidena ključavnica z metuljčkom.</t>
  </si>
  <si>
    <t>Navedene so gradbene odprtine vrat.</t>
  </si>
  <si>
    <t>Izdelava po shemah PZI.</t>
  </si>
  <si>
    <t xml:space="preserve">VN - Enokrilna notranja vrata, </t>
  </si>
  <si>
    <t>Podboj: kovinski</t>
  </si>
  <si>
    <t>Stena: MK, d=15cm</t>
  </si>
  <si>
    <t>Krilo: Polno</t>
  </si>
  <si>
    <t>Kljuka znotraj: ALU kljuka</t>
  </si>
  <si>
    <t>Kljuka zunaj: ALU kljuka</t>
  </si>
  <si>
    <r>
      <rPr>
        <b/>
        <sz val="10"/>
        <rFont val="Arial"/>
        <family val="2"/>
        <charset val="238"/>
      </rPr>
      <t>VN1</t>
    </r>
    <r>
      <rPr>
        <sz val="10"/>
        <rFont val="Arial"/>
        <family val="2"/>
        <charset val="238"/>
      </rPr>
      <t xml:space="preserve"> -  zid. mera: </t>
    </r>
    <r>
      <rPr>
        <b/>
        <sz val="10"/>
        <rFont val="Arial"/>
        <family val="2"/>
      </rPr>
      <t>90/2</t>
    </r>
    <r>
      <rPr>
        <b/>
        <sz val="10"/>
        <rFont val="Arial"/>
        <family val="2"/>
        <charset val="238"/>
      </rPr>
      <t xml:space="preserve">07 </t>
    </r>
    <r>
      <rPr>
        <sz val="10"/>
        <rFont val="Arial"/>
        <family val="2"/>
        <charset val="238"/>
      </rPr>
      <t>(L:4, D:28)</t>
    </r>
  </si>
  <si>
    <t>Enokrilna  notranja vrata - kopalnice in shrambe</t>
  </si>
  <si>
    <t>Krilo: Polno, kasetirano, laminatna obloga, 
spodrezano 1,5 cm za potrebe prezračevanja</t>
  </si>
  <si>
    <r>
      <rPr>
        <b/>
        <sz val="10"/>
        <rFont val="Arial"/>
        <family val="2"/>
        <charset val="238"/>
      </rPr>
      <t>VN2</t>
    </r>
    <r>
      <rPr>
        <sz val="10"/>
        <rFont val="Arial"/>
        <family val="2"/>
        <charset val="238"/>
      </rPr>
      <t xml:space="preserve"> -  zid. mera: </t>
    </r>
    <r>
      <rPr>
        <b/>
        <sz val="10"/>
        <rFont val="Arial"/>
        <family val="2"/>
      </rPr>
      <t>90/207</t>
    </r>
    <r>
      <rPr>
        <b/>
        <sz val="10"/>
        <rFont val="Arial"/>
        <family val="2"/>
        <charset val="238"/>
      </rPr>
      <t xml:space="preserve"> </t>
    </r>
    <r>
      <rPr>
        <sz val="10"/>
        <rFont val="Arial"/>
        <family val="2"/>
        <charset val="238"/>
      </rPr>
      <t>(L:17, D:32)</t>
    </r>
  </si>
  <si>
    <r>
      <rPr>
        <b/>
        <sz val="10"/>
        <rFont val="Arial"/>
        <family val="2"/>
        <charset val="238"/>
      </rPr>
      <t>VN3</t>
    </r>
    <r>
      <rPr>
        <sz val="10"/>
        <rFont val="Arial"/>
        <family val="2"/>
        <charset val="238"/>
      </rPr>
      <t xml:space="preserve"> -  zid. mera: </t>
    </r>
    <r>
      <rPr>
        <b/>
        <sz val="10"/>
        <rFont val="Arial"/>
        <family val="2"/>
      </rPr>
      <t>105/207</t>
    </r>
    <r>
      <rPr>
        <b/>
        <sz val="10"/>
        <rFont val="Arial"/>
        <family val="2"/>
        <charset val="238"/>
      </rPr>
      <t xml:space="preserve"> </t>
    </r>
    <r>
      <rPr>
        <sz val="10"/>
        <rFont val="Arial"/>
        <family val="2"/>
        <charset val="238"/>
      </rPr>
      <t>(L:1, D:-)</t>
    </r>
  </si>
  <si>
    <t>III.4.</t>
  </si>
  <si>
    <t>STAVBNO POHIŠTVO</t>
  </si>
  <si>
    <t xml:space="preserve">Opomba: 
za vse izdelke v ceni zajeti izdelavo dobavo 
in montažo, z , izdelavo izmer, preddeli, 
dobavo vsega montažnega materiala, 
pom.deli in transporti Izvedba detajlov po projektu oz po tipskih rešitvah proizvajalcev vgrajenih izdelkov. </t>
  </si>
  <si>
    <t>Upoštevati tudi:</t>
  </si>
  <si>
    <t>1. V ceno za enoto mere morajo biti 
vračunani stroški za izdelavo delavniških načrtov ter detajlov za izvedbo posameznih konstrukcijskih elementov in izdelava predizmer na objektu.</t>
  </si>
  <si>
    <t>2. potrebno izdelati vzorčni primer izdelave in vgradnje okenske police, po spodaj navedenem opisu.</t>
  </si>
  <si>
    <t>3. potrebno izdelati vzorčni primer izdelave in vgradnje oken, po spodaj navedenem opisu. Vgradnjo in izgled okna mora potrditi 
projektant.</t>
  </si>
  <si>
    <t>4. pred izvedbo stavbnega pohištva je potrebno izdelati in predati projektantu v pregled in potrditev delavniške risbe.</t>
  </si>
  <si>
    <t xml:space="preserve">5. Vse mere preveriti na mestu. O vseh spremembah se posvetovati s projektantom. </t>
  </si>
  <si>
    <t>7. OBVEZNO UPOŠTEVATI TUDI SHEME OKEN IN VRAT!!!</t>
  </si>
  <si>
    <t>Barva profilov tonirana v približek RAL 8025 (Pale Brown) in žaluzije RAL 8025</t>
  </si>
  <si>
    <t>Zunanja okna, vrata in steklene stene</t>
  </si>
  <si>
    <t>Visoko toplotno izoliran sistem za fiksne zasteklitve, okna in balkonska vrata, z Eurovodilom za okovje.</t>
  </si>
  <si>
    <t xml:space="preserve">Z večprekatnim sredinskim tesnilom in poglobljenimi steklitvenimi tesnili katera preprečujejo kroženje zraka iz hladne na toplo površino profila. V področju prekinjenega toplotnega mosta je vstavljen dodatni izolativni material. </t>
  </si>
  <si>
    <t>Spoji so na stikih opremljeni še s posebnimi tesnilnimi elementi oz. z ustreznim kotnikom. Zatesnitev T-spojev se izvede s sistemskimi tesnilnimi blazinicami in trajno elastičnim tesnilnim materialom v področju stičnih tesnilnih elementov labirintne oblike.</t>
  </si>
  <si>
    <t>Vgradni stiki prekriti s pokrivnimi pravokotnimi letvicami iz enakega materiala, kot okna.</t>
  </si>
  <si>
    <t xml:space="preserve">Sistemski spodnji profil za priklop zunanje in notranje police brez toplotnih mostov. </t>
  </si>
  <si>
    <t>Zahteve po standardih:</t>
  </si>
  <si>
    <t>Uw: &lt;1,00</t>
  </si>
  <si>
    <t>Ug: &lt;0,7</t>
  </si>
  <si>
    <t>Protihrupna zaščita: raz.:3, zvočna izolacija 35dB</t>
  </si>
  <si>
    <t xml:space="preserve">Protvlomni razred po ENV 1627: 
RC2 - velja za okna in vrata v pritličju </t>
  </si>
  <si>
    <t>Zrakotesnost po EN 12207: raz.: 4</t>
  </si>
  <si>
    <t>Vodotesnost po EN 12208: raz.: 9a</t>
  </si>
  <si>
    <t>Odp.na ud.veter EN 12210: raz.C5/B5</t>
  </si>
  <si>
    <t>Mehanske lastnosti po EN 13115: raz.4</t>
  </si>
  <si>
    <t>Mehanska trajnost po EN 12400: razr.3</t>
  </si>
  <si>
    <t>Zaključki na gradbene elemente morajo biti izvedeni po RAL smernicah montaže:
- znotraj paronepropustni, 
- zunaj paropropustni, vodotesni
- toplotna izolacija</t>
  </si>
  <si>
    <t>OKOVJE     
- material: ALU
- odmični tečaji
- kljuka: ALU pololiva, pri vseh zunanjih oknih kljuke s ključavnicami.
- varnostno okovje: pritličje - razred upornosti RC2 po DIN V ENV 1627/2011, ostalo RC1</t>
  </si>
  <si>
    <t xml:space="preserve">OPOMBE
- upoštevati celotno projektno dokumentacijo
- obvezna izdelava delavniške dokumentacije in vzorca, ki ga potrdi arhitekt   </t>
  </si>
  <si>
    <t xml:space="preserve">- vse mere preveriti na mestu po izvršenih gradbenih delih,
- vsa odstopanja od dejanskih mer, vse izvedbe, materiale, obdelave in barve uskladiti z arhitektom   
- vključiti ves montažni in tesnilni material in zaključki </t>
  </si>
  <si>
    <t>Pri oknih in steklenih vratih na vhodih in 
izhodih objekta predvideti potisk stekel 
z napisi in vzorci po izboru projektanta in investitorja.</t>
  </si>
  <si>
    <t>V postavkah so vpisane gradbene mere!</t>
  </si>
  <si>
    <t>- Zunanja Okna</t>
  </si>
  <si>
    <t>Profili, stekla in okovje po splošnih zahtevah v uvodu.</t>
  </si>
  <si>
    <t>POLICA   
-  notranja polica: notranja polica: lesene s HPL oblogo, kot npr. Fenorm
- zunanja polica: pocinkana in barvana Fe pločevina, barva RAL9002, kot npr. Fenorm
- na zunanji strani odkap, 
stranska zaključka s PVC zaključnima odkapnima letvicama.</t>
  </si>
  <si>
    <t>SENČILA     
- Zunanja: (vsa okna), dobava in vgradnja zunanjih podometnih ALU lamelnih žaluzij z zunanjimi ALU vodili ("krpanke", d=80mm), 
z ALU škatlo integrirano pod fasadno oblogo</t>
  </si>
  <si>
    <t>Enodelno, enokrilno okno</t>
  </si>
  <si>
    <t>Odpiranje in delitev po shemi!</t>
  </si>
  <si>
    <r>
      <t xml:space="preserve">- </t>
    </r>
    <r>
      <rPr>
        <b/>
        <sz val="10"/>
        <rFont val="Arial"/>
        <family val="2"/>
        <charset val="238"/>
      </rPr>
      <t>O2,</t>
    </r>
    <r>
      <rPr>
        <sz val="10"/>
        <rFont val="Arial"/>
        <family val="2"/>
        <charset val="238"/>
      </rPr>
      <t xml:space="preserve"> zid. mera:146/136</t>
    </r>
  </si>
  <si>
    <r>
      <t xml:space="preserve">- </t>
    </r>
    <r>
      <rPr>
        <b/>
        <sz val="10"/>
        <rFont val="Arial"/>
        <family val="2"/>
        <charset val="238"/>
      </rPr>
      <t>O3,</t>
    </r>
    <r>
      <rPr>
        <sz val="10"/>
        <rFont val="Arial"/>
        <family val="2"/>
        <charset val="238"/>
      </rPr>
      <t xml:space="preserve"> zid. mera:116/136</t>
    </r>
  </si>
  <si>
    <r>
      <t xml:space="preserve">- </t>
    </r>
    <r>
      <rPr>
        <b/>
        <sz val="10"/>
        <rFont val="Arial"/>
        <family val="2"/>
        <charset val="238"/>
      </rPr>
      <t>O3*,</t>
    </r>
    <r>
      <rPr>
        <sz val="10"/>
        <rFont val="Arial"/>
        <family val="2"/>
        <charset val="238"/>
      </rPr>
      <t xml:space="preserve"> zid. mera:</t>
    </r>
    <r>
      <rPr>
        <b/>
        <sz val="10"/>
        <rFont val="Arial"/>
        <family val="2"/>
        <charset val="238"/>
      </rPr>
      <t>116/136, okovje RC2</t>
    </r>
  </si>
  <si>
    <r>
      <t xml:space="preserve">- </t>
    </r>
    <r>
      <rPr>
        <b/>
        <sz val="10"/>
        <rFont val="Arial"/>
        <family val="2"/>
        <charset val="238"/>
      </rPr>
      <t>O5*,</t>
    </r>
    <r>
      <rPr>
        <sz val="10"/>
        <rFont val="Arial"/>
        <family val="2"/>
        <charset val="238"/>
      </rPr>
      <t xml:space="preserve"> zid. mera:</t>
    </r>
    <r>
      <rPr>
        <b/>
        <sz val="10"/>
        <rFont val="Arial"/>
        <family val="2"/>
        <charset val="238"/>
      </rPr>
      <t>101/136, okovje RC2</t>
    </r>
  </si>
  <si>
    <t>Dvodelno, enokrilno okno</t>
  </si>
  <si>
    <r>
      <t>-</t>
    </r>
    <r>
      <rPr>
        <b/>
        <sz val="10"/>
        <rFont val="Arial"/>
        <family val="2"/>
      </rPr>
      <t xml:space="preserve"> O1</t>
    </r>
    <r>
      <rPr>
        <b/>
        <sz val="10"/>
        <rFont val="Arial"/>
        <family val="2"/>
        <charset val="238"/>
      </rPr>
      <t>,</t>
    </r>
    <r>
      <rPr>
        <sz val="10"/>
        <rFont val="Arial"/>
        <family val="2"/>
        <charset val="238"/>
      </rPr>
      <t xml:space="preserve"> zid. mera:196/136</t>
    </r>
  </si>
  <si>
    <r>
      <t>-</t>
    </r>
    <r>
      <rPr>
        <b/>
        <sz val="10"/>
        <rFont val="Arial"/>
        <family val="2"/>
      </rPr>
      <t xml:space="preserve"> O1*</t>
    </r>
    <r>
      <rPr>
        <b/>
        <sz val="10"/>
        <rFont val="Arial"/>
        <family val="2"/>
        <charset val="238"/>
      </rPr>
      <t>,</t>
    </r>
    <r>
      <rPr>
        <sz val="10"/>
        <rFont val="Arial"/>
        <family val="2"/>
        <charset val="238"/>
      </rPr>
      <t xml:space="preserve"> zid. mera:196/136, okovje RC2</t>
    </r>
  </si>
  <si>
    <r>
      <t>-</t>
    </r>
    <r>
      <rPr>
        <b/>
        <sz val="10"/>
        <rFont val="Arial"/>
        <family val="2"/>
      </rPr>
      <t xml:space="preserve"> O4</t>
    </r>
    <r>
      <rPr>
        <b/>
        <sz val="10"/>
        <rFont val="Arial"/>
        <family val="2"/>
        <charset val="238"/>
      </rPr>
      <t>,</t>
    </r>
    <r>
      <rPr>
        <sz val="10"/>
        <rFont val="Arial"/>
        <family val="2"/>
        <charset val="238"/>
      </rPr>
      <t xml:space="preserve"> zid. mera:206/136</t>
    </r>
  </si>
  <si>
    <r>
      <t>-</t>
    </r>
    <r>
      <rPr>
        <b/>
        <sz val="10"/>
        <rFont val="Arial"/>
        <family val="2"/>
      </rPr>
      <t xml:space="preserve"> O6</t>
    </r>
    <r>
      <rPr>
        <b/>
        <sz val="10"/>
        <rFont val="Arial"/>
        <family val="2"/>
        <charset val="238"/>
      </rPr>
      <t>,</t>
    </r>
    <r>
      <rPr>
        <sz val="10"/>
        <rFont val="Arial"/>
        <family val="2"/>
        <charset val="238"/>
      </rPr>
      <t xml:space="preserve"> zid. mera:236/136</t>
    </r>
  </si>
  <si>
    <r>
      <t>-</t>
    </r>
    <r>
      <rPr>
        <b/>
        <sz val="10"/>
        <rFont val="Arial"/>
        <family val="2"/>
      </rPr>
      <t xml:space="preserve"> O6*</t>
    </r>
    <r>
      <rPr>
        <b/>
        <sz val="10"/>
        <rFont val="Arial"/>
        <family val="2"/>
        <charset val="238"/>
      </rPr>
      <t>,</t>
    </r>
    <r>
      <rPr>
        <sz val="10"/>
        <rFont val="Arial"/>
        <family val="2"/>
        <charset val="238"/>
      </rPr>
      <t xml:space="preserve"> zid. mera: </t>
    </r>
    <r>
      <rPr>
        <b/>
        <sz val="10"/>
        <rFont val="Arial"/>
        <family val="2"/>
        <charset val="238"/>
      </rPr>
      <t>236/136, okovje RC2</t>
    </r>
  </si>
  <si>
    <t>Steklena zunanja stena</t>
  </si>
  <si>
    <t>Stena: AB, d=20cm</t>
  </si>
  <si>
    <t>Krilo: stekleno v lesenih okvirjih, lepljeno in kaljeno (VSG+ESG) steklo.</t>
  </si>
  <si>
    <t>Nizkoprofilni prag, max. 1,5cm.</t>
  </si>
  <si>
    <t>Montaža na purenit 6x5cm + 6x10cm.</t>
  </si>
  <si>
    <t>Tesnjenje stika med MAB elemntom betona in objektom s tesnilnim trakom (npr. Mapeband). Dodatni Rf prag širine 12cm po celotni širini stene, Rf pločevina 2/3mm.</t>
  </si>
  <si>
    <r>
      <rPr>
        <b/>
        <sz val="10"/>
        <rFont val="Arial"/>
        <family val="2"/>
        <charset val="238"/>
      </rPr>
      <t>OS1</t>
    </r>
    <r>
      <rPr>
        <sz val="10"/>
        <rFont val="Arial"/>
        <family val="2"/>
        <charset val="238"/>
      </rPr>
      <t xml:space="preserve"> -  zid. mera: </t>
    </r>
    <r>
      <rPr>
        <b/>
        <sz val="10"/>
        <rFont val="Arial"/>
        <family val="2"/>
      </rPr>
      <t>246/231</t>
    </r>
  </si>
  <si>
    <r>
      <rPr>
        <b/>
        <sz val="10"/>
        <rFont val="Arial"/>
        <family val="2"/>
        <charset val="238"/>
      </rPr>
      <t>OS2*</t>
    </r>
    <r>
      <rPr>
        <sz val="10"/>
        <rFont val="Arial"/>
        <family val="2"/>
        <charset val="238"/>
      </rPr>
      <t xml:space="preserve"> -  zid. mera: </t>
    </r>
    <r>
      <rPr>
        <b/>
        <sz val="10"/>
        <rFont val="Arial"/>
        <family val="2"/>
      </rPr>
      <t>246/231, okovje RC2</t>
    </r>
  </si>
  <si>
    <r>
      <rPr>
        <b/>
        <sz val="10"/>
        <rFont val="Arial"/>
        <family val="2"/>
        <charset val="238"/>
      </rPr>
      <t>OS3</t>
    </r>
    <r>
      <rPr>
        <sz val="10"/>
        <rFont val="Arial"/>
        <family val="2"/>
        <charset val="238"/>
      </rPr>
      <t xml:space="preserve"> -  zid. mera: </t>
    </r>
    <r>
      <rPr>
        <b/>
        <sz val="10"/>
        <rFont val="Arial"/>
        <family val="2"/>
      </rPr>
      <t>246/231</t>
    </r>
  </si>
  <si>
    <r>
      <rPr>
        <b/>
        <sz val="10"/>
        <rFont val="Arial"/>
        <family val="2"/>
        <charset val="238"/>
      </rPr>
      <t>OS3*</t>
    </r>
    <r>
      <rPr>
        <sz val="10"/>
        <rFont val="Arial"/>
        <family val="2"/>
        <charset val="238"/>
      </rPr>
      <t xml:space="preserve"> -  zid. mera: </t>
    </r>
    <r>
      <rPr>
        <b/>
        <sz val="10"/>
        <rFont val="Arial"/>
        <family val="2"/>
      </rPr>
      <t>246/231, okovje RC2</t>
    </r>
  </si>
  <si>
    <r>
      <rPr>
        <b/>
        <sz val="10"/>
        <rFont val="Arial"/>
        <family val="2"/>
        <charset val="238"/>
      </rPr>
      <t>OS4</t>
    </r>
    <r>
      <rPr>
        <sz val="10"/>
        <rFont val="Arial"/>
        <family val="2"/>
        <charset val="238"/>
      </rPr>
      <t xml:space="preserve"> -  zid. mera: </t>
    </r>
    <r>
      <rPr>
        <b/>
        <sz val="10"/>
        <rFont val="Arial"/>
        <family val="2"/>
        <charset val="238"/>
      </rPr>
      <t>246/231</t>
    </r>
  </si>
  <si>
    <r>
      <rPr>
        <b/>
        <sz val="10"/>
        <rFont val="Arial"/>
        <family val="2"/>
        <charset val="238"/>
      </rPr>
      <t>OS5</t>
    </r>
    <r>
      <rPr>
        <sz val="10"/>
        <rFont val="Arial"/>
        <family val="2"/>
        <charset val="238"/>
      </rPr>
      <t xml:space="preserve"> -  zid. mera: </t>
    </r>
    <r>
      <rPr>
        <b/>
        <sz val="10"/>
        <rFont val="Arial"/>
        <family val="2"/>
        <charset val="238"/>
      </rPr>
      <t>176/231</t>
    </r>
  </si>
  <si>
    <r>
      <rPr>
        <b/>
        <sz val="10"/>
        <rFont val="Arial"/>
        <family val="2"/>
        <charset val="238"/>
      </rPr>
      <t>OS5*</t>
    </r>
    <r>
      <rPr>
        <sz val="10"/>
        <rFont val="Arial"/>
        <family val="2"/>
        <charset val="238"/>
      </rPr>
      <t xml:space="preserve"> -  zid. mera: </t>
    </r>
    <r>
      <rPr>
        <b/>
        <sz val="10"/>
        <rFont val="Arial"/>
        <family val="2"/>
        <charset val="238"/>
      </rPr>
      <t>176/231, okovje RC2</t>
    </r>
  </si>
  <si>
    <r>
      <rPr>
        <b/>
        <sz val="10"/>
        <rFont val="Arial"/>
        <family val="2"/>
        <charset val="238"/>
      </rPr>
      <t>OS6</t>
    </r>
    <r>
      <rPr>
        <sz val="10"/>
        <rFont val="Arial"/>
        <family val="2"/>
        <charset val="238"/>
      </rPr>
      <t xml:space="preserve"> -  zid. mera: </t>
    </r>
    <r>
      <rPr>
        <b/>
        <sz val="10"/>
        <rFont val="Arial"/>
        <family val="2"/>
      </rPr>
      <t>106/231</t>
    </r>
  </si>
  <si>
    <r>
      <rPr>
        <b/>
        <sz val="10"/>
        <rFont val="Arial"/>
        <family val="2"/>
        <charset val="238"/>
      </rPr>
      <t>OS6*</t>
    </r>
    <r>
      <rPr>
        <sz val="10"/>
        <rFont val="Arial"/>
        <family val="2"/>
        <charset val="238"/>
      </rPr>
      <t xml:space="preserve"> -  zid. mera: </t>
    </r>
    <r>
      <rPr>
        <b/>
        <sz val="10"/>
        <rFont val="Arial"/>
        <family val="2"/>
      </rPr>
      <t>106/231, okovje RC2</t>
    </r>
  </si>
  <si>
    <t>Zunanja vrata</t>
  </si>
  <si>
    <t>Profili, stekla in okovje po splošnih zahtevah v uvodu, dodatne zahteve za vrata:</t>
  </si>
  <si>
    <t>- tećaji uležajeni,
- najmanj trije tečaji po višini vrat
- zaskočno zapiralo (valjček),
- v dvokrilnih vratih pasivno krilo z "patent" zasunom (zg.+sp.)</t>
  </si>
  <si>
    <t>Samozapirala, skladno z navodili investitorja.</t>
  </si>
  <si>
    <t>Vsa krilna vrata imajo na vratnem krilu pritrjen zaustavljalnik vrat v odprtem položaju .</t>
  </si>
  <si>
    <t>Za vsa vrata velja da so opremljena z ključavnico s cilindričnim vložkom po sistemu "enotnega ključa" (sistem odpiranja - več.nivojev določi investitor).</t>
  </si>
  <si>
    <t>Kjer je navedeno "EP" so vgrajeni električni prijemniki:</t>
  </si>
  <si>
    <t>- EP1 - Prehod, kjer je kontrola pristopa izvedena v nasprotni smeri kot evakuacija.</t>
  </si>
  <si>
    <t xml:space="preserve"> Električni prijemnik z napetostjo 12VDC.</t>
  </si>
  <si>
    <t>Kjer je navedeno "PA":</t>
  </si>
  <si>
    <t>Vrata opremljena z antipanik kljuko po SIST EN179, razen, kjer je posebej navedeno, 
da so opremljena z antipanik drogom SIST EN1125.
Dvokrilna vrata morajo imeti koordinator zapiranja skladen z EN1158.</t>
  </si>
  <si>
    <t>Zunanja enokrilna vrata.</t>
  </si>
  <si>
    <t>Krilo: zastekljeno, z vmesno prečko, spodaj lepljeno in kaljeno (VSG+ESG) steklo.</t>
  </si>
  <si>
    <t>Kljuka znotraj:  ALU, zaobljena.</t>
  </si>
  <si>
    <t>Kljuka zunaj: ALU krogla</t>
  </si>
  <si>
    <t>Samozapiralo: Da.</t>
  </si>
  <si>
    <t>Antipanik kljuka po SIST EN179</t>
  </si>
  <si>
    <r>
      <rPr>
        <b/>
        <sz val="10"/>
        <rFont val="Arial"/>
        <family val="2"/>
      </rPr>
      <t>VZ1</t>
    </r>
    <r>
      <rPr>
        <sz val="10"/>
        <rFont val="Arial"/>
        <family val="2"/>
      </rPr>
      <t xml:space="preserve"> -  zid. mera: </t>
    </r>
    <r>
      <rPr>
        <b/>
        <sz val="10"/>
        <rFont val="Arial"/>
        <family val="2"/>
      </rPr>
      <t xml:space="preserve">111/226 </t>
    </r>
    <r>
      <rPr>
        <sz val="10"/>
        <rFont val="Arial"/>
        <family val="2"/>
      </rPr>
      <t>(D:1), SZ, EP1</t>
    </r>
  </si>
  <si>
    <t>Zunanja dvokrilna vrata.</t>
  </si>
  <si>
    <t>Krilo: polno</t>
  </si>
  <si>
    <t>Kljuka zunaj:ALU, zaobljena.</t>
  </si>
  <si>
    <t>Samozapiralo: Ne</t>
  </si>
  <si>
    <r>
      <rPr>
        <b/>
        <sz val="10"/>
        <rFont val="Arial"/>
        <family val="2"/>
      </rPr>
      <t>VZ2</t>
    </r>
    <r>
      <rPr>
        <sz val="10"/>
        <rFont val="Arial"/>
        <family val="2"/>
      </rPr>
      <t xml:space="preserve"> -  zid. mera: </t>
    </r>
    <r>
      <rPr>
        <b/>
        <sz val="10"/>
        <rFont val="Arial"/>
        <family val="2"/>
      </rPr>
      <t xml:space="preserve">196/226 </t>
    </r>
    <r>
      <rPr>
        <sz val="10"/>
        <rFont val="Arial"/>
        <family val="2"/>
      </rPr>
      <t xml:space="preserve">(D:1), </t>
    </r>
  </si>
  <si>
    <t>Zunanja avtomatska steklena drsna vrata s stransko svetlobo.</t>
  </si>
  <si>
    <t>Avtomatska dvokrilna drsna vrata, TÜV preizkušena v skladu z DIN 18650 / EN 16005, za maso do 120 kg na krilo 
(sistem GCprofile Therm profil do 140 kg), 
s samočistilnimi valji za trajno nemoteno vožnjo.</t>
  </si>
  <si>
    <t>Pogon, kot npr. GEZE ECdrive T2 sistem samodejnih drsnih vrat:</t>
  </si>
  <si>
    <t>Dimenzije pogona H x D: 100 x 190 mm
Vgrajena polnilna baterija z avtomatskim polnjenjem in nadzornimi funkcijami za odpiranje ali zapiranje v primeru izpada električne energije.</t>
  </si>
  <si>
    <t>Pogon/Tehnika:
Baterijsko napajanje, DC pogon, omrežni del 230V AC odporen na kratek stik, integrirano glavno stikalo.</t>
  </si>
  <si>
    <t>Inteligentno digitalno krmiljenje (kategorija 2 
v skladu z DIN EN 954-1 in stopnjo 
učinkovitosti „D“ v skladu z 
DIN EN ISO 13849-1.</t>
  </si>
  <si>
    <t xml:space="preserve">Statične in dinamične omejitve moči v skladu z DIN 18650 / EN 16005, kot tudi statične pod 150 N v skladu z ASR A1.7. Samodejni obrat, ko je zaznana ovira. </t>
  </si>
  <si>
    <t>Programsko stikalo s prikazovalnikom  nastavitev. 
Profilacija po RAL barvi skladno z izbiro projektanta. Radarji/senzorji GC 363 na obeh straneh (ohišja v črni barvi).</t>
  </si>
  <si>
    <t>Vrata morajo omogočati integracijo v generalni sistem kontrole pristopa investitorja.</t>
  </si>
  <si>
    <t>Na vratih in steklenih stenah predvideti potisk stekel po vzorcu, ki ga določi investitor (glej detajl potiska).</t>
  </si>
  <si>
    <r>
      <rPr>
        <b/>
        <sz val="10"/>
        <rFont val="Arial"/>
        <family val="2"/>
        <charset val="238"/>
      </rPr>
      <t>VZa1</t>
    </r>
    <r>
      <rPr>
        <sz val="10"/>
        <rFont val="Arial"/>
        <family val="2"/>
        <charset val="238"/>
      </rPr>
      <t xml:space="preserve"> -  zid. mera:250/227, desno odpiranje</t>
    </r>
  </si>
  <si>
    <t>Notranja avtomatska steklena drsna vrata s stransko svetlobo.</t>
  </si>
  <si>
    <t>Proflii: Hladni ALU profili, min. debeline 50mm</t>
  </si>
  <si>
    <t>Fiksni deli: steklo s poiskom</t>
  </si>
  <si>
    <t>Avtomatska enokrilna drsna vrata, TÜV preizkušena v skladu z DIN 18650 / EN 16005, za maso do 120 kg na, 
s samočistilnimi valji za trajno nemoteno vožnjo.</t>
  </si>
  <si>
    <t>Programsko stikalo s prikazovalnikom  nastavitev. Profilacija po RAL barvi skladno z izbiro projektanta. Radarji/senzorji GC 363 na obeh straneh (ohišja v črni barvi).</t>
  </si>
  <si>
    <r>
      <rPr>
        <b/>
        <sz val="10"/>
        <rFont val="Arial"/>
        <family val="2"/>
        <charset val="238"/>
      </rPr>
      <t>VNa1</t>
    </r>
    <r>
      <rPr>
        <sz val="10"/>
        <rFont val="Arial"/>
        <family val="2"/>
        <charset val="238"/>
      </rPr>
      <t xml:space="preserve"> -  zid. mera:200/226, desno odpiranje</t>
    </r>
  </si>
  <si>
    <t>III.5.</t>
  </si>
  <si>
    <t>POŽARNA VRATA IN OKNA</t>
  </si>
  <si>
    <t xml:space="preserve">Opomba: 
za vse izdelke v ceni zajeti izdelavo dobavo in montažo, z , izdelavo izmer, preddeli, dobavo vsega montažnega materiala, pom.deli in transporti Izvedba detajlov po projektu oz po tipskih rešitvah proizvajalcev vgrajenih izdelkov. </t>
  </si>
  <si>
    <t>Delavniške načrte izdela izvajalec, potrdi pa jih odgovorni projektant,</t>
  </si>
  <si>
    <t>V enotni ceni izdelkov upoštevati vse zaključke, pritrdilni in siderni material, tesnenja in kitanja, kovinske profile in okvirje za pritrditev na jekleno konstrukcijo, pokrivne letve, odkapne druge obrobe in profile.</t>
  </si>
  <si>
    <t>Požarna vrata in steklene stene</t>
  </si>
  <si>
    <t>Opis: Vrata po izvedbi proizvajalca, suhomontažni kvalitetni kovinskimi okvirji, krila polna pož.odporna kovinska ali lesena, 
2 varnostna zatiča po krilu, barvna obdelava po RAL lestvici (v barvnih odtenkih), po izbiri projektanta;</t>
  </si>
  <si>
    <t>Oprema: kljuka kovinska, cilindr.ključavnica, (pri dvokrilnih na enem krilu "patent" zasun), ekspazijska tesnila v pripiri, samozapiralo ali vzmetni tečaj</t>
  </si>
  <si>
    <t>Dobava skupaj z garancijo (certifikatom) za predpisano požarno odpornost in dimotesnost. Skupaj s poročilom o požarnovarstvenem pregledu vgrajenih vrat.</t>
  </si>
  <si>
    <t>Za vsa vrata velja da so opremljena z ključavnico s cilindričnim vložkom po sistemu "enotnega ključa" (sistem odpiranja - več.nivojev določi investitor) ali električno ključavnico.</t>
  </si>
  <si>
    <t>Električni sistem za varovanje zasilnih 
in panik izhodov, skladno s smernico SZPV 411.</t>
  </si>
  <si>
    <t>Obvezno barvana s požarnodpornim barvnim premazom.</t>
  </si>
  <si>
    <t>Izdelava po shemah PZI.
Navedene so zidarske mere vrat.
Montaža skupaj z vsemi potrebnimi in ustreznimi kitanji.</t>
  </si>
  <si>
    <t>Kjer je navedena minimalna prehodna širina, je zidarsko mero vrat potebno prialgoditi glede na vrata izbranega dobavitelja v celoti po opisu zgoraj.</t>
  </si>
  <si>
    <t>Barva profilov RAL 8025</t>
  </si>
  <si>
    <t>Enokrilna požarno odporna vrata - vhodna vrata v stanovanja</t>
  </si>
  <si>
    <t>Zahteva ŠPV: EI2-30-Sm</t>
  </si>
  <si>
    <t>Krilo: Polno, leseno, požarnoodporno</t>
  </si>
  <si>
    <t>Stena: AB stena 20cm</t>
  </si>
  <si>
    <t xml:space="preserve">Ključavnica: Cilindrična - znotraj bunkica/metuljček. </t>
  </si>
  <si>
    <t>Kukalo na dveh višinah, spodnje na 108cm, zgornje na 152cm.</t>
  </si>
  <si>
    <t>Zvočna izolacija vrat min. 37dB, tesno zapirajoča.</t>
  </si>
  <si>
    <r>
      <rPr>
        <b/>
        <sz val="10"/>
        <rFont val="Arial"/>
        <family val="2"/>
      </rPr>
      <t>VPV1</t>
    </r>
    <r>
      <rPr>
        <sz val="10"/>
        <rFont val="Arial"/>
        <family val="2"/>
      </rPr>
      <t xml:space="preserve"> -  zid. mera: </t>
    </r>
    <r>
      <rPr>
        <b/>
        <sz val="10"/>
        <rFont val="Arial"/>
        <family val="2"/>
      </rPr>
      <t xml:space="preserve">105/207, min. prehod 90cm </t>
    </r>
    <r>
      <rPr>
        <sz val="10"/>
        <rFont val="Arial"/>
        <family val="2"/>
      </rPr>
      <t>(L:14, D:11),</t>
    </r>
  </si>
  <si>
    <t>Enokrilna požarno odporna vrata</t>
  </si>
  <si>
    <t>Zahteva ŠPV: EI2-30-SmC3</t>
  </si>
  <si>
    <r>
      <rPr>
        <b/>
        <sz val="10"/>
        <rFont val="Arial"/>
        <family val="2"/>
      </rPr>
      <t>VP2</t>
    </r>
    <r>
      <rPr>
        <sz val="10"/>
        <rFont val="Arial"/>
        <family val="2"/>
      </rPr>
      <t xml:space="preserve"> -  zid. mera: </t>
    </r>
    <r>
      <rPr>
        <b/>
        <sz val="10"/>
        <rFont val="Arial"/>
        <family val="2"/>
      </rPr>
      <t xml:space="preserve">105/207, min. prehod 90cm </t>
    </r>
    <r>
      <rPr>
        <sz val="10"/>
        <rFont val="Arial"/>
        <family val="2"/>
      </rPr>
      <t>(L:1, D:5),</t>
    </r>
  </si>
  <si>
    <t>Enokrilna steklena požarno odporna vrata - stalno odprta vrata</t>
  </si>
  <si>
    <t>Zahteva ŠPV: EI30-SmC3</t>
  </si>
  <si>
    <t>Krilo: Zastekljeno, kovinsko, požarnoodporno</t>
  </si>
  <si>
    <t>Stena: AB stena</t>
  </si>
  <si>
    <t>Antipanik kljuka po SIST EN179 B</t>
  </si>
  <si>
    <t>Samozapiralo z vgrajeno blokado vrat v odprtem položaju za požarna vrata, ki se sprosti v primeru požara:</t>
  </si>
  <si>
    <t>Sistem za sinhrono zapiranje GEZE TS 5000 L. Delovna napetost 24V DC. 
Samozapiralo z drsno letvijo za enokrilna vrata dimenzije do 1300mm. Z možnostjo nastavitve hitrosti, moči zapahovanja od 2-6 po EN 1154 (vizualni prikaz nastavitve moči zapahovanja na samozapiralu), končnega zapahovanja ter termo stabilnimi ventili. Z vstavkom v letev z magnetom pridržanje odprtosti vrat med 80° in 130°, sprostitev preko AJP signala. Montaža na strani ležajev.</t>
  </si>
  <si>
    <r>
      <rPr>
        <b/>
        <sz val="10"/>
        <rFont val="Arial"/>
        <family val="2"/>
        <charset val="238"/>
      </rPr>
      <t>VP1m</t>
    </r>
    <r>
      <rPr>
        <sz val="10"/>
        <rFont val="Arial"/>
        <family val="2"/>
        <charset val="238"/>
      </rPr>
      <t xml:space="preserve"> -  zid. mera: </t>
    </r>
    <r>
      <rPr>
        <b/>
        <sz val="10"/>
        <rFont val="Arial"/>
        <family val="2"/>
        <charset val="238"/>
      </rPr>
      <t xml:space="preserve">200/207, vrata širina 120cm + stranska svetloba </t>
    </r>
    <r>
      <rPr>
        <sz val="10"/>
        <rFont val="Arial"/>
        <family val="2"/>
        <charset val="238"/>
      </rPr>
      <t xml:space="preserve">(L:5, D:-), </t>
    </r>
  </si>
  <si>
    <t>III.6.</t>
  </si>
  <si>
    <t>SLIKOPLESKARSKA DELA</t>
  </si>
  <si>
    <t>Pri izvajanju slikopleskarskih del upoštevati vsa pripravljalna dela, pomožna in zaključna dela. Hkrati je potrebno tudi upoštevati:</t>
  </si>
  <si>
    <t xml:space="preserve">1. Delovni odri, ki služijo varovanju življenja, izvajalcev ter ostalih na gradbišču in niso posebej navedena v tem popisu se za čas izvajanja ne obračunavajo  posebej, </t>
  </si>
  <si>
    <t xml:space="preserve">ampak jih je potrebno upoštevati v cenah za enoto posameznih postavk, v kolikor to ni v popisu posebej opisano in označeno. </t>
  </si>
  <si>
    <t xml:space="preserve">2. Na  opleskanih površinah se ne smejo poznati sledovi od slikopleskarskega orodja, barvni ton mora biti enoten. </t>
  </si>
  <si>
    <t xml:space="preserve">3. Pred pričetkom je predhodno pregledati delovno površino in izvesti potrebna preddela; površine očistiti od emulzij, premazov opažev in mastnih deležev, pregledati niveleto površin in pomeriti stopnjo vlage. </t>
  </si>
  <si>
    <t>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</si>
  <si>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</si>
  <si>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t>5. Na vogalih uporabiti pvc oz. alu vogalnik</t>
  </si>
  <si>
    <t>6. Vse barve so po izbiri projektanta. Velja splošna paleta barv RAL K7.</t>
  </si>
  <si>
    <t>pleskanje notranjih sten in stropov</t>
  </si>
  <si>
    <t xml:space="preserve">Pleskanje notranjih ometanih, MKP sten
in betonskih sten sten in okenskih in vratnih špalet s poldisperzijsko barvo. </t>
  </si>
  <si>
    <t>Priprava površine, brušenje in kitanje betonskih površin, osnovni premaz in 2x prekrivni premaz. skupaj z vsemi potrebnimi materiali, deli, odri in transporti.</t>
  </si>
  <si>
    <t xml:space="preserve">Pleskanje notranjih ometanih, MKP sten
in betonskih sten sten in okenskih in vratnih špalet s pralno barvo. </t>
  </si>
  <si>
    <t>Pleskanje stropa (AB plošča, MK strop) s  poldisperzijsko barvo. Priprava površine (brušenje, kitanje), osnovni premaz in 2x prekrivni premaz. skupaj z vsemi potrebnimi materiali, deli, odri in transporti.</t>
  </si>
  <si>
    <t>Skupaj z AB nosilci in gredami vezanimi na plošče.</t>
  </si>
  <si>
    <t>- stropovi</t>
  </si>
  <si>
    <t>- stopniščne rame</t>
  </si>
  <si>
    <t>Izris oznak nadstopij (P,1,2,3,4)</t>
  </si>
  <si>
    <t>Izdelava šablone, oplesk v kontrastni barvi.</t>
  </si>
  <si>
    <t>Višina številk (črk) 1,5m.</t>
  </si>
  <si>
    <t>III.7.</t>
  </si>
  <si>
    <t>TLAKARSKA DELA</t>
  </si>
  <si>
    <t>Podlago za tlake je potrebno pripraviti kompletno s predpremazi, izravnavo estriha in brušenjem. Vzorci po izbiri projektanta.</t>
  </si>
  <si>
    <t>Antistatični tlaki morajo biti prevodni in ozemljeni!</t>
  </si>
  <si>
    <t>Parketi</t>
  </si>
  <si>
    <t>Gotovi panelni hrastov parket.</t>
  </si>
  <si>
    <t>Brušenje in sesanje betonskega estriha in nanos PU predpremaza kot npr. PA400 (Adesiv).Ravnost estriha pred polaganjem mora biti v skladu z normami DIN 1802. Pred polaganjem morajo biti zagotovljeni ustrezni klimatski pogoji/  stabilna temperaturo, to je min 15 C ( oz min. 3 C nad temperaturo rosišča ) v podlagi in min 18 C v prostoru, stabilna relativna zračna vlaga med 35-65%, ter obvezno izveden protokol talnega gretja. Vlažnost estriha ne sme presegati 1,8 % po CM metodi:</t>
  </si>
  <si>
    <t>Dopuščene so mejne vrednosti neravnin gotove podlage po DIN 18202 merjeno na razmakih 0,1 m - 2 mm, 1m - 4mm, 4m - 10 mm 10 m - 12 mm, 15 m - 15 mm.</t>
  </si>
  <si>
    <t>Polaganje gotovega parketa na pripravljeno podlago (EN 18202) s 2kPU lepilom kot naprimer (Adesiv). Smer polaganja se določi skupaj z odgovornim projektantom:</t>
  </si>
  <si>
    <t>V ceno všteti dobavo, montažo, prevoze in prenose ter uporabo vseh potrebnih orodij za kvalitetno montažo.</t>
  </si>
  <si>
    <t>- dnevni in spalni prostori</t>
  </si>
  <si>
    <t>Epoksi premaz</t>
  </si>
  <si>
    <t>Epoksidni protiprašni premaz</t>
  </si>
  <si>
    <t>Priprava podlage - horizontalne površine:</t>
  </si>
  <si>
    <t>Prevoz na gradbišče, ureditev gradbišča z zaščito za peskanje betona z metalnimi kuglicami ali brušenju s sprotnim odsesavanjem prahu, da zagotovimo min oprijem podlage, preveritev votlih mest na morebitna segragacijska gnezda oz. lunkerje z odvozom gradbenega materiala na odpad</t>
  </si>
  <si>
    <t>Izravnava neravnin, izdelava naklonskih ramp ter druga razna popravila z epoksidno malto v debelini do 5 mm</t>
  </si>
  <si>
    <t>Dobava in vgradnja 2K temelnjega premaza, brez topil. Sveži premaz lahko posujemo s suhim kremenovim peskom. V kolikor je podloga porozna se izvede dodatni premaz.</t>
  </si>
  <si>
    <t>Izdelava protiprašnega epoksidnega premaza, 
v deb do 0,5 mm v dogovorjenem RAL 
barvnem odtenku, na betonsko podlago oz. estrih.</t>
  </si>
  <si>
    <t>- Tehnični prostori</t>
  </si>
  <si>
    <t>Hidrofobni in protidrsni premazi</t>
  </si>
  <si>
    <t>Impregnacija prefabrinciranih betonskih elemetnov s hidrofobnim premazom, kot npr. Mapecrete Stain Protection.</t>
  </si>
  <si>
    <t>- lože, premaz MAB elementov.</t>
  </si>
  <si>
    <t>- talna plošča kolesarnice</t>
  </si>
  <si>
    <t>Premaz betonskih površin MAB elementov s protidrsnim premazom.</t>
  </si>
  <si>
    <t>Doseganje razreda protidrsnosti R11.</t>
  </si>
  <si>
    <t>III.8.</t>
  </si>
  <si>
    <t>KERAMIČARSKA DELA</t>
  </si>
  <si>
    <t xml:space="preserve">Dobava materiala in oblaganje sten v kuhinji s keramičnimi ploščicami na lepilo, z zalivanjem stikov s fugirno maso. Kompletno z vogalnimi zaključnimi profili in kitanjem stikov (vogali, stene-tla, strop…). </t>
  </si>
  <si>
    <t>Pri izvajanju keramičarskih del je upoštevati vsa pripravljalna dela, pomožna dela zaključna dela. Hkrati je potrebno tudi upoštevati:</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</si>
  <si>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</si>
  <si>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2. Polaganje keramike ob vodovodnih in elektro priključkih izvesti, tako da so stiki pokriti z rozetami .</t>
  </si>
  <si>
    <t>4. Pred polaganjem obloge izvajalec obvezno s projektantom arhitekture določi način, smer in vzorec polaganja.</t>
  </si>
  <si>
    <t>5. Vzorec keramike pisno potrdi arhitekt oz. investitor</t>
  </si>
  <si>
    <t>Talna keramika</t>
  </si>
  <si>
    <t xml:space="preserve">Dobava in oblaganje tal s keramičnimi ploščicami na lepilo kot Kemakol Flex 170 in nanos Kemakol Elastik, ter z zalivnjem stikov s fugirno maso Nanocolor. Kompletno z nizkostensko obrobo (vračunana v m2 ploščic), ter kitanjem stikov. </t>
  </si>
  <si>
    <t>Fugirna masa mora biti vodotesna in odporna na čistilna sredstva. Pri polaganju ploščic je obvezno obojestransko nanašanje lepila (na podlago in na ploščice)</t>
  </si>
  <si>
    <t>Skupaj z dobavo materiala in izdelavo dilatacij v tlaku iz keramičnih ploščic. 
Izdelajo se dilatacije v obliki serijskih dilatacijskih profilov (kot Kemaflex PEW x10 okrogli penasti profil) na podlagi kot Kemaband 12, ter finalna zatesnitev dilatacije s trajnoelastičnim kitom v barvi fug. 
(kot Kemaflex MS)</t>
  </si>
  <si>
    <t xml:space="preserve">Obdelava dilatacije mora biti vodotesna in odporna na čistilna sredstva. </t>
  </si>
  <si>
    <t>Kompletna dobava in polaganje talne 
keramike.</t>
  </si>
  <si>
    <t>Fuge širine 2mm, velikost, barva/tekstura in vzorec polaganja po izboru projektanta, lepljene tankoslojno, pokritost z lepilom 100%</t>
  </si>
  <si>
    <t>Lepilni sloj: zboljšano polimer-cementno lepilo, tiksotropno, razreda C2TE, tankoslojno (kot je Mapei Keraflex ali Kemakol Flex 170 ali enakovredno)</t>
  </si>
  <si>
    <t>Modularno položene ploščice iz gresa, 1. kakovosti, formati :60 x 60, retificirane/ monokaliber, debeline 9 mm, z protizdrsnostnim indexom : R9, barva in struktura po izbiri arhitekta in investitorja</t>
  </si>
  <si>
    <t>V stanovanjih (garderoba, hodnik, shramba, kuhinja)</t>
  </si>
  <si>
    <t>oznaka "Keramika H"</t>
  </si>
  <si>
    <t>Ploščica iz  gresa, 1. kakovosti, format 60 x 60,   z protizdrsnostnim indexom R10, barva in struktura po izbiri arhitekta in investitorja</t>
  </si>
  <si>
    <t>V stanovanjih (kopalnica in WC)</t>
  </si>
  <si>
    <t>WC v skupnem prostoru</t>
  </si>
  <si>
    <t>oznaka "Keramika K"</t>
  </si>
  <si>
    <t>Dodatek za hidroizolacijski premaz pod lepilom, npr. Mapelastic.</t>
  </si>
  <si>
    <t>Čiščenje in priprava površine, tesnjenje prebojev in vogalov z namenskimi tesnilnimi trakovi (npr. Mapeband) in manšetami.</t>
  </si>
  <si>
    <t>Nanašanje v dveh slojih, v skupni debelini min. 2mm.</t>
  </si>
  <si>
    <t>- tla mokri prostori 
(kopalnice, sanitarije, čistila in tuš)</t>
  </si>
  <si>
    <t>Lepilni sloj: zboljšano polimer-cementno lepilo, tiksotropno, razreda C2TE, tankoslojno (kot je Mapei Keraflex ali Kemakol Flex 170 ali enakovredno).</t>
  </si>
  <si>
    <t>Ploščica iz  gresa po celem profilu ( full body gres), 1. kakovosti, format 60 x 60,  debeline 9 mm,  z protizdrsnostnim indexom R10, A+B; videz kamna, barva in struktura po izbiri arhitekta in investitorja</t>
  </si>
  <si>
    <t>Skupni prostori (hodnik, stopnišča, Čistila, Upravnik, Elektro prostor, Mobilna vozila)</t>
  </si>
  <si>
    <t>oznaka "Keramika S"</t>
  </si>
  <si>
    <t>Kompletna dobava in polaganje talne 
keramike stopnic.</t>
  </si>
  <si>
    <t>Izdelava na stik, velikost, barva/tekstura in vzorec polaganja po izboru projektanta, lepljene tankoslojno, pokritost z lepilom 100%</t>
  </si>
  <si>
    <t>Ploščica iz  gresa, kontrast med barvo krovnega sloja in barvo osnovnega materiala (polnila), 1. kakovosti, format 60 x 60,  debeline 9 mm,  z protizdrsnostnim indexom R10, A+B; videz kamna, barva in struktura po izbiri arhitekta in investitorja</t>
  </si>
  <si>
    <t>V profil ploščice se zareže kontrastni pas z izdelavo zareze do osnovnega materiala,
pas v širini 5cm - 5x zareza 0,5cm</t>
  </si>
  <si>
    <t>Stopnišče, širina rame 170cm, višina/globina stopnice 17,4/28cm.</t>
  </si>
  <si>
    <t>Taktilne oznake pred stopnišči.</t>
  </si>
  <si>
    <t>Keramične opozorilne taktilne oznake.</t>
  </si>
  <si>
    <t>Dimenzija plošče 30x30 cm, čepi višine 3,5 mm, 32 čepov na ploščico.</t>
  </si>
  <si>
    <t>Stenska keramika</t>
  </si>
  <si>
    <t>Kompletna dobava in polaganje stenske
keramike.</t>
  </si>
  <si>
    <t>Dvakrat žgana stenska ploščica 1. kakovosti, dim. 60/30cm, barva in struktura po izbiri arhitekta in investitorja</t>
  </si>
  <si>
    <t>- v stanovanjih (kopalnica in WC)</t>
  </si>
  <si>
    <t>Modularno položene ploščice iz gresa, 1. kakovosti, formati : 60 x 60, retificirane/ monokaliber, debeline 9 mm, z protizdrsnostnim indexom : R11, barva in struktura po izbiri arhitekta in investitorja</t>
  </si>
  <si>
    <t>- skupna terasa</t>
  </si>
  <si>
    <t>oznaka "Keramika B"</t>
  </si>
  <si>
    <t>III.9.</t>
  </si>
  <si>
    <t>SUHOMONTAŽNA DELA</t>
  </si>
  <si>
    <t>Opomba: 
za vse izdelke v ceni zajeti izdelavo dobavo in montažo, z izdelavo izmer, preddeli, dobavo vsega montažnega materiala in morebitne dodatne ojačitve in podkonstrukcije potrebne za montažo opreme. Vsa pom.dela in transporti Izvedba detajlov po projektu oz po tipskih rešitvah</t>
  </si>
  <si>
    <t>MKP predelne stene in stenske obloge</t>
  </si>
  <si>
    <t>Suhomontažne predelne stene - MavčnoKartonske Plošče z obeh strani za predelne stene in z ene strani za enostranske obloge</t>
  </si>
  <si>
    <t xml:space="preserve">Obračun :
odprtine vel do 3m2 - okna in vrata z nadsvetlobo, se ne odbijejo, podkonstrukcija za vgradnjo vrat  se ne obračuna dodatno </t>
  </si>
  <si>
    <t>Opis: 
Izdelava mont.predelnih sten iz mavčno kartonskih plošč (po sistemu Knauf,Rigips), obloga  2x 12.5mm na enojni ali dvojni kovinski podkonstrukciji (odvisno od tipa stene), z vmesnim polnilom z mineralno volno (negorljiva razred A)</t>
  </si>
  <si>
    <t>z bandažiranjm in kitanjem stikov med ploščami, s podkonstrukcijo za obešanje sanitarnih elementov, izdelavo izrezov za revizijske odprtine po projektih instalacij, ter obdelavo zaklj.ob robovih (vogali, stiki z jekleno konstr., s stropi,...)</t>
  </si>
  <si>
    <t>in obdelavo zaključkov ob odprtinah in 
prebojih (vrata, okna, instalacije - 
prezr.rešetke, omarice,....) Fiksiranje na tla in strop.</t>
  </si>
  <si>
    <t>Upoštevati je potrebno zahteve požarnih smernic v projektu glede požarne ogroženosti objekta, razdelitev objekta na požarne in dimne sektorje in s tem povezano sestavo suhomontažnih stropov in detajlov ter vgradnjo ustreznih materialov, ki zadovoljujejo zahtevane standarde v požarnih smernicah in gradbeni fiziki objekta;</t>
  </si>
  <si>
    <t>Če pri posameznih pozicijah ni določeno drugače, veljajo kot kriteriji enakovrednosti navedenih referenčnih izvedb, vse tehnične specifikacije, ko so opisane, zlasti tudi konstruktivna sestava in tehnične lastnosti posameznih delov konstrukcije in skupne konstrukcije, kakor tudi posameznih 
lastnosti, ki so vsebovane v tehnični dokumentaciji proizvajalca značilnih navedenih izdelkov;</t>
  </si>
  <si>
    <t>Vse stene (če ni v posamezni postavki navedeno drugače) se izvedejo do stropne AB konstrukcije, višina do 4,5m.</t>
  </si>
  <si>
    <t>Pregradne stene in obloge tipa W112 po Knauf katalogu</t>
  </si>
  <si>
    <t>Naprava, dobava in montaža notranjih pregradnih sten po sistemu KNAUF  ali enakovredno. 
Stene v sestavi: 
obojestranska dvoslojna 
- mavčna plošča GKB ali 
- impregnirana mavčna plošča GKBI 
- požarno odporna plošča GKF
deb.2x12,5mm</t>
  </si>
  <si>
    <t>1x podkonstrukcija iz profilov UW /CW, primerna za debelino stene in višino stene.</t>
  </si>
  <si>
    <r>
      <t>V votli prostor podkonstrukcije se položi in po potrebi zasidra</t>
    </r>
    <r>
      <rPr>
        <b/>
        <i/>
        <sz val="10"/>
        <rFont val="Arial"/>
        <family val="2"/>
        <charset val="238"/>
      </rPr>
      <t xml:space="preserve"> toplotna izolacija iz lesnih vlaken, kot npr. Gutex Thermoflex,</t>
    </r>
    <r>
      <rPr>
        <i/>
        <sz val="10"/>
        <rFont val="Arial"/>
        <family val="2"/>
        <charset val="238"/>
      </rPr>
      <t xml:space="preserve"> debelina izolacije odvisna od debeline stene. Kompletno s fugiranjem (bendažiranjem) prvega ( K1) in drugega (K2) sloja. </t>
    </r>
  </si>
  <si>
    <t>Pri požarno odpornih stenah se namesto izolacije iz lesnih vlaken uporabi izolacija iz mineralne volne.</t>
  </si>
  <si>
    <t>Kompletno z dodatnimi ojačitvenimi profili (vogali, križanji, vratnimi in ostalimi odprtinami, obeašnje opreme i.p.), 
izdelavo dilatacijskih stikov in vseh ostalih spremljajočih del po sistemu referenčne stene (sistem KNAUF)</t>
  </si>
  <si>
    <t>Skupaj z dobavo in vgradnjo vratc za vse revizijske odprtine po načrtih inštalacij.</t>
  </si>
  <si>
    <t>W 112 , navadne plošče. GKB</t>
  </si>
  <si>
    <t>- stena debeline 15 cm</t>
  </si>
  <si>
    <t>W 112 , požarno odporne gradbene plošče. GKF, požarna odpornost EI30</t>
  </si>
  <si>
    <t>Pregradne stene in obloge</t>
  </si>
  <si>
    <t>Naprava, dobava in montaža obloge sten z dvoslojnimi mavčnimi ploščami na pocinkani podkonstrukciji, z vmesno toplotno izolacijo, vse po sistemu kot npr.Knauf. 
Stene v sestavi: 
obojestranska dvoslojna 
- mavčna plošča GKB ali 
- impregnirana mavčna plošča GKBI 
deb.2x12,5mm</t>
  </si>
  <si>
    <t>1x podkonstrukcija iz profilov UW /CW, primernih za debelino obloge in višino obloge.</t>
  </si>
  <si>
    <t>Kompletno z dodatnimi ojačitvenimi profili (vogali, križanji, vratnimi in ostalimi odprtinami, oprema i.p.), izdelavo dilatacijskih stikov in vseh ostalih spremljajočih del po Knauf sistemu</t>
  </si>
  <si>
    <t>Obloga z navadnimi mavčnimi ploščami GKB</t>
  </si>
  <si>
    <t>- vertikalno zapiranje kanalov, cevi, odprtin za dostop v inštalacijske jaške</t>
  </si>
  <si>
    <t>- Dodatna toplotna izolacija med stanovanji oz. stanovanji in hodnikom, debelina obloge 10cm (7,5+2x1,25)</t>
  </si>
  <si>
    <t xml:space="preserve">Obloga s požarnoodpornimi mavčnimi ploščami GKF, požarna odpornost EI 30, po sistemu </t>
  </si>
  <si>
    <t>- vertikalno zapiranje kanalov, cevi, odprtin za dostop v inštalacijske jaške. Izvedba brez podkonstrukcije, z masivnimi mavčnimi ploščami, po sistemu kot npr. Knauf W628A.si</t>
  </si>
  <si>
    <t>Požarna delitev jaška s ploščami, kot npr. Fireboard, požarna odpornost EI90, 
d=2x20mm.</t>
  </si>
  <si>
    <t>Obloga sten lož s cementnimi gradbenimi ploščami Aquapanel, 1x1,25mm</t>
  </si>
  <si>
    <t>Ojačitev MK sten - pasovi v kuhinji za montiranje konzolnih elementov. Ojačitve z vezanimi ploščami.</t>
  </si>
  <si>
    <t>pas 1m na višini 130-230 cm.</t>
  </si>
  <si>
    <t>pas 0,6 m na višini 40-120 cm.</t>
  </si>
  <si>
    <t>III.10.</t>
  </si>
  <si>
    <t>SPUŠČENI STROPOVI</t>
  </si>
  <si>
    <t xml:space="preserve">Pri MK (mavčno kartonskih) SS in KS (spoščenih in kasetnih stropovih) je potrebno v ceni upoštevati: </t>
  </si>
  <si>
    <t>- v spuščenih stropovih so revizijske odprtine, za katere je potrebno izdelati izreze, mesto izreza, 
oblike in velikosti so v skladu z instalacijskim projektom, 
potrebno je izdelati tudi izreze za luči in ostale vgrajene instalacijske elemente</t>
  </si>
  <si>
    <t>- zahteve Študije požarne varnosti v projektu glede požarne ogroženosti objekta, razdelitev objekta na 
požarne in dimne sektorje in s tem povezano sestavo suhomontažnih 
stropov in detajlov ter vgradnjo ustreznih materialov, ki 
zadovoljujejo zahtevane standarde v ŠPV in gradbeni fiziki objekta</t>
  </si>
  <si>
    <t>- ustreznost izdelka veljavnim standardom, pravilom stroke in navodilom proizvajalcev;</t>
  </si>
  <si>
    <t xml:space="preserve">- Stropovi morajo biti izdelani po standardiziranih popis izvedbenih sistemov del za suhomontažno gradnjo. </t>
  </si>
  <si>
    <t>Nosilna mreža obešena na:
AB ploščo, višina obešanja do cca 0,5m.</t>
  </si>
  <si>
    <t>MK strop</t>
  </si>
  <si>
    <t>Naprava,dobava in montaža spuščenega mavčno kartonskega stropa po sistemu kot npr. Knauf. Obloga stropa z dvojnimi mavčno kartonskimi ploščami, z bandažiranjem stikov. Kompletno s tipsko podkonstrukcijo za obešanje stropa.</t>
  </si>
  <si>
    <t>Izdelava MK stropa v hodniku 4. nadstropja.</t>
  </si>
  <si>
    <t>Izdelava kaskade v skupnem prostoru, dim. š/v=60/30cm</t>
  </si>
  <si>
    <t>III.11.</t>
  </si>
  <si>
    <t>DVIGALO</t>
  </si>
  <si>
    <t xml:space="preserve">Za vse izdelke v ceni zajeti izdelavo dobavo 
in montažo, z , izdelavo izmer, preddeli, 
dobavo vsega montažnega materiala, pomožnimi deli in transporti. 
Izvedba detajlov po projektu oz po tipskih rešitvah proizvajalcev vgrajenih izdelkov. </t>
  </si>
  <si>
    <t xml:space="preserve">osebno dvigalo, kot npr. Schindler 3000 </t>
  </si>
  <si>
    <t>Dvigalo s podaljšanim delovanjem - TIP B</t>
  </si>
  <si>
    <t>Nosilnost: 1125 kg ali 15 oseb</t>
  </si>
  <si>
    <t>Hitrost: 1,0 m/s</t>
  </si>
  <si>
    <t>Sistem pogona: Električni, ACVF- frekvenčno reguliran, brez reduktorja</t>
  </si>
  <si>
    <t>Višina dviga: 11,95 m</t>
  </si>
  <si>
    <t>Štev. Postaj: 5</t>
  </si>
  <si>
    <t xml:space="preserve">Štev. Vhodov: 5 (neprehodna kabina)       </t>
  </si>
  <si>
    <t xml:space="preserve">Sistem upravljanja:
- Mikroprocesor SIMPLEX 1KS - 
zbirno krmilje 
- Prostoročna telefonska naprava (varnostni sistem omogoča avtomatični telefonski klic 
v sili iz kabine na 4 prej programirane tel. Številke)
- Avtomatska evakuacija ujetih oseb iz kabine dvigala v primeru izpada električne energije s pomočjo lastnih baterij
- Mehanska tipkala, prilagojena številu postaj
- Signal za preobremenitev
- Tipka za odpiranje vrat
- Tipka za alarm
- Braillova pisava </t>
  </si>
  <si>
    <t>SIGNALIZACIJA:</t>
  </si>
  <si>
    <t>V kabini	, glavni postaji in drugih postajah prikazovalnik položaja kabine in smeri nadaljnje vožnje</t>
  </si>
  <si>
    <t>KABINA:</t>
  </si>
  <si>
    <t>• stene kabine iz nerjavne pločevine
• strop iz nerjavne pločevine 
• raven ročaj iz brušenega nerjavnega jekla na stranski in zadnji steni kabine
• ogledalo na zadnji steni nad ročajem, širine 900mm
• talna obloga  - Keramična talna obloga
- Tla pripravljena za polaganje lokalnega poda maks. Deb. 13 mm, ki ga dobavi in položi naročnik v lastni režiji
- LED razsvetljava v kabini_tip svetilk bracket</t>
  </si>
  <si>
    <t>Dimenzije - Širina 1200 mm, dolžina 2100 mm, višina 2100 mm</t>
  </si>
  <si>
    <t>Število vhodov: 	1, neprehodna kabina</t>
  </si>
  <si>
    <t xml:space="preserve">Zaščita vhoda: 		Svetlobna zavesa </t>
  </si>
  <si>
    <t>VRATA:</t>
  </si>
  <si>
    <t>Kabine - Avtomatska, teleskopska 
enostranska T2, iz brušene nerjaveče  pločevine, frekvenčno reguliran pogon, širina 900 mm, višina 2100 mm</t>
  </si>
  <si>
    <t>Jaška - Avtomatska, teleskopska enostranska T2, iz brušene nerjaveče pločevine, širina 900 mm, višina 2100 mm
Povišana požarna odpornost vrat EI 90</t>
  </si>
  <si>
    <t>STROJNICA: Brez strojnice - pogonski stroj zgoraj v jašku dvigala</t>
  </si>
  <si>
    <t>ELEKTRIČNA NAPETOST: 3 x 400V / 230V, 50 Hz</t>
  </si>
  <si>
    <t>V ceno naj bo vključeno:
- Razsvetljava jaška
- Lestev za dostop v jašek
- Montaža brez gradbenega odra v jašku</t>
  </si>
  <si>
    <t>Dobava dvigala mora vključevati tudi vgrajen kompenzator povratne energije.</t>
  </si>
  <si>
    <t>Objekt 1</t>
  </si>
  <si>
    <t>- osebno dvigalo</t>
  </si>
  <si>
    <t>III.12.</t>
  </si>
  <si>
    <t>OPREMA</t>
  </si>
  <si>
    <t>Poštni nabiralniki v nizu – 5 kom</t>
  </si>
  <si>
    <t>Kovinski, prašno barvani poštni nabiralniki (tipski izdelek, kot npr. Vovko)</t>
  </si>
  <si>
    <t>Možnost spajanja nabiralnikov v nize, primerni za rabo v večstanovasnjkih zgradbah.</t>
  </si>
  <si>
    <t>Dim. Ca. 400 x 475 x 220 mm (pokončni)</t>
  </si>
  <si>
    <t>- poštni nabiralniki, 5kom v nizu</t>
  </si>
  <si>
    <t xml:space="preserve">Oglasna deska </t>
  </si>
  <si>
    <t>Oglasna deska za pripenjanje obvestil, fotografij, vizitk ipd.
Iz kakovostne prešane plute, površina plute se zapre po vsakem vbodu bucike
Aluminijast okvir z zaokroženimi poševnimi vogali in kovinska obloga na zadnji strani
Za uporabo v pokončnem in prečnem formatu
Z materialom za pritrditev</t>
  </si>
  <si>
    <t>Vključno s poličko globine 15cm po spodnji stranici oglasne deske.</t>
  </si>
  <si>
    <t>Koš za smeti</t>
  </si>
  <si>
    <t>Koš za smeti, kovinske izvedbe, prašno barvan</t>
  </si>
  <si>
    <t>- volumen 19 litrov
- dimenzije: 295x240x343 mm
- višina koša 35cm</t>
  </si>
  <si>
    <t>Omara za čistila</t>
  </si>
  <si>
    <t xml:space="preserve">Visoka omara z dvokrilnimi vrati za shranjevanje čistil, metel in krtač, notanjost polovica s petimi policami, druga polovica prazna z obešali namenjena metlam in koritom,
-struktura iz jekla, epoksy barvano po proizvajalčevi barvni skali (barva po projektu PZI), z nastavljivimi zaščitnimi čepi, 
-dvokrilna vrata iz jekla, epoksy barvano po proizvajalčevi barvni skali (barva po projektu PZI),
opremljena s cilindrično ključavnico in mehanizmom zapiranja, ročaj na obeh vratih omare, </t>
  </si>
  <si>
    <t>dim. 80 / 60 / 200cm</t>
  </si>
  <si>
    <t>Tabla s podatki o investitorju in letnici gradnje, dim. 30x20cm.</t>
  </si>
  <si>
    <t>Tabla kovinske izvedbe - tipski izdelek, z motivom iz UV obstojne samolepilne folije.</t>
  </si>
  <si>
    <t>Stojala za kolesa</t>
  </si>
  <si>
    <t>Dobava, transport in montaža parkirnega sistema za kolesa z zamaknjenimi parkirnimi mesti za funkcionalno in prostorsko varčno parkiranje več koles na prostem. Konstrukcija omogoča stabilno pritrjevanje sprednjega kolesa ter enostavno uporabo tudi pri polni zasedenosti, zaradi zamaknjene razporeditve, ki preprečuje stik krmil.</t>
  </si>
  <si>
    <t>Stojalo opremljeno z dodatnimi prislonskimi loki za možnost varnega zaklepanja okvirja in kolesa. Izvedba v jeklu, zaščitenem proti vremenskim vplivom, primerna za dolgotrajno zunanjo uporabo</t>
  </si>
  <si>
    <t>V postavko je vključeno: dobava elementa, vsi pritrdilni materiali, postavitev na pripravljeno podlago, poravnava in pritrditev v tla, vključno z vsemi pomožnimi deli.</t>
  </si>
  <si>
    <t xml:space="preserve">Kot npr. Kaiserkraft eurokraft PRO. </t>
  </si>
  <si>
    <t>Stojala za 12 koles v nizu - dvostransko parkirnje</t>
  </si>
  <si>
    <t>Stojala za 6 koles v nizu - enostransko parkirnje</t>
  </si>
  <si>
    <t>PILOTIRANJE</t>
  </si>
  <si>
    <t>Pripravljalna dela</t>
  </si>
  <si>
    <t>Transport, postavitev in odstranitev potrebne opreme in strojev za potrebe izvedbe uvrtanih pilotov.</t>
  </si>
  <si>
    <t>Natančna (geodetska) zakoličba osi objektov in lokacij posameznih pilotov.</t>
  </si>
  <si>
    <t>Izvedba uvrtanih pilotov Φ80</t>
  </si>
  <si>
    <t>Izkop uvrtanih pilotov premera Φ80 cm v plasteh gline in melja, grušča in laponatega apnenca.</t>
  </si>
  <si>
    <t>- piloti Φ80; L=5,5 m; 4 kom</t>
  </si>
  <si>
    <t>- piloti Φ80; L=6,5 m; 4 kom</t>
  </si>
  <si>
    <t>- piloti Φ80; L=7,5 m; 2 kom</t>
  </si>
  <si>
    <t>- piloti Φ80; L=8,5 m; 3 kom</t>
  </si>
  <si>
    <t>- piloti Φ80; L=9,5 m; 4 kom</t>
  </si>
  <si>
    <t>- piloti Φ80; L=10,5 m; 4 kom</t>
  </si>
  <si>
    <t>- piloti Φ80; L=11,5 m; 4 kom</t>
  </si>
  <si>
    <t>Nakladanje in odvoz izkopanega materiala v iz uvrtanih pilotov na trajno deponijo vključno z vsemi stroški trajnega deponiranja (količine v raščenem stanju).</t>
  </si>
  <si>
    <t>Nabava, dobava in vgradnja rebrastega armaturnega jekla B500B.</t>
  </si>
  <si>
    <t>- piloti</t>
  </si>
  <si>
    <t>Nabava, dobava in kontraktorska vgradnja betona kvalitete C30/37, v uvrtane pilote premera Φ80 cm. Upoštevana 10% večja poraba betona.</t>
  </si>
  <si>
    <t>Sekanja glav pilotov premera Φ80 (odstranitev slabšega betona na vrhu pilota), vključno z nakladanjem, odvozom in deponiranjem odsekanega betona. Strojno in ročno.</t>
  </si>
  <si>
    <t>Kontrola izvedbe pilotiranja</t>
  </si>
  <si>
    <t>I.1.</t>
  </si>
  <si>
    <t xml:space="preserve">Celovita izvedba PDA-DLT dinamičnega obremenilnega testa na pilotu premera 80cm, vključno s pripravo in kasnejšo odstranitvijo AB podaljška na glavi pilota za izvedbo preiskave, prevozom in montažo merilne opreme, izvedbo testa in poročilom o rezultatih meritev. Testira se tri poskusne pilote pred izvedbo pilotitranja in nato še dva v fazi izvedbe del. Teste se izvede skladno s standardom ASTM D4945-16. </t>
  </si>
  <si>
    <t/>
  </si>
  <si>
    <t xml:space="preserve">Celovita izvedba PIT meritev zveznosti, vključno z opremo za izvedbo testa in poročilom o rezultatih meritev. Testira se 30 % od skupnega števila izvedenih pilotov.  Testi se izvedejo skladno s standardom ASTM D5882-07. </t>
  </si>
  <si>
    <t>Ostala dela</t>
  </si>
  <si>
    <t>Natančni geodetski posnetek izvedenega stanja posameznih pilotov.</t>
  </si>
  <si>
    <t>Izdelava zaključnega poročila o izvedenem temeljenju na osnovi opravljenega geomehanskega nadzora pilotiranja, pregleda projektne dokumentacije, rezultatov kontrolnih meritev pilotov in pregleda "Poročila o izdelavi pilotov", izdelanega s strani izvajalca pilotiranja.</t>
  </si>
  <si>
    <t xml:space="preserve"> - vsi splošni in stalni stroški povezani z organizacijo in delom  na gradbišču, postavitev tabel, varovanje gradbišča izven delovnega časa, postavitev prometne signalizacije, splošni stroški pristojbin in taks upravnih organov pri prijavi gradbišča, pridobivanja raznih dovoljenj in soglasij za izvedbo, ipd</t>
  </si>
  <si>
    <t>Objekt A</t>
  </si>
  <si>
    <t>A</t>
  </si>
  <si>
    <t>I.2.</t>
  </si>
  <si>
    <t>I.1</t>
  </si>
  <si>
    <t>II.9</t>
  </si>
  <si>
    <t>Objekt B</t>
  </si>
  <si>
    <t>B</t>
  </si>
  <si>
    <t>GRADBENA DELA - Objekt B</t>
  </si>
  <si>
    <t>OBRTNIŠKA DELA - Objekt B</t>
  </si>
  <si>
    <t>GRADBENA DELA - Objekt A</t>
  </si>
  <si>
    <t>OBRTNIŠKA DELA - Objekt A</t>
  </si>
  <si>
    <r>
      <t>Opomba:</t>
    </r>
    <r>
      <rPr>
        <i/>
        <sz val="10"/>
        <rFont val="Arial"/>
        <family val="2"/>
        <charset val="238"/>
      </rPr>
      <t xml:space="preserve"> </t>
    </r>
  </si>
  <si>
    <t xml:space="preserve">Za deponiranje materiala od odstranitev in izkopov na deponiji mora izvajalec del pridobiti ustrezna soglasja in izpolniti predpisane obrazce. </t>
  </si>
  <si>
    <t>- pasovni temelji - kolesarnica</t>
  </si>
  <si>
    <r>
      <t>- Etaža E1 
+2,93m, h</t>
    </r>
    <r>
      <rPr>
        <vertAlign val="subscript"/>
        <sz val="10"/>
        <rFont val="Arial"/>
        <family val="2"/>
      </rPr>
      <t>podp</t>
    </r>
    <r>
      <rPr>
        <sz val="10"/>
        <rFont val="Arial"/>
        <family val="2"/>
      </rPr>
      <t>=2,80m</t>
    </r>
  </si>
  <si>
    <r>
      <t>- Etaža E2 
+5,93m, h</t>
    </r>
    <r>
      <rPr>
        <vertAlign val="subscript"/>
        <sz val="10"/>
        <rFont val="Arial"/>
        <family val="2"/>
      </rPr>
      <t>podp</t>
    </r>
    <r>
      <rPr>
        <sz val="10"/>
        <rFont val="Arial"/>
        <family val="2"/>
      </rPr>
      <t>=2,80m</t>
    </r>
  </si>
  <si>
    <r>
      <t>- Etaža E3
+8,93m, h</t>
    </r>
    <r>
      <rPr>
        <vertAlign val="subscript"/>
        <sz val="10"/>
        <rFont val="Arial"/>
        <family val="2"/>
      </rPr>
      <t>podp</t>
    </r>
    <r>
      <rPr>
        <sz val="10"/>
        <rFont val="Arial"/>
        <family val="2"/>
      </rPr>
      <t>=2,80m</t>
    </r>
  </si>
  <si>
    <r>
      <t>- Etaža E4
+11,93m, h</t>
    </r>
    <r>
      <rPr>
        <vertAlign val="subscript"/>
        <sz val="10"/>
        <rFont val="Arial"/>
        <family val="2"/>
      </rPr>
      <t>podp</t>
    </r>
    <r>
      <rPr>
        <sz val="10"/>
        <rFont val="Arial"/>
        <family val="2"/>
      </rPr>
      <t>=2,80m</t>
    </r>
  </si>
  <si>
    <r>
      <t>- Etaža E5
+14,93m, h</t>
    </r>
    <r>
      <rPr>
        <vertAlign val="subscript"/>
        <sz val="10"/>
        <rFont val="Arial"/>
        <family val="2"/>
      </rPr>
      <t>podp</t>
    </r>
    <r>
      <rPr>
        <sz val="10"/>
        <rFont val="Arial"/>
        <family val="2"/>
      </rPr>
      <t>=2,80m</t>
    </r>
  </si>
  <si>
    <r>
      <t>- Streha
+17,77m, h</t>
    </r>
    <r>
      <rPr>
        <vertAlign val="subscript"/>
        <sz val="10"/>
        <rFont val="Arial"/>
        <family val="2"/>
      </rPr>
      <t>podp</t>
    </r>
    <r>
      <rPr>
        <sz val="10"/>
        <rFont val="Arial"/>
        <family val="2"/>
      </rPr>
      <t>=2,80m</t>
    </r>
  </si>
  <si>
    <t>Isocorb elementi - balkoni</t>
  </si>
  <si>
    <t>Schöck ISOKORB KL-O-M2-V1-REI120-CV1-LR145-H200-7.2</t>
  </si>
  <si>
    <t>-Schöck ISOKORB KL-O-M2-V1-REI120-CV1-LR145-H200-7.2</t>
  </si>
  <si>
    <t>- Stopnišče, d=20cm, 
Višina podpiranja h=2,80m
Rame: 10
Vm. podesti: 6
Stopnic: 90</t>
  </si>
  <si>
    <t>Zvočna izolacija stopnišč 
(kot npr.Schöck Tronsole)</t>
  </si>
  <si>
    <t>d=200mm plošča na terenu, 
Terase</t>
  </si>
  <si>
    <t>- Etaža E5 
(+14,77 do +17,57m), h=2,80m</t>
  </si>
  <si>
    <t>- Atika strehe
(17,77m do 18,99), h=1,22m</t>
  </si>
  <si>
    <r>
      <t>- Etaža E5
+14,93m, h</t>
    </r>
    <r>
      <rPr>
        <vertAlign val="subscript"/>
        <sz val="10"/>
        <rFont val="Arial"/>
        <family val="2"/>
        <charset val="238"/>
      </rPr>
      <t>podp</t>
    </r>
    <r>
      <rPr>
        <sz val="10"/>
        <rFont val="Arial"/>
        <family val="2"/>
        <charset val="238"/>
      </rPr>
      <t>=2,80m</t>
    </r>
  </si>
  <si>
    <t xml:space="preserve">EPS plošče, tlačna trdnost 150kPa,  λ&lt;0,035 W/mK, zgornji sloj 5cm dinamična togost SD=25 MN/m³ po EN 29052-1 </t>
  </si>
  <si>
    <t>Tlaki etaž E1-E5:</t>
  </si>
  <si>
    <t>- Zunanji predpražnik - glavni vhod,
velikost:  200x150 cm</t>
  </si>
  <si>
    <t>- Zunanji predpražnik - prostor za vozičke,
velikost:  150x100 cm</t>
  </si>
  <si>
    <t>- Notranji predpražnik - glavni vhod,
velikost:  200x150 cm</t>
  </si>
  <si>
    <t>Vključno z vsemi pomožnimi deli za vgradnjo blokov, drobni material, transporti…</t>
  </si>
  <si>
    <t>- kapa KI 1, dim. 80/120cm</t>
  </si>
  <si>
    <t>- kapa KI 2, dim. 210/100cm</t>
  </si>
  <si>
    <t>- kapa KI 3, dim. 280/70cm</t>
  </si>
  <si>
    <t>- kapa KI 4, dim. 170/90cm</t>
  </si>
  <si>
    <t>- kapa KI 5, dim. 170/70cm</t>
  </si>
  <si>
    <t>- kapa KI 6, dim. 210/100cm</t>
  </si>
  <si>
    <t>- kapa KI 7, dim. 135/70cm</t>
  </si>
  <si>
    <t>- kapa KI 8, dim. 285/100cm</t>
  </si>
  <si>
    <t>- kapa KI 9, dim. 210/90cm</t>
  </si>
  <si>
    <t>- kapa KI 10, dim.140/70cm</t>
  </si>
  <si>
    <t>* toplotno-izolacijski sloj: deb.=20.0 cm EPS, SIST EN 13163, plošče brez stopnič.preklopa! (λ= max.0.035 W/(m.K)), plošče so skladno z zahtevami po tehn. specifikaciji proizv. sistema sidrane v nosilno steno s poglobljenimi pritrdili (npr. z inox žična sidra 4mm – gostota sidranja min. 5 x/m2) in 
 polno površinsko lepljene na površino stene</t>
  </si>
  <si>
    <t>* toplotno-izolacijski sloj: deb.=10.0 cm EPS, SIST EN 13163, plošče brez stopnič.preklopa! (λ= max.0.035 W/(m.K)), plošče so skladno z zahtevami po tehn. specifikaciji proizv. sistema sidrane v nosilno steno s poglobljenimi pritrdili (npr. z inox žična sidra 4mm – gostota sidranja min. 5 x/m2) in 
 polno površinsko lepljene na površino stene</t>
  </si>
  <si>
    <t>-Fasadna obloga - ognjevarni pasovi, sestav F1*</t>
  </si>
  <si>
    <t>- PVC fi 200mm</t>
  </si>
  <si>
    <t>- Rev.jašek fi80cm</t>
  </si>
  <si>
    <t>- PVC fi 63mm - rdeča</t>
  </si>
  <si>
    <t>- kolesarnica 
(obračun po m3 lesa)</t>
  </si>
  <si>
    <t>II.9.</t>
  </si>
  <si>
    <t>- piloti Φ80; L=11,0 m; 13 kom</t>
  </si>
  <si>
    <t>- piloti Φ80; L=12 m; 4 kom</t>
  </si>
  <si>
    <t>- piloti Φ80; L=13,0 m; 4 kom</t>
  </si>
  <si>
    <t>- piloti Φ80; L=14,5 m; 4 kom</t>
  </si>
  <si>
    <t>Obrobe in maske skladno z barvno študijo, RAL 8025, žlebovi RAL 9002</t>
  </si>
  <si>
    <t>- Toplotno izolacijski sloj 14 cm</t>
  </si>
  <si>
    <t>toplotna izolacija iz Polyisociuranatnih plošč iz trde pene  (PIR), objestransko kaširan z ALU slojem (PUR-DD po ONORM B 6000), 
s preklopnim spojem, enoslojno polaganje; gostota 30 kg / m3; koeficient toplotne prevodnosti 0,022 W/mK; tlačna trdnost pri 10 % deformaciji &gt; 120 Kpa; Navzemanje vlage &lt; 2%; PIR index &gt; 250 (ekstremno visoka dimenzijska stabilnost), kot npr. Bauder PIR FA</t>
  </si>
  <si>
    <t>toplotna izolacija iz Polyisociuranatnih plošč iz trde pene  (PIR), objestransko kaširan z ALU slojem (PUR-DD po ONORM B 6000), 
s preklopnim spojem, enoslojno polaganje; gostota 30 kg / m3; koeficient toplotne prevodnosti 0,022 W/mK; tlačna trdnost pri 10 % deformaciji &gt; 120 Kpa; Navzemanje vlage &lt; 2%; PIR index &gt; 250 (ekstremno visoka dimenzijska stabilnost)
kot npr. Bauder PIR FA G20</t>
  </si>
  <si>
    <t>hitrovezoči bitumenski prednamaz za beton kot npr. Voranstrich Universal</t>
  </si>
  <si>
    <t>- streha dvignjenega dela hodnika</t>
  </si>
  <si>
    <t>Atika na AB parapetu, sestav F3</t>
  </si>
  <si>
    <t>Toplotna izolacija (vertikalno na atiki) iz PIR MF plošč
predhodno lepljena / mehansko pritrjena v podlago, po obodu vgrajen trikotni PIR klin (50/50) 
horizontalna podlaga atike izvedena iz opažnega elementa; spodaj polnilo iz toplotne izolacije v naklonu 5 st. proti notranjosti</t>
  </si>
  <si>
    <t>Zavihek kritine na stene, izvedba po detajlu D2</t>
  </si>
  <si>
    <t>Izdelava obloge stene po sistemu 
osnovne kritine.</t>
  </si>
  <si>
    <t>Obdelava zavihka na steno do 50cm nad višino strehe, z dobavo in montažo :</t>
  </si>
  <si>
    <t>Zaščita iz barvane FeZn pločevine, r.š. 25 cm</t>
  </si>
  <si>
    <t>- glavna streha, vetrolov</t>
  </si>
  <si>
    <t xml:space="preserve">- zaščita kritine: </t>
  </si>
  <si>
    <t>- glavna streha, vetrolov, kolesarnica</t>
  </si>
  <si>
    <t>Izveba vzdolžnega odvodnjavanja med vtočniki ob atiki</t>
  </si>
  <si>
    <t>Pred vgradnjo samolepilnega sloja se na sloj toplotne izolacije 
dodatno vgradi :</t>
  </si>
  <si>
    <t>Dobava in vgradnja sistemskih naklonskih prizem iz PIR z vzdolžnim naklonom 1 %, prečni naklon 4 %; začetna debelina 10 mm; lepljenje na naklonsko toplotno izolacijo s sistemskim PU Schaumkleber
Opomba : dolžina osameznega seta pokriva dolžino 2 m 
PIR LES set 1- 2  - 3 - 4</t>
  </si>
  <si>
    <t>Atika na lesenem parapetu - nad balkoni, detajl D15.</t>
  </si>
  <si>
    <t>Tipski prelivni elementi okroglega prereza izdelani iz barvane al pločevine. 
Prelivni elementi vgrajeni 15cm nad koto žlote-strehe.</t>
  </si>
  <si>
    <t>Ureditev dostopnih poti do naprav na strehi ter obrobe vseh vertikalnih elementov na strehi (preboji, atike…)</t>
  </si>
  <si>
    <t>plošče iz pranega betona, 40x40cm, d=4.0 cm</t>
  </si>
  <si>
    <r>
      <t>Antikorozijska zaščita se izvede z vročim cinkanjem skladno s SIST EN ISO 1461 za kategorijo korozivnosti</t>
    </r>
    <r>
      <rPr>
        <b/>
        <i/>
        <sz val="10"/>
        <rFont val="Arial"/>
        <family val="2"/>
        <charset val="238"/>
      </rPr>
      <t xml:space="preserve"> C2</t>
    </r>
    <r>
      <rPr>
        <i/>
        <sz val="10"/>
        <rFont val="Arial"/>
        <family val="2"/>
        <charset val="238"/>
      </rPr>
      <t xml:space="preserve"> po EN ISO 12944-2. 
</t>
    </r>
  </si>
  <si>
    <r>
      <t xml:space="preserve">Antikorozijska zaščita se izvede z vročim cinkanjem skladno s SIST EN ISO 1461 za kategorijo korozivnosti </t>
    </r>
    <r>
      <rPr>
        <b/>
        <i/>
        <sz val="10"/>
        <rFont val="Arial"/>
        <family val="2"/>
        <charset val="238"/>
      </rPr>
      <t>C3</t>
    </r>
    <r>
      <rPr>
        <i/>
        <sz val="10"/>
        <rFont val="Arial"/>
        <family val="2"/>
        <charset val="238"/>
      </rPr>
      <t xml:space="preserve"> po EN ISO 12944-2. 
</t>
    </r>
  </si>
  <si>
    <t>- ograja stopnišča</t>
  </si>
  <si>
    <t>Krilo lamelne (sendvič) konstrukcije iz perforirane iverne plošče, obloženo z gladko pralno oblogo kot Max Compact, robovi zaobljeni in obloženi z ABS nalimki.</t>
  </si>
  <si>
    <t xml:space="preserve">Podboji suhomontažni, kovinski objemni vratni okvir, ki objame špaleto vrat. </t>
  </si>
  <si>
    <t>VN1</t>
  </si>
  <si>
    <r>
      <rPr>
        <b/>
        <sz val="10"/>
        <rFont val="Arial"/>
        <family val="2"/>
        <charset val="238"/>
      </rPr>
      <t>VN1</t>
    </r>
    <r>
      <rPr>
        <sz val="10"/>
        <rFont val="Arial"/>
        <family val="2"/>
        <charset val="238"/>
      </rPr>
      <t xml:space="preserve"> -  zid. mera: </t>
    </r>
    <r>
      <rPr>
        <b/>
        <sz val="10"/>
        <rFont val="Arial"/>
        <family val="2"/>
      </rPr>
      <t>90/207</t>
    </r>
    <r>
      <rPr>
        <b/>
        <sz val="10"/>
        <rFont val="Arial"/>
        <family val="2"/>
        <charset val="238"/>
      </rPr>
      <t xml:space="preserve"> </t>
    </r>
    <r>
      <rPr>
        <sz val="10"/>
        <rFont val="Arial"/>
        <family val="2"/>
        <charset val="238"/>
      </rPr>
      <t>(L:24, D:28)</t>
    </r>
  </si>
  <si>
    <t>VN2</t>
  </si>
  <si>
    <r>
      <rPr>
        <b/>
        <sz val="10"/>
        <rFont val="Arial"/>
        <family val="2"/>
        <charset val="238"/>
      </rPr>
      <t>VN2</t>
    </r>
    <r>
      <rPr>
        <sz val="10"/>
        <rFont val="Arial"/>
        <family val="2"/>
        <charset val="238"/>
      </rPr>
      <t xml:space="preserve"> -  zid. mera: </t>
    </r>
    <r>
      <rPr>
        <b/>
        <sz val="10"/>
        <rFont val="Arial"/>
        <family val="2"/>
        <charset val="238"/>
      </rPr>
      <t xml:space="preserve">80/207 </t>
    </r>
    <r>
      <rPr>
        <sz val="10"/>
        <rFont val="Arial"/>
        <family val="2"/>
        <charset val="238"/>
      </rPr>
      <t>(L:48, D:16)</t>
    </r>
  </si>
  <si>
    <t>Vhodna vrata stanovanj</t>
  </si>
  <si>
    <t>Leseno ojačano krilo, obloženo z gladko pralno oblogo kot Max Compact, robovi zaobljeni in obloženi z ABS nalimki.</t>
  </si>
  <si>
    <t xml:space="preserve">Podboji suhomontažni, dvodelni alu vratni okvir, ki objame špaleto vrat in omogoča vgradnjo vratnega krila brez brazde. </t>
  </si>
  <si>
    <t>Zvočna izolacija vrat min. 37dB, tesno zapirajoča, skladno z zahtevo NPV.</t>
  </si>
  <si>
    <t>VV - Enokrilna vhodna vrata v stanovanja.</t>
  </si>
  <si>
    <t>Kukalo na višini ca. 152cm.</t>
  </si>
  <si>
    <t>VV1</t>
  </si>
  <si>
    <r>
      <rPr>
        <b/>
        <sz val="10"/>
        <rFont val="Arial"/>
        <family val="2"/>
        <charset val="238"/>
      </rPr>
      <t>VV1</t>
    </r>
    <r>
      <rPr>
        <sz val="10"/>
        <rFont val="Arial"/>
        <family val="2"/>
        <charset val="238"/>
      </rPr>
      <t xml:space="preserve"> -  zid. mera: </t>
    </r>
    <r>
      <rPr>
        <b/>
        <sz val="10"/>
        <rFont val="Arial"/>
        <family val="2"/>
      </rPr>
      <t>105/207</t>
    </r>
    <r>
      <rPr>
        <b/>
        <sz val="10"/>
        <rFont val="Arial"/>
        <family val="2"/>
        <charset val="238"/>
      </rPr>
      <t xml:space="preserve"> </t>
    </r>
    <r>
      <rPr>
        <sz val="10"/>
        <rFont val="Arial"/>
        <family val="2"/>
        <charset val="238"/>
      </rPr>
      <t>(L:2, D:28)</t>
    </r>
  </si>
  <si>
    <t>VV - Enokrilna vhodna vrata v pomožne in tehnične prostore.</t>
  </si>
  <si>
    <t>VV2</t>
  </si>
  <si>
    <r>
      <t xml:space="preserve">- </t>
    </r>
    <r>
      <rPr>
        <b/>
        <sz val="10"/>
        <rFont val="Arial"/>
        <family val="2"/>
        <charset val="238"/>
      </rPr>
      <t>O2,</t>
    </r>
    <r>
      <rPr>
        <sz val="10"/>
        <rFont val="Arial"/>
        <family val="2"/>
        <charset val="238"/>
      </rPr>
      <t xml:space="preserve"> zid. mera:101/136</t>
    </r>
  </si>
  <si>
    <r>
      <t xml:space="preserve">- </t>
    </r>
    <r>
      <rPr>
        <b/>
        <sz val="10"/>
        <rFont val="Arial"/>
        <family val="2"/>
        <charset val="238"/>
      </rPr>
      <t>O2*,</t>
    </r>
    <r>
      <rPr>
        <sz val="10"/>
        <rFont val="Arial"/>
        <family val="2"/>
        <charset val="238"/>
      </rPr>
      <t xml:space="preserve"> zid. mera:101/136, okovje RC2</t>
    </r>
  </si>
  <si>
    <r>
      <t xml:space="preserve">- </t>
    </r>
    <r>
      <rPr>
        <b/>
        <sz val="10"/>
        <rFont val="Arial"/>
        <family val="2"/>
        <charset val="238"/>
      </rPr>
      <t>O3*,</t>
    </r>
    <r>
      <rPr>
        <sz val="10"/>
        <rFont val="Arial"/>
        <family val="2"/>
        <charset val="238"/>
      </rPr>
      <t xml:space="preserve"> zid. mera:116/136, okovje RC2</t>
    </r>
  </si>
  <si>
    <r>
      <t>-</t>
    </r>
    <r>
      <rPr>
        <b/>
        <sz val="10"/>
        <rFont val="Arial"/>
        <family val="2"/>
      </rPr>
      <t xml:space="preserve"> O4</t>
    </r>
    <r>
      <rPr>
        <b/>
        <sz val="10"/>
        <rFont val="Arial"/>
        <family val="2"/>
        <charset val="238"/>
      </rPr>
      <t>,</t>
    </r>
    <r>
      <rPr>
        <sz val="10"/>
        <rFont val="Arial"/>
        <family val="2"/>
        <charset val="238"/>
      </rPr>
      <t xml:space="preserve"> zid. Mera: 206/136</t>
    </r>
  </si>
  <si>
    <r>
      <t>-</t>
    </r>
    <r>
      <rPr>
        <b/>
        <sz val="10"/>
        <rFont val="Arial"/>
        <family val="2"/>
      </rPr>
      <t xml:space="preserve"> O4*</t>
    </r>
    <r>
      <rPr>
        <b/>
        <sz val="10"/>
        <rFont val="Arial"/>
        <family val="2"/>
        <charset val="238"/>
      </rPr>
      <t>,</t>
    </r>
    <r>
      <rPr>
        <sz val="10"/>
        <rFont val="Arial"/>
        <family val="2"/>
        <charset val="238"/>
      </rPr>
      <t xml:space="preserve"> zid. mera:206/136</t>
    </r>
    <r>
      <rPr>
        <b/>
        <sz val="10"/>
        <rFont val="Arial"/>
        <family val="2"/>
        <charset val="238"/>
      </rPr>
      <t>, okovje RC2</t>
    </r>
  </si>
  <si>
    <r>
      <rPr>
        <b/>
        <sz val="10"/>
        <rFont val="Arial"/>
        <family val="2"/>
        <charset val="238"/>
      </rPr>
      <t>OS1*</t>
    </r>
    <r>
      <rPr>
        <sz val="10"/>
        <rFont val="Arial"/>
        <family val="2"/>
        <charset val="238"/>
      </rPr>
      <t xml:space="preserve"> -  zid. mera: </t>
    </r>
    <r>
      <rPr>
        <b/>
        <sz val="10"/>
        <rFont val="Arial"/>
        <family val="2"/>
      </rPr>
      <t>246/231, okovje RC2</t>
    </r>
  </si>
  <si>
    <r>
      <rPr>
        <b/>
        <sz val="10"/>
        <rFont val="Arial"/>
        <family val="2"/>
        <charset val="238"/>
      </rPr>
      <t>OS2</t>
    </r>
    <r>
      <rPr>
        <sz val="10"/>
        <rFont val="Arial"/>
        <family val="2"/>
        <charset val="238"/>
      </rPr>
      <t xml:space="preserve"> -  zid. mera: </t>
    </r>
    <r>
      <rPr>
        <b/>
        <sz val="10"/>
        <rFont val="Arial"/>
        <family val="2"/>
      </rPr>
      <t>246/231</t>
    </r>
  </si>
  <si>
    <r>
      <rPr>
        <b/>
        <sz val="10"/>
        <rFont val="Arial"/>
        <family val="2"/>
        <charset val="238"/>
      </rPr>
      <t>OS3*</t>
    </r>
    <r>
      <rPr>
        <sz val="10"/>
        <rFont val="Arial"/>
        <family val="2"/>
        <charset val="238"/>
      </rPr>
      <t xml:space="preserve"> -  zid. mera: </t>
    </r>
    <r>
      <rPr>
        <b/>
        <sz val="10"/>
        <rFont val="Arial"/>
        <family val="2"/>
      </rPr>
      <t>246/231, okovje RC"</t>
    </r>
  </si>
  <si>
    <t xml:space="preserve"> Električni prijemnik z napetostjo 12VDC z zaščitno diodo, opremljen z mikro stikalom za signalizacijo odprtosti vrat. Odpiranje vrat s prisotnostjo napetosti, brez možnosti mehanske deblokade prijemnika. (Open when power is applied) Prijemnik mora biti prilagojen in usklajen s tipom vrat (dimenzije, potrebe po nastavitvah, vlomna sila skladna z veljavnimi varnostnimi standardi.) V podboju mora biti rešena možnost naknadnega vstopa kabla do prijemnika. </t>
  </si>
  <si>
    <t>tipski ALU prag, kot npr. Planet f140, š=14cm</t>
  </si>
  <si>
    <r>
      <rPr>
        <b/>
        <sz val="10"/>
        <rFont val="Arial"/>
        <family val="2"/>
        <charset val="238"/>
      </rPr>
      <t>VP1</t>
    </r>
    <r>
      <rPr>
        <sz val="10"/>
        <rFont val="Arial"/>
        <family val="2"/>
        <charset val="238"/>
      </rPr>
      <t xml:space="preserve"> -  zid. mera: </t>
    </r>
    <r>
      <rPr>
        <b/>
        <sz val="10"/>
        <rFont val="Arial"/>
        <family val="2"/>
        <charset val="238"/>
      </rPr>
      <t xml:space="preserve">200/207, vrata širina 120cm + stranska svetloba </t>
    </r>
    <r>
      <rPr>
        <sz val="10"/>
        <rFont val="Arial"/>
        <family val="2"/>
        <charset val="238"/>
      </rPr>
      <t xml:space="preserve">(L:6, D:-), </t>
    </r>
  </si>
  <si>
    <t>Izris oznak nadstopij (P,1,2,3,4, 5)</t>
  </si>
  <si>
    <t>- balkoni, premaz MAB elementov.</t>
  </si>
  <si>
    <t>Skupni prostori (hodnik, stopnišča, Vetrolov, Čistila, Upravnik, Elektro prostor, Vozički)</t>
  </si>
  <si>
    <t>Stopnišče, širina rame 170cm, višina/globina stopnice 17,4/30cm.</t>
  </si>
  <si>
    <t xml:space="preserve">V votli prostor podkonstrukcije se položi in po potrebi zasidra mineralna volna 
URSA TWP1, debelina izolacije odvisna od debeline stene. Kompletno s fugiranjem (bendažiranjem) prvega ( K1) in drugega (K2) sloja. </t>
  </si>
  <si>
    <t>W 112 , požarno odporne plošče, GKF, EI90</t>
  </si>
  <si>
    <t xml:space="preserve">V votli prostor podkonstrukcije se položi in po potrebi zasidra mineralna volna URSA TWP1, debelina izolacije odvisna od debeline stene. Kompletno s fugiranjem (bendažiranjem) prvega ( K1) in drugega (K2) sloja. </t>
  </si>
  <si>
    <t xml:space="preserve">Obloga s požarnoodpornimi mavčnimi ploščami GKF, požarna odpornost EI30, po sistemu </t>
  </si>
  <si>
    <t>Naprava,dobava in montaža spuščenega mavčno kartonskega stropa po sistemu kot npr. Knauf. Obloga stropa z enojnimi mavčno kartonskimi ploščami, z bandažiranjem stikov. Kompletno s tipsko podkonstrukcijo za obešanje stropa.</t>
  </si>
  <si>
    <t>Izdelava kaskad za potrebe SI.</t>
  </si>
  <si>
    <t xml:space="preserve">osebno dvigalo, kot npr. Schindler S3000 </t>
  </si>
  <si>
    <t>Višina dviga: 14,93 m</t>
  </si>
  <si>
    <t>Štev. Postaj: 6</t>
  </si>
  <si>
    <t xml:space="preserve">Štev. Vhodov: 6 (neprehodna kabina)       </t>
  </si>
  <si>
    <t>• stene kabine iz nerjavne pločevine
• strop iz nerjavne pločevine 
• raven ročaj iz brušenega nerjavnega jekla na stranski in zadnji steni kabine
• ogledalo na zadnji steni nad ročajem, širine 900mm
• talna obloga  - PVC talna obloga
- Tla pripravljena za polaganje lokalnega poda maks. Deb. 13 mm, ki ga dobavi in položi naročnik v lastni režiji
- LED razsvetljava v kabini_tip svetilk bracket</t>
  </si>
  <si>
    <t>Dimenzije - Širina 1100 mm, dolžina 2100 mm, višina 2150 mm</t>
  </si>
  <si>
    <t>Stojala za 5 koles v nizu - enostransko parkirnje</t>
  </si>
  <si>
    <t>Sanitarne predelne stene</t>
  </si>
  <si>
    <t>Opis: 
Stene sanitarnih kabin iz kompaktnih laminatnih plošč "Max Funder 0235 FH" ali ali enakovredne kvalitete (barve po izbiri projektanta opreme), deb.14mm, z veznimi elementi (tipskimi iz sistemskega programa) iz nerjavečega jekla (Inox),</t>
  </si>
  <si>
    <t xml:space="preserve">Stena dvignjena 10cm nad tlak, skupne viš.210cm.  Vgrajene stransko v zid in v tlak; v čelnih stenah vgrajena vrata šir.70cm (L ali D). </t>
  </si>
  <si>
    <t>Vgraditi ojačitve za pritrditev v MK stene</t>
  </si>
  <si>
    <t>Oprema: kovinska kljuka zaobljene oblike (oblika kot npr. Dorma, Hoppe - Inox,krom), zaskočna ključavnica z "metuljčkom" -  na notr.strani in s cilindr.vložkom - "enotni ključ" zunaj</t>
  </si>
  <si>
    <t>z zunanjim pokazateljem zasedenosti (po sistemu kot) "Odorfer trennwand"; rozete ločene za kljuko in ključavnico - okrogle, na notr.strani vrat obešalnik-kljukica
(ali enakovrednbo okovje iz sistemskega programa).</t>
  </si>
  <si>
    <t>Kabina z 1 vrati</t>
  </si>
  <si>
    <t>Čelna stena: 0,80m
Bočna stena: 1,30m, v steni vrata
Višina: 2,15m</t>
  </si>
  <si>
    <t>- Prostor Čistila</t>
  </si>
  <si>
    <t>SKUPAJ (0+A+B)</t>
  </si>
  <si>
    <t>Popolna ponudba za izvedbo GOI mora vsebovati tudi (zajeti v ponudbenih cenah):</t>
  </si>
  <si>
    <t>Nasipavanje in utrjevanje v plasteh debeline do 30cm ali po navodilih geomehanika. 
Zasip s drobljencem D32 visoke kvalitete. Atestiran material.</t>
  </si>
  <si>
    <t>Izdelava hidroizolacije iz tekoče hidroizolacijske membrane pri stikih s stavbnim pohištvom ter ostalih detajlih.</t>
  </si>
  <si>
    <t>Izvedba tesnjenja v pasu ca. 30cm.</t>
  </si>
  <si>
    <t>Obvezna vgadnja celotnega sistema izbranega proizvajalca.</t>
  </si>
  <si>
    <t>3. Pred polaganjem izvajalec skupaj z 
nadzorom pregleda površine oblaganja.
Površine odprtin do 0,50 m2 , ki se ne oblagajo, ampak se oblaganje vrši ob  odprtinah, se ne odbijajo. 
Okenske odprtine do 1m2 se ne odbijajo, špalete se ne obračunajo posebej, vratne odprtine se odbijejo nad 1m2.</t>
  </si>
  <si>
    <t>- stene tušev, do višine vsaj 200cm.</t>
  </si>
  <si>
    <t>Ojačitev MK sten - pasovi v kuhinji za montiranje konzolnih elementov. Ojačitve z vezanimi ploščami, d=25mm.</t>
  </si>
  <si>
    <t>Registracija in priprava podatkov za izdelavo  projekta izvedenih del s področja vseh strok (PID dokumentacije)</t>
  </si>
  <si>
    <t>GRADBENO OBRTNIŠKA DELA</t>
  </si>
  <si>
    <t>Splošno: 
Dobava in montaža oken, vrat, sten iz lesenih profilov s prekinjennim topl.mostom, kot npr. Glin GLT 78 EV</t>
  </si>
  <si>
    <t>V ceni/enoto je potrebno upoštevati tudi  črpanje vode ves čas izvajanja del gradbene jame, z vsemi potrebnimi ukrepi!</t>
  </si>
  <si>
    <t>Za vse oddane odpadke zbiralcem oz. obdelovalcem odpadkov je treba pridobiti evidenčne liste o ravnanju z odpadki ter v sklopu dokumentacije za pridobitev uporabnega dovoljenja izdelati poročilo o nastalih gradbenih odpadkih in o ravnanju z njimi.</t>
  </si>
  <si>
    <t>Izvajalec mora v ceni/enoto  upoštevati vse zahteve "Elaborata preprečevanja in zmanjševanja emisije delcev iz gradbišč" ter tudi določila "Uredbe o preprečevanju in zmanjševanju emisije delcev iz gradbišč", predvsem pa:</t>
  </si>
  <si>
    <t xml:space="preserve"> - V dogovoru z upravljavcem ceste je treba zagotoviti takojšnje popravilo poškodovane ceste za javni cestni promet oziroma njeno takojšnje čiščenje, če se na izstopu gradbišča onesnaži ali poškoduje.</t>
  </si>
  <si>
    <t xml:space="preserve"> - Vsa vozila je potrebno pred vstopom na javne asfaltirane površine očistiti.</t>
  </si>
  <si>
    <t xml:space="preserve"> - Asfaltirane ceste v okolici gradbišča in po potrebi javne asfaltirane površine je treba dodatno čistiti, če se na njih pojavijo ostanki zemlje in umazanije iz gradbišča, ker se s tem prepreči emisije prahu.</t>
  </si>
  <si>
    <t xml:space="preserve"> - V sušnih dneh in vetrovnih dneh je treba omejiti manipulacijo s sipkim gradbenim materialom na gradbišču ali pa sipek gradbeni material in makadamske gradbiščne ceste ustrezno obdelati proti prašenju (škropljenje z vodo).</t>
  </si>
  <si>
    <t xml:space="preserve"> - Zmanjševati je treba količino skladiščenega sipkega gradbenega materiala in sipkih gradbenih odpadkov na lokaciji.</t>
  </si>
  <si>
    <t xml:space="preserve"> -Gradbene odpadke je treba zbirati, ločevati in prevažati skladno z zakonodajo.</t>
  </si>
  <si>
    <t>Izvajalec mora ob oddaji vsake pošiljke gradbenih odpadkov pridobiti od prevzemnika odpadkov izpolnjen evidenčni list in voditi evidenco o vrstah in količinah nastalih gradbenih odpadkov v skladu s predpisom, ki ureja ravnanje z odpadki</t>
  </si>
  <si>
    <t>Za začasno deponiranje materiala se zagotovi prostor v okviru gradbišča.</t>
  </si>
  <si>
    <t>- ročaj stopnišča,</t>
  </si>
  <si>
    <t>- Toplotno izolacijski sloj 8 cm</t>
  </si>
  <si>
    <t>- Toplotno izolacijski sloj 10 cm</t>
  </si>
  <si>
    <t>Dobava materiala in izdelava sestava strešne kritine, v sestavi S1.v, S1.vn:.</t>
  </si>
  <si>
    <t>Obdelava atike do zunanjega roba (h atike = 20 cm, š = 10 cm, h maske = 75cm)  z dobavo in montažo :</t>
  </si>
  <si>
    <t>Podlaga predhodno ustrezno izravnana</t>
  </si>
  <si>
    <t>Maska atike in pokrivna kapa iz barvane FeZn pločevine, r.š. 95 cm
pritjrena v podlago iz opažnega elementa - lepljen nosilec atike 5/70cm;</t>
  </si>
  <si>
    <t>Obdelava atike do zunanjega roba (h atike = 20 cm, š = 10 cm, h maske =45cm)  z dobavo in montažo :</t>
  </si>
  <si>
    <t>Maska atike in pokrivna kapa iz barvane FeZn pločevine, r.š. 60 cm; mehansko
pritjrena v podlago iz opažnega elementa - OSB plošča debeline 2,0 cm;</t>
  </si>
  <si>
    <t>- ograje balkonov tip 1.1, L=700cm 
(164+392+164cm), h=148cm</t>
  </si>
  <si>
    <t>- ograje balkonov tip 1.2, L=700cm 
(164+392+164cm), h=139cm</t>
  </si>
  <si>
    <t>Naprava, dobava in montaža ograje balkonov - teras. Ograja izdelana iz pohištvenih prfilov in ploščatega železa, pocinkana, prašno barvana v barvi po izbiri projektanta, dimenzije profilov 50/5 mm, okvirji in stojke iz profilov 50/50/4. Ograja  vpeta v ploščo terase.</t>
  </si>
  <si>
    <t>Izdelava po detajlu, risba 311 - načrt arhitekture.</t>
  </si>
  <si>
    <t>- ograje lož, tip 2.1, L=571cm (367+204), h=148cm</t>
  </si>
  <si>
    <t>- ograje lož, tip 2.2, L=571cm (367+204), h=139cm</t>
  </si>
  <si>
    <t>5. pred izvedbo stavbnega pohištva je potrebno izdelati in predati projektantu v pregled in potrditev delavniške risbe.</t>
  </si>
  <si>
    <t>- izvajalec si zagotovi gradbiščne priključke, (npr. voda, elektrika) za potrebe izvajanja gradnje. Ta dela in te stroške potrebno zajeti v ponudbi.</t>
  </si>
  <si>
    <t xml:space="preserve">Odvoz odvečnega materiala iz izkopov oziroma humusa na deponijo oddaljeno do 20 km. (ustrezen selekcioniran material iz izkopa se </t>
  </si>
  <si>
    <t>v količini postavke za mrežno armaturo je upoštevana netto masa vgrajenih palic, kalo se ne obračunava</t>
  </si>
  <si>
    <t>Specifikacija armature v prilogah "Seznam palic z obliko krivljenja - Objekt A in Seznam mrež - Objekt A"</t>
  </si>
  <si>
    <t>Specifikacija armature v prilogah "Seznam palic z obliko krivljenja - Objekt B in Seznam mrež - Objekt B"</t>
  </si>
  <si>
    <t xml:space="preserve">v količini postavk za jekleno rebrasto armaturo je upoštevana masa rebrastih palic, skladno z določili standarda SIST EN 10080. </t>
  </si>
  <si>
    <t>Vidni beton brez poznejših obdelav, VB3</t>
  </si>
  <si>
    <t>Gladek beton, pripravljen za obdelavo s pleskarskimi deli (2x kitanje, brušenje).</t>
  </si>
  <si>
    <t>v količini postavke za mrežno armaturo je upoštevana netto masa vgrajenih mrež, kalo se ne obračunava.</t>
  </si>
  <si>
    <t>Dvostranski vertikalni, gladki, ravni, opaž. 
Gladek beton, pripravljen za obdelavo s pleskarskimi deli (2x kitanje, brušenje).</t>
  </si>
  <si>
    <t>Dvostranski vertikalni, gladki, ravni, opaž. 
Vidni beton brez poznejših obdelav, VB3</t>
  </si>
  <si>
    <t>Enostranski vertikalni, gladki, ravni, opaž. 
Gladek beton, pripravljen za obdelavo s pleskarskimi deli (2x kitanje, brušenje).</t>
  </si>
  <si>
    <t>Spodnja površina:
Gladek beton, pripravljen za obdelavo s pleskarskimi deli (2x kitanje, brušenje).</t>
  </si>
  <si>
    <t>Zaščita vertikalne hidroizolacije - , temeljne grede in dvigalni jašek.
- toplotna izolacija: ekstrudiran polistiren (XPS), λD ≤ 0,038,  W/mK, σ10 ≥ 300 kPa po EN 13264, deb. 10 cm lepljen na podlago,</t>
  </si>
  <si>
    <r>
      <rPr>
        <b/>
        <sz val="10"/>
        <rFont val="Arial"/>
        <family val="2"/>
        <charset val="238"/>
      </rPr>
      <t>VV2</t>
    </r>
    <r>
      <rPr>
        <sz val="10"/>
        <rFont val="Arial"/>
        <family val="2"/>
        <charset val="238"/>
      </rPr>
      <t xml:space="preserve"> -  zid. mera: </t>
    </r>
    <r>
      <rPr>
        <b/>
        <sz val="10"/>
        <rFont val="Arial"/>
        <family val="2"/>
      </rPr>
      <t>105/207</t>
    </r>
    <r>
      <rPr>
        <b/>
        <sz val="10"/>
        <rFont val="Arial"/>
        <family val="2"/>
        <charset val="238"/>
      </rPr>
      <t xml:space="preserve"> </t>
    </r>
    <r>
      <rPr>
        <sz val="10"/>
        <rFont val="Arial"/>
        <family val="2"/>
        <charset val="238"/>
      </rPr>
      <t>(L:1, D:-)</t>
    </r>
  </si>
  <si>
    <t>Znotraj bunkica/metuljček</t>
  </si>
  <si>
    <r>
      <rPr>
        <b/>
        <sz val="10"/>
        <rFont val="Arial"/>
        <family val="2"/>
      </rPr>
      <t>VP2</t>
    </r>
    <r>
      <rPr>
        <sz val="10"/>
        <rFont val="Arial"/>
        <family val="2"/>
      </rPr>
      <t xml:space="preserve"> -  zid. mera: </t>
    </r>
    <r>
      <rPr>
        <b/>
        <sz val="10"/>
        <rFont val="Arial"/>
        <family val="2"/>
      </rPr>
      <t xml:space="preserve">105/207, min. prehod 90cm </t>
    </r>
    <r>
      <rPr>
        <sz val="10"/>
        <rFont val="Arial"/>
        <family val="2"/>
      </rPr>
      <t>(L:-, D:3),</t>
    </r>
  </si>
  <si>
    <t>Dobava in polaganje izgotovljenega hrastovega parketa, debeline 11 mm, plemeniti sloj debeline 4 mm, primeren za talno ogrevanje, dvoslojni, mat lak, najmanj 2. kakovostni razred – oznaka Δ, po SIST EN 13489, z lepljenjem na podlago, s predhodno izvedbo izravnalne mase, z vsemi opasovanji in potrebnimi deli, z dobavo in pritrjevanjem masivnih lesenih letvic 20/60 mm. Vse po izboru arhitekta.
kot npr. Kahrs, STUDIO OAK AB 11 mm</t>
  </si>
  <si>
    <t>Dim. 150 x 100 cm.</t>
  </si>
  <si>
    <t>Nosilec zastave.</t>
  </si>
  <si>
    <t>Dobava in montaža tipskih nosilcev za zastave. Trojni (za tri zastave), 
izdelan iz pocinkanega jekla, notranji premer cevi 37mm, prašno barvan v beli barvi, 
kot npr. Vihra, Magra…</t>
  </si>
  <si>
    <t>Montaža tablice s hišno številko na predviden prostor.</t>
  </si>
  <si>
    <t>Zaščita vertikalne hidroizolacije - dvigalni jašek.
- toplotna izolacija: ekstrudiran polistiren (XPS), λD ≤ 0,038,  W/mK, σ10 ≥ 300 kPa po EN 13264, deb. 10 cm lepljen na podlago,</t>
  </si>
  <si>
    <t>Garancija fasadnega sistema min. 20 let.</t>
  </si>
  <si>
    <t>- Toplotna izolacija za ravne strehe iz naklonskih trdih plošč kamene volne, 
kot npr.: KnaufInsulation SmartRoof TOP CTF1
V skladu z zahtevami EN standardov
Toplotna prevodnost: &lt; 0,040 W/mK
Razred gorljivosti: A1
Difuzijski upor vodni pari: 1
Tlačna trdnost: &gt; 90kPa
Tlačna trdnost-točkovno: &gt; 800N</t>
  </si>
  <si>
    <t>- Ognjevarni toplotno izolacijski sloj 10 cm</t>
  </si>
  <si>
    <t>- Toplotno izolacijski sloj v naklonu 2%, 2-8 cm</t>
  </si>
  <si>
    <t>Pokrivna kapa iz barvane FeZn pločevine, r.š. 110 cm ; podložna pločevina r.š. 105 cm  mehansko
pritjrena v podlago iz opažnega elementa - vodoodporna vezana plošča debeline 18mm;</t>
  </si>
  <si>
    <t>Pokrivna kapa iz barvane FeZn pločevine, r.š. 55 cm ; podložna pločevina r.š. 40 cm  mehansko
pritjrena v podlago iz opažnega elementa - vodoodporna vezana plošča debeline 18mm;</t>
  </si>
  <si>
    <t>Fasada deljena na segmente do 140x181cm. Vključno s podkonstrukcijo posameznih segmentov za montažo mreže - okvirji iz L kotnikov 50/50/3.</t>
  </si>
  <si>
    <t>Obešene zaključne plošče iz ekspandirane pločevinaste mreže (DC01/DC04/DD11/S235JRG2), 
debelina mreže 1,5mm, končna debelina do 15mm, barva RAL 8025.
Barvo, teksturo in dimenzije rastrov potrdi projektant.
Skupaj z vertikalnimi in horizontalnimi zaključnimi in vogalnimi obrobami z zunanje in notranje strani. 
Skupaj z odkapnimi obrobami iz Alu barvane pločevine na vrhu in na dnu fasade in morebitnimi potrebnimi vmesnimi odkapnimi obrobami po višini fasade. (če zahteva sistem)</t>
  </si>
  <si>
    <t>V fasadi vrata za dostop do kolesarnice, dim. 105/225cm, ključavnica z elektro prijemnikom, za dostop s kartico ali čipom.</t>
  </si>
  <si>
    <t>V sklopu fasadnega sistema izvesti vse 
potrebne obrobe, zaključke, 
odkapne pločevine iz FeZn, t=0,6mm.
Odkapna pločevina spodaj, r.š. 10cm, 
Vogali pokriti s pločevino r.š. 12cm.</t>
  </si>
  <si>
    <t>Vse rešitve morajo biti tipizirane sistemske rešitve ponuejnega fasadnega sistema.
Spodnja kota fasadne stene: +0,50 m
Kota vrha fasadnega sistema +2,31 m
Obešena prezračevana fasada v celoti po zgornjem opisu</t>
  </si>
  <si>
    <t>Fasada deljena na segmente 120x150cm. Vključno s podkonstrukcijo posameznih segmentov za montažo mreže - okvirji iz SHS60/60/4 in RHS60/40/3.</t>
  </si>
  <si>
    <t>Sidranje v AB steno objekta se izvede s podlaganjem s poliamidnimi ploščami, 
d=10mm. Preboj skozi kritino zatesnjen z dvokomponentno tesnilno maso na bazi PMMA, kot npr. Triflex ProDetail ali enakovredno</t>
  </si>
  <si>
    <t>V sklopu fasadnega sistema izvesti vse 
potrebne obrobe, zaključke, 
odkapne pločevine iz FeZn, t=0,6mm.
Vogali pokriti s pločevino r.š. 22cm.</t>
  </si>
  <si>
    <t>Vse rešitve morajo biti tipizirane sistemske rešitve ponuejnega fasadnega sistema.
Spodnja kota fasadne stene: +0,50m
Kota vrha fasadnega sistema +1,70m
Obešena prezračevana fasada v celoti po zgornjem opisu</t>
  </si>
  <si>
    <t>Pokrivna kapa iz barvane FeZn pločevine, r.š. 110 cm ; podložna pločevina r.š. 105 cm  mehansko
pritjrena v podlago iz opažnega elementa - vodoodporna vezana plošča debeline 2,5 cm;</t>
  </si>
  <si>
    <t>Fasada deljena na segmente do 170x181cm. Vključno s podkonstrukcijo posameznih segmentov za montažo mreže - okvirji iz L kotnikov 50/50/3.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</si>
</sst>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_-;\-* #,##0.00\ _€_-;_-* &quot;-&quot;??\ _€_-;_-@_-"/>
    <numFmt numFmtId="165" formatCode="_-* #,##0.00\ [$€-1]_-;\-* #,##0.00\ [$€-1]_-;_-* &quot;-&quot;??\ [$€-1]_-;_-@_-"/>
    <numFmt numFmtId="166" formatCode="#,##0.00_ ;\-#,##0.00\ "/>
    <numFmt numFmtId="167" formatCode="#,##0.0"/>
    <numFmt numFmtId="168" formatCode="_-* #,##0.00\ &quot;SIT&quot;_-;\-* #,##0.00\ &quot;SIT&quot;_-;_-* &quot;-&quot;??\ &quot;SIT&quot;_-;_-@_-"/>
    <numFmt numFmtId="169" formatCode="_-* #,##0.00\ _S_I_T_-;\-* #,##0.00\ _S_I_T_-;_-* &quot;-&quot;??\ _S_I_T_-;_-@_-"/>
    <numFmt numFmtId="170" formatCode="0.0"/>
  </numFmts>
  <fonts count="59"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10"/>
      <name val="Arial"/>
      <family val="2"/>
    </font>
    <font>
      <sz val="10"/>
      <name val="Arial"/>
      <family val="2"/>
      <charset val="238"/>
    </font>
    <font>
      <b/>
      <sz val="10"/>
      <name val="Arial"/>
      <family val="2"/>
      <charset val="238"/>
    </font>
    <font>
      <sz val="9"/>
      <name val="Courier New CE"/>
      <charset val="238"/>
    </font>
    <font>
      <sz val="5"/>
      <name val="Courier New CE"/>
      <family val="3"/>
      <charset val="238"/>
    </font>
    <font>
      <b/>
      <sz val="10"/>
      <name val="Courier New CE"/>
      <family val="3"/>
      <charset val="238"/>
    </font>
    <font>
      <sz val="9"/>
      <name val="Courier New"/>
      <family val="3"/>
      <charset val="238"/>
    </font>
    <font>
      <sz val="10"/>
      <name val="Arial CE"/>
      <family val="2"/>
      <charset val="238"/>
    </font>
    <font>
      <u/>
      <sz val="10"/>
      <color indexed="12"/>
      <name val="Trebuchet MS"/>
      <family val="2"/>
    </font>
    <font>
      <sz val="9"/>
      <name val="Arial CE"/>
      <charset val="238"/>
    </font>
    <font>
      <sz val="10"/>
      <name val="Arial CE"/>
      <charset val="238"/>
    </font>
    <font>
      <sz val="10"/>
      <color rgb="FFFF0000"/>
      <name val="Arial"/>
      <family val="2"/>
      <charset val="238"/>
    </font>
    <font>
      <b/>
      <sz val="9"/>
      <name val="Arial"/>
      <family val="2"/>
      <charset val="238"/>
    </font>
    <font>
      <sz val="6"/>
      <name val="Arial"/>
      <family val="2"/>
      <charset val="238"/>
    </font>
    <font>
      <sz val="11"/>
      <color rgb="FF000000"/>
      <name val="Calibri"/>
      <family val="2"/>
      <scheme val="minor"/>
    </font>
    <font>
      <sz val="8"/>
      <name val="Arial"/>
      <family val="2"/>
      <charset val="238"/>
    </font>
    <font>
      <i/>
      <sz val="10"/>
      <name val="Arial"/>
      <family val="2"/>
      <charset val="238"/>
    </font>
    <font>
      <b/>
      <i/>
      <sz val="10"/>
      <name val="Arial"/>
      <family val="2"/>
      <charset val="238"/>
    </font>
    <font>
      <sz val="9"/>
      <name val="Arial"/>
      <family val="2"/>
    </font>
    <font>
      <sz val="9"/>
      <color theme="1"/>
      <name val="Arial"/>
      <family val="2"/>
    </font>
    <font>
      <sz val="9"/>
      <color theme="0" tint="-0.14999847407452621"/>
      <name val="Arial"/>
      <family val="2"/>
    </font>
    <font>
      <b/>
      <sz val="9"/>
      <name val="Arial"/>
      <family val="2"/>
    </font>
    <font>
      <b/>
      <sz val="9"/>
      <color theme="1"/>
      <name val="Arial"/>
      <family val="2"/>
    </font>
    <font>
      <i/>
      <sz val="9"/>
      <name val="Arial"/>
      <family val="2"/>
    </font>
    <font>
      <b/>
      <i/>
      <sz val="9"/>
      <name val="Arial"/>
      <family val="2"/>
    </font>
    <font>
      <b/>
      <i/>
      <sz val="10"/>
      <name val="Arial"/>
      <family val="2"/>
    </font>
    <font>
      <vertAlign val="subscript"/>
      <sz val="9"/>
      <name val="Arial"/>
      <family val="2"/>
    </font>
    <font>
      <u/>
      <sz val="9"/>
      <name val="Arial"/>
      <family val="2"/>
    </font>
    <font>
      <sz val="9"/>
      <color theme="8"/>
      <name val="Arial"/>
      <family val="2"/>
    </font>
    <font>
      <sz val="9"/>
      <name val="Arial"/>
      <family val="2"/>
      <charset val="238"/>
    </font>
    <font>
      <b/>
      <sz val="9"/>
      <name val="Courier New"/>
      <family val="3"/>
      <charset val="238"/>
    </font>
    <font>
      <sz val="9"/>
      <color rgb="FFFF0000"/>
      <name val="Arial"/>
      <family val="2"/>
    </font>
    <font>
      <sz val="9"/>
      <color rgb="FF0070C0"/>
      <name val="Courier New"/>
      <family val="3"/>
      <charset val="238"/>
    </font>
    <font>
      <sz val="9"/>
      <color rgb="FFFF0000"/>
      <name val="Courier New"/>
      <family val="3"/>
      <charset val="238"/>
    </font>
    <font>
      <vertAlign val="subscript"/>
      <sz val="10"/>
      <name val="Arial"/>
      <family val="2"/>
      <charset val="238"/>
    </font>
    <font>
      <sz val="10"/>
      <color theme="1"/>
      <name val="Arial"/>
      <family val="2"/>
    </font>
    <font>
      <sz val="10"/>
      <color theme="0" tint="-0.14999847407452621"/>
      <name val="Arial"/>
      <family val="2"/>
    </font>
    <font>
      <b/>
      <sz val="10"/>
      <color theme="1"/>
      <name val="Arial"/>
      <family val="2"/>
    </font>
    <font>
      <b/>
      <i/>
      <sz val="10"/>
      <color indexed="10"/>
      <name val="Arial"/>
      <family val="2"/>
      <charset val="238"/>
    </font>
    <font>
      <sz val="10"/>
      <color rgb="FFFF0000"/>
      <name val="Arial"/>
      <family val="2"/>
    </font>
    <font>
      <b/>
      <i/>
      <sz val="10"/>
      <color theme="1"/>
      <name val="Arial"/>
      <family val="2"/>
      <charset val="238"/>
    </font>
    <font>
      <sz val="6"/>
      <color rgb="FFFF0000"/>
      <name val="Arial"/>
      <family val="2"/>
      <charset val="238"/>
    </font>
    <font>
      <sz val="10"/>
      <color rgb="FF0070C0"/>
      <name val="Arial"/>
      <family val="2"/>
      <charset val="238"/>
    </font>
    <font>
      <b/>
      <sz val="10"/>
      <name val="Arial"/>
      <family val="2"/>
    </font>
    <font>
      <i/>
      <sz val="10"/>
      <name val="Arial"/>
      <family val="2"/>
    </font>
    <font>
      <b/>
      <i/>
      <sz val="10"/>
      <color rgb="FFFF0000"/>
      <name val="Arial"/>
      <family val="2"/>
      <charset val="238"/>
    </font>
    <font>
      <b/>
      <sz val="10"/>
      <color rgb="FFFF0000"/>
      <name val="Arial"/>
      <family val="2"/>
      <charset val="238"/>
    </font>
    <font>
      <vertAlign val="subscript"/>
      <sz val="10"/>
      <name val="Arial"/>
      <family val="2"/>
    </font>
    <font>
      <u/>
      <sz val="10"/>
      <name val="Arial"/>
      <family val="2"/>
    </font>
    <font>
      <sz val="10"/>
      <color theme="8"/>
      <name val="Arial"/>
      <family val="2"/>
      <charset val="238"/>
    </font>
  </fonts>
  <fills count="11">
    <fill>
      <patternFill patternType="none"/>
    </fill>
    <fill>
      <patternFill patternType="gray125"/>
    </fill>
    <fill>
      <patternFill patternType="solid">
        <fgColor theme="9" tint="0.59996337778862885"/>
        <bgColor indexed="64"/>
      </patternFill>
    </fill>
    <fill>
      <patternFill patternType="solid">
        <fgColor theme="6" tint="0.39994506668294322"/>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theme="7"/>
        <bgColor indexed="64"/>
      </patternFill>
    </fill>
    <fill>
      <patternFill patternType="solid">
        <fgColor rgb="FFFFFF00"/>
        <bgColor indexed="64"/>
      </patternFill>
    </fill>
    <fill>
      <patternFill patternType="solid">
        <fgColor theme="4" tint="0.39997558519241921"/>
        <bgColor indexed="64"/>
      </patternFill>
    </fill>
  </fills>
  <borders count="27">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46">
    <xf numFmtId="0" fontId="0" fillId="0" borderId="0"/>
    <xf numFmtId="4" fontId="3" fillId="2" borderId="0">
      <alignment horizontal="right" wrapText="1"/>
      <protection locked="0"/>
    </xf>
    <xf numFmtId="164" fontId="3" fillId="0" borderId="0" applyFont="0" applyFill="0" applyBorder="0" applyAlignment="0" applyProtection="0"/>
    <xf numFmtId="0" fontId="9" fillId="0" borderId="0"/>
    <xf numFmtId="0" fontId="12" fillId="0" borderId="0"/>
    <xf numFmtId="4" fontId="14" fillId="0" borderId="0">
      <alignment horizontal="left" vertical="top"/>
      <protection locked="0"/>
    </xf>
    <xf numFmtId="4" fontId="13" fillId="0" borderId="0">
      <alignment vertical="top"/>
      <protection hidden="1"/>
    </xf>
    <xf numFmtId="4" fontId="14" fillId="0" borderId="0" applyProtection="0">
      <alignment horizontal="left"/>
      <protection locked="0"/>
    </xf>
    <xf numFmtId="4" fontId="10" fillId="2" borderId="0">
      <alignment horizontal="right"/>
      <protection locked="0"/>
    </xf>
    <xf numFmtId="0" fontId="15" fillId="3" borderId="0">
      <protection locked="0"/>
    </xf>
    <xf numFmtId="9" fontId="12" fillId="0" borderId="0" applyFont="0" applyFill="0" applyBorder="0" applyAlignment="0" applyProtection="0"/>
    <xf numFmtId="0" fontId="16" fillId="0" borderId="0"/>
    <xf numFmtId="168"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0" fontId="17" fillId="0" borderId="0" applyNumberFormat="0" applyFill="0" applyBorder="0" applyAlignment="0" applyProtection="0">
      <alignment vertical="top"/>
      <protection locked="0"/>
    </xf>
    <xf numFmtId="0" fontId="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0" fillId="0" borderId="0"/>
    <xf numFmtId="0" fontId="10" fillId="0" borderId="0"/>
    <xf numFmtId="0" fontId="10" fillId="0" borderId="0"/>
    <xf numFmtId="0" fontId="2" fillId="0" borderId="0"/>
    <xf numFmtId="164" fontId="12" fillId="0" borderId="0" applyFont="0" applyFill="0" applyBorder="0" applyAlignment="0" applyProtection="0"/>
    <xf numFmtId="9" fontId="12" fillId="0" borderId="0" applyFont="0" applyFill="0" applyBorder="0" applyAlignment="0" applyProtection="0"/>
    <xf numFmtId="0" fontId="18" fillId="0" borderId="0"/>
    <xf numFmtId="169" fontId="18" fillId="0" borderId="0" applyFont="0" applyFill="0" applyBorder="0" applyAlignment="0" applyProtection="0"/>
    <xf numFmtId="0" fontId="19" fillId="0" borderId="0"/>
    <xf numFmtId="9" fontId="12" fillId="0" borderId="0" applyFont="0" applyFill="0" applyBorder="0" applyAlignment="0" applyProtection="0"/>
    <xf numFmtId="0" fontId="12" fillId="0" borderId="0"/>
    <xf numFmtId="4" fontId="14" fillId="0" borderId="0">
      <alignment horizontal="left" vertical="top"/>
      <protection locked="0"/>
    </xf>
    <xf numFmtId="0" fontId="23" fillId="0" borderId="0"/>
    <xf numFmtId="44" fontId="3" fillId="0" borderId="0" applyFont="0" applyFill="0" applyBorder="0" applyAlignment="0" applyProtection="0"/>
    <xf numFmtId="0" fontId="1" fillId="0" borderId="0"/>
    <xf numFmtId="0" fontId="1" fillId="0" borderId="0"/>
    <xf numFmtId="4" fontId="10" fillId="2" borderId="0">
      <alignment horizontal="right"/>
      <protection locked="0"/>
    </xf>
  </cellStyleXfs>
  <cellXfs count="514">
    <xf numFmtId="0" fontId="0" fillId="0" borderId="0" xfId="0"/>
    <xf numFmtId="0" fontId="4"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4" fillId="0" borderId="0" xfId="0" applyFont="1"/>
    <xf numFmtId="0" fontId="4" fillId="0" borderId="0" xfId="0" applyFont="1" applyAlignment="1">
      <alignment horizontal="left"/>
    </xf>
    <xf numFmtId="0" fontId="0" fillId="0" borderId="0" xfId="0" applyAlignment="1">
      <alignment horizontal="left"/>
    </xf>
    <xf numFmtId="0" fontId="6" fillId="0" borderId="0" xfId="0" applyFont="1"/>
    <xf numFmtId="0" fontId="4" fillId="0" borderId="0" xfId="0" quotePrefix="1" applyFont="1"/>
    <xf numFmtId="0" fontId="7" fillId="0" borderId="0" xfId="0" applyFont="1"/>
    <xf numFmtId="49" fontId="8" fillId="0" borderId="16" xfId="0" applyNumberFormat="1" applyFont="1" applyBorder="1" applyAlignment="1">
      <alignment horizontal="right" vertical="top"/>
    </xf>
    <xf numFmtId="49" fontId="8" fillId="0" borderId="0" xfId="0" applyNumberFormat="1" applyFont="1" applyAlignment="1">
      <alignment horizontal="right" vertical="top"/>
    </xf>
    <xf numFmtId="0" fontId="0" fillId="0" borderId="0" xfId="0" applyAlignment="1">
      <alignment horizontal="right"/>
    </xf>
    <xf numFmtId="0" fontId="0" fillId="0" borderId="5" xfId="0" applyBorder="1" applyAlignment="1">
      <alignment vertical="center"/>
    </xf>
    <xf numFmtId="0" fontId="0" fillId="0" borderId="3" xfId="0" applyBorder="1" applyAlignment="1">
      <alignment vertical="center"/>
    </xf>
    <xf numFmtId="165" fontId="4" fillId="0" borderId="12" xfId="0" applyNumberFormat="1" applyFont="1" applyBorder="1" applyAlignment="1">
      <alignment horizontal="right" vertical="center"/>
    </xf>
    <xf numFmtId="0" fontId="0" fillId="0" borderId="0" xfId="0" applyAlignment="1">
      <alignment vertical="center"/>
    </xf>
    <xf numFmtId="165" fontId="4" fillId="0" borderId="0" xfId="0" applyNumberFormat="1" applyFont="1" applyAlignment="1">
      <alignment horizontal="right" vertical="center"/>
    </xf>
    <xf numFmtId="0" fontId="0" fillId="0" borderId="1" xfId="0" applyBorder="1" applyAlignment="1">
      <alignment vertical="center"/>
    </xf>
    <xf numFmtId="165" fontId="0" fillId="0" borderId="14" xfId="0" applyNumberFormat="1" applyBorder="1" applyAlignment="1">
      <alignment horizontal="right" vertical="center"/>
    </xf>
    <xf numFmtId="0" fontId="0" fillId="0" borderId="10" xfId="0" applyBorder="1" applyAlignment="1">
      <alignment vertical="center"/>
    </xf>
    <xf numFmtId="165" fontId="4" fillId="0" borderId="13" xfId="0" applyNumberFormat="1" applyFont="1" applyBorder="1" applyAlignment="1">
      <alignment horizontal="right" vertical="center"/>
    </xf>
    <xf numFmtId="165" fontId="0" fillId="0" borderId="15" xfId="0" applyNumberFormat="1" applyBorder="1" applyAlignment="1">
      <alignment horizontal="right" vertical="center"/>
    </xf>
    <xf numFmtId="0" fontId="0" fillId="0" borderId="17" xfId="0" applyBorder="1"/>
    <xf numFmtId="0" fontId="4" fillId="0" borderId="17" xfId="0" quotePrefix="1" applyFont="1" applyBorder="1"/>
    <xf numFmtId="4" fontId="5" fillId="0" borderId="1" xfId="0" applyNumberFormat="1" applyFont="1" applyBorder="1" applyAlignment="1">
      <alignment horizontal="right" vertical="center" wrapText="1"/>
    </xf>
    <xf numFmtId="0" fontId="0" fillId="0" borderId="0" xfId="0" applyAlignment="1">
      <alignment horizontal="right" vertical="top"/>
    </xf>
    <xf numFmtId="4" fontId="0" fillId="0" borderId="0" xfId="0" applyNumberFormat="1" applyAlignment="1">
      <alignment horizontal="right"/>
    </xf>
    <xf numFmtId="4" fontId="0" fillId="0" borderId="0" xfId="0" applyNumberFormat="1"/>
    <xf numFmtId="4" fontId="0" fillId="0" borderId="18" xfId="0" applyNumberFormat="1" applyBorder="1" applyAlignment="1">
      <alignment horizontal="right"/>
    </xf>
    <xf numFmtId="4" fontId="4" fillId="0" borderId="18" xfId="0" applyNumberFormat="1" applyFont="1" applyBorder="1" applyAlignment="1">
      <alignment horizontal="right" vertical="center"/>
    </xf>
    <xf numFmtId="2" fontId="0" fillId="0" borderId="0" xfId="0" applyNumberFormat="1" applyAlignment="1">
      <alignment horizontal="center" wrapText="1"/>
    </xf>
    <xf numFmtId="0" fontId="0" fillId="0" borderId="0" xfId="0" applyAlignment="1">
      <alignment horizontal="center"/>
    </xf>
    <xf numFmtId="4" fontId="0" fillId="0" borderId="19" xfId="0" applyNumberFormat="1" applyBorder="1" applyAlignment="1">
      <alignment horizontal="right" wrapText="1"/>
    </xf>
    <xf numFmtId="49" fontId="8" fillId="0" borderId="20" xfId="0" applyNumberFormat="1" applyFont="1" applyBorder="1" applyAlignment="1">
      <alignment vertical="top"/>
    </xf>
    <xf numFmtId="0" fontId="4" fillId="0" borderId="4" xfId="0" applyFont="1" applyBorder="1" applyAlignment="1">
      <alignment horizontal="left" vertical="center"/>
    </xf>
    <xf numFmtId="0" fontId="4" fillId="0" borderId="2" xfId="0" applyFont="1" applyBorder="1" applyAlignment="1">
      <alignment horizontal="left" vertical="center"/>
    </xf>
    <xf numFmtId="0" fontId="4" fillId="0" borderId="0" xfId="0" applyFont="1" applyAlignment="1">
      <alignment horizontal="left" vertical="center"/>
    </xf>
    <xf numFmtId="0" fontId="4" fillId="0" borderId="6" xfId="0" applyFont="1" applyBorder="1" applyAlignment="1">
      <alignment horizontal="left" vertical="center"/>
    </xf>
    <xf numFmtId="0" fontId="0" fillId="0" borderId="8" xfId="0" applyBorder="1" applyAlignment="1">
      <alignment horizontal="left" vertical="center"/>
    </xf>
    <xf numFmtId="0" fontId="0" fillId="0" borderId="0" xfId="0" applyAlignment="1">
      <alignment horizontal="left" vertical="center"/>
    </xf>
    <xf numFmtId="0" fontId="0" fillId="0" borderId="9" xfId="0" applyBorder="1" applyAlignment="1">
      <alignment horizontal="left" vertical="center"/>
    </xf>
    <xf numFmtId="167" fontId="0" fillId="0" borderId="0" xfId="0" applyNumberFormat="1" applyAlignment="1">
      <alignment horizontal="right"/>
    </xf>
    <xf numFmtId="167" fontId="0" fillId="0" borderId="0" xfId="0" applyNumberFormat="1"/>
    <xf numFmtId="0" fontId="0" fillId="0" borderId="0" xfId="0" applyAlignment="1">
      <alignment horizontal="right" vertical="top" wrapText="1"/>
    </xf>
    <xf numFmtId="0" fontId="0" fillId="0" borderId="0" xfId="0" applyAlignment="1">
      <alignment horizontal="center" wrapText="1"/>
    </xf>
    <xf numFmtId="2" fontId="10" fillId="0" borderId="0" xfId="0" applyNumberFormat="1" applyFont="1" applyAlignment="1">
      <alignment horizontal="right"/>
    </xf>
    <xf numFmtId="2" fontId="0" fillId="0" borderId="0" xfId="0" applyNumberFormat="1"/>
    <xf numFmtId="0" fontId="20" fillId="0" borderId="0" xfId="0" applyFont="1"/>
    <xf numFmtId="4" fontId="21" fillId="0" borderId="1" xfId="0" applyNumberFormat="1" applyFont="1" applyBorder="1" applyAlignment="1">
      <alignment horizontal="right" vertical="center" wrapText="1"/>
    </xf>
    <xf numFmtId="167" fontId="10" fillId="0" borderId="0" xfId="0" applyNumberFormat="1" applyFont="1" applyAlignment="1">
      <alignment horizontal="right"/>
    </xf>
    <xf numFmtId="4" fontId="10" fillId="2" borderId="0" xfId="1" applyFont="1">
      <alignment horizontal="right" wrapText="1"/>
      <protection locked="0"/>
    </xf>
    <xf numFmtId="4" fontId="10" fillId="0" borderId="0" xfId="0" applyNumberFormat="1" applyFont="1" applyAlignment="1">
      <alignment horizontal="right"/>
    </xf>
    <xf numFmtId="4" fontId="10" fillId="0" borderId="0" xfId="0" applyNumberFormat="1" applyFont="1" applyAlignment="1">
      <alignment horizontal="right" wrapText="1"/>
    </xf>
    <xf numFmtId="4" fontId="10" fillId="0" borderId="19" xfId="0" applyNumberFormat="1" applyFont="1" applyBorder="1" applyAlignment="1">
      <alignment horizontal="right" wrapText="1"/>
    </xf>
    <xf numFmtId="4" fontId="22" fillId="0" borderId="16" xfId="0" applyNumberFormat="1" applyFont="1" applyBorder="1" applyAlignment="1">
      <alignment horizontal="right" wrapText="1"/>
    </xf>
    <xf numFmtId="4" fontId="10" fillId="0" borderId="18" xfId="0" applyNumberFormat="1" applyFont="1" applyBorder="1" applyAlignment="1">
      <alignment horizontal="right"/>
    </xf>
    <xf numFmtId="4" fontId="10" fillId="0" borderId="18" xfId="0" applyNumberFormat="1" applyFont="1" applyBorder="1" applyAlignment="1">
      <alignment horizontal="right" vertical="center"/>
    </xf>
    <xf numFmtId="4" fontId="10" fillId="0" borderId="0" xfId="0" applyNumberFormat="1" applyFont="1"/>
    <xf numFmtId="2" fontId="10" fillId="0" borderId="0" xfId="0" applyNumberFormat="1" applyFont="1"/>
    <xf numFmtId="0" fontId="10" fillId="0" borderId="0" xfId="0" quotePrefix="1" applyFont="1" applyAlignment="1">
      <alignment horizontal="left" wrapText="1"/>
    </xf>
    <xf numFmtId="0" fontId="10" fillId="0" borderId="0" xfId="0" applyFont="1" applyAlignment="1">
      <alignment horizontal="left" wrapText="1"/>
    </xf>
    <xf numFmtId="167" fontId="20" fillId="0" borderId="0" xfId="0" applyNumberFormat="1" applyFont="1" applyAlignment="1">
      <alignment horizontal="right"/>
    </xf>
    <xf numFmtId="0" fontId="22" fillId="0" borderId="16" xfId="0" applyFont="1" applyBorder="1" applyAlignment="1">
      <alignment horizontal="left" wrapText="1"/>
    </xf>
    <xf numFmtId="0" fontId="10" fillId="0" borderId="0" xfId="0" applyFont="1" applyAlignment="1">
      <alignment horizontal="left" vertical="top" wrapText="1"/>
    </xf>
    <xf numFmtId="0" fontId="10" fillId="0" borderId="0" xfId="0" quotePrefix="1" applyFont="1" applyAlignment="1">
      <alignment horizontal="left" vertical="top" wrapText="1"/>
    </xf>
    <xf numFmtId="0" fontId="5" fillId="0" borderId="1" xfId="0" applyFont="1" applyBorder="1" applyAlignment="1">
      <alignment horizontal="right" vertical="center" wrapText="1"/>
    </xf>
    <xf numFmtId="167" fontId="10" fillId="0" borderId="0" xfId="0" applyNumberFormat="1" applyFont="1" applyAlignment="1">
      <alignment horizontal="left" vertical="top" wrapText="1"/>
    </xf>
    <xf numFmtId="0" fontId="0" fillId="0" borderId="0" xfId="0" applyAlignment="1">
      <alignment horizontal="left" vertical="top" wrapText="1"/>
    </xf>
    <xf numFmtId="167" fontId="0" fillId="0" borderId="0" xfId="0" applyNumberFormat="1" applyAlignment="1">
      <alignment horizontal="right" wrapText="1"/>
    </xf>
    <xf numFmtId="0" fontId="0" fillId="0" borderId="19" xfId="0" applyBorder="1" applyAlignment="1">
      <alignment horizontal="left" vertical="top" wrapText="1"/>
    </xf>
    <xf numFmtId="0" fontId="0" fillId="0" borderId="19" xfId="0" applyBorder="1" applyAlignment="1">
      <alignment horizontal="right" wrapText="1"/>
    </xf>
    <xf numFmtId="167" fontId="0" fillId="0" borderId="19" xfId="0" applyNumberFormat="1" applyBorder="1" applyAlignment="1">
      <alignment horizontal="right" wrapText="1"/>
    </xf>
    <xf numFmtId="0" fontId="8" fillId="0" borderId="16" xfId="0" applyFont="1" applyBorder="1" applyAlignment="1">
      <alignment horizontal="left" vertical="top" wrapText="1"/>
    </xf>
    <xf numFmtId="0" fontId="8" fillId="0" borderId="16" xfId="0" applyFont="1" applyBorder="1" applyAlignment="1">
      <alignment horizontal="right" wrapText="1"/>
    </xf>
    <xf numFmtId="167" fontId="8" fillId="0" borderId="16" xfId="0" applyNumberFormat="1" applyFont="1" applyBorder="1" applyAlignment="1">
      <alignment horizontal="right" wrapText="1"/>
    </xf>
    <xf numFmtId="0" fontId="5" fillId="0" borderId="1" xfId="0" applyFont="1" applyBorder="1" applyAlignment="1">
      <alignment horizontal="center" vertical="top" wrapText="1"/>
    </xf>
    <xf numFmtId="167" fontId="5" fillId="0" borderId="1" xfId="0" applyNumberFormat="1" applyFont="1" applyBorder="1" applyAlignment="1">
      <alignment horizontal="right" vertical="center" wrapText="1"/>
    </xf>
    <xf numFmtId="0" fontId="0" fillId="0" borderId="0" xfId="0" applyAlignment="1">
      <alignment vertical="top" wrapText="1"/>
    </xf>
    <xf numFmtId="0" fontId="4" fillId="0" borderId="0" xfId="0" applyFont="1" applyAlignment="1">
      <alignment horizontal="left" vertical="top" wrapText="1"/>
    </xf>
    <xf numFmtId="4" fontId="10" fillId="0" borderId="0" xfId="2" applyNumberFormat="1" applyFont="1" applyFill="1" applyAlignment="1" applyProtection="1">
      <alignment horizontal="left" vertical="top"/>
      <protection locked="0"/>
    </xf>
    <xf numFmtId="0" fontId="10" fillId="0" borderId="0" xfId="0" applyFont="1" applyAlignment="1" applyProtection="1">
      <alignment horizontal="left" vertical="top" wrapText="1"/>
      <protection locked="0"/>
    </xf>
    <xf numFmtId="167" fontId="10" fillId="0" borderId="0" xfId="0" applyNumberFormat="1" applyFont="1" applyAlignment="1" applyProtection="1">
      <alignment horizontal="left" vertical="top" wrapText="1"/>
      <protection locked="0"/>
    </xf>
    <xf numFmtId="4" fontId="10" fillId="0" borderId="0" xfId="0" applyNumberFormat="1" applyFont="1" applyAlignment="1">
      <alignment horizontal="left" vertical="top" wrapText="1"/>
    </xf>
    <xf numFmtId="4" fontId="10" fillId="0" borderId="0" xfId="0" applyNumberFormat="1" applyFont="1" applyAlignment="1" applyProtection="1">
      <alignment horizontal="left" vertical="top"/>
      <protection locked="0"/>
    </xf>
    <xf numFmtId="0" fontId="0" fillId="0" borderId="18" xfId="0" applyBorder="1" applyAlignment="1">
      <alignment horizontal="left" vertical="top" wrapText="1"/>
    </xf>
    <xf numFmtId="0" fontId="0" fillId="0" borderId="18" xfId="0" applyBorder="1" applyAlignment="1">
      <alignment horizontal="right"/>
    </xf>
    <xf numFmtId="167" fontId="0" fillId="0" borderId="18" xfId="0" applyNumberFormat="1" applyBorder="1" applyAlignment="1">
      <alignment horizontal="right"/>
    </xf>
    <xf numFmtId="0" fontId="4" fillId="0" borderId="18" xfId="0" applyFont="1" applyBorder="1" applyAlignment="1">
      <alignment horizontal="left" vertical="top" wrapText="1"/>
    </xf>
    <xf numFmtId="0" fontId="0" fillId="0" borderId="18" xfId="0" applyBorder="1" applyAlignment="1">
      <alignment horizontal="right" vertical="center"/>
    </xf>
    <xf numFmtId="167" fontId="0" fillId="0" borderId="18" xfId="0" applyNumberFormat="1" applyBorder="1" applyAlignment="1">
      <alignment horizontal="right" vertical="center"/>
    </xf>
    <xf numFmtId="165" fontId="4" fillId="0" borderId="21" xfId="0" applyNumberFormat="1" applyFont="1" applyBorder="1" applyAlignment="1">
      <alignment horizontal="right" vertical="center"/>
    </xf>
    <xf numFmtId="0" fontId="4" fillId="0" borderId="0" xfId="0" applyFont="1" applyAlignment="1">
      <alignment horizontal="left" wrapText="1"/>
    </xf>
    <xf numFmtId="0" fontId="4" fillId="0" borderId="18" xfId="0" applyFont="1" applyBorder="1" applyAlignment="1">
      <alignment horizontal="left" vertical="center" wrapText="1"/>
    </xf>
    <xf numFmtId="4" fontId="0" fillId="0" borderId="11" xfId="0" applyNumberFormat="1" applyBorder="1" applyAlignment="1">
      <alignment horizontal="right" vertical="center"/>
    </xf>
    <xf numFmtId="49" fontId="8" fillId="0" borderId="16" xfId="0" applyNumberFormat="1" applyFont="1" applyBorder="1" applyAlignment="1">
      <alignment horizontal="left" vertical="top"/>
    </xf>
    <xf numFmtId="0" fontId="5" fillId="0" borderId="1" xfId="0" applyFont="1" applyBorder="1" applyAlignment="1">
      <alignment horizontal="left" vertical="center" wrapText="1"/>
    </xf>
    <xf numFmtId="0" fontId="4" fillId="0" borderId="0" xfId="0" applyFont="1" applyAlignment="1">
      <alignment horizontal="left" vertical="top"/>
    </xf>
    <xf numFmtId="0" fontId="0" fillId="0" borderId="0" xfId="0" applyAlignment="1">
      <alignment horizontal="left" vertical="top"/>
    </xf>
    <xf numFmtId="2" fontId="15" fillId="0" borderId="0" xfId="0" applyNumberFormat="1" applyFont="1" applyAlignment="1">
      <alignment horizontal="right"/>
    </xf>
    <xf numFmtId="0" fontId="15" fillId="0" borderId="0" xfId="0" applyFont="1"/>
    <xf numFmtId="0" fontId="0" fillId="0" borderId="19" xfId="0" applyBorder="1" applyAlignment="1">
      <alignment horizontal="left" wrapText="1"/>
    </xf>
    <xf numFmtId="0" fontId="0" fillId="0" borderId="18" xfId="0" applyBorder="1" applyAlignment="1">
      <alignment horizontal="left" wrapText="1"/>
    </xf>
    <xf numFmtId="170" fontId="10" fillId="0" borderId="0" xfId="0" applyNumberFormat="1" applyFont="1" applyAlignment="1">
      <alignment horizontal="right"/>
    </xf>
    <xf numFmtId="2" fontId="10" fillId="0" borderId="0" xfId="0" applyNumberFormat="1" applyFont="1" applyAlignment="1">
      <alignment horizontal="right" wrapText="1"/>
    </xf>
    <xf numFmtId="2" fontId="10" fillId="0" borderId="19" xfId="0" applyNumberFormat="1" applyFont="1" applyBorder="1" applyAlignment="1">
      <alignment horizontal="right" wrapText="1"/>
    </xf>
    <xf numFmtId="2" fontId="10" fillId="0" borderId="0" xfId="2" applyNumberFormat="1" applyFont="1" applyAlignment="1" applyProtection="1">
      <alignment horizontal="left" vertical="top"/>
      <protection locked="0"/>
    </xf>
    <xf numFmtId="2" fontId="10" fillId="2" borderId="0" xfId="8" applyNumberFormat="1">
      <alignment horizontal="right"/>
      <protection locked="0"/>
    </xf>
    <xf numFmtId="2" fontId="10" fillId="0" borderId="18" xfId="0" applyNumberFormat="1" applyFont="1" applyBorder="1" applyAlignment="1">
      <alignment horizontal="right"/>
    </xf>
    <xf numFmtId="2" fontId="10" fillId="0" borderId="18" xfId="0" applyNumberFormat="1" applyFont="1" applyBorder="1" applyAlignment="1">
      <alignment horizontal="right" vertical="center"/>
    </xf>
    <xf numFmtId="4" fontId="10" fillId="2" borderId="0" xfId="8">
      <alignment horizontal="right"/>
      <protection locked="0"/>
    </xf>
    <xf numFmtId="167" fontId="22" fillId="0" borderId="16" xfId="0" applyNumberFormat="1" applyFont="1" applyBorder="1" applyAlignment="1">
      <alignment horizontal="right" wrapText="1"/>
    </xf>
    <xf numFmtId="4" fontId="10" fillId="0" borderId="0" xfId="0" quotePrefix="1" applyNumberFormat="1" applyFont="1" applyAlignment="1">
      <alignment horizontal="left" vertical="top" wrapText="1"/>
    </xf>
    <xf numFmtId="49" fontId="10" fillId="0" borderId="0" xfId="0" applyNumberFormat="1" applyFont="1" applyAlignment="1">
      <alignment vertical="top" wrapText="1"/>
    </xf>
    <xf numFmtId="49" fontId="11" fillId="0" borderId="0" xfId="0" applyNumberFormat="1" applyFont="1" applyAlignment="1">
      <alignment vertical="top" wrapText="1"/>
    </xf>
    <xf numFmtId="0" fontId="4" fillId="0" borderId="17" xfId="0" applyFont="1" applyBorder="1"/>
    <xf numFmtId="0" fontId="10" fillId="0" borderId="0" xfId="0" applyFont="1" applyAlignment="1">
      <alignment horizontal="left" vertical="top"/>
    </xf>
    <xf numFmtId="0" fontId="10" fillId="0" borderId="0" xfId="0" quotePrefix="1" applyFont="1" applyAlignment="1">
      <alignment horizontal="left" vertical="top"/>
    </xf>
    <xf numFmtId="49" fontId="8" fillId="0" borderId="16" xfId="0" applyNumberFormat="1" applyFont="1" applyBorder="1" applyAlignment="1">
      <alignment vertical="top"/>
    </xf>
    <xf numFmtId="166" fontId="0" fillId="0" borderId="0" xfId="2" applyNumberFormat="1" applyFont="1" applyFill="1" applyAlignment="1">
      <alignment horizontal="right" wrapText="1"/>
    </xf>
    <xf numFmtId="166" fontId="0" fillId="0" borderId="19" xfId="2" applyNumberFormat="1" applyFont="1" applyFill="1" applyBorder="1" applyAlignment="1">
      <alignment horizontal="right" wrapText="1"/>
    </xf>
    <xf numFmtId="166" fontId="0" fillId="0" borderId="0" xfId="2" applyNumberFormat="1" applyFont="1" applyFill="1" applyAlignment="1">
      <alignment horizontal="right"/>
    </xf>
    <xf numFmtId="166" fontId="10" fillId="0" borderId="0" xfId="2" applyNumberFormat="1" applyFont="1" applyFill="1"/>
    <xf numFmtId="166" fontId="0" fillId="0" borderId="18" xfId="2" applyNumberFormat="1" applyFont="1" applyFill="1" applyBorder="1" applyAlignment="1">
      <alignment horizontal="right"/>
    </xf>
    <xf numFmtId="166" fontId="4" fillId="0" borderId="18" xfId="2" applyNumberFormat="1" applyFont="1" applyFill="1" applyBorder="1" applyAlignment="1">
      <alignment horizontal="right" vertical="center"/>
    </xf>
    <xf numFmtId="166" fontId="0" fillId="0" borderId="0" xfId="2" applyNumberFormat="1" applyFont="1" applyFill="1"/>
    <xf numFmtId="49" fontId="10" fillId="0" borderId="0" xfId="0" applyNumberFormat="1" applyFont="1" applyAlignment="1">
      <alignment horizontal="left" vertical="top" wrapText="1"/>
    </xf>
    <xf numFmtId="0" fontId="10" fillId="0" borderId="0" xfId="3" applyFont="1" applyAlignment="1">
      <alignment horizontal="left" vertical="top" wrapText="1"/>
    </xf>
    <xf numFmtId="164" fontId="10" fillId="2" borderId="0" xfId="2" applyFont="1" applyFill="1" applyAlignment="1" applyProtection="1">
      <alignment horizontal="right" wrapText="1"/>
      <protection locked="0"/>
    </xf>
    <xf numFmtId="49" fontId="10" fillId="0" borderId="0" xfId="0" quotePrefix="1" applyNumberFormat="1" applyFont="1" applyAlignment="1">
      <alignment vertical="top" wrapText="1"/>
    </xf>
    <xf numFmtId="0" fontId="0" fillId="0" borderId="0" xfId="0" quotePrefix="1" applyAlignment="1">
      <alignment horizontal="left" vertical="top" wrapText="1"/>
    </xf>
    <xf numFmtId="0" fontId="0" fillId="0" borderId="0" xfId="0" quotePrefix="1"/>
    <xf numFmtId="165" fontId="0" fillId="0" borderId="0" xfId="0" applyNumberFormat="1"/>
    <xf numFmtId="17" fontId="4" fillId="0" borderId="17" xfId="0" quotePrefix="1" applyNumberFormat="1" applyFont="1" applyBorder="1"/>
    <xf numFmtId="49" fontId="10" fillId="0" borderId="0" xfId="0" quotePrefix="1" applyNumberFormat="1" applyFont="1" applyAlignment="1">
      <alignment horizontal="left" vertical="top" wrapText="1"/>
    </xf>
    <xf numFmtId="167" fontId="10" fillId="0" borderId="0" xfId="0" applyNumberFormat="1" applyFont="1" applyAlignment="1">
      <alignment horizontal="right" wrapText="1"/>
    </xf>
    <xf numFmtId="2" fontId="0" fillId="0" borderId="0" xfId="0" applyNumberFormat="1" applyAlignment="1">
      <alignment wrapText="1"/>
    </xf>
    <xf numFmtId="167" fontId="10" fillId="0" borderId="19" xfId="0" applyNumberFormat="1" applyFont="1" applyBorder="1" applyAlignment="1">
      <alignment horizontal="right" wrapText="1"/>
    </xf>
    <xf numFmtId="0" fontId="21" fillId="0" borderId="1" xfId="0" applyFont="1" applyBorder="1" applyAlignment="1">
      <alignment horizontal="center" vertical="center" wrapText="1"/>
    </xf>
    <xf numFmtId="167" fontId="21" fillId="0" borderId="1" xfId="0" applyNumberFormat="1" applyFont="1" applyBorder="1" applyAlignment="1">
      <alignment horizontal="right" vertical="center" wrapText="1"/>
    </xf>
    <xf numFmtId="2" fontId="10" fillId="0" borderId="0" xfId="2" applyNumberFormat="1" applyFont="1" applyFill="1" applyAlignment="1" applyProtection="1">
      <alignment horizontal="left" vertical="top"/>
      <protection locked="0"/>
    </xf>
    <xf numFmtId="49" fontId="25" fillId="0" borderId="0" xfId="0" applyNumberFormat="1" applyFont="1" applyAlignment="1">
      <alignment vertical="top" wrapText="1"/>
    </xf>
    <xf numFmtId="49" fontId="25" fillId="0" borderId="0" xfId="0" quotePrefix="1" applyNumberFormat="1" applyFont="1" applyAlignment="1">
      <alignment vertical="top" wrapText="1"/>
    </xf>
    <xf numFmtId="49" fontId="26" fillId="0" borderId="0" xfId="0" quotePrefix="1" applyNumberFormat="1" applyFont="1" applyAlignment="1">
      <alignment vertical="top" wrapText="1"/>
    </xf>
    <xf numFmtId="2" fontId="10" fillId="0" borderId="0" xfId="1" applyNumberFormat="1" applyFont="1" applyFill="1">
      <alignment horizontal="right" wrapText="1"/>
      <protection locked="0"/>
    </xf>
    <xf numFmtId="49" fontId="26" fillId="0" borderId="0" xfId="0" applyNumberFormat="1" applyFont="1" applyAlignment="1">
      <alignment vertical="top" wrapText="1"/>
    </xf>
    <xf numFmtId="0" fontId="10" fillId="0" borderId="0" xfId="0" applyFont="1" applyAlignment="1">
      <alignment vertical="top"/>
    </xf>
    <xf numFmtId="0" fontId="15" fillId="5" borderId="0" xfId="0" applyFont="1" applyFill="1"/>
    <xf numFmtId="0" fontId="10" fillId="0" borderId="0" xfId="0" quotePrefix="1" applyFont="1" applyAlignment="1">
      <alignment horizontal="left" vertical="top" wrapText="1" indent="1"/>
    </xf>
    <xf numFmtId="4" fontId="10" fillId="0" borderId="0" xfId="8" applyFill="1">
      <alignment horizontal="right"/>
      <protection locked="0"/>
    </xf>
    <xf numFmtId="0" fontId="0" fillId="0" borderId="0" xfId="0" applyAlignment="1">
      <alignment horizontal="center" vertical="top"/>
    </xf>
    <xf numFmtId="0" fontId="15" fillId="6" borderId="0" xfId="0" applyFont="1" applyFill="1"/>
    <xf numFmtId="0" fontId="15" fillId="7" borderId="0" xfId="0" applyFont="1" applyFill="1"/>
    <xf numFmtId="0" fontId="10" fillId="0" borderId="18" xfId="0" quotePrefix="1" applyFont="1" applyBorder="1" applyAlignment="1">
      <alignment horizontal="left" wrapText="1"/>
    </xf>
    <xf numFmtId="167" fontId="10" fillId="0" borderId="18" xfId="0" applyNumberFormat="1" applyFont="1" applyBorder="1" applyAlignment="1">
      <alignment horizontal="right"/>
    </xf>
    <xf numFmtId="167" fontId="10" fillId="0" borderId="18" xfId="0" applyNumberFormat="1" applyFont="1" applyBorder="1" applyAlignment="1">
      <alignment horizontal="right" vertical="center"/>
    </xf>
    <xf numFmtId="0" fontId="20" fillId="0" borderId="0" xfId="0" applyFont="1" applyAlignment="1">
      <alignment horizontal="left" wrapText="1"/>
    </xf>
    <xf numFmtId="167" fontId="10" fillId="0" borderId="0" xfId="0" applyNumberFormat="1" applyFont="1"/>
    <xf numFmtId="0" fontId="27" fillId="0" borderId="0" xfId="0" applyFont="1" applyAlignment="1">
      <alignment horizontal="right" vertical="top" wrapText="1"/>
    </xf>
    <xf numFmtId="0" fontId="27" fillId="0" borderId="0" xfId="0" applyFont="1" applyAlignment="1">
      <alignment horizontal="left" vertical="top" wrapText="1"/>
    </xf>
    <xf numFmtId="2" fontId="0" fillId="0" borderId="0" xfId="0" applyNumberFormat="1" applyAlignment="1">
      <alignment horizontal="center" vertical="top" wrapText="1"/>
    </xf>
    <xf numFmtId="0" fontId="27" fillId="0" borderId="0" xfId="0" applyFont="1" applyAlignment="1">
      <alignment horizontal="left" wrapText="1"/>
    </xf>
    <xf numFmtId="0" fontId="27" fillId="0" borderId="0" xfId="0" applyFont="1" applyAlignment="1">
      <alignment horizontal="right" wrapText="1"/>
    </xf>
    <xf numFmtId="167" fontId="27" fillId="0" borderId="0" xfId="0" applyNumberFormat="1" applyFont="1" applyAlignment="1">
      <alignment horizontal="right" wrapText="1"/>
    </xf>
    <xf numFmtId="4" fontId="27" fillId="0" borderId="0" xfId="0" applyNumberFormat="1" applyFont="1" applyAlignment="1">
      <alignment horizontal="right" wrapText="1"/>
    </xf>
    <xf numFmtId="4" fontId="28" fillId="0" borderId="0" xfId="0" applyNumberFormat="1" applyFont="1" applyAlignment="1">
      <alignment horizontal="right" wrapText="1"/>
    </xf>
    <xf numFmtId="0" fontId="27" fillId="0" borderId="19" xfId="0" applyFont="1" applyBorder="1" applyAlignment="1">
      <alignment horizontal="left" vertical="top" wrapText="1"/>
    </xf>
    <xf numFmtId="0" fontId="27" fillId="0" borderId="19" xfId="0" applyFont="1" applyBorder="1" applyAlignment="1">
      <alignment horizontal="left" wrapText="1"/>
    </xf>
    <xf numFmtId="0" fontId="27" fillId="0" borderId="19" xfId="0" applyFont="1" applyBorder="1" applyAlignment="1">
      <alignment horizontal="right" wrapText="1"/>
    </xf>
    <xf numFmtId="167" fontId="27" fillId="0" borderId="19" xfId="0" applyNumberFormat="1" applyFont="1" applyBorder="1" applyAlignment="1">
      <alignment horizontal="right" wrapText="1"/>
    </xf>
    <xf numFmtId="4" fontId="27" fillId="0" borderId="19" xfId="0" applyNumberFormat="1" applyFont="1" applyBorder="1" applyAlignment="1">
      <alignment horizontal="right" wrapText="1"/>
    </xf>
    <xf numFmtId="4" fontId="28" fillId="0" borderId="19" xfId="0" applyNumberFormat="1" applyFont="1" applyBorder="1" applyAlignment="1">
      <alignment horizontal="right" wrapText="1"/>
    </xf>
    <xf numFmtId="0" fontId="27" fillId="0" borderId="0" xfId="0" applyFont="1" applyAlignment="1">
      <alignment wrapText="1"/>
    </xf>
    <xf numFmtId="49" fontId="27" fillId="0" borderId="16" xfId="0" applyNumberFormat="1" applyFont="1" applyBorder="1" applyAlignment="1">
      <alignment vertical="top"/>
    </xf>
    <xf numFmtId="0" fontId="27" fillId="0" borderId="16" xfId="0" applyFont="1" applyBorder="1" applyAlignment="1">
      <alignment horizontal="left" wrapText="1"/>
    </xf>
    <xf numFmtId="0" fontId="27" fillId="0" borderId="16" xfId="0" applyFont="1" applyBorder="1" applyAlignment="1">
      <alignment horizontal="right" wrapText="1"/>
    </xf>
    <xf numFmtId="167" fontId="27" fillId="0" borderId="16" xfId="0" applyNumberFormat="1" applyFont="1" applyBorder="1" applyAlignment="1">
      <alignment horizontal="right" wrapText="1"/>
    </xf>
    <xf numFmtId="4" fontId="27" fillId="0" borderId="16" xfId="0" applyNumberFormat="1" applyFont="1" applyBorder="1" applyAlignment="1">
      <alignment horizontal="right" wrapText="1"/>
    </xf>
    <xf numFmtId="49" fontId="29" fillId="0" borderId="16" xfId="0" applyNumberFormat="1" applyFont="1" applyBorder="1" applyAlignment="1">
      <alignment horizontal="right" vertical="top"/>
    </xf>
    <xf numFmtId="0" fontId="30" fillId="0" borderId="1" xfId="0" applyFont="1" applyBorder="1" applyAlignment="1">
      <alignment horizontal="right" vertical="center" wrapText="1"/>
    </xf>
    <xf numFmtId="167" fontId="5" fillId="0" borderId="1" xfId="0" applyNumberFormat="1" applyFont="1" applyBorder="1" applyAlignment="1">
      <alignment horizontal="right" vertical="top" wrapText="1"/>
    </xf>
    <xf numFmtId="0" fontId="30" fillId="0" borderId="1" xfId="0" applyFont="1" applyBorder="1" applyAlignment="1">
      <alignment horizontal="center" vertical="center" wrapText="1"/>
    </xf>
    <xf numFmtId="167" fontId="30" fillId="0" borderId="1" xfId="0" applyNumberFormat="1" applyFont="1" applyBorder="1" applyAlignment="1">
      <alignment horizontal="right" vertical="center" wrapText="1"/>
    </xf>
    <xf numFmtId="4" fontId="30" fillId="0" borderId="1" xfId="0" applyNumberFormat="1" applyFont="1" applyBorder="1" applyAlignment="1">
      <alignment horizontal="right" vertical="center" wrapText="1"/>
    </xf>
    <xf numFmtId="4" fontId="31" fillId="0" borderId="1" xfId="0" applyNumberFormat="1" applyFont="1" applyBorder="1" applyAlignment="1">
      <alignment horizontal="right" vertical="center" wrapText="1"/>
    </xf>
    <xf numFmtId="0" fontId="27" fillId="0" borderId="0" xfId="0" applyFont="1" applyAlignment="1">
      <alignment horizontal="right" vertical="top"/>
    </xf>
    <xf numFmtId="0" fontId="27" fillId="0" borderId="0" xfId="0" applyFont="1" applyAlignment="1">
      <alignment horizontal="left" vertical="top"/>
    </xf>
    <xf numFmtId="0" fontId="27" fillId="0" borderId="0" xfId="0" applyFont="1"/>
    <xf numFmtId="167" fontId="27" fillId="0" borderId="0" xfId="0" applyNumberFormat="1" applyFont="1"/>
    <xf numFmtId="4" fontId="27" fillId="0" borderId="0" xfId="0" applyNumberFormat="1" applyFont="1"/>
    <xf numFmtId="4" fontId="28" fillId="0" borderId="0" xfId="0" applyNumberFormat="1" applyFont="1"/>
    <xf numFmtId="0" fontId="30" fillId="0" borderId="0" xfId="0" applyFont="1" applyAlignment="1">
      <alignment horizontal="left" vertical="top"/>
    </xf>
    <xf numFmtId="0" fontId="30" fillId="0" borderId="0" xfId="0" applyFont="1" applyAlignment="1">
      <alignment horizontal="left" wrapText="1"/>
    </xf>
    <xf numFmtId="0" fontId="27" fillId="0" borderId="0" xfId="0" applyFont="1" applyAlignment="1">
      <alignment horizontal="right"/>
    </xf>
    <xf numFmtId="167" fontId="27" fillId="0" borderId="0" xfId="0" applyNumberFormat="1" applyFont="1" applyAlignment="1">
      <alignment horizontal="right"/>
    </xf>
    <xf numFmtId="4" fontId="27" fillId="0" borderId="0" xfId="0" applyNumberFormat="1" applyFont="1" applyAlignment="1">
      <alignment horizontal="right"/>
    </xf>
    <xf numFmtId="4" fontId="28" fillId="0" borderId="0" xfId="0" applyNumberFormat="1" applyFont="1" applyAlignment="1">
      <alignment horizontal="right"/>
    </xf>
    <xf numFmtId="167" fontId="27" fillId="0" borderId="0" xfId="0" applyNumberFormat="1" applyFont="1" applyAlignment="1">
      <alignment horizontal="left" vertical="top" wrapText="1"/>
    </xf>
    <xf numFmtId="4" fontId="27" fillId="0" borderId="0" xfId="2" applyNumberFormat="1" applyFont="1" applyFill="1" applyAlignment="1" applyProtection="1">
      <alignment horizontal="left" vertical="top"/>
      <protection locked="0"/>
    </xf>
    <xf numFmtId="0" fontId="0" fillId="0" borderId="0" xfId="0" applyAlignment="1">
      <alignment horizontal="center" vertical="top" wrapText="1"/>
    </xf>
    <xf numFmtId="49" fontId="32" fillId="0" borderId="0" xfId="0" applyNumberFormat="1" applyFont="1" applyAlignment="1">
      <alignment vertical="top" wrapText="1"/>
    </xf>
    <xf numFmtId="2" fontId="27" fillId="0" borderId="0" xfId="0" applyNumberFormat="1" applyFont="1" applyAlignment="1">
      <alignment horizontal="right"/>
    </xf>
    <xf numFmtId="0" fontId="27" fillId="0" borderId="0" xfId="0" quotePrefix="1" applyFont="1" applyAlignment="1">
      <alignment horizontal="left" vertical="top"/>
    </xf>
    <xf numFmtId="0" fontId="27" fillId="0" borderId="0" xfId="0" quotePrefix="1" applyFont="1" applyAlignment="1">
      <alignment horizontal="left" vertical="top" wrapText="1" indent="1"/>
    </xf>
    <xf numFmtId="49" fontId="27" fillId="0" borderId="0" xfId="0" applyNumberFormat="1" applyFont="1" applyAlignment="1">
      <alignment vertical="top" wrapText="1"/>
    </xf>
    <xf numFmtId="49" fontId="33" fillId="0" borderId="0" xfId="0" applyNumberFormat="1" applyFont="1" applyAlignment="1">
      <alignment vertical="top" wrapText="1"/>
    </xf>
    <xf numFmtId="4" fontId="27" fillId="2" borderId="0" xfId="8" applyFont="1">
      <alignment horizontal="right"/>
      <protection locked="0"/>
    </xf>
    <xf numFmtId="0" fontId="15" fillId="0" borderId="0" xfId="0" applyFont="1" applyAlignment="1">
      <alignment vertical="top"/>
    </xf>
    <xf numFmtId="0" fontId="10" fillId="0" borderId="0" xfId="0" applyFont="1" applyAlignment="1">
      <alignment horizontal="right" vertical="top"/>
    </xf>
    <xf numFmtId="0" fontId="9" fillId="0" borderId="0" xfId="0" applyFont="1" applyAlignment="1">
      <alignment horizontal="right" vertical="top"/>
    </xf>
    <xf numFmtId="0" fontId="9" fillId="0" borderId="0" xfId="0" applyFont="1" applyAlignment="1">
      <alignment horizontal="left" vertical="top"/>
    </xf>
    <xf numFmtId="49" fontId="9" fillId="0" borderId="0" xfId="0" applyNumberFormat="1" applyFont="1" applyAlignment="1">
      <alignment vertical="top" wrapText="1"/>
    </xf>
    <xf numFmtId="2" fontId="9" fillId="0" borderId="0" xfId="0" applyNumberFormat="1" applyFont="1" applyAlignment="1">
      <alignment horizontal="right"/>
    </xf>
    <xf numFmtId="167" fontId="9" fillId="0" borderId="0" xfId="0" applyNumberFormat="1" applyFont="1" applyAlignment="1">
      <alignment horizontal="right"/>
    </xf>
    <xf numFmtId="4" fontId="9" fillId="0" borderId="0" xfId="0" applyNumberFormat="1" applyFont="1" applyAlignment="1">
      <alignment horizontal="right"/>
    </xf>
    <xf numFmtId="49" fontId="34" fillId="0" borderId="0" xfId="0" applyNumberFormat="1" applyFont="1" applyAlignment="1">
      <alignment vertical="top" wrapText="1"/>
    </xf>
    <xf numFmtId="4" fontId="9" fillId="2" borderId="0" xfId="8" applyFont="1">
      <alignment horizontal="right"/>
      <protection locked="0"/>
    </xf>
    <xf numFmtId="49" fontId="30" fillId="0" borderId="0" xfId="0" applyNumberFormat="1" applyFont="1" applyAlignment="1">
      <alignment vertical="top" wrapText="1"/>
    </xf>
    <xf numFmtId="170" fontId="27" fillId="0" borderId="0" xfId="0" applyNumberFormat="1" applyFont="1" applyAlignment="1">
      <alignment horizontal="right"/>
    </xf>
    <xf numFmtId="4" fontId="27" fillId="0" borderId="0" xfId="45" applyFont="1" applyFill="1">
      <alignment horizontal="right"/>
      <protection locked="0"/>
    </xf>
    <xf numFmtId="4" fontId="27" fillId="0" borderId="0" xfId="45" applyFont="1" applyFill="1" applyProtection="1">
      <alignment horizontal="right"/>
    </xf>
    <xf numFmtId="49" fontId="36" fillId="0" borderId="0" xfId="0" applyNumberFormat="1" applyFont="1" applyAlignment="1">
      <alignment vertical="top" wrapText="1"/>
    </xf>
    <xf numFmtId="0" fontId="27" fillId="0" borderId="0" xfId="0" quotePrefix="1" applyFont="1" applyAlignment="1">
      <alignment vertical="top"/>
    </xf>
    <xf numFmtId="49" fontId="27" fillId="0" borderId="0" xfId="0" applyNumberFormat="1" applyFont="1" applyAlignment="1">
      <alignment horizontal="left" vertical="center" wrapText="1"/>
    </xf>
    <xf numFmtId="49" fontId="27" fillId="0" borderId="0" xfId="0" quotePrefix="1" applyNumberFormat="1" applyFont="1" applyAlignment="1">
      <alignment vertical="top" wrapText="1"/>
    </xf>
    <xf numFmtId="4" fontId="27" fillId="0" borderId="0" xfId="8" applyFont="1" applyFill="1">
      <alignment horizontal="right"/>
      <protection locked="0"/>
    </xf>
    <xf numFmtId="0" fontId="28" fillId="0" borderId="0" xfId="0" applyFont="1" applyAlignment="1">
      <alignment horizontal="right" vertical="top"/>
    </xf>
    <xf numFmtId="167" fontId="37" fillId="0" borderId="0" xfId="0" applyNumberFormat="1" applyFont="1" applyAlignment="1">
      <alignment horizontal="right"/>
    </xf>
    <xf numFmtId="49" fontId="30" fillId="0" borderId="0" xfId="0" quotePrefix="1" applyNumberFormat="1" applyFont="1" applyAlignment="1">
      <alignment vertical="top" wrapText="1"/>
    </xf>
    <xf numFmtId="49" fontId="27" fillId="0" borderId="0" xfId="0" applyNumberFormat="1" applyFont="1" applyAlignment="1">
      <alignment horizontal="left" vertical="top" wrapText="1"/>
    </xf>
    <xf numFmtId="0" fontId="38" fillId="0" borderId="0" xfId="0" applyFont="1" applyAlignment="1">
      <alignment horizontal="right" vertical="top"/>
    </xf>
    <xf numFmtId="0" fontId="38" fillId="0" borderId="0" xfId="0" applyFont="1" applyAlignment="1">
      <alignment horizontal="left" vertical="top"/>
    </xf>
    <xf numFmtId="49" fontId="38" fillId="0" borderId="0" xfId="0" applyNumberFormat="1" applyFont="1" applyAlignment="1">
      <alignment vertical="top" wrapText="1"/>
    </xf>
    <xf numFmtId="0" fontId="38" fillId="0" borderId="0" xfId="0" applyFont="1"/>
    <xf numFmtId="167" fontId="38" fillId="0" borderId="0" xfId="0" applyNumberFormat="1" applyFont="1"/>
    <xf numFmtId="4" fontId="38" fillId="0" borderId="0" xfId="0" applyNumberFormat="1" applyFont="1" applyAlignment="1">
      <alignment horizontal="right"/>
    </xf>
    <xf numFmtId="49" fontId="38" fillId="0" borderId="0" xfId="0" quotePrefix="1" applyNumberFormat="1" applyFont="1" applyAlignment="1">
      <alignment vertical="top" wrapText="1"/>
    </xf>
    <xf numFmtId="2" fontId="38" fillId="0" borderId="0" xfId="0" applyNumberFormat="1" applyFont="1" applyAlignment="1">
      <alignment horizontal="right"/>
    </xf>
    <xf numFmtId="167" fontId="38" fillId="0" borderId="0" xfId="0" applyNumberFormat="1" applyFont="1" applyAlignment="1">
      <alignment horizontal="right"/>
    </xf>
    <xf numFmtId="0" fontId="21" fillId="0" borderId="0" xfId="0" quotePrefix="1" applyFont="1" applyAlignment="1">
      <alignment horizontal="left" vertical="top" wrapText="1" indent="1"/>
    </xf>
    <xf numFmtId="2" fontId="21" fillId="0" borderId="0" xfId="0" applyNumberFormat="1" applyFont="1" applyAlignment="1">
      <alignment horizontal="right"/>
    </xf>
    <xf numFmtId="167" fontId="21" fillId="0" borderId="0" xfId="0" applyNumberFormat="1" applyFont="1" applyAlignment="1">
      <alignment horizontal="right"/>
    </xf>
    <xf numFmtId="4" fontId="21" fillId="0" borderId="0" xfId="0" applyNumberFormat="1" applyFont="1" applyAlignment="1">
      <alignment horizontal="right"/>
    </xf>
    <xf numFmtId="4" fontId="30" fillId="0" borderId="0" xfId="0" applyNumberFormat="1" applyFont="1"/>
    <xf numFmtId="0" fontId="39" fillId="0" borderId="0" xfId="0" applyFont="1"/>
    <xf numFmtId="49" fontId="38" fillId="0" borderId="0" xfId="0" applyNumberFormat="1" applyFont="1" applyAlignment="1">
      <alignment horizontal="right" vertical="top" wrapText="1"/>
    </xf>
    <xf numFmtId="4" fontId="38" fillId="0" borderId="0" xfId="8" applyFont="1" applyFill="1">
      <alignment horizontal="right"/>
      <protection locked="0"/>
    </xf>
    <xf numFmtId="0" fontId="10" fillId="0" borderId="0" xfId="0" applyFont="1"/>
    <xf numFmtId="4" fontId="38" fillId="2" borderId="0" xfId="8" applyFont="1">
      <alignment horizontal="right"/>
      <protection locked="0"/>
    </xf>
    <xf numFmtId="167" fontId="15" fillId="0" borderId="0" xfId="0" applyNumberFormat="1" applyFont="1"/>
    <xf numFmtId="0" fontId="33" fillId="0" borderId="0" xfId="0" quotePrefix="1" applyFont="1"/>
    <xf numFmtId="0" fontId="30" fillId="0" borderId="0" xfId="0" applyFont="1" applyAlignment="1">
      <alignment horizontal="right" vertical="top"/>
    </xf>
    <xf numFmtId="2" fontId="30" fillId="0" borderId="0" xfId="0" applyNumberFormat="1" applyFont="1" applyAlignment="1">
      <alignment horizontal="right"/>
    </xf>
    <xf numFmtId="167" fontId="30" fillId="0" borderId="0" xfId="0" applyNumberFormat="1" applyFont="1" applyAlignment="1">
      <alignment horizontal="right"/>
    </xf>
    <xf numFmtId="4" fontId="30" fillId="0" borderId="0" xfId="0" applyNumberFormat="1" applyFont="1" applyAlignment="1">
      <alignment horizontal="right"/>
    </xf>
    <xf numFmtId="0" fontId="28" fillId="0" borderId="0" xfId="0" applyFont="1" applyAlignment="1">
      <alignment horizontal="left" vertical="top"/>
    </xf>
    <xf numFmtId="0" fontId="27" fillId="0" borderId="18" xfId="0" quotePrefix="1" applyFont="1" applyBorder="1" applyAlignment="1">
      <alignment horizontal="left" wrapText="1"/>
    </xf>
    <xf numFmtId="0" fontId="28" fillId="0" borderId="18" xfId="0" applyFont="1" applyBorder="1" applyAlignment="1">
      <alignment horizontal="right"/>
    </xf>
    <xf numFmtId="167" fontId="40" fillId="0" borderId="18" xfId="0" applyNumberFormat="1" applyFont="1" applyBorder="1" applyAlignment="1">
      <alignment horizontal="right"/>
    </xf>
    <xf numFmtId="4" fontId="27" fillId="0" borderId="18" xfId="0" applyNumberFormat="1" applyFont="1" applyBorder="1" applyAlignment="1">
      <alignment horizontal="right"/>
    </xf>
    <xf numFmtId="4" fontId="28" fillId="0" borderId="18" xfId="0" applyNumberFormat="1" applyFont="1" applyBorder="1" applyAlignment="1">
      <alignment horizontal="right"/>
    </xf>
    <xf numFmtId="0" fontId="30" fillId="0" borderId="18" xfId="0" applyFont="1" applyBorder="1" applyAlignment="1">
      <alignment horizontal="left" vertical="center" wrapText="1"/>
    </xf>
    <xf numFmtId="0" fontId="28" fillId="0" borderId="18" xfId="0" applyFont="1" applyBorder="1" applyAlignment="1">
      <alignment horizontal="right" vertical="center"/>
    </xf>
    <xf numFmtId="167" fontId="40" fillId="0" borderId="18" xfId="0" applyNumberFormat="1" applyFont="1" applyBorder="1" applyAlignment="1">
      <alignment horizontal="right" vertical="center"/>
    </xf>
    <xf numFmtId="4" fontId="27" fillId="0" borderId="18" xfId="0" applyNumberFormat="1" applyFont="1" applyBorder="1" applyAlignment="1">
      <alignment horizontal="right" vertical="center"/>
    </xf>
    <xf numFmtId="4" fontId="31" fillId="0" borderId="18" xfId="0" applyNumberFormat="1" applyFont="1" applyBorder="1" applyAlignment="1">
      <alignment horizontal="right" vertical="center"/>
    </xf>
    <xf numFmtId="0" fontId="28" fillId="0" borderId="0" xfId="0" applyFont="1" applyAlignment="1">
      <alignment horizontal="right"/>
    </xf>
    <xf numFmtId="167" fontId="40" fillId="0" borderId="0" xfId="0" applyNumberFormat="1" applyFont="1" applyAlignment="1">
      <alignment horizontal="right"/>
    </xf>
    <xf numFmtId="0" fontId="27" fillId="0" borderId="0" xfId="0" quotePrefix="1" applyFont="1" applyAlignment="1">
      <alignment horizontal="left" wrapText="1"/>
    </xf>
    <xf numFmtId="4" fontId="27" fillId="0" borderId="0" xfId="1" applyFont="1" applyFill="1">
      <alignment horizontal="right" wrapText="1"/>
      <protection locked="0"/>
    </xf>
    <xf numFmtId="2" fontId="28" fillId="0" borderId="0" xfId="0" applyNumberFormat="1" applyFont="1"/>
    <xf numFmtId="0" fontId="28" fillId="0" borderId="0" xfId="0" applyFont="1" applyAlignment="1">
      <alignment horizontal="center"/>
    </xf>
    <xf numFmtId="0" fontId="28" fillId="0" borderId="0" xfId="0" applyFont="1"/>
    <xf numFmtId="167" fontId="40" fillId="0" borderId="0" xfId="0" applyNumberFormat="1" applyFont="1"/>
    <xf numFmtId="0" fontId="10" fillId="0" borderId="0" xfId="0" applyFont="1" applyAlignment="1">
      <alignment horizontal="right" vertical="top" wrapText="1"/>
    </xf>
    <xf numFmtId="0" fontId="10" fillId="0" borderId="0" xfId="0" applyFont="1" applyAlignment="1">
      <alignment horizontal="right" wrapText="1"/>
    </xf>
    <xf numFmtId="0" fontId="10" fillId="0" borderId="19" xfId="0" applyFont="1" applyBorder="1" applyAlignment="1">
      <alignment horizontal="left" vertical="top" wrapText="1"/>
    </xf>
    <xf numFmtId="0" fontId="10" fillId="0" borderId="19" xfId="0" applyFont="1" applyBorder="1" applyAlignment="1">
      <alignment horizontal="left" wrapText="1"/>
    </xf>
    <xf numFmtId="0" fontId="10" fillId="0" borderId="19" xfId="0" applyFont="1" applyBorder="1" applyAlignment="1">
      <alignment horizontal="right" wrapText="1"/>
    </xf>
    <xf numFmtId="0" fontId="10" fillId="0" borderId="0" xfId="0" applyFont="1" applyAlignment="1">
      <alignment wrapText="1"/>
    </xf>
    <xf numFmtId="49" fontId="22" fillId="0" borderId="16" xfId="0" applyNumberFormat="1" applyFont="1" applyBorder="1" applyAlignment="1">
      <alignment horizontal="left" vertical="top"/>
    </xf>
    <xf numFmtId="0" fontId="22" fillId="0" borderId="16" xfId="0" applyFont="1" applyBorder="1" applyAlignment="1">
      <alignment horizontal="right" wrapText="1"/>
    </xf>
    <xf numFmtId="49" fontId="22" fillId="0" borderId="16" xfId="0" applyNumberFormat="1" applyFont="1" applyBorder="1" applyAlignment="1">
      <alignment horizontal="right" vertical="top"/>
    </xf>
    <xf numFmtId="0" fontId="21" fillId="0" borderId="1" xfId="0" applyFont="1" applyBorder="1" applyAlignment="1">
      <alignment horizontal="left" vertical="center" wrapText="1"/>
    </xf>
    <xf numFmtId="0" fontId="21" fillId="0" borderId="1" xfId="0" applyFont="1" applyBorder="1" applyAlignment="1">
      <alignment horizontal="right" vertical="center" wrapText="1"/>
    </xf>
    <xf numFmtId="0" fontId="11" fillId="0" borderId="0" xfId="0" applyFont="1" applyAlignment="1">
      <alignment horizontal="left" vertical="top"/>
    </xf>
    <xf numFmtId="0" fontId="11" fillId="0" borderId="0" xfId="0" applyFont="1" applyAlignment="1">
      <alignment horizontal="left" wrapText="1"/>
    </xf>
    <xf numFmtId="0" fontId="10" fillId="0" borderId="0" xfId="0" applyFont="1" applyAlignment="1">
      <alignment horizontal="right"/>
    </xf>
    <xf numFmtId="49" fontId="10" fillId="0" borderId="0" xfId="0" applyNumberFormat="1" applyFont="1" applyAlignment="1">
      <alignment horizontal="left" vertical="top" wrapText="1" indent="1"/>
    </xf>
    <xf numFmtId="0" fontId="10" fillId="0" borderId="0" xfId="0" applyFont="1" applyAlignment="1">
      <alignment vertical="top" wrapText="1"/>
    </xf>
    <xf numFmtId="0" fontId="15" fillId="8" borderId="0" xfId="0" applyFont="1" applyFill="1"/>
    <xf numFmtId="0" fontId="41" fillId="0" borderId="0" xfId="0" applyFont="1"/>
    <xf numFmtId="0" fontId="42" fillId="0" borderId="0" xfId="0" applyFont="1"/>
    <xf numFmtId="0" fontId="10" fillId="0" borderId="18" xfId="0" applyFont="1" applyBorder="1" applyAlignment="1">
      <alignment horizontal="right"/>
    </xf>
    <xf numFmtId="0" fontId="11" fillId="0" borderId="18" xfId="0" applyFont="1" applyBorder="1" applyAlignment="1">
      <alignment horizontal="left" vertical="center" wrapText="1"/>
    </xf>
    <xf numFmtId="0" fontId="10" fillId="0" borderId="18" xfId="0" applyFont="1" applyBorder="1" applyAlignment="1">
      <alignment horizontal="right" vertical="center"/>
    </xf>
    <xf numFmtId="4" fontId="11" fillId="0" borderId="18" xfId="0" applyNumberFormat="1" applyFont="1" applyBorder="1" applyAlignment="1">
      <alignment horizontal="right" vertical="center"/>
    </xf>
    <xf numFmtId="4" fontId="10" fillId="0" borderId="0" xfId="1" applyFont="1" applyFill="1">
      <alignment horizontal="right" wrapText="1"/>
      <protection locked="0"/>
    </xf>
    <xf numFmtId="0" fontId="10" fillId="0" borderId="0" xfId="0" applyFont="1" applyAlignment="1">
      <alignment horizontal="center"/>
    </xf>
    <xf numFmtId="4" fontId="44" fillId="0" borderId="0" xfId="0" applyNumberFormat="1" applyFont="1" applyAlignment="1">
      <alignment horizontal="right" wrapText="1"/>
    </xf>
    <xf numFmtId="4" fontId="44" fillId="0" borderId="19" xfId="0" applyNumberFormat="1" applyFont="1" applyBorder="1" applyAlignment="1">
      <alignment horizontal="right" wrapText="1"/>
    </xf>
    <xf numFmtId="4" fontId="45" fillId="0" borderId="16" xfId="0" applyNumberFormat="1" applyFont="1" applyBorder="1" applyAlignment="1">
      <alignment horizontal="right" vertical="top"/>
    </xf>
    <xf numFmtId="4" fontId="46" fillId="0" borderId="1" xfId="0" applyNumberFormat="1" applyFont="1" applyBorder="1" applyAlignment="1">
      <alignment horizontal="right" vertical="center" wrapText="1"/>
    </xf>
    <xf numFmtId="4" fontId="44" fillId="0" borderId="0" xfId="0" applyNumberFormat="1" applyFont="1" applyAlignment="1">
      <alignment horizontal="right"/>
    </xf>
    <xf numFmtId="4" fontId="9" fillId="0" borderId="0" xfId="0" applyNumberFormat="1" applyFont="1"/>
    <xf numFmtId="49" fontId="47" fillId="0" borderId="0" xfId="0" applyNumberFormat="1" applyFont="1" applyAlignment="1">
      <alignment vertical="top" wrapText="1"/>
    </xf>
    <xf numFmtId="167" fontId="10" fillId="0" borderId="0" xfId="2" applyNumberFormat="1" applyFont="1" applyFill="1" applyAlignment="1" applyProtection="1">
      <alignment horizontal="right"/>
    </xf>
    <xf numFmtId="1" fontId="0" fillId="0" borderId="0" xfId="0" applyNumberFormat="1" applyAlignment="1">
      <alignment horizontal="left" vertical="top"/>
    </xf>
    <xf numFmtId="0" fontId="10" fillId="0" borderId="0" xfId="0" quotePrefix="1" applyFont="1" applyAlignment="1">
      <alignment vertical="top"/>
    </xf>
    <xf numFmtId="4" fontId="9" fillId="0" borderId="0" xfId="8" applyFont="1" applyFill="1">
      <alignment horizontal="right"/>
      <protection locked="0"/>
    </xf>
    <xf numFmtId="167" fontId="10" fillId="0" borderId="0" xfId="2" applyNumberFormat="1" applyFont="1" applyFill="1" applyAlignment="1">
      <alignment horizontal="right"/>
    </xf>
    <xf numFmtId="0" fontId="26" fillId="0" borderId="0" xfId="0" quotePrefix="1" applyFont="1" applyAlignment="1">
      <alignment horizontal="left" vertical="top" wrapText="1"/>
    </xf>
    <xf numFmtId="0" fontId="20" fillId="0" borderId="0" xfId="0" applyFont="1" applyAlignment="1">
      <alignment horizontal="right" vertical="top"/>
    </xf>
    <xf numFmtId="0" fontId="20" fillId="0" borderId="0" xfId="0" quotePrefix="1" applyFont="1" applyAlignment="1">
      <alignment vertical="top"/>
    </xf>
    <xf numFmtId="49" fontId="20" fillId="0" borderId="0" xfId="0" applyNumberFormat="1" applyFont="1" applyAlignment="1">
      <alignment vertical="top" wrapText="1"/>
    </xf>
    <xf numFmtId="0" fontId="25" fillId="0" borderId="0" xfId="0" quotePrefix="1" applyFont="1" applyAlignment="1">
      <alignment horizontal="left" vertical="top" wrapText="1"/>
    </xf>
    <xf numFmtId="0" fontId="25" fillId="0" borderId="0" xfId="0" applyFont="1" applyAlignment="1">
      <alignment horizontal="left" vertical="top" wrapText="1"/>
    </xf>
    <xf numFmtId="2" fontId="20" fillId="0" borderId="0" xfId="0" applyNumberFormat="1" applyFont="1" applyAlignment="1">
      <alignment horizontal="right"/>
    </xf>
    <xf numFmtId="4" fontId="48" fillId="0" borderId="0" xfId="8" applyFont="1" applyFill="1">
      <alignment horizontal="right"/>
      <protection locked="0"/>
    </xf>
    <xf numFmtId="49" fontId="26" fillId="0" borderId="0" xfId="0" applyNumberFormat="1" applyFont="1" applyAlignment="1">
      <alignment horizontal="left" vertical="top" wrapText="1"/>
    </xf>
    <xf numFmtId="49" fontId="10" fillId="0" borderId="0" xfId="0" quotePrefix="1" applyNumberFormat="1" applyFont="1" applyAlignment="1">
      <alignment horizontal="left" vertical="top" wrapText="1" indent="1"/>
    </xf>
    <xf numFmtId="0" fontId="26" fillId="0" borderId="0" xfId="0" quotePrefix="1" applyFont="1" applyAlignment="1">
      <alignment wrapText="1"/>
    </xf>
    <xf numFmtId="0" fontId="26" fillId="0" borderId="0" xfId="0" applyFont="1" applyAlignment="1">
      <alignment horizontal="right"/>
    </xf>
    <xf numFmtId="167" fontId="26" fillId="0" borderId="0" xfId="0" applyNumberFormat="1" applyFont="1" applyAlignment="1">
      <alignment horizontal="right"/>
    </xf>
    <xf numFmtId="4" fontId="26" fillId="0" borderId="0" xfId="1" applyFont="1" applyFill="1">
      <alignment horizontal="right" wrapText="1"/>
      <protection locked="0"/>
    </xf>
    <xf numFmtId="4" fontId="34" fillId="0" borderId="0" xfId="0" applyNumberFormat="1" applyFont="1" applyAlignment="1">
      <alignment horizontal="right"/>
    </xf>
    <xf numFmtId="0" fontId="26" fillId="0" borderId="0" xfId="0" applyFont="1" applyAlignment="1">
      <alignment horizontal="center"/>
    </xf>
    <xf numFmtId="0" fontId="49" fillId="0" borderId="0" xfId="0" applyFont="1"/>
    <xf numFmtId="0" fontId="34" fillId="0" borderId="0" xfId="0" quotePrefix="1" applyFont="1" applyAlignment="1">
      <alignment horizontal="left" wrapText="1"/>
    </xf>
    <xf numFmtId="0" fontId="9" fillId="0" borderId="0" xfId="0" applyFont="1" applyAlignment="1">
      <alignment horizontal="right"/>
    </xf>
    <xf numFmtId="0" fontId="9" fillId="0" borderId="0" xfId="0" applyFont="1" applyAlignment="1">
      <alignment horizontal="center"/>
    </xf>
    <xf numFmtId="0" fontId="9" fillId="0" borderId="0" xfId="0" applyFont="1"/>
    <xf numFmtId="0" fontId="9" fillId="0" borderId="0" xfId="0" applyFont="1" applyAlignment="1">
      <alignment horizontal="left" wrapText="1"/>
    </xf>
    <xf numFmtId="0" fontId="9" fillId="0" borderId="0" xfId="0" quotePrefix="1" applyFont="1" applyAlignment="1">
      <alignment wrapText="1"/>
    </xf>
    <xf numFmtId="4" fontId="9" fillId="2" borderId="0" xfId="1" applyFont="1">
      <alignment horizontal="right" wrapText="1"/>
      <protection locked="0"/>
    </xf>
    <xf numFmtId="0" fontId="10" fillId="0" borderId="18" xfId="0" applyFont="1" applyBorder="1" applyAlignment="1">
      <alignment horizontal="left" wrapText="1"/>
    </xf>
    <xf numFmtId="4" fontId="44" fillId="0" borderId="18" xfId="0" applyNumberFormat="1" applyFont="1" applyBorder="1" applyAlignment="1">
      <alignment horizontal="right"/>
    </xf>
    <xf numFmtId="4" fontId="46" fillId="0" borderId="18" xfId="0" applyNumberFormat="1" applyFont="1" applyBorder="1" applyAlignment="1">
      <alignment horizontal="right" vertical="center"/>
    </xf>
    <xf numFmtId="0" fontId="0" fillId="9" borderId="0" xfId="0" applyFill="1"/>
    <xf numFmtId="0" fontId="44" fillId="0" borderId="0" xfId="0" applyFont="1" applyAlignment="1">
      <alignment horizontal="center"/>
    </xf>
    <xf numFmtId="4" fontId="44" fillId="0" borderId="0" xfId="0" applyNumberFormat="1" applyFont="1"/>
    <xf numFmtId="167" fontId="20" fillId="0" borderId="0" xfId="0" applyNumberFormat="1" applyFont="1" applyAlignment="1">
      <alignment horizontal="right" wrapText="1"/>
    </xf>
    <xf numFmtId="167" fontId="20" fillId="0" borderId="19" xfId="0" applyNumberFormat="1" applyFont="1" applyBorder="1" applyAlignment="1">
      <alignment horizontal="right" wrapText="1"/>
    </xf>
    <xf numFmtId="167" fontId="50" fillId="0" borderId="16" xfId="0" applyNumberFormat="1" applyFont="1" applyBorder="1" applyAlignment="1">
      <alignment horizontal="right" wrapText="1"/>
    </xf>
    <xf numFmtId="167" fontId="20" fillId="0" borderId="0" xfId="0" applyNumberFormat="1" applyFont="1" applyAlignment="1">
      <alignment horizontal="left" vertical="top" wrapText="1"/>
    </xf>
    <xf numFmtId="4" fontId="10" fillId="0" borderId="0" xfId="2" applyNumberFormat="1" applyFont="1" applyAlignment="1" applyProtection="1">
      <alignment horizontal="left" vertical="top"/>
      <protection locked="0"/>
    </xf>
    <xf numFmtId="0" fontId="25" fillId="0" borderId="0" xfId="0" quotePrefix="1" applyFont="1" applyAlignment="1">
      <alignment horizontal="left" wrapText="1"/>
    </xf>
    <xf numFmtId="0" fontId="26" fillId="0" borderId="0" xfId="0" quotePrefix="1" applyFont="1" applyAlignment="1">
      <alignment horizontal="left" wrapText="1"/>
    </xf>
    <xf numFmtId="0" fontId="20" fillId="0" borderId="0" xfId="0" applyFont="1" applyAlignment="1">
      <alignment horizontal="left" vertical="top"/>
    </xf>
    <xf numFmtId="0" fontId="20" fillId="0" borderId="0" xfId="0" quotePrefix="1" applyFont="1" applyAlignment="1">
      <alignment horizontal="left" wrapText="1"/>
    </xf>
    <xf numFmtId="0" fontId="20" fillId="0" borderId="0" xfId="0" applyFont="1" applyAlignment="1">
      <alignment horizontal="right"/>
    </xf>
    <xf numFmtId="4" fontId="20" fillId="0" borderId="0" xfId="1" applyFont="1" applyFill="1">
      <alignment horizontal="right" wrapText="1"/>
      <protection locked="0"/>
    </xf>
    <xf numFmtId="4" fontId="20" fillId="0" borderId="0" xfId="0" applyNumberFormat="1" applyFont="1" applyAlignment="1">
      <alignment horizontal="right"/>
    </xf>
    <xf numFmtId="0" fontId="0" fillId="7" borderId="0" xfId="0" applyFill="1"/>
    <xf numFmtId="167" fontId="20" fillId="0" borderId="18" xfId="0" applyNumberFormat="1" applyFont="1" applyBorder="1" applyAlignment="1">
      <alignment horizontal="right"/>
    </xf>
    <xf numFmtId="167" fontId="20" fillId="0" borderId="18" xfId="0" applyNumberFormat="1" applyFont="1" applyBorder="1" applyAlignment="1">
      <alignment horizontal="right" vertical="center"/>
    </xf>
    <xf numFmtId="167" fontId="20" fillId="0" borderId="0" xfId="0" applyNumberFormat="1" applyFont="1"/>
    <xf numFmtId="170" fontId="15" fillId="0" borderId="0" xfId="0" applyNumberFormat="1" applyFont="1" applyAlignment="1">
      <alignment horizontal="right"/>
    </xf>
    <xf numFmtId="167" fontId="20" fillId="0" borderId="0" xfId="0" applyNumberFormat="1" applyFont="1" applyAlignment="1">
      <alignment horizontal="right" vertical="top"/>
    </xf>
    <xf numFmtId="4" fontId="10" fillId="0" borderId="0" xfId="0" applyNumberFormat="1" applyFont="1" applyAlignment="1">
      <alignment horizontal="right" vertical="top"/>
    </xf>
    <xf numFmtId="0" fontId="0" fillId="0" borderId="0" xfId="0" applyAlignment="1">
      <alignment vertical="top"/>
    </xf>
    <xf numFmtId="1" fontId="0" fillId="0" borderId="0" xfId="0" applyNumberFormat="1" applyAlignment="1">
      <alignment horizontal="left" vertical="top" wrapText="1"/>
    </xf>
    <xf numFmtId="1" fontId="0" fillId="0" borderId="19" xfId="0" applyNumberFormat="1" applyBorder="1" applyAlignment="1">
      <alignment horizontal="left" vertical="top" wrapText="1"/>
    </xf>
    <xf numFmtId="1" fontId="8" fillId="0" borderId="16" xfId="0" applyNumberFormat="1" applyFont="1" applyBorder="1" applyAlignment="1">
      <alignment horizontal="left" vertical="top"/>
    </xf>
    <xf numFmtId="1" fontId="5" fillId="0" borderId="1" xfId="0" applyNumberFormat="1" applyFont="1" applyBorder="1" applyAlignment="1">
      <alignment horizontal="left" vertical="center" wrapText="1"/>
    </xf>
    <xf numFmtId="1" fontId="4" fillId="0" borderId="0" xfId="0" applyNumberFormat="1" applyFont="1" applyAlignment="1">
      <alignment horizontal="left" vertical="top"/>
    </xf>
    <xf numFmtId="0" fontId="25" fillId="0" borderId="0" xfId="0" applyFont="1" applyAlignment="1">
      <alignment horizontal="left" wrapText="1"/>
    </xf>
    <xf numFmtId="1" fontId="10" fillId="0" borderId="0" xfId="0" applyNumberFormat="1" applyFont="1" applyAlignment="1">
      <alignment horizontal="left" vertical="top"/>
    </xf>
    <xf numFmtId="0" fontId="11" fillId="0" borderId="0" xfId="0" quotePrefix="1" applyFont="1" applyAlignment="1">
      <alignment horizontal="left" wrapText="1"/>
    </xf>
    <xf numFmtId="0" fontId="10" fillId="0" borderId="0" xfId="0" quotePrefix="1" applyFont="1" applyAlignment="1">
      <alignment wrapText="1"/>
    </xf>
    <xf numFmtId="0" fontId="0" fillId="0" borderId="0" xfId="0" quotePrefix="1" applyAlignment="1">
      <alignment wrapText="1"/>
    </xf>
    <xf numFmtId="1" fontId="20" fillId="0" borderId="0" xfId="0" applyNumberFormat="1" applyFont="1" applyAlignment="1">
      <alignment horizontal="left" vertical="top"/>
    </xf>
    <xf numFmtId="0" fontId="11" fillId="0" borderId="0" xfId="0" quotePrefix="1" applyFont="1" applyAlignment="1">
      <alignment horizontal="left" vertical="top" wrapText="1" indent="1"/>
    </xf>
    <xf numFmtId="0" fontId="51" fillId="0" borderId="0" xfId="0" applyFont="1" applyAlignment="1">
      <alignment horizontal="right" vertical="top"/>
    </xf>
    <xf numFmtId="1" fontId="51" fillId="0" borderId="0" xfId="0" applyNumberFormat="1" applyFont="1" applyAlignment="1">
      <alignment horizontal="left" vertical="top"/>
    </xf>
    <xf numFmtId="1" fontId="0" fillId="0" borderId="0" xfId="0" applyNumberFormat="1" applyAlignment="1">
      <alignment horizontal="left" vertical="center"/>
    </xf>
    <xf numFmtId="0" fontId="26" fillId="0" borderId="0" xfId="0" applyFont="1" applyAlignment="1">
      <alignment horizontal="left" wrapText="1"/>
    </xf>
    <xf numFmtId="0" fontId="0" fillId="0" borderId="0" xfId="0" quotePrefix="1" applyAlignment="1">
      <alignment horizontal="left" wrapText="1"/>
    </xf>
    <xf numFmtId="4" fontId="0" fillId="0" borderId="0" xfId="0" applyNumberFormat="1" applyAlignment="1" applyProtection="1">
      <alignment horizontal="right"/>
      <protection locked="0"/>
    </xf>
    <xf numFmtId="167" fontId="10" fillId="0" borderId="0" xfId="0" applyNumberFormat="1" applyFont="1" applyAlignment="1" applyProtection="1">
      <alignment horizontal="right" shrinkToFit="1"/>
      <protection locked="0"/>
    </xf>
    <xf numFmtId="49" fontId="11" fillId="0" borderId="0" xfId="0" quotePrefix="1" applyNumberFormat="1" applyFont="1" applyAlignment="1">
      <alignment horizontal="left" vertical="top" wrapText="1" indent="1"/>
    </xf>
    <xf numFmtId="0" fontId="51" fillId="0" borderId="0" xfId="0" applyFont="1"/>
    <xf numFmtId="0" fontId="51" fillId="0" borderId="0" xfId="0" applyFont="1" applyAlignment="1">
      <alignment horizontal="left" wrapText="1"/>
    </xf>
    <xf numFmtId="0" fontId="51" fillId="0" borderId="0" xfId="0" applyFont="1" applyAlignment="1">
      <alignment horizontal="right"/>
    </xf>
    <xf numFmtId="167" fontId="51" fillId="0" borderId="0" xfId="0" applyNumberFormat="1" applyFont="1" applyAlignment="1">
      <alignment horizontal="right"/>
    </xf>
    <xf numFmtId="4" fontId="51" fillId="0" borderId="0" xfId="0" applyNumberFormat="1" applyFont="1" applyAlignment="1">
      <alignment horizontal="right"/>
    </xf>
    <xf numFmtId="0" fontId="25" fillId="0" borderId="0" xfId="0" quotePrefix="1" applyFont="1" applyAlignment="1">
      <alignment wrapText="1"/>
    </xf>
    <xf numFmtId="4" fontId="26" fillId="0" borderId="0" xfId="0" applyNumberFormat="1" applyFont="1" applyAlignment="1">
      <alignment horizontal="right"/>
    </xf>
    <xf numFmtId="2" fontId="10" fillId="0" borderId="0" xfId="0" applyNumberFormat="1" applyFont="1" applyAlignment="1">
      <alignment horizontal="center" wrapText="1"/>
    </xf>
    <xf numFmtId="2" fontId="10" fillId="0" borderId="0" xfId="0" applyNumberFormat="1" applyFont="1" applyAlignment="1">
      <alignment wrapText="1"/>
    </xf>
    <xf numFmtId="0" fontId="10" fillId="0" borderId="19" xfId="0" applyFont="1" applyBorder="1" applyAlignment="1">
      <alignment wrapText="1"/>
    </xf>
    <xf numFmtId="0" fontId="22" fillId="0" borderId="16" xfId="0" applyFont="1" applyBorder="1" applyAlignment="1">
      <alignment wrapText="1"/>
    </xf>
    <xf numFmtId="0" fontId="21" fillId="0" borderId="1" xfId="0" applyFont="1" applyBorder="1" applyAlignment="1">
      <alignment vertical="center" wrapText="1"/>
    </xf>
    <xf numFmtId="0" fontId="11" fillId="0" borderId="0" xfId="0" applyFont="1" applyAlignment="1">
      <alignment wrapText="1"/>
    </xf>
    <xf numFmtId="0" fontId="25" fillId="0" borderId="0" xfId="0" applyFont="1" applyAlignment="1">
      <alignment wrapText="1"/>
    </xf>
    <xf numFmtId="4" fontId="11" fillId="0" borderId="0" xfId="0" applyNumberFormat="1" applyFont="1" applyAlignment="1">
      <alignment horizontal="right" wrapText="1"/>
    </xf>
    <xf numFmtId="0" fontId="26" fillId="0" borderId="0" xfId="0" applyFont="1" applyAlignment="1">
      <alignment wrapText="1"/>
    </xf>
    <xf numFmtId="0" fontId="53" fillId="0" borderId="0" xfId="0" quotePrefix="1" applyFont="1" applyAlignment="1">
      <alignment wrapText="1"/>
    </xf>
    <xf numFmtId="167" fontId="10" fillId="0" borderId="0" xfId="0" quotePrefix="1" applyNumberFormat="1" applyFont="1" applyAlignment="1">
      <alignment horizontal="right"/>
    </xf>
    <xf numFmtId="4" fontId="54" fillId="0" borderId="0" xfId="1" applyFont="1" applyFill="1">
      <alignment horizontal="right" wrapText="1"/>
      <protection locked="0"/>
    </xf>
    <xf numFmtId="0" fontId="10" fillId="0" borderId="18" xfId="0" applyFont="1" applyBorder="1" applyAlignment="1">
      <alignment wrapText="1"/>
    </xf>
    <xf numFmtId="0" fontId="11" fillId="0" borderId="18" xfId="0" applyFont="1" applyBorder="1" applyAlignment="1">
      <alignment vertical="center" wrapText="1"/>
    </xf>
    <xf numFmtId="4" fontId="20" fillId="0" borderId="0" xfId="0" applyNumberFormat="1" applyFont="1" applyAlignment="1">
      <alignment horizontal="right" wrapText="1"/>
    </xf>
    <xf numFmtId="4" fontId="20" fillId="0" borderId="19" xfId="0" applyNumberFormat="1" applyFont="1" applyBorder="1" applyAlignment="1">
      <alignment horizontal="right" wrapText="1"/>
    </xf>
    <xf numFmtId="4" fontId="50" fillId="0" borderId="16" xfId="0" applyNumberFormat="1" applyFont="1" applyBorder="1" applyAlignment="1">
      <alignment horizontal="right" wrapText="1"/>
    </xf>
    <xf numFmtId="4" fontId="20" fillId="0" borderId="0" xfId="2" applyNumberFormat="1" applyFont="1" applyAlignment="1" applyProtection="1">
      <alignment horizontal="left" vertical="top"/>
      <protection locked="0"/>
    </xf>
    <xf numFmtId="49" fontId="52" fillId="0" borderId="0" xfId="0" quotePrefix="1" applyNumberFormat="1" applyFont="1" applyAlignment="1">
      <alignment horizontal="left" vertical="top" wrapText="1" indent="1"/>
    </xf>
    <xf numFmtId="4" fontId="20" fillId="0" borderId="0" xfId="8" applyFont="1" applyFill="1">
      <alignment horizontal="right"/>
      <protection locked="0"/>
    </xf>
    <xf numFmtId="0" fontId="34" fillId="0" borderId="0" xfId="0" quotePrefix="1" applyFont="1" applyAlignment="1">
      <alignment wrapText="1"/>
    </xf>
    <xf numFmtId="0" fontId="34" fillId="0" borderId="0" xfId="0" applyFont="1" applyAlignment="1">
      <alignment horizontal="right"/>
    </xf>
    <xf numFmtId="167" fontId="34" fillId="0" borderId="0" xfId="0" applyNumberFormat="1" applyFont="1" applyAlignment="1">
      <alignment horizontal="right"/>
    </xf>
    <xf numFmtId="0" fontId="52" fillId="0" borderId="0" xfId="0" quotePrefix="1" applyFont="1" applyAlignment="1">
      <alignment wrapText="1"/>
    </xf>
    <xf numFmtId="0" fontId="11" fillId="0" borderId="0" xfId="0" quotePrefix="1" applyFont="1" applyAlignment="1">
      <alignment wrapText="1"/>
    </xf>
    <xf numFmtId="4" fontId="20" fillId="0" borderId="18" xfId="0" applyNumberFormat="1" applyFont="1" applyBorder="1" applyAlignment="1">
      <alignment horizontal="right"/>
    </xf>
    <xf numFmtId="4" fontId="20" fillId="0" borderId="18" xfId="0" applyNumberFormat="1" applyFont="1" applyBorder="1" applyAlignment="1">
      <alignment horizontal="right" vertical="center"/>
    </xf>
    <xf numFmtId="2" fontId="26" fillId="0" borderId="0" xfId="0" applyNumberFormat="1" applyFont="1"/>
    <xf numFmtId="2" fontId="25" fillId="0" borderId="0" xfId="0" applyNumberFormat="1" applyFont="1" applyAlignment="1">
      <alignment horizontal="left" vertical="top" wrapText="1"/>
    </xf>
    <xf numFmtId="49" fontId="55" fillId="0" borderId="0" xfId="0" quotePrefix="1" applyNumberFormat="1" applyFont="1" applyAlignment="1">
      <alignment horizontal="left" vertical="top" wrapText="1" indent="1"/>
    </xf>
    <xf numFmtId="4" fontId="20" fillId="0" borderId="0" xfId="0" applyNumberFormat="1" applyFont="1"/>
    <xf numFmtId="0" fontId="42" fillId="5" borderId="0" xfId="0" applyFont="1" applyFill="1"/>
    <xf numFmtId="0" fontId="0" fillId="0" borderId="0" xfId="0" applyAlignment="1">
      <alignment horizontal="justify" vertical="center"/>
    </xf>
    <xf numFmtId="4" fontId="8" fillId="0" borderId="16" xfId="0" applyNumberFormat="1" applyFont="1" applyBorder="1" applyAlignment="1">
      <alignment horizontal="right" vertical="top"/>
    </xf>
    <xf numFmtId="4" fontId="10" fillId="0" borderId="0" xfId="8" applyFill="1" applyProtection="1">
      <alignment horizontal="right"/>
    </xf>
    <xf numFmtId="170" fontId="20" fillId="0" borderId="0" xfId="0" applyNumberFormat="1" applyFont="1" applyAlignment="1">
      <alignment horizontal="left"/>
    </xf>
    <xf numFmtId="0" fontId="4" fillId="0" borderId="0" xfId="0" applyFont="1" applyAlignment="1">
      <alignment horizontal="center"/>
    </xf>
    <xf numFmtId="0" fontId="11" fillId="0" borderId="0" xfId="0" applyFont="1" applyAlignment="1">
      <alignment horizontal="left" vertical="top" wrapText="1"/>
    </xf>
    <xf numFmtId="0" fontId="11" fillId="0" borderId="0" xfId="0" applyFont="1" applyAlignment="1">
      <alignment vertical="top" wrapText="1"/>
    </xf>
    <xf numFmtId="0" fontId="21" fillId="0" borderId="0" xfId="0" applyFont="1" applyAlignment="1">
      <alignment horizontal="left" vertical="top"/>
    </xf>
    <xf numFmtId="0" fontId="4" fillId="0" borderId="0" xfId="0" applyFont="1" applyAlignment="1">
      <alignment horizontal="center" vertical="top"/>
    </xf>
    <xf numFmtId="0" fontId="21" fillId="0" borderId="0" xfId="0" applyFont="1" applyAlignment="1">
      <alignment horizontal="left" vertical="top" wrapText="1"/>
    </xf>
    <xf numFmtId="0" fontId="0" fillId="0" borderId="7" xfId="0" applyBorder="1" applyAlignment="1">
      <alignment vertical="center"/>
    </xf>
    <xf numFmtId="0" fontId="0" fillId="0" borderId="13" xfId="0" applyBorder="1" applyAlignment="1">
      <alignment horizontal="right" vertical="center"/>
    </xf>
    <xf numFmtId="0" fontId="0" fillId="0" borderId="22" xfId="0" applyBorder="1" applyAlignment="1">
      <alignment horizontal="left" vertical="center"/>
    </xf>
    <xf numFmtId="0" fontId="0" fillId="0" borderId="23" xfId="0" applyBorder="1" applyAlignment="1">
      <alignment vertical="center"/>
    </xf>
    <xf numFmtId="165" fontId="0" fillId="0" borderId="24" xfId="0" applyNumberFormat="1" applyBorder="1" applyAlignment="1">
      <alignment horizontal="right" vertical="center"/>
    </xf>
    <xf numFmtId="0" fontId="4" fillId="0" borderId="9" xfId="0" applyFont="1" applyBorder="1" applyAlignment="1">
      <alignment horizontal="left" vertical="center"/>
    </xf>
    <xf numFmtId="165" fontId="4" fillId="0" borderId="15" xfId="0" applyNumberFormat="1" applyFont="1" applyBorder="1" applyAlignment="1">
      <alignment horizontal="right" vertical="center"/>
    </xf>
    <xf numFmtId="1" fontId="0" fillId="0" borderId="0" xfId="0" applyNumberFormat="1" applyAlignment="1">
      <alignment horizontal="left"/>
    </xf>
    <xf numFmtId="0" fontId="4" fillId="0" borderId="25" xfId="0" applyFont="1" applyBorder="1" applyAlignment="1">
      <alignment horizontal="left" vertical="center"/>
    </xf>
    <xf numFmtId="0" fontId="0" fillId="0" borderId="26" xfId="0" applyBorder="1" applyAlignment="1">
      <alignment vertical="center"/>
    </xf>
    <xf numFmtId="0" fontId="4" fillId="0" borderId="0" xfId="0" applyFont="1" applyAlignment="1">
      <alignment horizontal="right" vertical="top"/>
    </xf>
    <xf numFmtId="4" fontId="0" fillId="0" borderId="0" xfId="0" applyNumberFormat="1" applyAlignment="1">
      <alignment horizontal="left"/>
    </xf>
    <xf numFmtId="49" fontId="8" fillId="0" borderId="0" xfId="0" applyNumberFormat="1" applyFont="1" applyAlignment="1">
      <alignment vertical="top"/>
    </xf>
    <xf numFmtId="0" fontId="4" fillId="4" borderId="25" xfId="0" applyFont="1" applyFill="1" applyBorder="1" applyAlignment="1">
      <alignment horizontal="left" vertical="center"/>
    </xf>
    <xf numFmtId="0" fontId="4" fillId="4" borderId="26" xfId="0" applyFont="1" applyFill="1" applyBorder="1" applyAlignment="1">
      <alignment vertical="center"/>
    </xf>
    <xf numFmtId="165" fontId="4" fillId="4" borderId="21" xfId="0" applyNumberFormat="1" applyFont="1" applyFill="1" applyBorder="1" applyAlignment="1">
      <alignment horizontal="right" vertical="center"/>
    </xf>
    <xf numFmtId="0" fontId="4" fillId="4" borderId="0" xfId="0" applyFont="1" applyFill="1" applyAlignment="1">
      <alignment horizontal="left" vertical="center"/>
    </xf>
    <xf numFmtId="0" fontId="0" fillId="4" borderId="0" xfId="0" applyFill="1" applyAlignment="1">
      <alignment vertical="center"/>
    </xf>
    <xf numFmtId="165" fontId="4" fillId="4" borderId="0" xfId="0" applyNumberFormat="1" applyFont="1" applyFill="1" applyAlignment="1">
      <alignment horizontal="right" vertical="center"/>
    </xf>
    <xf numFmtId="49" fontId="22" fillId="0" borderId="16" xfId="0" applyNumberFormat="1" applyFont="1" applyBorder="1" applyAlignment="1">
      <alignment vertical="top"/>
    </xf>
    <xf numFmtId="0" fontId="9" fillId="0" borderId="0" xfId="0" quotePrefix="1" applyFont="1" applyAlignment="1">
      <alignment horizontal="left" vertical="top" wrapText="1" indent="1"/>
    </xf>
    <xf numFmtId="49" fontId="52" fillId="0" borderId="0" xfId="0" applyNumberFormat="1" applyFont="1" applyAlignment="1">
      <alignment vertical="top" wrapText="1"/>
    </xf>
    <xf numFmtId="170" fontId="9" fillId="0" borderId="0" xfId="0" applyNumberFormat="1" applyFont="1" applyAlignment="1">
      <alignment horizontal="right"/>
    </xf>
    <xf numFmtId="4" fontId="9" fillId="0" borderId="0" xfId="45" applyFont="1" applyFill="1">
      <alignment horizontal="right"/>
      <protection locked="0"/>
    </xf>
    <xf numFmtId="4" fontId="10" fillId="0" borderId="0" xfId="45" applyFill="1" applyProtection="1">
      <alignment horizontal="right"/>
    </xf>
    <xf numFmtId="0" fontId="9" fillId="0" borderId="0" xfId="0" applyFont="1" applyAlignment="1">
      <alignment wrapText="1"/>
    </xf>
    <xf numFmtId="167" fontId="9" fillId="0" borderId="0" xfId="0" applyNumberFormat="1" applyFont="1"/>
    <xf numFmtId="49" fontId="57" fillId="0" borderId="0" xfId="0" applyNumberFormat="1" applyFont="1" applyAlignment="1">
      <alignment vertical="top" wrapText="1"/>
    </xf>
    <xf numFmtId="0" fontId="9" fillId="0" borderId="0" xfId="0" quotePrefix="1" applyFont="1" applyAlignment="1">
      <alignment vertical="top"/>
    </xf>
    <xf numFmtId="49" fontId="9" fillId="0" borderId="0" xfId="0" applyNumberFormat="1" applyFont="1" applyAlignment="1">
      <alignment horizontal="left" vertical="center" wrapText="1"/>
    </xf>
    <xf numFmtId="167" fontId="58" fillId="0" borderId="0" xfId="0" applyNumberFormat="1" applyFont="1" applyAlignment="1">
      <alignment horizontal="right"/>
    </xf>
    <xf numFmtId="49" fontId="9" fillId="0" borderId="0" xfId="0" applyNumberFormat="1" applyFont="1" applyAlignment="1">
      <alignment horizontal="left" vertical="top" wrapText="1"/>
    </xf>
    <xf numFmtId="2" fontId="11" fillId="0" borderId="0" xfId="0" applyNumberFormat="1" applyFont="1" applyAlignment="1">
      <alignment horizontal="right"/>
    </xf>
    <xf numFmtId="167" fontId="11" fillId="0" borderId="0" xfId="0" applyNumberFormat="1" applyFont="1" applyAlignment="1">
      <alignment horizontal="right"/>
    </xf>
    <xf numFmtId="4" fontId="11" fillId="0" borderId="0" xfId="0" applyNumberFormat="1" applyFont="1" applyAlignment="1">
      <alignment horizontal="right"/>
    </xf>
    <xf numFmtId="4" fontId="11" fillId="0" borderId="0" xfId="0" applyNumberFormat="1" applyFont="1"/>
    <xf numFmtId="49" fontId="10" fillId="0" borderId="0" xfId="0" applyNumberFormat="1" applyFont="1" applyAlignment="1">
      <alignment horizontal="right" vertical="top" wrapText="1"/>
    </xf>
    <xf numFmtId="0" fontId="26" fillId="0" borderId="0" xfId="0" quotePrefix="1" applyFont="1"/>
    <xf numFmtId="0" fontId="11" fillId="0" borderId="0" xfId="0" applyFont="1" applyAlignment="1">
      <alignment horizontal="right" vertical="top"/>
    </xf>
    <xf numFmtId="0" fontId="25" fillId="0" borderId="0" xfId="0" applyFont="1" applyAlignment="1">
      <alignment vertical="top" wrapText="1"/>
    </xf>
    <xf numFmtId="0" fontId="48" fillId="0" borderId="0" xfId="0" applyFont="1"/>
    <xf numFmtId="0" fontId="48" fillId="0" borderId="0" xfId="0" applyFont="1" applyAlignment="1">
      <alignment horizontal="right" vertical="top"/>
    </xf>
    <xf numFmtId="0" fontId="20" fillId="0" borderId="0" xfId="0" quotePrefix="1" applyFont="1" applyAlignment="1">
      <alignment wrapText="1"/>
    </xf>
    <xf numFmtId="167" fontId="10" fillId="0" borderId="0" xfId="0" applyNumberFormat="1" applyFont="1" applyAlignment="1">
      <alignment horizontal="right" vertical="top"/>
    </xf>
    <xf numFmtId="0" fontId="26" fillId="0" borderId="0" xfId="0" applyFont="1" applyAlignment="1">
      <alignment horizontal="left" vertical="top" wrapText="1"/>
    </xf>
    <xf numFmtId="0" fontId="4" fillId="10" borderId="6" xfId="0" applyFont="1" applyFill="1" applyBorder="1" applyAlignment="1">
      <alignment horizontal="left" vertical="center"/>
    </xf>
    <xf numFmtId="0" fontId="4" fillId="10" borderId="7" xfId="0" applyFont="1" applyFill="1" applyBorder="1" applyAlignment="1">
      <alignment vertical="center"/>
    </xf>
    <xf numFmtId="165" fontId="4" fillId="10" borderId="13" xfId="0" applyNumberFormat="1" applyFont="1" applyFill="1" applyBorder="1" applyAlignment="1">
      <alignment horizontal="right" vertical="center"/>
    </xf>
    <xf numFmtId="0" fontId="4" fillId="10" borderId="2" xfId="0" applyFont="1" applyFill="1" applyBorder="1" applyAlignment="1">
      <alignment horizontal="left" vertical="center"/>
    </xf>
    <xf numFmtId="0" fontId="4" fillId="10" borderId="3" xfId="0" applyFont="1" applyFill="1" applyBorder="1" applyAlignment="1">
      <alignment vertical="center"/>
    </xf>
    <xf numFmtId="165" fontId="4" fillId="10" borderId="12" xfId="0" applyNumberFormat="1" applyFont="1" applyFill="1" applyBorder="1" applyAlignment="1">
      <alignment horizontal="right" vertical="center"/>
    </xf>
    <xf numFmtId="0" fontId="10" fillId="0" borderId="0" xfId="0" quotePrefix="1" applyFont="1" applyAlignment="1">
      <alignment horizontal="left"/>
    </xf>
    <xf numFmtId="2" fontId="11" fillId="0" borderId="0" xfId="0" applyNumberFormat="1" applyFont="1" applyAlignment="1">
      <alignment wrapText="1"/>
    </xf>
    <xf numFmtId="2" fontId="11" fillId="0" borderId="0" xfId="0" applyNumberFormat="1" applyFont="1"/>
    <xf numFmtId="1" fontId="15" fillId="0" borderId="0" xfId="0" applyNumberFormat="1" applyFont="1" applyAlignment="1">
      <alignment horizontal="right"/>
    </xf>
    <xf numFmtId="2" fontId="15" fillId="0" borderId="0" xfId="0" applyNumberFormat="1" applyFont="1"/>
    <xf numFmtId="1" fontId="15" fillId="0" borderId="0" xfId="0" applyNumberFormat="1" applyFont="1"/>
    <xf numFmtId="0" fontId="26" fillId="0" borderId="0" xfId="0" applyFont="1"/>
    <xf numFmtId="2" fontId="9" fillId="0" borderId="0" xfId="0" applyNumberFormat="1" applyFont="1"/>
    <xf numFmtId="2" fontId="49" fillId="0" borderId="0" xfId="0" applyNumberFormat="1" applyFont="1"/>
    <xf numFmtId="0" fontId="26" fillId="0" borderId="0" xfId="0" quotePrefix="1" applyFont="1" applyAlignment="1">
      <alignment horizontal="left"/>
    </xf>
    <xf numFmtId="44" fontId="0" fillId="0" borderId="0" xfId="42" applyFont="1" applyBorder="1" applyAlignment="1">
      <alignment wrapText="1"/>
    </xf>
    <xf numFmtId="44" fontId="0" fillId="0" borderId="0" xfId="42" applyFont="1" applyBorder="1"/>
    <xf numFmtId="44" fontId="4" fillId="0" borderId="0" xfId="42" applyFont="1" applyBorder="1"/>
    <xf numFmtId="44" fontId="0" fillId="0" borderId="0" xfId="42" applyFont="1" applyBorder="1" applyAlignment="1">
      <alignment horizontal="right" vertical="center"/>
    </xf>
    <xf numFmtId="44" fontId="4" fillId="0" borderId="0" xfId="42" applyFont="1" applyBorder="1" applyAlignment="1">
      <alignment horizontal="right" vertical="center"/>
    </xf>
    <xf numFmtId="0" fontId="10" fillId="0" borderId="0" xfId="0" quotePrefix="1" applyFont="1" applyAlignment="1">
      <alignment horizontal="left" vertical="top" wrapText="1"/>
    </xf>
    <xf numFmtId="0" fontId="10" fillId="0" borderId="0" xfId="0" applyFont="1" applyAlignment="1">
      <alignment horizontal="left" vertical="top" wrapText="1"/>
    </xf>
    <xf numFmtId="0" fontId="10" fillId="0" borderId="0" xfId="3" applyFont="1" applyAlignment="1">
      <alignment horizontal="left" vertical="top" wrapText="1"/>
    </xf>
    <xf numFmtId="0" fontId="11" fillId="0" borderId="0" xfId="3" applyFont="1" applyAlignment="1">
      <alignment horizontal="left" vertical="top"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2" fontId="0" fillId="0" borderId="0" xfId="0" applyNumberFormat="1" applyFill="1" applyAlignment="1">
      <alignment horizontal="center" wrapText="1"/>
    </xf>
    <xf numFmtId="0" fontId="0" fillId="0" borderId="0" xfId="0" applyFill="1" applyAlignment="1">
      <alignment horizontal="center"/>
    </xf>
    <xf numFmtId="0" fontId="15" fillId="0" borderId="0" xfId="0" applyFont="1" applyFill="1"/>
    <xf numFmtId="0" fontId="0" fillId="0" borderId="0" xfId="0" applyFill="1"/>
    <xf numFmtId="2" fontId="10" fillId="0" borderId="0" xfId="0" applyNumberFormat="1" applyFont="1" applyFill="1" applyAlignment="1">
      <alignment horizontal="center" wrapText="1"/>
    </xf>
    <xf numFmtId="0" fontId="10" fillId="0" borderId="0" xfId="0" applyFont="1" applyFill="1" applyAlignment="1">
      <alignment horizontal="center"/>
    </xf>
    <xf numFmtId="0" fontId="26" fillId="0" borderId="0" xfId="0" applyFont="1" applyFill="1" applyAlignment="1">
      <alignment horizontal="center"/>
    </xf>
    <xf numFmtId="0" fontId="9" fillId="0" borderId="0" xfId="0" applyFont="1" applyFill="1" applyAlignment="1">
      <alignment horizontal="center"/>
    </xf>
    <xf numFmtId="0" fontId="9" fillId="0" borderId="0" xfId="0" applyFont="1" applyFill="1"/>
  </cellXfs>
  <cellStyles count="46">
    <cellStyle name="CENA" xfId="1" xr:uid="{00000000-0005-0000-0000-000000000000}"/>
    <cellStyle name="Comma 2" xfId="33" xr:uid="{00000000-0005-0000-0000-000001000000}"/>
    <cellStyle name="Comma 3 2" xfId="15" xr:uid="{00000000-0005-0000-0000-000002000000}"/>
    <cellStyle name="Comma 3 3" xfId="16" xr:uid="{00000000-0005-0000-0000-000003000000}"/>
    <cellStyle name="Comma 3 4" xfId="17" xr:uid="{00000000-0005-0000-0000-000004000000}"/>
    <cellStyle name="Comma 4 2" xfId="18" xr:uid="{00000000-0005-0000-0000-000005000000}"/>
    <cellStyle name="Comma 4 3" xfId="19" xr:uid="{00000000-0005-0000-0000-000006000000}"/>
    <cellStyle name="Comma 4 4" xfId="20" xr:uid="{00000000-0005-0000-0000-000007000000}"/>
    <cellStyle name="Comma 5 2" xfId="21" xr:uid="{00000000-0005-0000-0000-000008000000}"/>
    <cellStyle name="Comma 6 2" xfId="22" xr:uid="{00000000-0005-0000-0000-000009000000}"/>
    <cellStyle name="Hiperpovezava 2" xfId="23" xr:uid="{00000000-0005-0000-0000-00000A000000}"/>
    <cellStyle name="KOMENTAR" xfId="9" xr:uid="{00000000-0005-0000-0000-00000B000000}"/>
    <cellStyle name="Naslov 5" xfId="40" xr:uid="{00000000-0005-0000-0000-00000C000000}"/>
    <cellStyle name="Navadno" xfId="0" builtinId="0"/>
    <cellStyle name="Navadno 2" xfId="24" xr:uid="{00000000-0005-0000-0000-00000E000000}"/>
    <cellStyle name="Navadno 2 2" xfId="32" xr:uid="{00000000-0005-0000-0000-00000F000000}"/>
    <cellStyle name="Navadno 2 2 2" xfId="37" xr:uid="{00000000-0005-0000-0000-000010000000}"/>
    <cellStyle name="Navadno 2 2 3" xfId="44" xr:uid="{E88D2FF5-530D-458D-8565-C8273F1E802C}"/>
    <cellStyle name="Navadno 2 3" xfId="43" xr:uid="{AEAEDEAD-D10D-4637-9CD6-BFAACC589ACD}"/>
    <cellStyle name="Navadno 3" xfId="31" xr:uid="{00000000-0005-0000-0000-000011000000}"/>
    <cellStyle name="Navadno 4" xfId="35" xr:uid="{00000000-0005-0000-0000-000012000000}"/>
    <cellStyle name="Navadno 5" xfId="39" xr:uid="{00000000-0005-0000-0000-000013000000}"/>
    <cellStyle name="Navadno 6" xfId="29" xr:uid="{00000000-0005-0000-0000-000014000000}"/>
    <cellStyle name="Navadno 7" xfId="30" xr:uid="{00000000-0005-0000-0000-000015000000}"/>
    <cellStyle name="Navadno_KALAMAR-PSO GREGORČIČEVA MS-16.11.04" xfId="3" xr:uid="{00000000-0005-0000-0000-000016000000}"/>
    <cellStyle name="Normal" xfId="41" xr:uid="{B3A4EEA2-E61D-4512-BFD8-B0AF9834DACC}"/>
    <cellStyle name="Normal 2" xfId="4" xr:uid="{00000000-0005-0000-0000-000017000000}"/>
    <cellStyle name="Odstotek 2" xfId="10" xr:uid="{00000000-0005-0000-0000-000019000000}"/>
    <cellStyle name="Odstotek 2 2" xfId="38" xr:uid="{00000000-0005-0000-0000-00001A000000}"/>
    <cellStyle name="Percent 2" xfId="34" xr:uid="{00000000-0005-0000-0000-00001B000000}"/>
    <cellStyle name="Percent 3 2" xfId="25" xr:uid="{00000000-0005-0000-0000-00001C000000}"/>
    <cellStyle name="Percent 3 3" xfId="26" xr:uid="{00000000-0005-0000-0000-00001D000000}"/>
    <cellStyle name="Percent 3 4" xfId="27" xr:uid="{00000000-0005-0000-0000-00001E000000}"/>
    <cellStyle name="Percent 5 2" xfId="28" xr:uid="{00000000-0005-0000-0000-00001F000000}"/>
    <cellStyle name="Pomoc" xfId="6" xr:uid="{00000000-0005-0000-0000-000020000000}"/>
    <cellStyle name="Rekapitulacija" xfId="7" xr:uid="{00000000-0005-0000-0000-000021000000}"/>
    <cellStyle name="Slog 1" xfId="11" xr:uid="{00000000-0005-0000-0000-000022000000}"/>
    <cellStyle name="STOLPEC_E" xfId="8" xr:uid="{00000000-0005-0000-0000-000023000000}"/>
    <cellStyle name="STOLPEC_E 2" xfId="45" xr:uid="{78E7E12B-B5AF-4357-BBC3-BA7F1E2ADBE2}"/>
    <cellStyle name="Title 2" xfId="5" xr:uid="{00000000-0005-0000-0000-000024000000}"/>
    <cellStyle name="Valuta" xfId="42" builtinId="4"/>
    <cellStyle name="Valuta 2" xfId="12" xr:uid="{00000000-0005-0000-0000-000025000000}"/>
    <cellStyle name="Vejica" xfId="2" builtinId="3"/>
    <cellStyle name="Vejica 2" xfId="14" xr:uid="{00000000-0005-0000-0000-000027000000}"/>
    <cellStyle name="Vejica 3" xfId="13" xr:uid="{00000000-0005-0000-0000-000028000000}"/>
    <cellStyle name="Vejica 4" xfId="36" xr:uid="{00000000-0005-0000-0000-000029000000}"/>
  </cellStyles>
  <dxfs count="4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7.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5.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7.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692604</xdr:colOff>
      <xdr:row>0</xdr:row>
      <xdr:rowOff>19050</xdr:rowOff>
    </xdr:from>
    <xdr:to>
      <xdr:col>6</xdr:col>
      <xdr:colOff>1429204</xdr:colOff>
      <xdr:row>2</xdr:row>
      <xdr:rowOff>131445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92461" y="19050"/>
          <a:ext cx="740410" cy="4351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47625</xdr:colOff>
      <xdr:row>0</xdr:row>
      <xdr:rowOff>19050</xdr:rowOff>
    </xdr:from>
    <xdr:ext cx="740410" cy="432435"/>
    <xdr:pic>
      <xdr:nvPicPr>
        <xdr:cNvPr id="2" name="Slika 1">
          <a:extLst>
            <a:ext uri="{FF2B5EF4-FFF2-40B4-BE49-F238E27FC236}">
              <a16:creationId xmlns:a16="http://schemas.microsoft.com/office/drawing/2014/main" id="{67911483-65C9-42C3-9B66-20FA7FE13A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7</xdr:col>
      <xdr:colOff>66675</xdr:colOff>
      <xdr:row>0</xdr:row>
      <xdr:rowOff>38100</xdr:rowOff>
    </xdr:from>
    <xdr:to>
      <xdr:col>7</xdr:col>
      <xdr:colOff>820420</xdr:colOff>
      <xdr:row>2</xdr:row>
      <xdr:rowOff>135255</xdr:rowOff>
    </xdr:to>
    <xdr:pic>
      <xdr:nvPicPr>
        <xdr:cNvPr id="2" name="Slika 1">
          <a:extLst>
            <a:ext uri="{FF2B5EF4-FFF2-40B4-BE49-F238E27FC236}">
              <a16:creationId xmlns:a16="http://schemas.microsoft.com/office/drawing/2014/main" id="{BCF570B0-F722-45CC-891F-715E19A42A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38100"/>
          <a:ext cx="753745" cy="4210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784225</xdr:colOff>
      <xdr:row>2</xdr:row>
      <xdr:rowOff>131445</xdr:rowOff>
    </xdr:to>
    <xdr:pic>
      <xdr:nvPicPr>
        <xdr:cNvPr id="2" name="Slika 1">
          <a:extLst>
            <a:ext uri="{FF2B5EF4-FFF2-40B4-BE49-F238E27FC236}">
              <a16:creationId xmlns:a16="http://schemas.microsoft.com/office/drawing/2014/main" id="{FF03179D-B444-4C89-9831-ACE0463403B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19050"/>
          <a:ext cx="736600" cy="436245"/>
        </a:xfrm>
        <a:prstGeom prst="rect">
          <a:avLst/>
        </a:prstGeom>
      </xdr:spPr>
    </xdr:pic>
    <xdr:clientData/>
  </xdr:twoCellAnchor>
  <xdr:twoCellAnchor editAs="oneCell">
    <xdr:from>
      <xdr:col>7</xdr:col>
      <xdr:colOff>47625</xdr:colOff>
      <xdr:row>0</xdr:row>
      <xdr:rowOff>19050</xdr:rowOff>
    </xdr:from>
    <xdr:to>
      <xdr:col>7</xdr:col>
      <xdr:colOff>784225</xdr:colOff>
      <xdr:row>2</xdr:row>
      <xdr:rowOff>131445</xdr:rowOff>
    </xdr:to>
    <xdr:pic>
      <xdr:nvPicPr>
        <xdr:cNvPr id="3" name="Slika 2">
          <a:extLst>
            <a:ext uri="{FF2B5EF4-FFF2-40B4-BE49-F238E27FC236}">
              <a16:creationId xmlns:a16="http://schemas.microsoft.com/office/drawing/2014/main" id="{B7179234-8F97-4BED-B280-F15EA4428B4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19050"/>
          <a:ext cx="736600" cy="43624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784225</xdr:colOff>
      <xdr:row>2</xdr:row>
      <xdr:rowOff>131445</xdr:rowOff>
    </xdr:to>
    <xdr:pic>
      <xdr:nvPicPr>
        <xdr:cNvPr id="2" name="Slika 1">
          <a:extLst>
            <a:ext uri="{FF2B5EF4-FFF2-40B4-BE49-F238E27FC236}">
              <a16:creationId xmlns:a16="http://schemas.microsoft.com/office/drawing/2014/main" id="{3A513947-36D7-4130-9F6E-F672E5AF0D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19050"/>
          <a:ext cx="736600" cy="436245"/>
        </a:xfrm>
        <a:prstGeom prst="rect">
          <a:avLst/>
        </a:prstGeom>
      </xdr:spPr>
    </xdr:pic>
    <xdr:clientData/>
  </xdr:twoCellAnchor>
  <xdr:twoCellAnchor editAs="oneCell">
    <xdr:from>
      <xdr:col>7</xdr:col>
      <xdr:colOff>47625</xdr:colOff>
      <xdr:row>0</xdr:row>
      <xdr:rowOff>19050</xdr:rowOff>
    </xdr:from>
    <xdr:to>
      <xdr:col>7</xdr:col>
      <xdr:colOff>784225</xdr:colOff>
      <xdr:row>2</xdr:row>
      <xdr:rowOff>131445</xdr:rowOff>
    </xdr:to>
    <xdr:pic>
      <xdr:nvPicPr>
        <xdr:cNvPr id="3" name="Slika 2">
          <a:extLst>
            <a:ext uri="{FF2B5EF4-FFF2-40B4-BE49-F238E27FC236}">
              <a16:creationId xmlns:a16="http://schemas.microsoft.com/office/drawing/2014/main" id="{9F4C9A28-1657-4FCF-A8E3-5F3C417774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19050"/>
          <a:ext cx="736600" cy="43624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780415</xdr:colOff>
      <xdr:row>2</xdr:row>
      <xdr:rowOff>135255</xdr:rowOff>
    </xdr:to>
    <xdr:pic>
      <xdr:nvPicPr>
        <xdr:cNvPr id="2" name="Slika 1">
          <a:extLst>
            <a:ext uri="{FF2B5EF4-FFF2-40B4-BE49-F238E27FC236}">
              <a16:creationId xmlns:a16="http://schemas.microsoft.com/office/drawing/2014/main" id="{7307133F-E64A-4382-8391-81028031C8B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53025" y="19050"/>
          <a:ext cx="732790" cy="440055"/>
        </a:xfrm>
        <a:prstGeom prst="rect">
          <a:avLst/>
        </a:prstGeom>
      </xdr:spPr>
    </xdr:pic>
    <xdr:clientData/>
  </xdr:twoCellAnchor>
  <xdr:twoCellAnchor editAs="oneCell">
    <xdr:from>
      <xdr:col>7</xdr:col>
      <xdr:colOff>47625</xdr:colOff>
      <xdr:row>0</xdr:row>
      <xdr:rowOff>19050</xdr:rowOff>
    </xdr:from>
    <xdr:to>
      <xdr:col>7</xdr:col>
      <xdr:colOff>780415</xdr:colOff>
      <xdr:row>2</xdr:row>
      <xdr:rowOff>135255</xdr:rowOff>
    </xdr:to>
    <xdr:pic>
      <xdr:nvPicPr>
        <xdr:cNvPr id="3" name="Slika 2">
          <a:extLst>
            <a:ext uri="{FF2B5EF4-FFF2-40B4-BE49-F238E27FC236}">
              <a16:creationId xmlns:a16="http://schemas.microsoft.com/office/drawing/2014/main" id="{55A2E13D-DD85-4414-ADE6-5E601F9406B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53025" y="19050"/>
          <a:ext cx="732790" cy="44005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784225</xdr:colOff>
      <xdr:row>2</xdr:row>
      <xdr:rowOff>131445</xdr:rowOff>
    </xdr:to>
    <xdr:pic>
      <xdr:nvPicPr>
        <xdr:cNvPr id="2" name="Slika 1">
          <a:extLst>
            <a:ext uri="{FF2B5EF4-FFF2-40B4-BE49-F238E27FC236}">
              <a16:creationId xmlns:a16="http://schemas.microsoft.com/office/drawing/2014/main" id="{228AB977-354E-41E1-A366-B9D4698DE1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53025" y="19050"/>
          <a:ext cx="736600" cy="43624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784225</xdr:colOff>
      <xdr:row>2</xdr:row>
      <xdr:rowOff>131445</xdr:rowOff>
    </xdr:to>
    <xdr:pic>
      <xdr:nvPicPr>
        <xdr:cNvPr id="2" name="Slika 1">
          <a:extLst>
            <a:ext uri="{FF2B5EF4-FFF2-40B4-BE49-F238E27FC236}">
              <a16:creationId xmlns:a16="http://schemas.microsoft.com/office/drawing/2014/main" id="{275064DB-DC3C-4452-8010-28331BF286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53025" y="19050"/>
          <a:ext cx="736600" cy="43624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784225</xdr:colOff>
      <xdr:row>2</xdr:row>
      <xdr:rowOff>131445</xdr:rowOff>
    </xdr:to>
    <xdr:pic>
      <xdr:nvPicPr>
        <xdr:cNvPr id="2" name="Slika 1">
          <a:extLst>
            <a:ext uri="{FF2B5EF4-FFF2-40B4-BE49-F238E27FC236}">
              <a16:creationId xmlns:a16="http://schemas.microsoft.com/office/drawing/2014/main" id="{3C34827C-2032-44B1-BA1A-BF129BB5DE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53025" y="19050"/>
          <a:ext cx="736600" cy="43624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66675</xdr:colOff>
      <xdr:row>0</xdr:row>
      <xdr:rowOff>38100</xdr:rowOff>
    </xdr:from>
    <xdr:to>
      <xdr:col>7</xdr:col>
      <xdr:colOff>807085</xdr:colOff>
      <xdr:row>2</xdr:row>
      <xdr:rowOff>146685</xdr:rowOff>
    </xdr:to>
    <xdr:pic>
      <xdr:nvPicPr>
        <xdr:cNvPr id="2" name="Slika 1">
          <a:extLst>
            <a:ext uri="{FF2B5EF4-FFF2-40B4-BE49-F238E27FC236}">
              <a16:creationId xmlns:a16="http://schemas.microsoft.com/office/drawing/2014/main" id="{36AD727D-945E-430A-92BE-5C988C3ECF3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3810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57150</xdr:colOff>
      <xdr:row>0</xdr:row>
      <xdr:rowOff>19050</xdr:rowOff>
    </xdr:from>
    <xdr:to>
      <xdr:col>7</xdr:col>
      <xdr:colOff>797560</xdr:colOff>
      <xdr:row>2</xdr:row>
      <xdr:rowOff>131445</xdr:rowOff>
    </xdr:to>
    <xdr:pic>
      <xdr:nvPicPr>
        <xdr:cNvPr id="2" name="Slika 1">
          <a:extLst>
            <a:ext uri="{FF2B5EF4-FFF2-40B4-BE49-F238E27FC236}">
              <a16:creationId xmlns:a16="http://schemas.microsoft.com/office/drawing/2014/main" id="{EBC972AB-ED50-46DA-AB62-A7CD4C787D1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19050"/>
          <a:ext cx="740410" cy="436245"/>
        </a:xfrm>
        <a:prstGeom prst="rect">
          <a:avLst/>
        </a:prstGeom>
      </xdr:spPr>
    </xdr:pic>
    <xdr:clientData/>
  </xdr:twoCellAnchor>
  <xdr:twoCellAnchor editAs="oneCell">
    <xdr:from>
      <xdr:col>7</xdr:col>
      <xdr:colOff>57150</xdr:colOff>
      <xdr:row>0</xdr:row>
      <xdr:rowOff>19050</xdr:rowOff>
    </xdr:from>
    <xdr:to>
      <xdr:col>7</xdr:col>
      <xdr:colOff>797560</xdr:colOff>
      <xdr:row>2</xdr:row>
      <xdr:rowOff>131445</xdr:rowOff>
    </xdr:to>
    <xdr:pic>
      <xdr:nvPicPr>
        <xdr:cNvPr id="3" name="Slika 2">
          <a:extLst>
            <a:ext uri="{FF2B5EF4-FFF2-40B4-BE49-F238E27FC236}">
              <a16:creationId xmlns:a16="http://schemas.microsoft.com/office/drawing/2014/main" id="{552F11E9-2EF5-4AE0-BD7C-417530C7814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19050"/>
          <a:ext cx="740410" cy="43624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57150</xdr:colOff>
      <xdr:row>0</xdr:row>
      <xdr:rowOff>19050</xdr:rowOff>
    </xdr:from>
    <xdr:to>
      <xdr:col>6</xdr:col>
      <xdr:colOff>797560</xdr:colOff>
      <xdr:row>2</xdr:row>
      <xdr:rowOff>135255</xdr:rowOff>
    </xdr:to>
    <xdr:pic>
      <xdr:nvPicPr>
        <xdr:cNvPr id="2" name="Slika 1">
          <a:extLst>
            <a:ext uri="{FF2B5EF4-FFF2-40B4-BE49-F238E27FC236}">
              <a16:creationId xmlns:a16="http://schemas.microsoft.com/office/drawing/2014/main" id="{78AF2576-CC35-4353-B77D-11AF6FD9141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14825" y="19050"/>
          <a:ext cx="740410" cy="44005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68792</xdr:colOff>
      <xdr:row>0</xdr:row>
      <xdr:rowOff>40217</xdr:rowOff>
    </xdr:from>
    <xdr:to>
      <xdr:col>6</xdr:col>
      <xdr:colOff>813012</xdr:colOff>
      <xdr:row>2</xdr:row>
      <xdr:rowOff>148802</xdr:rowOff>
    </xdr:to>
    <xdr:pic>
      <xdr:nvPicPr>
        <xdr:cNvPr id="2" name="Slika 1">
          <a:extLst>
            <a:ext uri="{FF2B5EF4-FFF2-40B4-BE49-F238E27FC236}">
              <a16:creationId xmlns:a16="http://schemas.microsoft.com/office/drawing/2014/main" id="{686EA9E5-57CF-4FBD-A0F6-844E898AE44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26467" y="40217"/>
          <a:ext cx="744220" cy="4324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66675</xdr:colOff>
      <xdr:row>0</xdr:row>
      <xdr:rowOff>19050</xdr:rowOff>
    </xdr:from>
    <xdr:to>
      <xdr:col>6</xdr:col>
      <xdr:colOff>817086</xdr:colOff>
      <xdr:row>2</xdr:row>
      <xdr:rowOff>131445</xdr:rowOff>
    </xdr:to>
    <xdr:pic>
      <xdr:nvPicPr>
        <xdr:cNvPr id="2" name="Slika 1">
          <a:extLst>
            <a:ext uri="{FF2B5EF4-FFF2-40B4-BE49-F238E27FC236}">
              <a16:creationId xmlns:a16="http://schemas.microsoft.com/office/drawing/2014/main" id="{BFA79F0F-705F-4D5B-AC00-004D3AA928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24350" y="19050"/>
          <a:ext cx="750411" cy="43624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19050</xdr:colOff>
      <xdr:row>0</xdr:row>
      <xdr:rowOff>28575</xdr:rowOff>
    </xdr:from>
    <xdr:to>
      <xdr:col>6</xdr:col>
      <xdr:colOff>761841</xdr:colOff>
      <xdr:row>2</xdr:row>
      <xdr:rowOff>129540</xdr:rowOff>
    </xdr:to>
    <xdr:pic>
      <xdr:nvPicPr>
        <xdr:cNvPr id="2" name="Slika 1">
          <a:extLst>
            <a:ext uri="{FF2B5EF4-FFF2-40B4-BE49-F238E27FC236}">
              <a16:creationId xmlns:a16="http://schemas.microsoft.com/office/drawing/2014/main" id="{DBDB4E47-3EF1-4032-BD9B-9F3ECA8A074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76725" y="28575"/>
          <a:ext cx="742791" cy="42481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85725</xdr:colOff>
      <xdr:row>0</xdr:row>
      <xdr:rowOff>28575</xdr:rowOff>
    </xdr:from>
    <xdr:to>
      <xdr:col>6</xdr:col>
      <xdr:colOff>818515</xdr:colOff>
      <xdr:row>2</xdr:row>
      <xdr:rowOff>129540</xdr:rowOff>
    </xdr:to>
    <xdr:pic>
      <xdr:nvPicPr>
        <xdr:cNvPr id="2" name="Slika 1">
          <a:extLst>
            <a:ext uri="{FF2B5EF4-FFF2-40B4-BE49-F238E27FC236}">
              <a16:creationId xmlns:a16="http://schemas.microsoft.com/office/drawing/2014/main" id="{F9430C8C-653F-48A3-AAC6-5D0B725E2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43400" y="28575"/>
          <a:ext cx="732790" cy="42481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85725</xdr:colOff>
      <xdr:row>0</xdr:row>
      <xdr:rowOff>28575</xdr:rowOff>
    </xdr:from>
    <xdr:to>
      <xdr:col>6</xdr:col>
      <xdr:colOff>818515</xdr:colOff>
      <xdr:row>2</xdr:row>
      <xdr:rowOff>129540</xdr:rowOff>
    </xdr:to>
    <xdr:pic>
      <xdr:nvPicPr>
        <xdr:cNvPr id="2" name="Slika 1">
          <a:extLst>
            <a:ext uri="{FF2B5EF4-FFF2-40B4-BE49-F238E27FC236}">
              <a16:creationId xmlns:a16="http://schemas.microsoft.com/office/drawing/2014/main" id="{3055BA78-C393-4FAC-B4CA-5A610026A7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43400" y="28575"/>
          <a:ext cx="732790" cy="42481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85725</xdr:colOff>
      <xdr:row>0</xdr:row>
      <xdr:rowOff>28575</xdr:rowOff>
    </xdr:from>
    <xdr:to>
      <xdr:col>6</xdr:col>
      <xdr:colOff>822325</xdr:colOff>
      <xdr:row>2</xdr:row>
      <xdr:rowOff>133350</xdr:rowOff>
    </xdr:to>
    <xdr:pic>
      <xdr:nvPicPr>
        <xdr:cNvPr id="2" name="Slika 1">
          <a:extLst>
            <a:ext uri="{FF2B5EF4-FFF2-40B4-BE49-F238E27FC236}">
              <a16:creationId xmlns:a16="http://schemas.microsoft.com/office/drawing/2014/main" id="{58D651C1-DDC8-40B6-9FE1-96FC8FC272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43400" y="28575"/>
          <a:ext cx="736600" cy="4286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66675</xdr:colOff>
      <xdr:row>0</xdr:row>
      <xdr:rowOff>19050</xdr:rowOff>
    </xdr:from>
    <xdr:to>
      <xdr:col>6</xdr:col>
      <xdr:colOff>820420</xdr:colOff>
      <xdr:row>2</xdr:row>
      <xdr:rowOff>131445</xdr:rowOff>
    </xdr:to>
    <xdr:pic>
      <xdr:nvPicPr>
        <xdr:cNvPr id="2" name="Slika 1">
          <a:extLst>
            <a:ext uri="{FF2B5EF4-FFF2-40B4-BE49-F238E27FC236}">
              <a16:creationId xmlns:a16="http://schemas.microsoft.com/office/drawing/2014/main" id="{D7F015CA-41D9-449E-BC3D-19D3B7D2CA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24350" y="19050"/>
          <a:ext cx="753745" cy="43624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85725</xdr:colOff>
      <xdr:row>0</xdr:row>
      <xdr:rowOff>28575</xdr:rowOff>
    </xdr:from>
    <xdr:to>
      <xdr:col>7</xdr:col>
      <xdr:colOff>822325</xdr:colOff>
      <xdr:row>2</xdr:row>
      <xdr:rowOff>133350</xdr:rowOff>
    </xdr:to>
    <xdr:pic>
      <xdr:nvPicPr>
        <xdr:cNvPr id="2" name="Slika 1">
          <a:extLst>
            <a:ext uri="{FF2B5EF4-FFF2-40B4-BE49-F238E27FC236}">
              <a16:creationId xmlns:a16="http://schemas.microsoft.com/office/drawing/2014/main" id="{CBE9CD2E-DF4F-479B-9105-6F3659DEA1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91125" y="28575"/>
          <a:ext cx="736600" cy="4286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85725</xdr:colOff>
      <xdr:row>0</xdr:row>
      <xdr:rowOff>28575</xdr:rowOff>
    </xdr:from>
    <xdr:to>
      <xdr:col>7</xdr:col>
      <xdr:colOff>822325</xdr:colOff>
      <xdr:row>2</xdr:row>
      <xdr:rowOff>133350</xdr:rowOff>
    </xdr:to>
    <xdr:pic>
      <xdr:nvPicPr>
        <xdr:cNvPr id="2" name="Slika 1">
          <a:extLst>
            <a:ext uri="{FF2B5EF4-FFF2-40B4-BE49-F238E27FC236}">
              <a16:creationId xmlns:a16="http://schemas.microsoft.com/office/drawing/2014/main" id="{57BB5BE5-1959-4978-83B8-92F7A4813B3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91125" y="28575"/>
          <a:ext cx="736600" cy="4286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85725</xdr:colOff>
      <xdr:row>0</xdr:row>
      <xdr:rowOff>28575</xdr:rowOff>
    </xdr:from>
    <xdr:to>
      <xdr:col>7</xdr:col>
      <xdr:colOff>822325</xdr:colOff>
      <xdr:row>2</xdr:row>
      <xdr:rowOff>133350</xdr:rowOff>
    </xdr:to>
    <xdr:pic>
      <xdr:nvPicPr>
        <xdr:cNvPr id="2" name="Slika 1">
          <a:extLst>
            <a:ext uri="{FF2B5EF4-FFF2-40B4-BE49-F238E27FC236}">
              <a16:creationId xmlns:a16="http://schemas.microsoft.com/office/drawing/2014/main" id="{3B1352F5-9E5E-44E2-A8A9-9BE68F46EB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91125" y="28575"/>
          <a:ext cx="736600" cy="428625"/>
        </a:xfrm>
        <a:prstGeom prst="rect">
          <a:avLst/>
        </a:prstGeom>
      </xdr:spPr>
    </xdr:pic>
    <xdr:clientData/>
  </xdr:twoCellAnchor>
  <xdr:twoCellAnchor editAs="oneCell">
    <xdr:from>
      <xdr:col>7</xdr:col>
      <xdr:colOff>85725</xdr:colOff>
      <xdr:row>0</xdr:row>
      <xdr:rowOff>28575</xdr:rowOff>
    </xdr:from>
    <xdr:to>
      <xdr:col>7</xdr:col>
      <xdr:colOff>822325</xdr:colOff>
      <xdr:row>2</xdr:row>
      <xdr:rowOff>133350</xdr:rowOff>
    </xdr:to>
    <xdr:pic>
      <xdr:nvPicPr>
        <xdr:cNvPr id="3" name="Slika 2">
          <a:extLst>
            <a:ext uri="{FF2B5EF4-FFF2-40B4-BE49-F238E27FC236}">
              <a16:creationId xmlns:a16="http://schemas.microsoft.com/office/drawing/2014/main" id="{F445CFBF-8FDF-4F4A-89B8-9E6745DF49B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91125" y="28575"/>
          <a:ext cx="736600" cy="428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66675</xdr:colOff>
      <xdr:row>0</xdr:row>
      <xdr:rowOff>38100</xdr:rowOff>
    </xdr:from>
    <xdr:to>
      <xdr:col>7</xdr:col>
      <xdr:colOff>820420</xdr:colOff>
      <xdr:row>2</xdr:row>
      <xdr:rowOff>135255</xdr:rowOff>
    </xdr:to>
    <xdr:pic>
      <xdr:nvPicPr>
        <xdr:cNvPr id="2" name="Slika 1">
          <a:extLst>
            <a:ext uri="{FF2B5EF4-FFF2-40B4-BE49-F238E27FC236}">
              <a16:creationId xmlns:a16="http://schemas.microsoft.com/office/drawing/2014/main" id="{3D7B847E-2CE9-4FAB-8776-83FC3F7559F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38100"/>
          <a:ext cx="753745" cy="42100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784225</xdr:colOff>
      <xdr:row>2</xdr:row>
      <xdr:rowOff>131445</xdr:rowOff>
    </xdr:to>
    <xdr:pic>
      <xdr:nvPicPr>
        <xdr:cNvPr id="2" name="Slika 1">
          <a:extLst>
            <a:ext uri="{FF2B5EF4-FFF2-40B4-BE49-F238E27FC236}">
              <a16:creationId xmlns:a16="http://schemas.microsoft.com/office/drawing/2014/main" id="{E5544929-720C-4977-B2D1-97E29F527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19050"/>
          <a:ext cx="736600" cy="436245"/>
        </a:xfrm>
        <a:prstGeom prst="rect">
          <a:avLst/>
        </a:prstGeom>
      </xdr:spPr>
    </xdr:pic>
    <xdr:clientData/>
  </xdr:twoCellAnchor>
  <xdr:twoCellAnchor editAs="oneCell">
    <xdr:from>
      <xdr:col>7</xdr:col>
      <xdr:colOff>47625</xdr:colOff>
      <xdr:row>0</xdr:row>
      <xdr:rowOff>19050</xdr:rowOff>
    </xdr:from>
    <xdr:to>
      <xdr:col>7</xdr:col>
      <xdr:colOff>784225</xdr:colOff>
      <xdr:row>2</xdr:row>
      <xdr:rowOff>131445</xdr:rowOff>
    </xdr:to>
    <xdr:pic>
      <xdr:nvPicPr>
        <xdr:cNvPr id="3" name="Slika 2">
          <a:extLst>
            <a:ext uri="{FF2B5EF4-FFF2-40B4-BE49-F238E27FC236}">
              <a16:creationId xmlns:a16="http://schemas.microsoft.com/office/drawing/2014/main" id="{1CAD97A3-06E2-40E7-8AC6-7435920E5A1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19050"/>
          <a:ext cx="736600" cy="43624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784225</xdr:colOff>
      <xdr:row>2</xdr:row>
      <xdr:rowOff>131445</xdr:rowOff>
    </xdr:to>
    <xdr:pic>
      <xdr:nvPicPr>
        <xdr:cNvPr id="2" name="Slika 1">
          <a:extLst>
            <a:ext uri="{FF2B5EF4-FFF2-40B4-BE49-F238E27FC236}">
              <a16:creationId xmlns:a16="http://schemas.microsoft.com/office/drawing/2014/main" id="{89CAE815-EAA6-4B39-8404-F1C7E096A8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19050"/>
          <a:ext cx="736600" cy="436245"/>
        </a:xfrm>
        <a:prstGeom prst="rect">
          <a:avLst/>
        </a:prstGeom>
      </xdr:spPr>
    </xdr:pic>
    <xdr:clientData/>
  </xdr:twoCellAnchor>
  <xdr:twoCellAnchor editAs="oneCell">
    <xdr:from>
      <xdr:col>7</xdr:col>
      <xdr:colOff>47625</xdr:colOff>
      <xdr:row>0</xdr:row>
      <xdr:rowOff>19050</xdr:rowOff>
    </xdr:from>
    <xdr:to>
      <xdr:col>7</xdr:col>
      <xdr:colOff>784225</xdr:colOff>
      <xdr:row>2</xdr:row>
      <xdr:rowOff>131445</xdr:rowOff>
    </xdr:to>
    <xdr:pic>
      <xdr:nvPicPr>
        <xdr:cNvPr id="3" name="Slika 2">
          <a:extLst>
            <a:ext uri="{FF2B5EF4-FFF2-40B4-BE49-F238E27FC236}">
              <a16:creationId xmlns:a16="http://schemas.microsoft.com/office/drawing/2014/main" id="{F88644C3-4C99-4049-B262-8268A5FB2E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19050"/>
          <a:ext cx="736600" cy="43624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780415</xdr:colOff>
      <xdr:row>2</xdr:row>
      <xdr:rowOff>135255</xdr:rowOff>
    </xdr:to>
    <xdr:pic>
      <xdr:nvPicPr>
        <xdr:cNvPr id="2" name="Slika 1">
          <a:extLst>
            <a:ext uri="{FF2B5EF4-FFF2-40B4-BE49-F238E27FC236}">
              <a16:creationId xmlns:a16="http://schemas.microsoft.com/office/drawing/2014/main" id="{913807F9-5156-4E5D-8654-E3C8F1FBF6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53025" y="19050"/>
          <a:ext cx="732790" cy="440055"/>
        </a:xfrm>
        <a:prstGeom prst="rect">
          <a:avLst/>
        </a:prstGeom>
      </xdr:spPr>
    </xdr:pic>
    <xdr:clientData/>
  </xdr:twoCellAnchor>
  <xdr:twoCellAnchor editAs="oneCell">
    <xdr:from>
      <xdr:col>7</xdr:col>
      <xdr:colOff>47625</xdr:colOff>
      <xdr:row>0</xdr:row>
      <xdr:rowOff>19050</xdr:rowOff>
    </xdr:from>
    <xdr:to>
      <xdr:col>7</xdr:col>
      <xdr:colOff>780415</xdr:colOff>
      <xdr:row>2</xdr:row>
      <xdr:rowOff>135255</xdr:rowOff>
    </xdr:to>
    <xdr:pic>
      <xdr:nvPicPr>
        <xdr:cNvPr id="3" name="Slika 2">
          <a:extLst>
            <a:ext uri="{FF2B5EF4-FFF2-40B4-BE49-F238E27FC236}">
              <a16:creationId xmlns:a16="http://schemas.microsoft.com/office/drawing/2014/main" id="{EB4BB626-0FE3-4989-977E-F4ECE46297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53025" y="19050"/>
          <a:ext cx="732790" cy="44005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784225</xdr:colOff>
      <xdr:row>2</xdr:row>
      <xdr:rowOff>131445</xdr:rowOff>
    </xdr:to>
    <xdr:pic>
      <xdr:nvPicPr>
        <xdr:cNvPr id="2" name="Slika 1">
          <a:extLst>
            <a:ext uri="{FF2B5EF4-FFF2-40B4-BE49-F238E27FC236}">
              <a16:creationId xmlns:a16="http://schemas.microsoft.com/office/drawing/2014/main" id="{1044150A-206E-4B2B-A9DB-0CD633DB10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53025" y="19050"/>
          <a:ext cx="736600" cy="436245"/>
        </a:xfrm>
        <a:prstGeom prst="rect">
          <a:avLst/>
        </a:prstGeom>
      </xdr:spPr>
    </xdr:pic>
    <xdr:clientData/>
  </xdr:twoCellAnchor>
  <xdr:twoCellAnchor editAs="oneCell">
    <xdr:from>
      <xdr:col>7</xdr:col>
      <xdr:colOff>47625</xdr:colOff>
      <xdr:row>0</xdr:row>
      <xdr:rowOff>19050</xdr:rowOff>
    </xdr:from>
    <xdr:to>
      <xdr:col>7</xdr:col>
      <xdr:colOff>784225</xdr:colOff>
      <xdr:row>2</xdr:row>
      <xdr:rowOff>131445</xdr:rowOff>
    </xdr:to>
    <xdr:pic>
      <xdr:nvPicPr>
        <xdr:cNvPr id="3" name="Slika 2">
          <a:extLst>
            <a:ext uri="{FF2B5EF4-FFF2-40B4-BE49-F238E27FC236}">
              <a16:creationId xmlns:a16="http://schemas.microsoft.com/office/drawing/2014/main" id="{DCC9C4C7-3239-4CDB-9D14-0971D4F55D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53025" y="19050"/>
          <a:ext cx="736600" cy="43624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784225</xdr:colOff>
      <xdr:row>2</xdr:row>
      <xdr:rowOff>131445</xdr:rowOff>
    </xdr:to>
    <xdr:pic>
      <xdr:nvPicPr>
        <xdr:cNvPr id="2" name="Slika 1">
          <a:extLst>
            <a:ext uri="{FF2B5EF4-FFF2-40B4-BE49-F238E27FC236}">
              <a16:creationId xmlns:a16="http://schemas.microsoft.com/office/drawing/2014/main" id="{5047F7C7-399E-4EAC-B7D3-FB4397824A8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53025" y="19050"/>
          <a:ext cx="736600" cy="43624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784225</xdr:colOff>
      <xdr:row>2</xdr:row>
      <xdr:rowOff>131445</xdr:rowOff>
    </xdr:to>
    <xdr:pic>
      <xdr:nvPicPr>
        <xdr:cNvPr id="2" name="Slika 1">
          <a:extLst>
            <a:ext uri="{FF2B5EF4-FFF2-40B4-BE49-F238E27FC236}">
              <a16:creationId xmlns:a16="http://schemas.microsoft.com/office/drawing/2014/main" id="{2F499D7E-570B-4BFB-BD3D-8E99887A8B2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53025" y="19050"/>
          <a:ext cx="736600" cy="43624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7</xdr:col>
      <xdr:colOff>66675</xdr:colOff>
      <xdr:row>0</xdr:row>
      <xdr:rowOff>38100</xdr:rowOff>
    </xdr:from>
    <xdr:to>
      <xdr:col>7</xdr:col>
      <xdr:colOff>807085</xdr:colOff>
      <xdr:row>2</xdr:row>
      <xdr:rowOff>146685</xdr:rowOff>
    </xdr:to>
    <xdr:pic>
      <xdr:nvPicPr>
        <xdr:cNvPr id="2" name="Slika 1">
          <a:extLst>
            <a:ext uri="{FF2B5EF4-FFF2-40B4-BE49-F238E27FC236}">
              <a16:creationId xmlns:a16="http://schemas.microsoft.com/office/drawing/2014/main" id="{C0EE8955-E2E2-42C7-94D6-FDAD9E821C0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38100"/>
          <a:ext cx="740410" cy="43243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7</xdr:col>
      <xdr:colOff>57150</xdr:colOff>
      <xdr:row>0</xdr:row>
      <xdr:rowOff>19050</xdr:rowOff>
    </xdr:from>
    <xdr:to>
      <xdr:col>7</xdr:col>
      <xdr:colOff>797560</xdr:colOff>
      <xdr:row>2</xdr:row>
      <xdr:rowOff>131445</xdr:rowOff>
    </xdr:to>
    <xdr:pic>
      <xdr:nvPicPr>
        <xdr:cNvPr id="2" name="Slika 1">
          <a:extLst>
            <a:ext uri="{FF2B5EF4-FFF2-40B4-BE49-F238E27FC236}">
              <a16:creationId xmlns:a16="http://schemas.microsoft.com/office/drawing/2014/main" id="{8BBC20F0-D5F3-4599-8164-37209F4441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19050"/>
          <a:ext cx="740410" cy="436245"/>
        </a:xfrm>
        <a:prstGeom prst="rect">
          <a:avLst/>
        </a:prstGeom>
      </xdr:spPr>
    </xdr:pic>
    <xdr:clientData/>
  </xdr:twoCellAnchor>
  <xdr:twoCellAnchor editAs="oneCell">
    <xdr:from>
      <xdr:col>7</xdr:col>
      <xdr:colOff>57150</xdr:colOff>
      <xdr:row>0</xdr:row>
      <xdr:rowOff>19050</xdr:rowOff>
    </xdr:from>
    <xdr:to>
      <xdr:col>7</xdr:col>
      <xdr:colOff>797560</xdr:colOff>
      <xdr:row>2</xdr:row>
      <xdr:rowOff>131445</xdr:rowOff>
    </xdr:to>
    <xdr:pic>
      <xdr:nvPicPr>
        <xdr:cNvPr id="3" name="Slika 2">
          <a:extLst>
            <a:ext uri="{FF2B5EF4-FFF2-40B4-BE49-F238E27FC236}">
              <a16:creationId xmlns:a16="http://schemas.microsoft.com/office/drawing/2014/main" id="{362810C5-0028-4851-BB23-80716D6501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19050"/>
          <a:ext cx="740410" cy="43624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6</xdr:col>
      <xdr:colOff>57150</xdr:colOff>
      <xdr:row>0</xdr:row>
      <xdr:rowOff>19050</xdr:rowOff>
    </xdr:from>
    <xdr:to>
      <xdr:col>6</xdr:col>
      <xdr:colOff>797560</xdr:colOff>
      <xdr:row>2</xdr:row>
      <xdr:rowOff>135255</xdr:rowOff>
    </xdr:to>
    <xdr:pic>
      <xdr:nvPicPr>
        <xdr:cNvPr id="2" name="Slika 1">
          <a:extLst>
            <a:ext uri="{FF2B5EF4-FFF2-40B4-BE49-F238E27FC236}">
              <a16:creationId xmlns:a16="http://schemas.microsoft.com/office/drawing/2014/main" id="{101F210E-750E-41DF-AB9B-C1CF7272FF6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14825" y="19050"/>
          <a:ext cx="740410" cy="44005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6</xdr:col>
      <xdr:colOff>68792</xdr:colOff>
      <xdr:row>0</xdr:row>
      <xdr:rowOff>40217</xdr:rowOff>
    </xdr:from>
    <xdr:to>
      <xdr:col>6</xdr:col>
      <xdr:colOff>813012</xdr:colOff>
      <xdr:row>2</xdr:row>
      <xdr:rowOff>148802</xdr:rowOff>
    </xdr:to>
    <xdr:pic>
      <xdr:nvPicPr>
        <xdr:cNvPr id="2" name="Slika 1">
          <a:extLst>
            <a:ext uri="{FF2B5EF4-FFF2-40B4-BE49-F238E27FC236}">
              <a16:creationId xmlns:a16="http://schemas.microsoft.com/office/drawing/2014/main" id="{7A035FA5-8A0B-456E-9527-81D2764871C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26467" y="40217"/>
          <a:ext cx="744220" cy="43243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6</xdr:col>
      <xdr:colOff>66675</xdr:colOff>
      <xdr:row>0</xdr:row>
      <xdr:rowOff>19050</xdr:rowOff>
    </xdr:from>
    <xdr:to>
      <xdr:col>6</xdr:col>
      <xdr:colOff>817086</xdr:colOff>
      <xdr:row>2</xdr:row>
      <xdr:rowOff>131445</xdr:rowOff>
    </xdr:to>
    <xdr:pic>
      <xdr:nvPicPr>
        <xdr:cNvPr id="2" name="Slika 1">
          <a:extLst>
            <a:ext uri="{FF2B5EF4-FFF2-40B4-BE49-F238E27FC236}">
              <a16:creationId xmlns:a16="http://schemas.microsoft.com/office/drawing/2014/main" id="{9F86CE74-7B01-4B9A-8420-9BF80498F2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24350" y="19050"/>
          <a:ext cx="750411" cy="43624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6</xdr:col>
      <xdr:colOff>19050</xdr:colOff>
      <xdr:row>0</xdr:row>
      <xdr:rowOff>28575</xdr:rowOff>
    </xdr:from>
    <xdr:to>
      <xdr:col>6</xdr:col>
      <xdr:colOff>761841</xdr:colOff>
      <xdr:row>2</xdr:row>
      <xdr:rowOff>129540</xdr:rowOff>
    </xdr:to>
    <xdr:pic>
      <xdr:nvPicPr>
        <xdr:cNvPr id="2" name="Slika 1">
          <a:extLst>
            <a:ext uri="{FF2B5EF4-FFF2-40B4-BE49-F238E27FC236}">
              <a16:creationId xmlns:a16="http://schemas.microsoft.com/office/drawing/2014/main" id="{B0C70B34-38AE-44F0-B2AD-602B2DCB9D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76725" y="28575"/>
          <a:ext cx="742791" cy="42481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6</xdr:col>
      <xdr:colOff>85725</xdr:colOff>
      <xdr:row>0</xdr:row>
      <xdr:rowOff>28575</xdr:rowOff>
    </xdr:from>
    <xdr:to>
      <xdr:col>6</xdr:col>
      <xdr:colOff>818515</xdr:colOff>
      <xdr:row>2</xdr:row>
      <xdr:rowOff>129540</xdr:rowOff>
    </xdr:to>
    <xdr:pic>
      <xdr:nvPicPr>
        <xdr:cNvPr id="2" name="Slika 1">
          <a:extLst>
            <a:ext uri="{FF2B5EF4-FFF2-40B4-BE49-F238E27FC236}">
              <a16:creationId xmlns:a16="http://schemas.microsoft.com/office/drawing/2014/main" id="{A2B9FFBA-F7F6-47DF-807F-2E5B592867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43400" y="28575"/>
          <a:ext cx="732790" cy="42481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6</xdr:col>
      <xdr:colOff>85725</xdr:colOff>
      <xdr:row>0</xdr:row>
      <xdr:rowOff>28575</xdr:rowOff>
    </xdr:from>
    <xdr:to>
      <xdr:col>6</xdr:col>
      <xdr:colOff>818515</xdr:colOff>
      <xdr:row>2</xdr:row>
      <xdr:rowOff>129540</xdr:rowOff>
    </xdr:to>
    <xdr:pic>
      <xdr:nvPicPr>
        <xdr:cNvPr id="2" name="Slika 1">
          <a:extLst>
            <a:ext uri="{FF2B5EF4-FFF2-40B4-BE49-F238E27FC236}">
              <a16:creationId xmlns:a16="http://schemas.microsoft.com/office/drawing/2014/main" id="{85867601-C98F-40FB-B5B3-8957B22FF7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43400" y="28575"/>
          <a:ext cx="732790" cy="424815"/>
        </a:xfrm>
        <a:prstGeom prst="rect">
          <a:avLst/>
        </a:prstGeom>
      </xdr:spPr>
    </xdr:pic>
    <xdr:clientData/>
  </xdr:twoCellAnchor>
  <xdr:twoCellAnchor editAs="oneCell">
    <xdr:from>
      <xdr:col>6</xdr:col>
      <xdr:colOff>85725</xdr:colOff>
      <xdr:row>0</xdr:row>
      <xdr:rowOff>28575</xdr:rowOff>
    </xdr:from>
    <xdr:to>
      <xdr:col>6</xdr:col>
      <xdr:colOff>818515</xdr:colOff>
      <xdr:row>2</xdr:row>
      <xdr:rowOff>129540</xdr:rowOff>
    </xdr:to>
    <xdr:pic>
      <xdr:nvPicPr>
        <xdr:cNvPr id="3" name="Slika 2">
          <a:extLst>
            <a:ext uri="{FF2B5EF4-FFF2-40B4-BE49-F238E27FC236}">
              <a16:creationId xmlns:a16="http://schemas.microsoft.com/office/drawing/2014/main" id="{50BA4BAB-76B0-4154-8D06-A9C2CC6C19B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43400" y="28575"/>
          <a:ext cx="732790" cy="42481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6</xdr:col>
      <xdr:colOff>85725</xdr:colOff>
      <xdr:row>0</xdr:row>
      <xdr:rowOff>28575</xdr:rowOff>
    </xdr:from>
    <xdr:to>
      <xdr:col>6</xdr:col>
      <xdr:colOff>822325</xdr:colOff>
      <xdr:row>2</xdr:row>
      <xdr:rowOff>133350</xdr:rowOff>
    </xdr:to>
    <xdr:pic>
      <xdr:nvPicPr>
        <xdr:cNvPr id="2" name="Slika 1">
          <a:extLst>
            <a:ext uri="{FF2B5EF4-FFF2-40B4-BE49-F238E27FC236}">
              <a16:creationId xmlns:a16="http://schemas.microsoft.com/office/drawing/2014/main" id="{3ED8624E-273D-481D-9F39-BF44C5D009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43400" y="28575"/>
          <a:ext cx="736600" cy="4286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6</xdr:col>
      <xdr:colOff>66675</xdr:colOff>
      <xdr:row>0</xdr:row>
      <xdr:rowOff>19050</xdr:rowOff>
    </xdr:from>
    <xdr:to>
      <xdr:col>6</xdr:col>
      <xdr:colOff>820420</xdr:colOff>
      <xdr:row>2</xdr:row>
      <xdr:rowOff>131445</xdr:rowOff>
    </xdr:to>
    <xdr:pic>
      <xdr:nvPicPr>
        <xdr:cNvPr id="2" name="Slika 1">
          <a:extLst>
            <a:ext uri="{FF2B5EF4-FFF2-40B4-BE49-F238E27FC236}">
              <a16:creationId xmlns:a16="http://schemas.microsoft.com/office/drawing/2014/main" id="{57D177E6-CA46-45D5-A555-725D51A444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24350" y="19050"/>
          <a:ext cx="753745" cy="43624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7</xdr:col>
      <xdr:colOff>85725</xdr:colOff>
      <xdr:row>0</xdr:row>
      <xdr:rowOff>28575</xdr:rowOff>
    </xdr:from>
    <xdr:to>
      <xdr:col>7</xdr:col>
      <xdr:colOff>822325</xdr:colOff>
      <xdr:row>2</xdr:row>
      <xdr:rowOff>133350</xdr:rowOff>
    </xdr:to>
    <xdr:pic>
      <xdr:nvPicPr>
        <xdr:cNvPr id="2" name="Slika 1">
          <a:extLst>
            <a:ext uri="{FF2B5EF4-FFF2-40B4-BE49-F238E27FC236}">
              <a16:creationId xmlns:a16="http://schemas.microsoft.com/office/drawing/2014/main" id="{08084BCF-34EB-40CD-A4F3-1361055FF7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91125" y="28575"/>
          <a:ext cx="736600" cy="4286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7</xdr:col>
      <xdr:colOff>85725</xdr:colOff>
      <xdr:row>0</xdr:row>
      <xdr:rowOff>28575</xdr:rowOff>
    </xdr:from>
    <xdr:to>
      <xdr:col>7</xdr:col>
      <xdr:colOff>822325</xdr:colOff>
      <xdr:row>2</xdr:row>
      <xdr:rowOff>133350</xdr:rowOff>
    </xdr:to>
    <xdr:pic>
      <xdr:nvPicPr>
        <xdr:cNvPr id="2" name="Slika 1">
          <a:extLst>
            <a:ext uri="{FF2B5EF4-FFF2-40B4-BE49-F238E27FC236}">
              <a16:creationId xmlns:a16="http://schemas.microsoft.com/office/drawing/2014/main" id="{15102780-87E2-4354-AC3C-E6AF5139F3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91125" y="28575"/>
          <a:ext cx="736600" cy="4286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7</xdr:col>
      <xdr:colOff>85725</xdr:colOff>
      <xdr:row>0</xdr:row>
      <xdr:rowOff>28575</xdr:rowOff>
    </xdr:from>
    <xdr:to>
      <xdr:col>7</xdr:col>
      <xdr:colOff>822325</xdr:colOff>
      <xdr:row>2</xdr:row>
      <xdr:rowOff>133350</xdr:rowOff>
    </xdr:to>
    <xdr:pic>
      <xdr:nvPicPr>
        <xdr:cNvPr id="2" name="Slika 1">
          <a:extLst>
            <a:ext uri="{FF2B5EF4-FFF2-40B4-BE49-F238E27FC236}">
              <a16:creationId xmlns:a16="http://schemas.microsoft.com/office/drawing/2014/main" id="{192464FB-1878-4ADD-B09B-88BD93F21E0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91125" y="28575"/>
          <a:ext cx="736600" cy="428625"/>
        </a:xfrm>
        <a:prstGeom prst="rect">
          <a:avLst/>
        </a:prstGeom>
      </xdr:spPr>
    </xdr:pic>
    <xdr:clientData/>
  </xdr:twoCellAnchor>
  <xdr:twoCellAnchor editAs="oneCell">
    <xdr:from>
      <xdr:col>7</xdr:col>
      <xdr:colOff>85725</xdr:colOff>
      <xdr:row>0</xdr:row>
      <xdr:rowOff>28575</xdr:rowOff>
    </xdr:from>
    <xdr:to>
      <xdr:col>7</xdr:col>
      <xdr:colOff>822325</xdr:colOff>
      <xdr:row>2</xdr:row>
      <xdr:rowOff>133350</xdr:rowOff>
    </xdr:to>
    <xdr:pic>
      <xdr:nvPicPr>
        <xdr:cNvPr id="3" name="Slika 2">
          <a:extLst>
            <a:ext uri="{FF2B5EF4-FFF2-40B4-BE49-F238E27FC236}">
              <a16:creationId xmlns:a16="http://schemas.microsoft.com/office/drawing/2014/main" id="{CB4F68E8-E057-4B44-B1E7-73B06EB196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91125" y="28575"/>
          <a:ext cx="736600" cy="428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Oddaja%20-%20cene/25020-00_SPK_PZI_1-GO_PO_Cene-Koncni.xlsx" TargetMode="External"/><Relationship Id="rId2" Type="http://schemas.openxmlformats.org/officeDocument/2006/relationships/externalLinkPath" Target="file:///X:\Aktualni%20projekti\25020-00_SSRS%20Mirna\05_PZI\_Koncna%20oddaja\Popisi\Oddaja%20-%20cene\25020-00_SPK_PZI_1-GO_PO_Cene-Koncni.xlsx" TargetMode="External"/><Relationship Id="rId1" Type="http://schemas.openxmlformats.org/officeDocument/2006/relationships/externalLinkPath" Target="/Aktualni%20projekti/25020-00_SSRS%20Mirna/05_PZI/_Koncna%20oddaja/Popisi/Oddaja%20-%20cene/25020-00_SPK_PZI_1-GO_PO_Cene-Koncn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_REK"/>
      <sheetName val="1_I._SPL"/>
      <sheetName val="1_I.2_PRIP"/>
      <sheetName val="1.A_II.2_ZEM"/>
      <sheetName val="1.A_II.3_BET"/>
      <sheetName val="1.A_II.4_TES"/>
      <sheetName val="1.A_II.5_ZID"/>
      <sheetName val="1.A_II.6_FAS"/>
      <sheetName val="1.A_II.7_KAN"/>
      <sheetName val="1.A_II.8_LES"/>
      <sheetName val="1.A_II.9_PILOT"/>
      <sheetName val="1.A_III.1_KRO"/>
      <sheetName val="1.A_III.2_KLJ"/>
      <sheetName val="1.A_III.3_MIZ"/>
      <sheetName val="1.A_III.4_STA"/>
      <sheetName val="1.A_III.5_PV"/>
      <sheetName val="1.A_III.6_SLI"/>
      <sheetName val="1.A_III.7_TLA"/>
      <sheetName val="1.A_III.8_KER"/>
      <sheetName val="1.A_III.9_SUH"/>
      <sheetName val="1.A_III.10_STR"/>
      <sheetName val="1.A_III.11_DVIG"/>
      <sheetName val="1.A_III.12_OPR"/>
      <sheetName val="1.B_II.2_ZEM"/>
      <sheetName val="1.B_II.3_BET"/>
      <sheetName val="1.B_II.4_TES"/>
      <sheetName val="1.B_II.5_ZID"/>
      <sheetName val="1.B_II.6_FAS"/>
      <sheetName val="1.B_II.7_KAN"/>
      <sheetName val="1.B_II.8_LES"/>
      <sheetName val="1.B_II.9_PILOT"/>
      <sheetName val="1.B_III.1_KRO"/>
      <sheetName val="1.B_III.2_KLJ"/>
      <sheetName val="1.B_III.3_MIZ"/>
      <sheetName val="1.B_III.4_STA"/>
      <sheetName val="1.B_III.5_PV"/>
      <sheetName val="1.B_III.6_SLI"/>
      <sheetName val="1.B_III.7_TLA"/>
      <sheetName val="1.B_III.8_KER"/>
      <sheetName val="1.B_III.9_SUH"/>
      <sheetName val="1.B_III.10_STR"/>
      <sheetName val="1.B_III.11_DVIG"/>
      <sheetName val="1.B_III.12_OP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1">
          <cell r="B11" t="str">
            <v>II.3.</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4"/>
  <sheetViews>
    <sheetView tabSelected="1" workbookViewId="0">
      <selection activeCell="I92" sqref="I92"/>
    </sheetView>
  </sheetViews>
  <sheetFormatPr defaultRowHeight="12.75" x14ac:dyDescent="0.2"/>
  <cols>
    <col min="1" max="1" width="6.7109375" customWidth="1"/>
    <col min="2" max="2" width="1.7109375" customWidth="1"/>
    <col min="3" max="3" width="31.7109375" customWidth="1"/>
    <col min="4" max="4" width="13.7109375" customWidth="1"/>
    <col min="5" max="5" width="7.7109375" customWidth="1"/>
    <col min="6" max="6" width="4.7109375" customWidth="1"/>
    <col min="7" max="7" width="22" customWidth="1"/>
    <col min="9" max="9" width="19.140625" style="495" customWidth="1"/>
    <col min="10" max="11" width="13.85546875" bestFit="1" customWidth="1"/>
  </cols>
  <sheetData>
    <row r="1" spans="1:9" s="2" customFormat="1" x14ac:dyDescent="0.2">
      <c r="A1" s="3"/>
      <c r="B1" s="3"/>
      <c r="C1" s="4"/>
      <c r="D1" s="3"/>
      <c r="E1" s="5"/>
      <c r="F1" s="6"/>
      <c r="G1" s="6"/>
      <c r="I1" s="494"/>
    </row>
    <row r="2" spans="1:9" s="2" customFormat="1" x14ac:dyDescent="0.2">
      <c r="A2" s="3"/>
      <c r="B2" s="3"/>
      <c r="C2" s="4"/>
      <c r="D2" s="3"/>
      <c r="E2" s="5"/>
      <c r="F2" s="6"/>
      <c r="G2" s="6"/>
      <c r="I2" s="494"/>
    </row>
    <row r="3" spans="1:9" s="2" customFormat="1" x14ac:dyDescent="0.2">
      <c r="A3" s="26"/>
      <c r="B3" s="26"/>
      <c r="C3" s="27"/>
      <c r="D3" s="118"/>
      <c r="E3" s="26"/>
      <c r="F3" s="26"/>
      <c r="G3" s="26"/>
      <c r="I3" s="494"/>
    </row>
    <row r="4" spans="1:9" s="2" customFormat="1" x14ac:dyDescent="0.2">
      <c r="A4" s="37" t="s">
        <v>18</v>
      </c>
      <c r="B4" s="445"/>
      <c r="C4" s="4"/>
      <c r="D4" s="3"/>
      <c r="E4" s="5"/>
      <c r="F4" s="6"/>
      <c r="G4" s="14" t="s">
        <v>17</v>
      </c>
      <c r="I4" s="494"/>
    </row>
    <row r="6" spans="1:9" ht="18" x14ac:dyDescent="0.25">
      <c r="A6" s="12" t="s">
        <v>58</v>
      </c>
      <c r="B6" s="12"/>
      <c r="C6" s="10"/>
    </row>
    <row r="7" spans="1:9" x14ac:dyDescent="0.2">
      <c r="C7" s="7"/>
      <c r="G7" s="15"/>
    </row>
    <row r="8" spans="1:9" x14ac:dyDescent="0.2">
      <c r="C8" s="7"/>
      <c r="D8" s="7" t="s">
        <v>64</v>
      </c>
      <c r="G8" s="15"/>
    </row>
    <row r="9" spans="1:9" x14ac:dyDescent="0.2">
      <c r="C9" s="7"/>
      <c r="D9" s="7" t="s">
        <v>65</v>
      </c>
    </row>
    <row r="10" spans="1:9" x14ac:dyDescent="0.2">
      <c r="A10" s="26" t="s">
        <v>15</v>
      </c>
      <c r="B10" s="26"/>
      <c r="C10" s="27"/>
      <c r="D10" s="118" t="s">
        <v>66</v>
      </c>
      <c r="E10" s="26"/>
      <c r="F10" s="26"/>
      <c r="G10" s="26"/>
    </row>
    <row r="11" spans="1:9" x14ac:dyDescent="0.2">
      <c r="C11" s="11"/>
      <c r="D11" s="7"/>
    </row>
    <row r="12" spans="1:9" x14ac:dyDescent="0.2">
      <c r="C12" s="7"/>
      <c r="D12" s="7" t="s">
        <v>67</v>
      </c>
      <c r="G12" s="15"/>
    </row>
    <row r="13" spans="1:9" x14ac:dyDescent="0.2">
      <c r="A13" s="26" t="s">
        <v>11</v>
      </c>
      <c r="B13" s="26"/>
      <c r="C13" s="27"/>
      <c r="D13" s="118"/>
      <c r="E13" s="26"/>
      <c r="F13" s="26"/>
      <c r="G13" s="26"/>
    </row>
    <row r="14" spans="1:9" x14ac:dyDescent="0.2">
      <c r="C14" s="11"/>
      <c r="D14" s="7"/>
    </row>
    <row r="15" spans="1:9" x14ac:dyDescent="0.2">
      <c r="C15" s="11"/>
      <c r="D15" s="7"/>
    </row>
    <row r="16" spans="1:9" x14ac:dyDescent="0.2">
      <c r="A16" s="26" t="s">
        <v>13</v>
      </c>
      <c r="B16" s="26"/>
      <c r="C16" s="27"/>
      <c r="D16" s="118" t="s">
        <v>19</v>
      </c>
      <c r="E16" s="26"/>
      <c r="F16" s="26"/>
      <c r="G16" s="26"/>
    </row>
    <row r="17" spans="1:11" x14ac:dyDescent="0.2">
      <c r="C17" s="11"/>
      <c r="D17" s="7"/>
    </row>
    <row r="18" spans="1:11" x14ac:dyDescent="0.2">
      <c r="A18" s="26" t="s">
        <v>14</v>
      </c>
      <c r="B18" s="26"/>
      <c r="C18" s="27"/>
      <c r="D18" s="136" t="s">
        <v>83</v>
      </c>
      <c r="E18" s="26"/>
      <c r="F18" s="26"/>
      <c r="G18" s="26"/>
    </row>
    <row r="19" spans="1:11" x14ac:dyDescent="0.2">
      <c r="C19" s="11"/>
      <c r="D19" s="7"/>
    </row>
    <row r="20" spans="1:11" x14ac:dyDescent="0.2">
      <c r="C20" s="11"/>
      <c r="D20" s="7"/>
    </row>
    <row r="21" spans="1:11" x14ac:dyDescent="0.2">
      <c r="C21" s="7"/>
    </row>
    <row r="22" spans="1:11" x14ac:dyDescent="0.2">
      <c r="A22" s="26" t="s">
        <v>12</v>
      </c>
      <c r="B22" s="26"/>
      <c r="C22" s="27"/>
      <c r="D22" s="118" t="s">
        <v>1243</v>
      </c>
      <c r="E22" s="26"/>
      <c r="F22" s="26"/>
      <c r="G22" s="26"/>
    </row>
    <row r="23" spans="1:11" x14ac:dyDescent="0.2">
      <c r="C23" s="11"/>
      <c r="D23" s="7"/>
    </row>
    <row r="24" spans="1:11" x14ac:dyDescent="0.2">
      <c r="C24" s="134" t="s">
        <v>63</v>
      </c>
      <c r="D24" s="7"/>
    </row>
    <row r="25" spans="1:11" ht="13.5" thickBot="1" x14ac:dyDescent="0.25">
      <c r="G25" s="1"/>
    </row>
    <row r="26" spans="1:11" ht="13.5" thickBot="1" x14ac:dyDescent="0.25">
      <c r="A26" s="8">
        <f>'1_I._SPL'!B6</f>
        <v>0</v>
      </c>
      <c r="B26" s="8"/>
      <c r="C26" s="38" t="s">
        <v>5</v>
      </c>
      <c r="D26" s="16"/>
      <c r="E26" s="16"/>
      <c r="F26" s="16"/>
      <c r="G26" s="97"/>
      <c r="I26" s="496"/>
      <c r="J26" s="496"/>
      <c r="K26" s="496"/>
    </row>
    <row r="27" spans="1:11" ht="13.5" thickTop="1" x14ac:dyDescent="0.2">
      <c r="A27" s="9" t="str">
        <f>'1_I._SPL'!B7</f>
        <v>I.1</v>
      </c>
      <c r="B27" s="9"/>
      <c r="C27" s="42" t="str">
        <f>'1_I._SPL'!C7</f>
        <v>SPLOŠNO</v>
      </c>
      <c r="D27" s="21"/>
      <c r="E27" s="21"/>
      <c r="F27" s="21"/>
      <c r="G27" s="22">
        <f>'1_I._SPL'!G121</f>
        <v>0</v>
      </c>
      <c r="J27" s="495"/>
      <c r="K27" s="495"/>
    </row>
    <row r="28" spans="1:11" x14ac:dyDescent="0.2">
      <c r="A28" s="9" t="str">
        <f>'1_I.2_PRIP'!B9</f>
        <v>I.2.</v>
      </c>
      <c r="B28" s="9"/>
      <c r="C28" s="42" t="str">
        <f>'1_I.2_PRIP'!D9</f>
        <v>PRIPRAVLJALNA IN ZAKLJUČNA DELA</v>
      </c>
      <c r="D28" s="21"/>
      <c r="E28" s="21"/>
      <c r="F28" s="21"/>
      <c r="G28" s="22">
        <f>'1_I.2_PRIP'!H23</f>
        <v>0</v>
      </c>
      <c r="J28" s="495"/>
      <c r="K28" s="495"/>
    </row>
    <row r="29" spans="1:11" ht="13.5" thickBot="1" x14ac:dyDescent="0.25">
      <c r="A29" s="8"/>
      <c r="B29" s="8"/>
      <c r="C29" s="39" t="str">
        <f>CONCATENATE("SKUPAJ - ",C26)</f>
        <v>SKUPAJ - SPLOŠNO</v>
      </c>
      <c r="D29" s="17"/>
      <c r="E29" s="17"/>
      <c r="F29" s="17"/>
      <c r="G29" s="18">
        <f>SUM(G18:G28)</f>
        <v>0</v>
      </c>
      <c r="I29" s="20"/>
      <c r="J29" s="20"/>
      <c r="K29" s="20"/>
    </row>
    <row r="30" spans="1:11" x14ac:dyDescent="0.2">
      <c r="A30" s="8"/>
      <c r="B30" s="8"/>
      <c r="C30" s="40"/>
      <c r="D30" s="19"/>
      <c r="E30" s="19"/>
      <c r="F30" s="19"/>
      <c r="G30" s="20"/>
      <c r="I30" s="20"/>
      <c r="J30" s="20"/>
      <c r="K30" s="20"/>
    </row>
    <row r="31" spans="1:11" x14ac:dyDescent="0.2">
      <c r="A31" s="9"/>
      <c r="B31" s="9"/>
      <c r="C31" s="40"/>
      <c r="D31" s="19"/>
      <c r="E31" s="19"/>
      <c r="F31" s="19"/>
      <c r="G31" s="20"/>
    </row>
    <row r="32" spans="1:11" x14ac:dyDescent="0.2">
      <c r="A32" s="9" t="s">
        <v>1099</v>
      </c>
      <c r="B32" s="9"/>
      <c r="C32" s="449" t="s">
        <v>1098</v>
      </c>
      <c r="D32" s="450"/>
      <c r="E32" s="450"/>
      <c r="F32" s="450"/>
      <c r="G32" s="451"/>
    </row>
    <row r="33" spans="1:11" ht="13.5" thickBot="1" x14ac:dyDescent="0.25">
      <c r="A33" s="9"/>
      <c r="B33" s="9"/>
      <c r="C33" s="40"/>
      <c r="D33" s="19"/>
      <c r="E33" s="19"/>
      <c r="F33" s="19"/>
      <c r="G33" s="20"/>
    </row>
    <row r="34" spans="1:11" x14ac:dyDescent="0.2">
      <c r="A34" s="8" t="s">
        <v>10</v>
      </c>
      <c r="B34" s="8"/>
      <c r="C34" s="41" t="s">
        <v>1107</v>
      </c>
      <c r="D34" s="433"/>
      <c r="E34" s="433"/>
      <c r="F34" s="433"/>
      <c r="G34" s="434"/>
    </row>
    <row r="35" spans="1:11" x14ac:dyDescent="0.2">
      <c r="A35" s="9" t="str">
        <f>'1.A_II.2_ZEM'!B11</f>
        <v>II.2.</v>
      </c>
      <c r="B35" s="9"/>
      <c r="C35" s="42" t="str">
        <f>'1.A_II.2_ZEM'!D11</f>
        <v>ZEMELJSKA DELA</v>
      </c>
      <c r="D35" s="21"/>
      <c r="E35" s="21"/>
      <c r="F35" s="21"/>
      <c r="G35" s="22">
        <f>'1.A_II.2_ZEM'!H92</f>
        <v>0</v>
      </c>
      <c r="J35" s="495"/>
      <c r="K35" s="495"/>
    </row>
    <row r="36" spans="1:11" x14ac:dyDescent="0.2">
      <c r="A36" s="9" t="str">
        <f>'1.A_II.3_BET'!B11</f>
        <v>II.3.</v>
      </c>
      <c r="B36" s="9"/>
      <c r="C36" s="435" t="str">
        <f>'1.A_II.3_BET'!D11</f>
        <v>BETONSKA DELA</v>
      </c>
      <c r="D36" s="436"/>
      <c r="E36" s="436"/>
      <c r="F36" s="436"/>
      <c r="G36" s="437">
        <f>'1.A_II.3_BET'!H170</f>
        <v>0</v>
      </c>
      <c r="J36" s="495"/>
      <c r="K36" s="495"/>
    </row>
    <row r="37" spans="1:11" x14ac:dyDescent="0.2">
      <c r="A37" s="444" t="str">
        <f>'1.A_II.4_TES'!B11</f>
        <v>II.4.</v>
      </c>
      <c r="B37" s="444"/>
      <c r="C37" s="435" t="str">
        <f>'1.A_II.4_TES'!D11</f>
        <v>TESARSKA DELA - OPAŽI</v>
      </c>
      <c r="D37" s="436"/>
      <c r="E37" s="436"/>
      <c r="F37" s="436"/>
      <c r="G37" s="437">
        <f>'1.A_II.4_TES'!H101</f>
        <v>0</v>
      </c>
      <c r="J37" s="495"/>
      <c r="K37" s="495"/>
    </row>
    <row r="38" spans="1:11" x14ac:dyDescent="0.2">
      <c r="A38" s="9" t="str">
        <f>'1.A_II.5_ZID'!B11</f>
        <v>II.5.</v>
      </c>
      <c r="B38" s="9"/>
      <c r="C38" s="435" t="str">
        <f>'1.A_II.5_ZID'!D11</f>
        <v>ZIDARSKA DELA</v>
      </c>
      <c r="D38" s="436"/>
      <c r="E38" s="436"/>
      <c r="F38" s="436"/>
      <c r="G38" s="437">
        <f>'1.A_II.5_ZID'!H273</f>
        <v>0</v>
      </c>
      <c r="J38" s="495"/>
      <c r="K38" s="495"/>
    </row>
    <row r="39" spans="1:11" x14ac:dyDescent="0.2">
      <c r="A39" s="9" t="str">
        <f>'1.A_II.6_FAS'!B11</f>
        <v>II.6.</v>
      </c>
      <c r="B39" s="9"/>
      <c r="C39" s="435" t="str">
        <f>'1.A_II.6_FAS'!D11</f>
        <v>FASADERSKA DELA</v>
      </c>
      <c r="D39" s="436"/>
      <c r="E39" s="436"/>
      <c r="F39" s="436"/>
      <c r="G39" s="437">
        <f>'1.A_II.6_FAS'!H85</f>
        <v>0</v>
      </c>
      <c r="J39" s="495"/>
      <c r="K39" s="495"/>
    </row>
    <row r="40" spans="1:11" x14ac:dyDescent="0.2">
      <c r="A40" s="9" t="str">
        <f>'1.A_II.7_KAN'!B11</f>
        <v>II.7.</v>
      </c>
      <c r="B40" s="9"/>
      <c r="C40" s="435" t="str">
        <f>'1.A_II.7_KAN'!D11</f>
        <v>KANALIZACIJA</v>
      </c>
      <c r="D40" s="436"/>
      <c r="E40" s="436"/>
      <c r="F40" s="436"/>
      <c r="G40" s="437">
        <f>'1.A_II.7_KAN'!H79</f>
        <v>0</v>
      </c>
      <c r="J40" s="495"/>
      <c r="K40" s="495"/>
    </row>
    <row r="41" spans="1:11" x14ac:dyDescent="0.2">
      <c r="A41" s="9" t="str">
        <f>'1.A_II.8_LES'!B11</f>
        <v>II.8.</v>
      </c>
      <c r="B41" s="9"/>
      <c r="C41" s="435" t="str">
        <f>'1.A_II.8_LES'!D11</f>
        <v>TESARSKA DELA - LESENA KONSTRUKCIJA</v>
      </c>
      <c r="D41" s="436"/>
      <c r="E41" s="436"/>
      <c r="F41" s="436"/>
      <c r="G41" s="437">
        <f>'1.A_II.8_LES'!H31</f>
        <v>0</v>
      </c>
      <c r="J41" s="495"/>
      <c r="K41" s="495"/>
    </row>
    <row r="42" spans="1:11" x14ac:dyDescent="0.2">
      <c r="A42" s="9" t="str">
        <f>'1.A_II.9_PILOT'!B11</f>
        <v>II.9.</v>
      </c>
      <c r="B42" s="9"/>
      <c r="C42" s="435" t="str">
        <f>'1.A_II.9_PILOT'!D11</f>
        <v>PILOTIRANJE</v>
      </c>
      <c r="D42" s="436"/>
      <c r="E42" s="436"/>
      <c r="F42" s="436"/>
      <c r="G42" s="437">
        <f>'1.A_II.9_PILOT'!H64</f>
        <v>0</v>
      </c>
      <c r="J42" s="495"/>
      <c r="K42" s="495"/>
    </row>
    <row r="43" spans="1:11" ht="13.5" thickBot="1" x14ac:dyDescent="0.25">
      <c r="A43" s="8"/>
      <c r="B43" s="8"/>
      <c r="C43" s="438"/>
      <c r="D43" s="23"/>
      <c r="E43" s="23"/>
      <c r="F43" s="23"/>
      <c r="G43" s="439"/>
      <c r="J43" s="495"/>
      <c r="K43" s="495"/>
    </row>
    <row r="44" spans="1:11" ht="14.25" thickTop="1" thickBot="1" x14ac:dyDescent="0.25">
      <c r="A44" s="8"/>
      <c r="B44" s="8"/>
      <c r="C44" s="39" t="str">
        <f>CONCATENATE("SKUPAJ - ",C34)</f>
        <v>SKUPAJ - GRADBENA DELA - Objekt A</v>
      </c>
      <c r="D44" s="17"/>
      <c r="E44" s="17"/>
      <c r="F44" s="17"/>
      <c r="G44" s="18">
        <f>SUM(G34:G43)</f>
        <v>0</v>
      </c>
      <c r="I44" s="20"/>
      <c r="J44" s="20"/>
      <c r="K44" s="20"/>
    </row>
    <row r="45" spans="1:11" ht="13.5" thickBot="1" x14ac:dyDescent="0.25">
      <c r="A45" s="8"/>
      <c r="B45" s="8"/>
      <c r="C45" s="40"/>
      <c r="D45" s="19"/>
      <c r="E45" s="19"/>
      <c r="F45" s="19"/>
      <c r="G45" s="20"/>
      <c r="J45" s="495"/>
      <c r="K45" s="495"/>
    </row>
    <row r="46" spans="1:11" x14ac:dyDescent="0.2">
      <c r="A46" s="8" t="s">
        <v>526</v>
      </c>
      <c r="B46" s="8"/>
      <c r="C46" s="41" t="s">
        <v>1108</v>
      </c>
      <c r="D46" s="433"/>
      <c r="E46" s="433"/>
      <c r="F46" s="433"/>
      <c r="G46" s="24"/>
      <c r="J46" s="495"/>
      <c r="K46" s="495"/>
    </row>
    <row r="47" spans="1:11" x14ac:dyDescent="0.2">
      <c r="A47" s="440" t="str">
        <f>'1.A_III.1_KRO'!B11</f>
        <v>III.1.</v>
      </c>
      <c r="B47" s="9"/>
      <c r="C47" s="42" t="str">
        <f>'1.A_III.1_KRO'!D11</f>
        <v>KROVSKO-KLEPARKSA DELA</v>
      </c>
      <c r="D47" s="21"/>
      <c r="E47" s="21"/>
      <c r="F47" s="21"/>
      <c r="G47" s="22">
        <f>'1.A_III.1_KRO'!H343</f>
        <v>0</v>
      </c>
      <c r="J47" s="495"/>
      <c r="K47" s="495"/>
    </row>
    <row r="48" spans="1:11" x14ac:dyDescent="0.2">
      <c r="A48" s="440" t="str">
        <f>'1.A_III.2_KLJ'!B11</f>
        <v>III.2.</v>
      </c>
      <c r="B48" s="440"/>
      <c r="C48" s="42" t="str">
        <f>'1.A_III.2_KLJ'!D11</f>
        <v>KLJUČAVNIČARSKA DELA</v>
      </c>
      <c r="D48" s="21"/>
      <c r="E48" s="21"/>
      <c r="F48" s="21"/>
      <c r="G48" s="22">
        <f>'1.A_III.2_KLJ'!H64</f>
        <v>0</v>
      </c>
      <c r="J48" s="495"/>
      <c r="K48" s="495"/>
    </row>
    <row r="49" spans="1:11" x14ac:dyDescent="0.2">
      <c r="A49" s="9" t="str">
        <f>'1.A_III.3_MIZ'!B11</f>
        <v>III.3.</v>
      </c>
      <c r="B49" s="9"/>
      <c r="C49" s="435" t="str">
        <f>'1.A_III.3_MIZ'!D11</f>
        <v>MIZARSKA DELA</v>
      </c>
      <c r="D49" s="436"/>
      <c r="E49" s="436"/>
      <c r="F49" s="436"/>
      <c r="G49" s="437">
        <f>'1.A_III.3_MIZ'!H74</f>
        <v>0</v>
      </c>
      <c r="J49" s="495"/>
      <c r="K49" s="495"/>
    </row>
    <row r="50" spans="1:11" x14ac:dyDescent="0.2">
      <c r="A50" s="9" t="str">
        <f>'1.A_III.4_STA'!B11</f>
        <v>III.4.</v>
      </c>
      <c r="B50" s="9"/>
      <c r="C50" s="435" t="str">
        <f>'1.A_III.4_STA'!D11</f>
        <v>STAVBNO POHIŠTVO</v>
      </c>
      <c r="D50" s="436"/>
      <c r="E50" s="436"/>
      <c r="F50" s="436"/>
      <c r="G50" s="437">
        <f>'1.A_III.4_STA'!H153</f>
        <v>0</v>
      </c>
      <c r="J50" s="495"/>
      <c r="K50" s="495"/>
    </row>
    <row r="51" spans="1:11" x14ac:dyDescent="0.2">
      <c r="A51" s="9" t="str">
        <f>'1.A_III.5_PV'!B11</f>
        <v>III.5.</v>
      </c>
      <c r="B51" s="9"/>
      <c r="C51" s="435" t="str">
        <f>'1.A_III.5_PV'!D11</f>
        <v>POŽARNA VRATA IN OKNA</v>
      </c>
      <c r="D51" s="436"/>
      <c r="E51" s="436"/>
      <c r="F51" s="436"/>
      <c r="G51" s="437">
        <f>'1.A_III.5_PV'!H47</f>
        <v>0</v>
      </c>
      <c r="J51" s="495"/>
      <c r="K51" s="495"/>
    </row>
    <row r="52" spans="1:11" x14ac:dyDescent="0.2">
      <c r="A52" s="9" t="str">
        <f>'1.A_III.6_SLI'!B11</f>
        <v>III.6.</v>
      </c>
      <c r="B52" s="9"/>
      <c r="C52" s="435" t="str">
        <f>'1.A_III.6_SLI'!D11</f>
        <v>SLIKOPLESKARSKA DELA</v>
      </c>
      <c r="D52" s="436"/>
      <c r="E52" s="436"/>
      <c r="F52" s="436"/>
      <c r="G52" s="437">
        <f>'1.A_III.6_SLI'!H44</f>
        <v>0</v>
      </c>
      <c r="J52" s="495"/>
      <c r="K52" s="495"/>
    </row>
    <row r="53" spans="1:11" x14ac:dyDescent="0.2">
      <c r="A53" s="9" t="str">
        <f>'1.A_III.7_TLA'!B11</f>
        <v>III.7.</v>
      </c>
      <c r="B53" s="9"/>
      <c r="C53" s="435" t="str">
        <f>'1.A_III.7_TLA'!D11</f>
        <v>TLAKARSKA DELA</v>
      </c>
      <c r="D53" s="436"/>
      <c r="E53" s="436"/>
      <c r="F53" s="436"/>
      <c r="G53" s="437">
        <f>'1.A_III.7_TLA'!H51</f>
        <v>0</v>
      </c>
      <c r="J53" s="495"/>
      <c r="K53" s="495"/>
    </row>
    <row r="54" spans="1:11" x14ac:dyDescent="0.2">
      <c r="A54" s="9" t="str">
        <f>'1.A_III.8_KER'!B11</f>
        <v>III.8.</v>
      </c>
      <c r="B54" s="9"/>
      <c r="C54" s="435" t="str">
        <f>'1.A_III.8_KER'!D11</f>
        <v>KERAMIČARSKA DELA</v>
      </c>
      <c r="D54" s="436"/>
      <c r="E54" s="436"/>
      <c r="F54" s="436"/>
      <c r="G54" s="437">
        <f>'1.A_III.8_KER'!H83</f>
        <v>0</v>
      </c>
      <c r="J54" s="495"/>
      <c r="K54" s="495"/>
    </row>
    <row r="55" spans="1:11" x14ac:dyDescent="0.2">
      <c r="A55" s="9" t="str">
        <f>'1.A_III.9_SUH'!B11</f>
        <v>III.9.</v>
      </c>
      <c r="B55" s="9"/>
      <c r="C55" s="435" t="str">
        <f>'1.A_III.9_SUH'!D11</f>
        <v>SUHOMONTAŽNA DELA</v>
      </c>
      <c r="D55" s="436"/>
      <c r="E55" s="436"/>
      <c r="F55" s="436"/>
      <c r="G55" s="437">
        <f>'1.A_III.9_SUH'!H60</f>
        <v>0</v>
      </c>
      <c r="J55" s="495"/>
      <c r="K55" s="495"/>
    </row>
    <row r="56" spans="1:11" x14ac:dyDescent="0.2">
      <c r="A56" s="9" t="str">
        <f>'1.A_III.10_STR'!B11</f>
        <v>III.10.</v>
      </c>
      <c r="B56" s="9"/>
      <c r="C56" s="435" t="str">
        <f>'1.A_III.10_STR'!D11</f>
        <v>SPUŠČENI STROPOVI</v>
      </c>
      <c r="D56" s="436"/>
      <c r="E56" s="436"/>
      <c r="F56" s="436"/>
      <c r="G56" s="437">
        <f>'1.A_III.10_STR'!H25</f>
        <v>0</v>
      </c>
      <c r="J56" s="495"/>
      <c r="K56" s="495"/>
    </row>
    <row r="57" spans="1:11" x14ac:dyDescent="0.2">
      <c r="A57" s="9" t="str">
        <f>'1.A_III.11_DVIG'!B11</f>
        <v>III.11.</v>
      </c>
      <c r="B57" s="9"/>
      <c r="C57" s="435" t="str">
        <f>'1.A_III.11_DVIG'!D11</f>
        <v>DVIGALO</v>
      </c>
      <c r="D57" s="436"/>
      <c r="E57" s="436"/>
      <c r="F57" s="436"/>
      <c r="G57" s="437">
        <f>'1.A_III.11_DVIG'!H40</f>
        <v>0</v>
      </c>
      <c r="J57" s="495"/>
      <c r="K57" s="495"/>
    </row>
    <row r="58" spans="1:11" ht="13.5" thickBot="1" x14ac:dyDescent="0.25">
      <c r="A58" s="9" t="str">
        <f>'1.A_III.12_OPR'!B11</f>
        <v>III.12.</v>
      </c>
      <c r="B58" s="9"/>
      <c r="C58" s="435" t="str">
        <f>'1.A_III.12_OPR'!D11</f>
        <v>OPREMA</v>
      </c>
      <c r="D58" s="436"/>
      <c r="E58" s="436"/>
      <c r="F58" s="436"/>
      <c r="G58" s="437">
        <f>'1.A_III.12_OPR'!H71</f>
        <v>0</v>
      </c>
      <c r="J58" s="495"/>
      <c r="K58" s="495"/>
    </row>
    <row r="59" spans="1:11" ht="13.5" thickBot="1" x14ac:dyDescent="0.25">
      <c r="A59" s="1"/>
      <c r="B59" s="1"/>
      <c r="C59" s="441" t="str">
        <f>CONCATENATE("SKUPAJ - ",C46)</f>
        <v>SKUPAJ - OBRTNIŠKA DELA - Objekt A</v>
      </c>
      <c r="D59" s="442"/>
      <c r="E59" s="442"/>
      <c r="F59" s="442"/>
      <c r="G59" s="94">
        <f>SUM(G46:G58)</f>
        <v>0</v>
      </c>
      <c r="I59" s="20"/>
      <c r="J59" s="20"/>
      <c r="K59" s="20"/>
    </row>
    <row r="60" spans="1:11" ht="13.5" thickBot="1" x14ac:dyDescent="0.25">
      <c r="A60" s="1"/>
      <c r="B60" s="1"/>
      <c r="C60" s="43"/>
      <c r="D60" s="19"/>
      <c r="E60" s="19"/>
      <c r="F60" s="19"/>
      <c r="G60" s="20"/>
      <c r="J60" s="495"/>
      <c r="K60" s="495"/>
    </row>
    <row r="61" spans="1:11" ht="13.5" thickBot="1" x14ac:dyDescent="0.25">
      <c r="C61" s="446" t="str">
        <f>CONCATENATE("SKUPAJ - ",C32)</f>
        <v>SKUPAJ - Objekt A</v>
      </c>
      <c r="D61" s="447"/>
      <c r="E61" s="447"/>
      <c r="F61" s="447"/>
      <c r="G61" s="448">
        <f>G59+G44</f>
        <v>0</v>
      </c>
      <c r="I61" s="496"/>
      <c r="J61" s="496"/>
      <c r="K61" s="496"/>
    </row>
    <row r="62" spans="1:11" x14ac:dyDescent="0.2">
      <c r="A62" s="9"/>
      <c r="B62" s="9"/>
      <c r="C62" s="40"/>
      <c r="D62" s="19"/>
      <c r="E62" s="19"/>
      <c r="F62" s="19"/>
      <c r="G62" s="20"/>
    </row>
    <row r="63" spans="1:11" x14ac:dyDescent="0.2">
      <c r="A63" s="9"/>
      <c r="B63" s="9"/>
      <c r="C63" s="40"/>
      <c r="D63" s="19"/>
      <c r="E63" s="19"/>
      <c r="F63" s="19"/>
      <c r="G63" s="20"/>
    </row>
    <row r="64" spans="1:11" x14ac:dyDescent="0.2">
      <c r="A64" s="9" t="s">
        <v>1104</v>
      </c>
      <c r="B64" s="9"/>
      <c r="C64" s="449" t="s">
        <v>1103</v>
      </c>
      <c r="D64" s="450"/>
      <c r="E64" s="450"/>
      <c r="F64" s="450"/>
      <c r="G64" s="451"/>
    </row>
    <row r="65" spans="1:11" ht="13.5" thickBot="1" x14ac:dyDescent="0.25">
      <c r="A65" s="9"/>
      <c r="B65" s="9"/>
      <c r="C65" s="40"/>
      <c r="D65" s="19"/>
      <c r="E65" s="19"/>
      <c r="F65" s="19"/>
      <c r="G65" s="20"/>
    </row>
    <row r="66" spans="1:11" x14ac:dyDescent="0.2">
      <c r="A66" s="8" t="s">
        <v>10</v>
      </c>
      <c r="B66" s="8"/>
      <c r="C66" s="41" t="s">
        <v>1105</v>
      </c>
      <c r="D66" s="433"/>
      <c r="E66" s="433"/>
      <c r="F66" s="433"/>
      <c r="G66" s="434"/>
    </row>
    <row r="67" spans="1:11" x14ac:dyDescent="0.2">
      <c r="A67" s="9" t="str">
        <f>'1.B_II.2_ZEM'!B11</f>
        <v>II.2.</v>
      </c>
      <c r="B67" s="9"/>
      <c r="C67" s="42" t="str">
        <f>'1.B_II.2_ZEM'!D11</f>
        <v>ZEMELJSKA DELA</v>
      </c>
      <c r="D67" s="21"/>
      <c r="E67" s="21"/>
      <c r="F67" s="21"/>
      <c r="G67" s="22">
        <f>'1.B_II.2_ZEM'!H93</f>
        <v>0</v>
      </c>
      <c r="J67" s="495"/>
      <c r="K67" s="495"/>
    </row>
    <row r="68" spans="1:11" x14ac:dyDescent="0.2">
      <c r="A68" s="9" t="str">
        <f>'1.B_II.3_BET'!B11</f>
        <v>II.3.</v>
      </c>
      <c r="B68" s="9"/>
      <c r="C68" s="435" t="str">
        <f>'1.B_II.3_BET'!D11</f>
        <v>BETONSKA DELA</v>
      </c>
      <c r="D68" s="436"/>
      <c r="E68" s="436"/>
      <c r="F68" s="436"/>
      <c r="G68" s="437">
        <f>'1.B_II.3_BET'!H171</f>
        <v>0</v>
      </c>
      <c r="J68" s="495"/>
      <c r="K68" s="495"/>
    </row>
    <row r="69" spans="1:11" x14ac:dyDescent="0.2">
      <c r="A69" s="444" t="str">
        <f>'1.B_II.4_TES'!B11</f>
        <v>II.4.</v>
      </c>
      <c r="B69" s="444"/>
      <c r="C69" s="435" t="str">
        <f>'1.B_II.4_TES'!D11</f>
        <v>TESARSKA DELA - OPAŽI</v>
      </c>
      <c r="D69" s="436"/>
      <c r="E69" s="436"/>
      <c r="F69" s="436"/>
      <c r="G69" s="437">
        <f>'1.B_II.4_TES'!H102</f>
        <v>0</v>
      </c>
      <c r="J69" s="495"/>
      <c r="K69" s="495"/>
    </row>
    <row r="70" spans="1:11" x14ac:dyDescent="0.2">
      <c r="A70" s="9" t="str">
        <f>'1.B_II.5_ZID'!B11</f>
        <v>II.5.</v>
      </c>
      <c r="B70" s="9"/>
      <c r="C70" s="435" t="str">
        <f>'1.B_II.5_ZID'!D11</f>
        <v>ZIDARSKA DELA</v>
      </c>
      <c r="D70" s="436"/>
      <c r="E70" s="436"/>
      <c r="F70" s="436"/>
      <c r="G70" s="437">
        <f>'1.B_II.5_ZID'!H287</f>
        <v>0</v>
      </c>
      <c r="J70" s="495"/>
      <c r="K70" s="495"/>
    </row>
    <row r="71" spans="1:11" x14ac:dyDescent="0.2">
      <c r="A71" s="9" t="str">
        <f>'1.B_II.6_FAS'!B11</f>
        <v>II.6.</v>
      </c>
      <c r="B71" s="9"/>
      <c r="C71" s="435" t="str">
        <f>'1.B_II.6_FAS'!D11</f>
        <v>FASADERSKA DELA</v>
      </c>
      <c r="D71" s="436"/>
      <c r="E71" s="436"/>
      <c r="F71" s="436"/>
      <c r="G71" s="437">
        <f>'1.B_II.6_FAS'!H96</f>
        <v>0</v>
      </c>
      <c r="J71" s="495"/>
      <c r="K71" s="495"/>
    </row>
    <row r="72" spans="1:11" x14ac:dyDescent="0.2">
      <c r="A72" s="9" t="str">
        <f>'1.B_II.7_KAN'!B11</f>
        <v>II.7.</v>
      </c>
      <c r="B72" s="9"/>
      <c r="C72" s="435" t="str">
        <f>'1.B_II.7_KAN'!D11</f>
        <v>KANALIZACIJA</v>
      </c>
      <c r="D72" s="436"/>
      <c r="E72" s="436"/>
      <c r="F72" s="436"/>
      <c r="G72" s="437">
        <f>'1.B_II.7_KAN'!H73</f>
        <v>0</v>
      </c>
      <c r="J72" s="495"/>
      <c r="K72" s="495"/>
    </row>
    <row r="73" spans="1:11" x14ac:dyDescent="0.2">
      <c r="A73" s="9" t="str">
        <f>'1.B_II.8_LES'!B11</f>
        <v>II.8.</v>
      </c>
      <c r="B73" s="9"/>
      <c r="C73" s="435" t="str">
        <f>'1.B_II.8_LES'!D11</f>
        <v>TESARSKA DELA - LESENA KONSTRUKCIJA</v>
      </c>
      <c r="D73" s="436"/>
      <c r="E73" s="436"/>
      <c r="F73" s="436"/>
      <c r="G73" s="437">
        <f>'1.B_II.8_LES'!H37</f>
        <v>0</v>
      </c>
      <c r="J73" s="495"/>
      <c r="K73" s="495"/>
    </row>
    <row r="74" spans="1:11" x14ac:dyDescent="0.2">
      <c r="A74" s="9" t="str">
        <f>'1.B_II.9_PILOT'!B11</f>
        <v>II.9</v>
      </c>
      <c r="B74" s="9"/>
      <c r="C74" s="435" t="str">
        <f>'1.B_II.9_PILOT'!D11</f>
        <v>PILOTIRANJE</v>
      </c>
      <c r="D74" s="436"/>
      <c r="E74" s="436"/>
      <c r="F74" s="436"/>
      <c r="G74" s="437">
        <f>'1.B_II.9_PILOT'!H72</f>
        <v>0</v>
      </c>
      <c r="J74" s="495"/>
      <c r="K74" s="495"/>
    </row>
    <row r="75" spans="1:11" ht="13.5" thickBot="1" x14ac:dyDescent="0.25">
      <c r="A75" s="8"/>
      <c r="B75" s="8"/>
      <c r="C75" s="438"/>
      <c r="D75" s="23"/>
      <c r="E75" s="23"/>
      <c r="F75" s="23"/>
      <c r="G75" s="439"/>
      <c r="J75" s="495"/>
      <c r="K75" s="495"/>
    </row>
    <row r="76" spans="1:11" ht="14.25" thickTop="1" thickBot="1" x14ac:dyDescent="0.25">
      <c r="A76" s="8"/>
      <c r="B76" s="8"/>
      <c r="C76" s="39" t="str">
        <f>CONCATENATE("SKUPAJ - ",C66)</f>
        <v>SKUPAJ - GRADBENA DELA - Objekt B</v>
      </c>
      <c r="D76" s="17"/>
      <c r="E76" s="17"/>
      <c r="F76" s="17"/>
      <c r="G76" s="18">
        <f>SUM(G66:G75)</f>
        <v>0</v>
      </c>
      <c r="I76" s="20"/>
      <c r="J76" s="20"/>
      <c r="K76" s="20"/>
    </row>
    <row r="77" spans="1:11" ht="13.5" thickBot="1" x14ac:dyDescent="0.25">
      <c r="A77" s="8"/>
      <c r="B77" s="8"/>
      <c r="C77" s="40"/>
      <c r="D77" s="19"/>
      <c r="E77" s="19"/>
      <c r="F77" s="19"/>
      <c r="G77" s="20"/>
      <c r="J77" s="495"/>
      <c r="K77" s="495"/>
    </row>
    <row r="78" spans="1:11" x14ac:dyDescent="0.2">
      <c r="A78" s="8" t="s">
        <v>526</v>
      </c>
      <c r="B78" s="8"/>
      <c r="C78" s="41" t="s">
        <v>1106</v>
      </c>
      <c r="D78" s="433"/>
      <c r="E78" s="433"/>
      <c r="F78" s="433"/>
      <c r="G78" s="24"/>
      <c r="J78" s="495"/>
      <c r="K78" s="495"/>
    </row>
    <row r="79" spans="1:11" x14ac:dyDescent="0.2">
      <c r="A79" s="440" t="str">
        <f>'1.B_III.1_KRO'!B11</f>
        <v>III.1.</v>
      </c>
      <c r="B79" s="9"/>
      <c r="C79" s="42" t="str">
        <f>'1.B_III.1_KRO'!D11</f>
        <v>KROVSKO-KLEPARKSA DELA</v>
      </c>
      <c r="D79" s="21"/>
      <c r="E79" s="21"/>
      <c r="F79" s="21"/>
      <c r="G79" s="22">
        <f>'1.B_III.1_KRO'!H324</f>
        <v>0</v>
      </c>
      <c r="J79" s="495"/>
      <c r="K79" s="495"/>
    </row>
    <row r="80" spans="1:11" x14ac:dyDescent="0.2">
      <c r="A80" s="440" t="str">
        <f>'1.B_III.2_KLJ'!B11</f>
        <v>III.2.</v>
      </c>
      <c r="B80" s="440"/>
      <c r="C80" s="42" t="str">
        <f>'1.B_III.2_KLJ'!D11</f>
        <v>KLJUČAVNIČARSKA DELA</v>
      </c>
      <c r="D80" s="21"/>
      <c r="E80" s="21"/>
      <c r="F80" s="21"/>
      <c r="G80" s="22">
        <f>'1.B_III.2_KLJ'!H69</f>
        <v>0</v>
      </c>
      <c r="J80" s="495"/>
      <c r="K80" s="495"/>
    </row>
    <row r="81" spans="1:11" x14ac:dyDescent="0.2">
      <c r="A81" s="9" t="str">
        <f>'1.B_III.3_MIZ'!B11</f>
        <v>III.3.</v>
      </c>
      <c r="B81" s="9"/>
      <c r="C81" s="435" t="str">
        <f>'1.B_III.3_MIZ'!D11</f>
        <v>MIZARSKA DELA</v>
      </c>
      <c r="D81" s="436"/>
      <c r="E81" s="436"/>
      <c r="F81" s="436"/>
      <c r="G81" s="437">
        <f>'1.B_III.3_MIZ'!H59</f>
        <v>0</v>
      </c>
      <c r="J81" s="495"/>
      <c r="K81" s="495"/>
    </row>
    <row r="82" spans="1:11" x14ac:dyDescent="0.2">
      <c r="A82" s="9" t="str">
        <f>'1.B_III.4_STA'!B11</f>
        <v>III.4.</v>
      </c>
      <c r="B82" s="9"/>
      <c r="C82" s="435" t="str">
        <f>'1.B_III.4_STA'!D11</f>
        <v>STAVBNO POHIŠTVO</v>
      </c>
      <c r="D82" s="436"/>
      <c r="E82" s="436"/>
      <c r="F82" s="436"/>
      <c r="G82" s="437">
        <f>'1.B_III.4_STA'!H165</f>
        <v>0</v>
      </c>
      <c r="J82" s="495"/>
      <c r="K82" s="495"/>
    </row>
    <row r="83" spans="1:11" x14ac:dyDescent="0.2">
      <c r="A83" s="9" t="str">
        <f>'1.B_III.5_PV'!B11</f>
        <v>III.5.</v>
      </c>
      <c r="B83" s="9"/>
      <c r="C83" s="435" t="str">
        <f>'1.B_III.5_PV'!D11</f>
        <v>POŽARNA VRATA IN OKNA</v>
      </c>
      <c r="D83" s="436"/>
      <c r="E83" s="436"/>
      <c r="F83" s="436"/>
      <c r="G83" s="437">
        <f>'1.B_III.5_PV'!H60</f>
        <v>0</v>
      </c>
      <c r="J83" s="495"/>
      <c r="K83" s="495"/>
    </row>
    <row r="84" spans="1:11" x14ac:dyDescent="0.2">
      <c r="A84" s="9" t="str">
        <f>'1.B_III.6_SLI'!B11</f>
        <v>III.6.</v>
      </c>
      <c r="B84" s="9"/>
      <c r="C84" s="435" t="str">
        <f>'1.B_III.6_SLI'!D11</f>
        <v>SLIKOPLESKARSKA DELA</v>
      </c>
      <c r="D84" s="436"/>
      <c r="E84" s="436"/>
      <c r="F84" s="436"/>
      <c r="G84" s="437">
        <f>'1.B_III.6_SLI'!H44</f>
        <v>0</v>
      </c>
      <c r="J84" s="495"/>
      <c r="K84" s="495"/>
    </row>
    <row r="85" spans="1:11" x14ac:dyDescent="0.2">
      <c r="A85" s="9" t="str">
        <f>'1.B_III.7_TLA'!B11</f>
        <v>III.7.</v>
      </c>
      <c r="B85" s="9"/>
      <c r="C85" s="435" t="str">
        <f>'1.B_III.7_TLA'!D11</f>
        <v>TLAKARSKA DELA</v>
      </c>
      <c r="D85" s="436"/>
      <c r="E85" s="436"/>
      <c r="F85" s="436"/>
      <c r="G85" s="437">
        <f>'1.B_III.7_TLA'!H51</f>
        <v>0</v>
      </c>
      <c r="J85" s="495"/>
      <c r="K85" s="495"/>
    </row>
    <row r="86" spans="1:11" x14ac:dyDescent="0.2">
      <c r="A86" s="9" t="str">
        <f>'1.B_III.8_KER'!B11</f>
        <v>III.8.</v>
      </c>
      <c r="B86" s="9"/>
      <c r="C86" s="435" t="str">
        <f>'1.B_III.8_KER'!D11</f>
        <v>KERAMIČARSKA DELA</v>
      </c>
      <c r="D86" s="436"/>
      <c r="E86" s="436"/>
      <c r="F86" s="436"/>
      <c r="G86" s="437">
        <f>'1.B_III.8_KER'!H99</f>
        <v>0</v>
      </c>
      <c r="J86" s="495"/>
      <c r="K86" s="495"/>
    </row>
    <row r="87" spans="1:11" x14ac:dyDescent="0.2">
      <c r="A87" s="9" t="str">
        <f>'1.B_III.9_SUH'!B11</f>
        <v>III.9.</v>
      </c>
      <c r="B87" s="9"/>
      <c r="C87" s="435" t="str">
        <f>'1.B_III.9_SUH'!D11</f>
        <v>SUHOMONTAŽNA DELA</v>
      </c>
      <c r="D87" s="436"/>
      <c r="E87" s="436"/>
      <c r="F87" s="436"/>
      <c r="G87" s="437">
        <f>'1.B_III.9_SUH'!H68</f>
        <v>0</v>
      </c>
      <c r="J87" s="495"/>
      <c r="K87" s="495"/>
    </row>
    <row r="88" spans="1:11" x14ac:dyDescent="0.2">
      <c r="A88" s="9" t="str">
        <f>'1.B_III.10_STR'!B11</f>
        <v>III.10.</v>
      </c>
      <c r="B88" s="9"/>
      <c r="C88" s="435" t="str">
        <f>'1.B_III.10_STR'!D11</f>
        <v>SPUŠČENI STROPOVI</v>
      </c>
      <c r="D88" s="436"/>
      <c r="E88" s="436"/>
      <c r="F88" s="436"/>
      <c r="G88" s="437">
        <f>'1.B_III.10_STR'!H30</f>
        <v>0</v>
      </c>
      <c r="J88" s="495"/>
      <c r="K88" s="495"/>
    </row>
    <row r="89" spans="1:11" x14ac:dyDescent="0.2">
      <c r="A89" s="9" t="str">
        <f>'1.B_III.11_DVIG'!B11</f>
        <v>III.11.</v>
      </c>
      <c r="B89" s="9"/>
      <c r="C89" s="435" t="str">
        <f>'1.B_III.11_DVIG'!D11</f>
        <v>DVIGALO</v>
      </c>
      <c r="D89" s="436"/>
      <c r="E89" s="436"/>
      <c r="F89" s="436"/>
      <c r="G89" s="437">
        <f>'1.B_III.11_DVIG'!H42</f>
        <v>0</v>
      </c>
      <c r="J89" s="495"/>
      <c r="K89" s="495"/>
    </row>
    <row r="90" spans="1:11" ht="13.5" thickBot="1" x14ac:dyDescent="0.25">
      <c r="A90" s="9" t="str">
        <f>'1.B_III.12_OPR'!B11</f>
        <v>III.12.</v>
      </c>
      <c r="B90" s="9"/>
      <c r="C90" s="435" t="str">
        <f>'1.B_III.12_OPR'!D11</f>
        <v>OPREMA</v>
      </c>
      <c r="D90" s="436"/>
      <c r="E90" s="436"/>
      <c r="F90" s="436"/>
      <c r="G90" s="437">
        <f>'1.B_III.12_OPR'!H62</f>
        <v>0</v>
      </c>
      <c r="J90" s="495"/>
      <c r="K90" s="495"/>
    </row>
    <row r="91" spans="1:11" ht="13.5" thickBot="1" x14ac:dyDescent="0.25">
      <c r="A91" s="1"/>
      <c r="B91" s="1"/>
      <c r="C91" s="441" t="str">
        <f>CONCATENATE("SKUPAJ - ",C78)</f>
        <v>SKUPAJ - OBRTNIŠKA DELA - Objekt B</v>
      </c>
      <c r="D91" s="442"/>
      <c r="E91" s="442"/>
      <c r="F91" s="442"/>
      <c r="G91" s="94">
        <f>SUM(G78:G90)</f>
        <v>0</v>
      </c>
      <c r="I91" s="20"/>
      <c r="J91" s="20"/>
      <c r="K91" s="20"/>
    </row>
    <row r="92" spans="1:11" ht="13.5" thickBot="1" x14ac:dyDescent="0.25">
      <c r="A92" s="1"/>
      <c r="B92" s="1"/>
      <c r="C92" s="43"/>
      <c r="D92" s="19"/>
      <c r="E92" s="19"/>
      <c r="F92" s="19"/>
      <c r="G92" s="20"/>
      <c r="J92" s="495"/>
      <c r="K92" s="495"/>
    </row>
    <row r="93" spans="1:11" ht="13.5" thickBot="1" x14ac:dyDescent="0.25">
      <c r="C93" s="446" t="str">
        <f>CONCATENATE("SKUPAJ - ",C64)</f>
        <v>SKUPAJ - Objekt B</v>
      </c>
      <c r="D93" s="447"/>
      <c r="E93" s="447"/>
      <c r="F93" s="447"/>
      <c r="G93" s="448">
        <f>G91+G76</f>
        <v>0</v>
      </c>
      <c r="I93" s="496"/>
      <c r="J93" s="496"/>
      <c r="K93" s="496"/>
    </row>
    <row r="94" spans="1:11" ht="13.5" thickBot="1" x14ac:dyDescent="0.25">
      <c r="A94" s="1"/>
      <c r="B94" s="1"/>
      <c r="C94" s="43"/>
      <c r="D94" s="19"/>
      <c r="E94" s="19"/>
      <c r="F94" s="19"/>
      <c r="G94" s="20"/>
      <c r="J94" s="495"/>
      <c r="K94" s="495"/>
    </row>
    <row r="95" spans="1:11" x14ac:dyDescent="0.2">
      <c r="C95" s="478" t="s">
        <v>1233</v>
      </c>
      <c r="D95" s="479"/>
      <c r="E95" s="479"/>
      <c r="F95" s="479"/>
      <c r="G95" s="480">
        <f>G93+G61+G29</f>
        <v>0</v>
      </c>
      <c r="I95" s="496"/>
      <c r="J95" s="496"/>
      <c r="K95" s="496"/>
    </row>
    <row r="96" spans="1:11" ht="13.5" thickBot="1" x14ac:dyDescent="0.25">
      <c r="C96" s="44" t="s">
        <v>68</v>
      </c>
      <c r="D96" s="23"/>
      <c r="E96" s="23"/>
      <c r="F96" s="23"/>
      <c r="G96" s="25">
        <f>G95*0.095</f>
        <v>0</v>
      </c>
      <c r="I96" s="497"/>
      <c r="J96" s="497"/>
      <c r="K96" s="497"/>
    </row>
    <row r="97" spans="3:11" ht="14.25" thickTop="1" thickBot="1" x14ac:dyDescent="0.25">
      <c r="C97" s="481" t="s">
        <v>69</v>
      </c>
      <c r="D97" s="482"/>
      <c r="E97" s="482"/>
      <c r="F97" s="482"/>
      <c r="G97" s="483">
        <f>G95+G96</f>
        <v>0</v>
      </c>
      <c r="I97" s="498"/>
      <c r="J97" s="498"/>
      <c r="K97" s="498"/>
    </row>
    <row r="98" spans="3:11" x14ac:dyDescent="0.2">
      <c r="C98" s="19"/>
      <c r="D98" s="19"/>
      <c r="E98" s="19"/>
      <c r="F98" s="19"/>
      <c r="G98" s="20"/>
    </row>
    <row r="103" spans="3:11" x14ac:dyDescent="0.2">
      <c r="G103" s="31"/>
    </row>
    <row r="104" spans="3:11" x14ac:dyDescent="0.2">
      <c r="D104" s="31"/>
      <c r="G104" s="135"/>
    </row>
  </sheetData>
  <sheetProtection algorithmName="SHA-512" hashValue="SSFZRRV8/RY7EmpkybV9O4DTdNseAIg5BWLF1cClmVpNwGbuZc7rdJQ+RmkFEBfypfBIEjrl2SoMQGxL8uI7eA==" saltValue="PIWFtQPUDBeOVSZo4bLUbA==" spinCount="100000" sheet="1" objects="1" scenarios="1"/>
  <phoneticPr fontId="24" type="noConversion"/>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 manualBreakCount="1">
    <brk id="63" max="6"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H618"/>
  <sheetViews>
    <sheetView topLeftCell="A110" workbookViewId="0">
      <selection activeCell="I1" sqref="I1:I1048576"/>
    </sheetView>
  </sheetViews>
  <sheetFormatPr defaultRowHeight="12.75" x14ac:dyDescent="0.2"/>
  <cols>
    <col min="1" max="1" width="5" style="29" customWidth="1"/>
    <col min="2" max="2" width="5" style="101" customWidth="1"/>
    <col min="3" max="3" width="41.7109375" style="81" customWidth="1"/>
    <col min="4" max="4" width="4.7109375" customWidth="1"/>
    <col min="5" max="5" width="8.5703125" style="46" customWidth="1"/>
    <col min="6" max="6" width="12.7109375" style="61" customWidth="1"/>
    <col min="7" max="7" width="12.7109375" customWidth="1"/>
    <col min="8" max="8" width="15" style="35" customWidth="1"/>
  </cols>
  <sheetData>
    <row r="1" spans="1:8" s="2" customFormat="1" x14ac:dyDescent="0.2">
      <c r="A1" s="47"/>
      <c r="B1" s="71"/>
      <c r="C1" s="71"/>
      <c r="D1" s="3"/>
      <c r="E1" s="72"/>
      <c r="F1" s="56"/>
      <c r="G1" s="6"/>
      <c r="H1" s="34"/>
    </row>
    <row r="2" spans="1:8" s="2" customFormat="1" x14ac:dyDescent="0.2">
      <c r="A2" s="47"/>
      <c r="B2" s="71"/>
      <c r="C2" s="71"/>
      <c r="D2" s="3"/>
      <c r="E2" s="72"/>
      <c r="F2" s="56"/>
      <c r="G2" s="6"/>
      <c r="H2" s="34"/>
    </row>
    <row r="3" spans="1:8" s="2" customFormat="1" x14ac:dyDescent="0.2">
      <c r="A3" s="47"/>
      <c r="B3" s="73"/>
      <c r="C3" s="73"/>
      <c r="D3" s="74"/>
      <c r="E3" s="75"/>
      <c r="F3" s="57"/>
      <c r="G3" s="36"/>
      <c r="H3" s="34"/>
    </row>
    <row r="4" spans="1:8" s="2" customFormat="1" x14ac:dyDescent="0.2">
      <c r="A4" s="47"/>
      <c r="B4" s="98" t="s">
        <v>18</v>
      </c>
      <c r="C4" s="76"/>
      <c r="D4" s="77"/>
      <c r="E4" s="78"/>
      <c r="F4" s="58"/>
      <c r="G4" s="13" t="s">
        <v>17</v>
      </c>
      <c r="H4" s="34"/>
    </row>
    <row r="5" spans="1:8" s="2" customFormat="1" x14ac:dyDescent="0.2">
      <c r="A5" s="47"/>
      <c r="B5" s="99" t="s">
        <v>0</v>
      </c>
      <c r="C5" s="79" t="s">
        <v>1</v>
      </c>
      <c r="D5" s="69" t="s">
        <v>2</v>
      </c>
      <c r="E5" s="80" t="s">
        <v>3</v>
      </c>
      <c r="F5" s="52" t="s">
        <v>4</v>
      </c>
      <c r="G5" s="28" t="s">
        <v>55</v>
      </c>
      <c r="H5" s="80" t="s">
        <v>70</v>
      </c>
    </row>
    <row r="7" spans="1:8" x14ac:dyDescent="0.2">
      <c r="B7" s="100" t="s">
        <v>1101</v>
      </c>
      <c r="C7" s="82" t="s">
        <v>5</v>
      </c>
      <c r="D7" s="15"/>
      <c r="E7" s="45"/>
      <c r="F7" s="55"/>
      <c r="G7" s="30"/>
    </row>
    <row r="8" spans="1:8" x14ac:dyDescent="0.2">
      <c r="C8" s="71"/>
      <c r="D8" s="15"/>
      <c r="E8" s="45"/>
      <c r="F8" s="55"/>
      <c r="G8" s="30"/>
    </row>
    <row r="9" spans="1:8" x14ac:dyDescent="0.2">
      <c r="C9" s="71" t="s">
        <v>8</v>
      </c>
      <c r="D9" s="15"/>
      <c r="E9" s="45"/>
      <c r="F9" s="55"/>
      <c r="G9" s="30"/>
    </row>
    <row r="10" spans="1:8" s="2" customFormat="1" x14ac:dyDescent="0.2">
      <c r="A10" s="29"/>
      <c r="B10" s="71"/>
      <c r="C10" s="71"/>
      <c r="D10" s="3"/>
      <c r="E10" s="72"/>
      <c r="F10" s="56"/>
      <c r="G10" s="6"/>
      <c r="H10" s="48"/>
    </row>
    <row r="11" spans="1:8" s="2" customFormat="1" ht="30.75" customHeight="1" x14ac:dyDescent="0.2">
      <c r="A11" s="29" t="str">
        <f>IF(B11="","",$B$9)</f>
        <v/>
      </c>
      <c r="B11" s="71"/>
      <c r="C11" s="499" t="s">
        <v>42</v>
      </c>
      <c r="D11" s="499"/>
      <c r="E11" s="499"/>
      <c r="F11" s="499"/>
      <c r="G11" s="6"/>
      <c r="H11" s="48"/>
    </row>
    <row r="12" spans="1:8" s="2" customFormat="1" x14ac:dyDescent="0.2">
      <c r="A12" s="29" t="str">
        <f t="shared" ref="A12:A71" si="0">IF(B12="","",$B$9)</f>
        <v/>
      </c>
      <c r="B12" s="71"/>
      <c r="C12" s="68"/>
      <c r="D12" s="68"/>
      <c r="E12" s="68"/>
      <c r="F12" s="115"/>
      <c r="G12" s="6"/>
      <c r="H12" s="48"/>
    </row>
    <row r="13" spans="1:8" s="2" customFormat="1" ht="64.5" customHeight="1" x14ac:dyDescent="0.2">
      <c r="A13" s="29" t="str">
        <f t="shared" si="0"/>
        <v/>
      </c>
      <c r="B13" s="71"/>
      <c r="C13" s="499" t="s">
        <v>49</v>
      </c>
      <c r="D13" s="499"/>
      <c r="E13" s="499"/>
      <c r="F13" s="499"/>
      <c r="G13" s="6"/>
      <c r="H13" s="48"/>
    </row>
    <row r="14" spans="1:8" s="2" customFormat="1" x14ac:dyDescent="0.2">
      <c r="A14" s="29" t="str">
        <f t="shared" si="0"/>
        <v/>
      </c>
      <c r="B14" s="71"/>
      <c r="C14" s="68"/>
      <c r="D14" s="68"/>
      <c r="E14" s="68"/>
      <c r="F14" s="115"/>
      <c r="G14" s="6"/>
      <c r="H14" s="48"/>
    </row>
    <row r="15" spans="1:8" s="2" customFormat="1" ht="67.5" customHeight="1" x14ac:dyDescent="0.2">
      <c r="A15" s="29" t="str">
        <f t="shared" si="0"/>
        <v/>
      </c>
      <c r="B15" s="71"/>
      <c r="C15" s="499" t="s">
        <v>50</v>
      </c>
      <c r="D15" s="499"/>
      <c r="E15" s="499"/>
      <c r="F15" s="499"/>
      <c r="G15" s="6"/>
      <c r="H15" s="48"/>
    </row>
    <row r="16" spans="1:8" s="2" customFormat="1" x14ac:dyDescent="0.2">
      <c r="A16" s="29" t="str">
        <f t="shared" si="0"/>
        <v/>
      </c>
      <c r="B16" s="71"/>
      <c r="C16" s="67"/>
      <c r="D16" s="67"/>
      <c r="E16" s="70"/>
      <c r="F16" s="86"/>
      <c r="G16" s="6"/>
      <c r="H16" s="48"/>
    </row>
    <row r="17" spans="1:7" ht="84.75" customHeight="1" x14ac:dyDescent="0.2">
      <c r="A17" s="29" t="str">
        <f t="shared" si="0"/>
        <v/>
      </c>
      <c r="C17" s="501" t="s">
        <v>51</v>
      </c>
      <c r="D17" s="501"/>
      <c r="E17" s="501"/>
      <c r="F17" s="501"/>
      <c r="G17" s="30"/>
    </row>
    <row r="18" spans="1:7" x14ac:dyDescent="0.2">
      <c r="A18" s="29" t="str">
        <f t="shared" si="0"/>
        <v/>
      </c>
      <c r="C18" s="130"/>
      <c r="D18" s="67"/>
      <c r="E18" s="70"/>
      <c r="F18" s="83"/>
      <c r="G18" s="30"/>
    </row>
    <row r="19" spans="1:7" ht="44.25" customHeight="1" x14ac:dyDescent="0.2">
      <c r="A19" s="29" t="str">
        <f t="shared" si="0"/>
        <v/>
      </c>
      <c r="C19" s="501" t="s">
        <v>23</v>
      </c>
      <c r="D19" s="501"/>
      <c r="E19" s="501"/>
      <c r="F19" s="501"/>
      <c r="G19" s="30"/>
    </row>
    <row r="20" spans="1:7" s="2" customFormat="1" ht="40.5" customHeight="1" x14ac:dyDescent="0.2">
      <c r="A20" s="29" t="str">
        <f t="shared" si="0"/>
        <v/>
      </c>
      <c r="B20" s="71"/>
      <c r="C20" s="500" t="s">
        <v>36</v>
      </c>
      <c r="D20" s="500"/>
      <c r="E20" s="500"/>
      <c r="F20" s="500"/>
      <c r="G20" s="6"/>
    </row>
    <row r="21" spans="1:7" ht="91.5" customHeight="1" x14ac:dyDescent="0.2">
      <c r="A21" s="29" t="str">
        <f t="shared" si="0"/>
        <v/>
      </c>
      <c r="C21" s="501" t="s">
        <v>24</v>
      </c>
      <c r="D21" s="501"/>
      <c r="E21" s="501"/>
      <c r="F21" s="501"/>
      <c r="G21" s="30"/>
    </row>
    <row r="22" spans="1:7" ht="29.25" customHeight="1" x14ac:dyDescent="0.2">
      <c r="A22" s="29" t="str">
        <f t="shared" si="0"/>
        <v/>
      </c>
      <c r="C22" s="500" t="s">
        <v>43</v>
      </c>
      <c r="D22" s="500"/>
      <c r="E22" s="500"/>
      <c r="F22" s="500"/>
      <c r="G22" s="30"/>
    </row>
    <row r="23" spans="1:7" s="2" customFormat="1" ht="41.25" customHeight="1" x14ac:dyDescent="0.2">
      <c r="A23" s="29" t="str">
        <f t="shared" si="0"/>
        <v/>
      </c>
      <c r="B23" s="71"/>
      <c r="C23" s="500" t="s">
        <v>20</v>
      </c>
      <c r="D23" s="500"/>
      <c r="E23" s="500"/>
      <c r="F23" s="500"/>
      <c r="G23" s="6"/>
    </row>
    <row r="24" spans="1:7" s="2" customFormat="1" ht="27" customHeight="1" x14ac:dyDescent="0.2">
      <c r="A24" s="29" t="str">
        <f t="shared" si="0"/>
        <v/>
      </c>
      <c r="B24" s="71"/>
      <c r="C24" s="500" t="s">
        <v>21</v>
      </c>
      <c r="D24" s="500"/>
      <c r="E24" s="500"/>
      <c r="F24" s="500"/>
      <c r="G24" s="6"/>
    </row>
    <row r="25" spans="1:7" x14ac:dyDescent="0.2">
      <c r="A25" s="29" t="str">
        <f t="shared" si="0"/>
        <v/>
      </c>
      <c r="C25" s="67"/>
      <c r="D25" s="67"/>
      <c r="E25" s="70"/>
      <c r="F25" s="83"/>
      <c r="G25" s="30"/>
    </row>
    <row r="26" spans="1:7" ht="63" customHeight="1" x14ac:dyDescent="0.2">
      <c r="A26" s="29" t="str">
        <f t="shared" si="0"/>
        <v/>
      </c>
      <c r="C26" s="500" t="s">
        <v>25</v>
      </c>
      <c r="D26" s="500"/>
      <c r="E26" s="500"/>
      <c r="F26" s="500"/>
      <c r="G26" s="30"/>
    </row>
    <row r="27" spans="1:7" x14ac:dyDescent="0.2">
      <c r="A27" s="29" t="str">
        <f t="shared" si="0"/>
        <v/>
      </c>
      <c r="C27" s="129"/>
      <c r="D27" s="67"/>
      <c r="E27" s="70"/>
      <c r="F27" s="83"/>
      <c r="G27" s="30"/>
    </row>
    <row r="28" spans="1:7" ht="32.25" customHeight="1" x14ac:dyDescent="0.2">
      <c r="A28" s="29" t="str">
        <f t="shared" si="0"/>
        <v/>
      </c>
      <c r="C28" s="500" t="s">
        <v>1234</v>
      </c>
      <c r="D28" s="500"/>
      <c r="E28" s="500"/>
      <c r="F28" s="500"/>
      <c r="G28" s="30"/>
    </row>
    <row r="29" spans="1:7" x14ac:dyDescent="0.2">
      <c r="A29" s="29" t="str">
        <f t="shared" si="0"/>
        <v/>
      </c>
      <c r="C29" s="67"/>
      <c r="D29" s="67"/>
      <c r="E29" s="70"/>
      <c r="F29" s="83"/>
      <c r="G29" s="30"/>
    </row>
    <row r="30" spans="1:7" ht="38.25" customHeight="1" x14ac:dyDescent="0.2">
      <c r="A30" s="29" t="str">
        <f t="shared" si="0"/>
        <v/>
      </c>
      <c r="C30" s="500" t="s">
        <v>26</v>
      </c>
      <c r="D30" s="500"/>
      <c r="E30" s="500"/>
      <c r="F30" s="500"/>
      <c r="G30" s="30"/>
    </row>
    <row r="31" spans="1:7" x14ac:dyDescent="0.2">
      <c r="A31" s="29" t="str">
        <f t="shared" si="0"/>
        <v/>
      </c>
      <c r="C31" s="67"/>
      <c r="D31" s="67"/>
      <c r="E31" s="70"/>
      <c r="F31" s="83"/>
      <c r="G31" s="30"/>
    </row>
    <row r="32" spans="1:7" ht="65.25" customHeight="1" x14ac:dyDescent="0.2">
      <c r="A32" s="29" t="str">
        <f t="shared" si="0"/>
        <v/>
      </c>
      <c r="C32" s="500" t="s">
        <v>1097</v>
      </c>
      <c r="D32" s="500"/>
      <c r="E32" s="500"/>
      <c r="F32" s="500"/>
      <c r="G32" s="30"/>
    </row>
    <row r="33" spans="1:7" x14ac:dyDescent="0.2">
      <c r="A33" s="29" t="str">
        <f t="shared" si="0"/>
        <v/>
      </c>
      <c r="C33" s="67"/>
      <c r="D33" s="67"/>
      <c r="E33" s="70"/>
      <c r="F33" s="83"/>
      <c r="G33" s="30"/>
    </row>
    <row r="34" spans="1:7" ht="15.75" customHeight="1" x14ac:dyDescent="0.2">
      <c r="A34" s="29" t="str">
        <f t="shared" si="0"/>
        <v/>
      </c>
      <c r="C34" s="500" t="s">
        <v>27</v>
      </c>
      <c r="D34" s="500"/>
      <c r="E34" s="500"/>
      <c r="F34" s="500"/>
      <c r="G34" s="30"/>
    </row>
    <row r="35" spans="1:7" x14ac:dyDescent="0.2">
      <c r="A35" s="29" t="str">
        <f t="shared" si="0"/>
        <v/>
      </c>
      <c r="C35" s="67"/>
      <c r="D35" s="67"/>
      <c r="E35" s="70"/>
      <c r="F35" s="83"/>
      <c r="G35" s="30"/>
    </row>
    <row r="36" spans="1:7" ht="27.75" customHeight="1" x14ac:dyDescent="0.2">
      <c r="A36" s="29" t="str">
        <f t="shared" si="0"/>
        <v/>
      </c>
      <c r="C36" s="500" t="s">
        <v>28</v>
      </c>
      <c r="D36" s="500"/>
      <c r="E36" s="500"/>
      <c r="F36" s="500"/>
      <c r="G36" s="30"/>
    </row>
    <row r="37" spans="1:7" x14ac:dyDescent="0.2">
      <c r="A37" s="29" t="str">
        <f t="shared" si="0"/>
        <v/>
      </c>
      <c r="C37" s="67"/>
      <c r="D37" s="84"/>
      <c r="E37" s="85"/>
      <c r="F37" s="87"/>
      <c r="G37" s="30"/>
    </row>
    <row r="38" spans="1:7" ht="15.75" customHeight="1" x14ac:dyDescent="0.2">
      <c r="A38" s="29" t="str">
        <f t="shared" si="0"/>
        <v/>
      </c>
      <c r="C38" s="499" t="s">
        <v>44</v>
      </c>
      <c r="D38" s="500"/>
      <c r="E38" s="500"/>
      <c r="F38" s="500"/>
      <c r="G38" s="30"/>
    </row>
    <row r="39" spans="1:7" x14ac:dyDescent="0.2">
      <c r="A39" s="29" t="str">
        <f t="shared" si="0"/>
        <v/>
      </c>
      <c r="C39" s="67"/>
      <c r="D39" s="67"/>
      <c r="E39" s="70"/>
      <c r="F39" s="83"/>
      <c r="G39" s="30"/>
    </row>
    <row r="40" spans="1:7" ht="37.5" customHeight="1" x14ac:dyDescent="0.2">
      <c r="A40" s="29" t="str">
        <f t="shared" si="0"/>
        <v/>
      </c>
      <c r="C40" s="503" t="s">
        <v>1272</v>
      </c>
      <c r="D40" s="504"/>
      <c r="E40" s="504"/>
      <c r="F40" s="504"/>
      <c r="G40" s="30"/>
    </row>
    <row r="41" spans="1:7" x14ac:dyDescent="0.2">
      <c r="A41" s="29" t="str">
        <f t="shared" si="0"/>
        <v/>
      </c>
      <c r="C41" s="67"/>
      <c r="D41" s="84"/>
      <c r="E41" s="85"/>
      <c r="F41" s="87"/>
      <c r="G41" s="30"/>
    </row>
    <row r="42" spans="1:7" ht="59.25" customHeight="1" x14ac:dyDescent="0.2">
      <c r="A42" s="29" t="str">
        <f t="shared" si="0"/>
        <v/>
      </c>
      <c r="C42" s="500" t="s">
        <v>52</v>
      </c>
      <c r="D42" s="500"/>
      <c r="E42" s="500"/>
      <c r="F42" s="500"/>
      <c r="G42" s="30"/>
    </row>
    <row r="43" spans="1:7" x14ac:dyDescent="0.2">
      <c r="A43" s="29" t="str">
        <f t="shared" si="0"/>
        <v/>
      </c>
      <c r="C43" s="67"/>
      <c r="D43" s="84"/>
      <c r="E43" s="85"/>
      <c r="F43" s="87"/>
      <c r="G43" s="30"/>
    </row>
    <row r="44" spans="1:7" ht="54" customHeight="1" x14ac:dyDescent="0.2">
      <c r="A44" s="29" t="str">
        <f t="shared" si="0"/>
        <v/>
      </c>
      <c r="C44" s="499" t="s">
        <v>45</v>
      </c>
      <c r="D44" s="499"/>
      <c r="E44" s="499"/>
      <c r="F44" s="499"/>
      <c r="G44" s="30"/>
    </row>
    <row r="45" spans="1:7" x14ac:dyDescent="0.2">
      <c r="A45" s="29" t="str">
        <f t="shared" si="0"/>
        <v/>
      </c>
      <c r="C45" s="67"/>
      <c r="D45" s="84"/>
      <c r="E45" s="85"/>
      <c r="F45" s="87"/>
      <c r="G45" s="30"/>
    </row>
    <row r="46" spans="1:7" ht="26.25" customHeight="1" x14ac:dyDescent="0.2">
      <c r="A46" s="29" t="str">
        <f t="shared" si="0"/>
        <v/>
      </c>
      <c r="C46" s="499" t="s">
        <v>54</v>
      </c>
      <c r="D46" s="499"/>
      <c r="E46" s="499"/>
      <c r="F46" s="499"/>
      <c r="G46" s="30"/>
    </row>
    <row r="47" spans="1:7" x14ac:dyDescent="0.2">
      <c r="A47" s="29" t="str">
        <f t="shared" si="0"/>
        <v/>
      </c>
      <c r="C47" s="67"/>
      <c r="D47" s="84"/>
      <c r="E47" s="85"/>
      <c r="F47" s="87"/>
      <c r="G47" s="30"/>
    </row>
    <row r="48" spans="1:7" ht="49.5" customHeight="1" x14ac:dyDescent="0.2">
      <c r="A48" s="29" t="str">
        <f t="shared" si="0"/>
        <v/>
      </c>
      <c r="C48" s="500" t="s">
        <v>46</v>
      </c>
      <c r="D48" s="500"/>
      <c r="E48" s="500"/>
      <c r="F48" s="500"/>
      <c r="G48" s="30"/>
    </row>
    <row r="49" spans="1:7" x14ac:dyDescent="0.2">
      <c r="A49" s="29" t="str">
        <f t="shared" si="0"/>
        <v/>
      </c>
      <c r="C49" s="67"/>
      <c r="D49" s="84"/>
      <c r="E49" s="85"/>
      <c r="F49" s="87"/>
      <c r="G49" s="30"/>
    </row>
    <row r="50" spans="1:7" ht="36" customHeight="1" x14ac:dyDescent="0.2">
      <c r="A50" s="29" t="str">
        <f t="shared" si="0"/>
        <v/>
      </c>
      <c r="C50" s="500" t="s">
        <v>29</v>
      </c>
      <c r="D50" s="500"/>
      <c r="E50" s="500"/>
      <c r="F50" s="500"/>
      <c r="G50" s="30"/>
    </row>
    <row r="51" spans="1:7" x14ac:dyDescent="0.2">
      <c r="A51" s="29" t="str">
        <f t="shared" si="0"/>
        <v/>
      </c>
      <c r="C51" s="67"/>
      <c r="D51" s="67"/>
      <c r="E51" s="70"/>
      <c r="F51" s="83"/>
      <c r="G51" s="30"/>
    </row>
    <row r="52" spans="1:7" ht="28.5" customHeight="1" x14ac:dyDescent="0.2">
      <c r="A52" s="29" t="str">
        <f t="shared" si="0"/>
        <v/>
      </c>
      <c r="C52" s="499" t="s">
        <v>47</v>
      </c>
      <c r="D52" s="500"/>
      <c r="E52" s="500"/>
      <c r="F52" s="500"/>
      <c r="G52" s="30"/>
    </row>
    <row r="53" spans="1:7" x14ac:dyDescent="0.2">
      <c r="A53" s="29" t="str">
        <f t="shared" si="0"/>
        <v/>
      </c>
      <c r="C53" s="67"/>
      <c r="D53" s="67"/>
      <c r="E53" s="70"/>
      <c r="F53" s="83"/>
      <c r="G53" s="30"/>
    </row>
    <row r="54" spans="1:7" ht="27.75" customHeight="1" x14ac:dyDescent="0.2">
      <c r="A54" s="29" t="str">
        <f t="shared" si="0"/>
        <v/>
      </c>
      <c r="C54" s="500" t="s">
        <v>30</v>
      </c>
      <c r="D54" s="500"/>
      <c r="E54" s="500"/>
      <c r="F54" s="500"/>
      <c r="G54" s="30"/>
    </row>
    <row r="55" spans="1:7" x14ac:dyDescent="0.2">
      <c r="A55" s="29" t="str">
        <f t="shared" si="0"/>
        <v/>
      </c>
      <c r="C55" s="67"/>
      <c r="D55" s="67"/>
      <c r="E55" s="70"/>
      <c r="F55" s="83"/>
      <c r="G55" s="30"/>
    </row>
    <row r="56" spans="1:7" ht="27" customHeight="1" x14ac:dyDescent="0.2">
      <c r="A56" s="29" t="str">
        <f t="shared" si="0"/>
        <v/>
      </c>
      <c r="C56" s="499" t="s">
        <v>53</v>
      </c>
      <c r="D56" s="500"/>
      <c r="E56" s="500"/>
      <c r="F56" s="500"/>
      <c r="G56" s="30"/>
    </row>
    <row r="57" spans="1:7" x14ac:dyDescent="0.2">
      <c r="A57" s="29" t="str">
        <f t="shared" si="0"/>
        <v/>
      </c>
      <c r="C57" s="67"/>
      <c r="D57" s="67"/>
      <c r="E57" s="70"/>
      <c r="F57" s="83"/>
      <c r="G57" s="30"/>
    </row>
    <row r="58" spans="1:7" ht="15.75" customHeight="1" x14ac:dyDescent="0.2">
      <c r="A58" s="29" t="str">
        <f t="shared" si="0"/>
        <v/>
      </c>
      <c r="C58" s="500" t="s">
        <v>31</v>
      </c>
      <c r="D58" s="500"/>
      <c r="E58" s="500"/>
      <c r="F58" s="500"/>
      <c r="G58" s="30"/>
    </row>
    <row r="59" spans="1:7" x14ac:dyDescent="0.2">
      <c r="A59" s="29" t="str">
        <f t="shared" si="0"/>
        <v/>
      </c>
      <c r="C59" s="129"/>
      <c r="D59" s="67"/>
      <c r="E59" s="70"/>
      <c r="F59" s="83"/>
      <c r="G59" s="30"/>
    </row>
    <row r="60" spans="1:7" ht="90" customHeight="1" x14ac:dyDescent="0.2">
      <c r="A60" s="29" t="str">
        <f t="shared" si="0"/>
        <v/>
      </c>
      <c r="C60" s="500" t="s">
        <v>37</v>
      </c>
      <c r="D60" s="500"/>
      <c r="E60" s="500"/>
      <c r="F60" s="500"/>
      <c r="G60" s="30"/>
    </row>
    <row r="61" spans="1:7" x14ac:dyDescent="0.2">
      <c r="A61" s="29" t="str">
        <f t="shared" si="0"/>
        <v/>
      </c>
      <c r="C61" s="67"/>
      <c r="D61" s="67"/>
      <c r="E61" s="70"/>
      <c r="F61" s="86"/>
      <c r="G61" s="30"/>
    </row>
    <row r="62" spans="1:7" ht="129.75" customHeight="1" x14ac:dyDescent="0.2">
      <c r="A62" s="29" t="str">
        <f t="shared" si="0"/>
        <v/>
      </c>
      <c r="C62" s="500" t="s">
        <v>32</v>
      </c>
      <c r="D62" s="500"/>
      <c r="E62" s="500"/>
      <c r="F62" s="500"/>
      <c r="G62" s="30"/>
    </row>
    <row r="63" spans="1:7" ht="25.5" customHeight="1" x14ac:dyDescent="0.2">
      <c r="A63" s="29" t="str">
        <f t="shared" si="0"/>
        <v/>
      </c>
      <c r="C63" s="500" t="s">
        <v>33</v>
      </c>
      <c r="D63" s="500"/>
      <c r="E63" s="500"/>
      <c r="F63" s="500"/>
      <c r="G63" s="30"/>
    </row>
    <row r="64" spans="1:7" x14ac:dyDescent="0.2">
      <c r="A64" s="29" t="str">
        <f t="shared" si="0"/>
        <v/>
      </c>
      <c r="C64" s="67"/>
      <c r="D64" s="84"/>
      <c r="E64" s="85"/>
      <c r="F64" s="87"/>
      <c r="G64" s="30"/>
    </row>
    <row r="65" spans="1:8" ht="79.5" customHeight="1" x14ac:dyDescent="0.2">
      <c r="A65" s="29" t="str">
        <f t="shared" si="0"/>
        <v/>
      </c>
      <c r="C65" s="500" t="s">
        <v>48</v>
      </c>
      <c r="D65" s="500"/>
      <c r="E65" s="500"/>
      <c r="F65" s="500"/>
      <c r="G65" s="30"/>
    </row>
    <row r="66" spans="1:8" x14ac:dyDescent="0.2">
      <c r="A66" s="29" t="str">
        <f t="shared" si="0"/>
        <v/>
      </c>
      <c r="C66" s="67"/>
      <c r="D66" s="84"/>
      <c r="E66" s="85"/>
      <c r="F66" s="87"/>
      <c r="G66" s="30"/>
    </row>
    <row r="67" spans="1:8" ht="29.25" customHeight="1" x14ac:dyDescent="0.2">
      <c r="A67" s="29" t="str">
        <f t="shared" si="0"/>
        <v/>
      </c>
      <c r="C67" s="500" t="s">
        <v>34</v>
      </c>
      <c r="D67" s="500"/>
      <c r="E67" s="500"/>
      <c r="F67" s="500"/>
      <c r="G67" s="30"/>
    </row>
    <row r="68" spans="1:8" x14ac:dyDescent="0.2">
      <c r="A68" s="29" t="str">
        <f t="shared" si="0"/>
        <v/>
      </c>
      <c r="C68" s="67"/>
      <c r="D68" s="84"/>
      <c r="E68" s="85"/>
      <c r="F68" s="87"/>
      <c r="G68" s="30"/>
    </row>
    <row r="69" spans="1:8" ht="42" customHeight="1" x14ac:dyDescent="0.2">
      <c r="A69" s="29" t="str">
        <f t="shared" si="0"/>
        <v/>
      </c>
      <c r="C69" s="500" t="s">
        <v>35</v>
      </c>
      <c r="D69" s="500"/>
      <c r="E69" s="500"/>
      <c r="F69" s="500"/>
      <c r="G69" s="30"/>
    </row>
    <row r="70" spans="1:8" x14ac:dyDescent="0.2">
      <c r="A70" s="29" t="str">
        <f t="shared" si="0"/>
        <v/>
      </c>
      <c r="C70" s="67"/>
      <c r="D70" s="84"/>
      <c r="E70" s="85"/>
      <c r="F70" s="87"/>
      <c r="G70" s="30"/>
    </row>
    <row r="71" spans="1:8" x14ac:dyDescent="0.2">
      <c r="A71" s="29" t="str">
        <f t="shared" si="0"/>
        <v/>
      </c>
      <c r="C71" s="67"/>
      <c r="D71" s="67"/>
      <c r="E71" s="70"/>
      <c r="F71" s="87"/>
      <c r="G71" s="30"/>
    </row>
    <row r="72" spans="1:8" ht="39" customHeight="1" x14ac:dyDescent="0.2">
      <c r="A72" s="29" t="str">
        <f t="shared" ref="A72:A139" si="1">IF(B72="","",$B$9)</f>
        <v/>
      </c>
      <c r="C72" s="502" t="s">
        <v>22</v>
      </c>
      <c r="D72" s="502"/>
      <c r="E72" s="502"/>
      <c r="F72" s="502"/>
      <c r="G72" s="30"/>
    </row>
    <row r="73" spans="1:8" x14ac:dyDescent="0.2">
      <c r="A73" s="29" t="str">
        <f t="shared" si="1"/>
        <v/>
      </c>
      <c r="C73" s="67"/>
      <c r="D73" s="67"/>
      <c r="E73" s="70"/>
      <c r="F73" s="83"/>
      <c r="G73" s="30"/>
    </row>
    <row r="74" spans="1:8" x14ac:dyDescent="0.2">
      <c r="B74" s="100" t="s">
        <v>9</v>
      </c>
      <c r="C74" s="82" t="s">
        <v>5</v>
      </c>
      <c r="D74" s="15"/>
      <c r="E74" s="45"/>
      <c r="F74" s="55"/>
      <c r="G74" s="30"/>
    </row>
    <row r="75" spans="1:8" x14ac:dyDescent="0.2">
      <c r="B75" s="100"/>
      <c r="C75" s="48"/>
      <c r="D75" s="95"/>
      <c r="E75" s="15"/>
      <c r="F75" s="45"/>
      <c r="G75" s="49"/>
      <c r="H75" s="124"/>
    </row>
    <row r="76" spans="1:8" ht="25.5" x14ac:dyDescent="0.2">
      <c r="B76" s="100"/>
      <c r="C76" s="95" t="s">
        <v>73</v>
      </c>
      <c r="D76" s="95"/>
      <c r="E76" s="15"/>
      <c r="F76" s="45"/>
      <c r="G76" s="49"/>
      <c r="H76" s="124"/>
    </row>
    <row r="77" spans="1:8" x14ac:dyDescent="0.2">
      <c r="C77" s="71"/>
      <c r="D77" s="15"/>
      <c r="E77" s="45"/>
      <c r="F77" s="55"/>
      <c r="G77" s="30"/>
    </row>
    <row r="78" spans="1:8" ht="38.25" x14ac:dyDescent="0.2">
      <c r="A78" s="29" t="str">
        <f>IF(B78="","",$B$7)</f>
        <v>I.1</v>
      </c>
      <c r="B78" s="101">
        <f>IF(C77="",MAX($B$47:B77)+1,"")</f>
        <v>1</v>
      </c>
      <c r="C78" s="133" t="s">
        <v>38</v>
      </c>
      <c r="D78" s="15"/>
      <c r="E78" s="45"/>
      <c r="F78" s="55"/>
      <c r="G78" s="30"/>
    </row>
    <row r="79" spans="1:8" ht="51" x14ac:dyDescent="0.2">
      <c r="A79" s="29" t="str">
        <f t="shared" ref="A79:A107" si="2">IF(B79="","",$B$7)</f>
        <v/>
      </c>
      <c r="B79" s="101" t="str">
        <f>IF(C78="",MAX($B$47:B78)+1,"")</f>
        <v/>
      </c>
      <c r="C79" s="133" t="s">
        <v>39</v>
      </c>
      <c r="D79" s="15"/>
      <c r="E79" s="45"/>
      <c r="F79" s="55"/>
      <c r="G79" s="30"/>
    </row>
    <row r="80" spans="1:8" x14ac:dyDescent="0.2">
      <c r="A80" s="29" t="str">
        <f t="shared" si="2"/>
        <v/>
      </c>
      <c r="B80" s="101" t="str">
        <f>IF(C79="",MAX($B$47:B79)+1,"")</f>
        <v/>
      </c>
      <c r="C80" s="133" t="s">
        <v>40</v>
      </c>
      <c r="D80" s="15" t="s">
        <v>6</v>
      </c>
      <c r="E80" s="45">
        <v>1</v>
      </c>
      <c r="F80" s="54"/>
      <c r="G80" s="30">
        <f>ROUND(E80*F80,2)</f>
        <v>0</v>
      </c>
    </row>
    <row r="81" spans="1:7" s="103" customFormat="1" x14ac:dyDescent="0.2">
      <c r="A81" s="29" t="str">
        <f t="shared" si="2"/>
        <v/>
      </c>
      <c r="B81" s="101" t="str">
        <f>IF(C80="",MAX($B$47:B80)+1,"")</f>
        <v/>
      </c>
      <c r="C81" s="117"/>
      <c r="D81" s="49"/>
      <c r="E81" s="106"/>
      <c r="F81" s="55"/>
      <c r="G81" s="62"/>
    </row>
    <row r="82" spans="1:7" s="103" customFormat="1" ht="76.5" x14ac:dyDescent="0.2">
      <c r="A82" s="29" t="str">
        <f t="shared" si="2"/>
        <v>I.1</v>
      </c>
      <c r="B82" s="101">
        <f>IF(C81="",MAX($B$47:B81)+1,"")</f>
        <v>2</v>
      </c>
      <c r="C82" s="132" t="s">
        <v>61</v>
      </c>
      <c r="D82" s="49"/>
      <c r="E82" s="106"/>
      <c r="F82" s="55"/>
      <c r="G82" s="62"/>
    </row>
    <row r="83" spans="1:7" s="103" customFormat="1" x14ac:dyDescent="0.2">
      <c r="A83" s="29" t="str">
        <f t="shared" si="2"/>
        <v/>
      </c>
      <c r="B83" s="101" t="str">
        <f>IF(C82="",MAX($B$47:B82)+1,"")</f>
        <v/>
      </c>
      <c r="C83" s="116"/>
      <c r="D83" s="49" t="s">
        <v>7</v>
      </c>
      <c r="E83" s="106">
        <v>40</v>
      </c>
      <c r="F83" s="113"/>
      <c r="G83" s="30">
        <f>ROUND(E83*F83,2)</f>
        <v>0</v>
      </c>
    </row>
    <row r="84" spans="1:7" x14ac:dyDescent="0.2">
      <c r="C84" s="64"/>
      <c r="D84" s="15"/>
      <c r="E84" s="65"/>
      <c r="F84" s="55"/>
      <c r="G84" s="30"/>
    </row>
    <row r="85" spans="1:7" ht="76.5" x14ac:dyDescent="0.2">
      <c r="A85" s="29" t="str">
        <f t="shared" si="2"/>
        <v>I.1</v>
      </c>
      <c r="B85" s="101">
        <f>IF(C84="",MAX($B$47:B84)+1,"")</f>
        <v>3</v>
      </c>
      <c r="C85" s="63" t="s">
        <v>76</v>
      </c>
      <c r="D85" s="15"/>
      <c r="E85" s="65"/>
      <c r="F85" s="55"/>
      <c r="G85" s="30"/>
    </row>
    <row r="86" spans="1:7" x14ac:dyDescent="0.2">
      <c r="A86" s="29" t="str">
        <f t="shared" si="2"/>
        <v/>
      </c>
      <c r="B86" s="101" t="str">
        <f>IF(C85="",MAX($B$47:B85)+1,"")</f>
        <v/>
      </c>
      <c r="C86" s="63"/>
      <c r="D86" s="15" t="s">
        <v>6</v>
      </c>
      <c r="E86" s="53">
        <v>1</v>
      </c>
      <c r="F86" s="54"/>
      <c r="G86" s="30">
        <f>ROUND(E86*F86,2)</f>
        <v>0</v>
      </c>
    </row>
    <row r="87" spans="1:7" x14ac:dyDescent="0.2">
      <c r="C87" s="64"/>
      <c r="D87" s="15"/>
      <c r="E87" s="65"/>
      <c r="F87" s="55"/>
      <c r="G87" s="30"/>
    </row>
    <row r="88" spans="1:7" ht="38.25" x14ac:dyDescent="0.2">
      <c r="A88" s="29" t="str">
        <f t="shared" ref="A88:A89" si="3">IF(B88="","",$B$7)</f>
        <v>I.1</v>
      </c>
      <c r="B88" s="101">
        <f>IF(C87="",MAX($B$47:B87)+1,"")</f>
        <v>4</v>
      </c>
      <c r="C88" s="63" t="s">
        <v>77</v>
      </c>
      <c r="D88" s="15"/>
      <c r="E88" s="65"/>
      <c r="F88" s="55"/>
      <c r="G88" s="30"/>
    </row>
    <row r="89" spans="1:7" x14ac:dyDescent="0.2">
      <c r="A89" s="29" t="str">
        <f t="shared" si="3"/>
        <v/>
      </c>
      <c r="B89" s="101" t="str">
        <f>IF(C88="",MAX($B$47:B88)+1,"")</f>
        <v/>
      </c>
      <c r="C89" s="63"/>
      <c r="D89" s="15" t="s">
        <v>6</v>
      </c>
      <c r="E89" s="53">
        <v>1</v>
      </c>
      <c r="F89" s="54"/>
      <c r="G89" s="30">
        <f>ROUND(E89*F89,2)</f>
        <v>0</v>
      </c>
    </row>
    <row r="90" spans="1:7" x14ac:dyDescent="0.2">
      <c r="C90" s="64"/>
      <c r="D90" s="15"/>
      <c r="E90" s="65"/>
      <c r="F90" s="55"/>
      <c r="G90" s="30"/>
    </row>
    <row r="91" spans="1:7" ht="38.25" x14ac:dyDescent="0.2">
      <c r="A91" s="29" t="str">
        <f t="shared" si="2"/>
        <v>I.1</v>
      </c>
      <c r="B91" s="101">
        <f>IF(C90="",MAX($B$47:B90)+1,"")</f>
        <v>5</v>
      </c>
      <c r="C91" s="63" t="s">
        <v>78</v>
      </c>
      <c r="D91" s="15"/>
      <c r="E91" s="65"/>
      <c r="F91" s="55"/>
      <c r="G91" s="30"/>
    </row>
    <row r="92" spans="1:7" x14ac:dyDescent="0.2">
      <c r="A92" s="29" t="str">
        <f t="shared" si="2"/>
        <v/>
      </c>
      <c r="B92" s="101" t="str">
        <f>IF(C91="",MAX($B$47:B91)+1,"")</f>
        <v/>
      </c>
      <c r="C92" s="63"/>
      <c r="D92" s="15" t="s">
        <v>6</v>
      </c>
      <c r="E92" s="53">
        <v>1</v>
      </c>
      <c r="F92" s="54"/>
      <c r="G92" s="30">
        <f>ROUND(E92*F92,2)</f>
        <v>0</v>
      </c>
    </row>
    <row r="93" spans="1:7" x14ac:dyDescent="0.2">
      <c r="C93" s="64"/>
      <c r="D93" s="15"/>
      <c r="E93" s="65"/>
      <c r="F93" s="55"/>
      <c r="G93" s="30"/>
    </row>
    <row r="94" spans="1:7" ht="38.25" x14ac:dyDescent="0.2">
      <c r="A94" s="29" t="str">
        <f t="shared" si="2"/>
        <v>I.1</v>
      </c>
      <c r="B94" s="101">
        <f>IF(C93="",MAX($B$47:B93)+1,"")</f>
        <v>6</v>
      </c>
      <c r="C94" s="63" t="s">
        <v>79</v>
      </c>
      <c r="D94" s="15"/>
      <c r="E94" s="65"/>
      <c r="F94" s="55"/>
      <c r="G94" s="30"/>
    </row>
    <row r="95" spans="1:7" x14ac:dyDescent="0.2">
      <c r="A95" s="29" t="str">
        <f t="shared" si="2"/>
        <v/>
      </c>
      <c r="B95" s="101" t="str">
        <f>IF(C94="",MAX($B$47:B94)+1,"")</f>
        <v/>
      </c>
      <c r="C95" s="63"/>
      <c r="D95" s="15" t="s">
        <v>6</v>
      </c>
      <c r="E95" s="53">
        <v>1</v>
      </c>
      <c r="F95" s="54"/>
      <c r="G95" s="30">
        <f>ROUND(E95*F95,2)</f>
        <v>0</v>
      </c>
    </row>
    <row r="96" spans="1:7" x14ac:dyDescent="0.2">
      <c r="C96" s="64"/>
      <c r="D96" s="15"/>
      <c r="E96" s="65"/>
      <c r="F96" s="55"/>
      <c r="G96" s="30"/>
    </row>
    <row r="97" spans="1:7" ht="38.25" x14ac:dyDescent="0.2">
      <c r="A97" s="29" t="str">
        <f t="shared" ref="A97:A98" si="4">IF(B97="","",$B$7)</f>
        <v>I.1</v>
      </c>
      <c r="B97" s="101">
        <f>IF(C96="",MAX($B$47:B96)+1,"")</f>
        <v>7</v>
      </c>
      <c r="C97" s="63" t="s">
        <v>80</v>
      </c>
      <c r="D97" s="15"/>
      <c r="E97" s="65"/>
      <c r="F97" s="55"/>
      <c r="G97" s="30"/>
    </row>
    <row r="98" spans="1:7" x14ac:dyDescent="0.2">
      <c r="A98" s="29" t="str">
        <f t="shared" si="4"/>
        <v/>
      </c>
      <c r="B98" s="101" t="str">
        <f>IF(C97="",MAX($B$47:B97)+1,"")</f>
        <v/>
      </c>
      <c r="C98" s="63"/>
      <c r="D98" s="15" t="s">
        <v>6</v>
      </c>
      <c r="E98" s="53">
        <v>1</v>
      </c>
      <c r="F98" s="54"/>
      <c r="G98" s="30">
        <f>ROUND(E98*F98,2)</f>
        <v>0</v>
      </c>
    </row>
    <row r="99" spans="1:7" x14ac:dyDescent="0.2">
      <c r="C99" s="64"/>
      <c r="D99" s="15"/>
      <c r="E99" s="65"/>
      <c r="F99" s="55"/>
      <c r="G99" s="30"/>
    </row>
    <row r="100" spans="1:7" ht="38.25" x14ac:dyDescent="0.2">
      <c r="A100" s="29" t="str">
        <f t="shared" si="2"/>
        <v>I.1</v>
      </c>
      <c r="B100" s="101">
        <f>IF(C99="",MAX($B$47:B99)+1,"")</f>
        <v>8</v>
      </c>
      <c r="C100" s="63" t="s">
        <v>1242</v>
      </c>
      <c r="D100" s="15"/>
      <c r="E100" s="65"/>
      <c r="F100" s="55"/>
      <c r="G100" s="30"/>
    </row>
    <row r="101" spans="1:7" x14ac:dyDescent="0.2">
      <c r="A101" s="29" t="str">
        <f t="shared" si="2"/>
        <v/>
      </c>
      <c r="B101" s="101" t="str">
        <f>IF(C100="",MAX($B$47:B100)+1,"")</f>
        <v/>
      </c>
      <c r="C101" s="63"/>
      <c r="D101" s="15" t="s">
        <v>6</v>
      </c>
      <c r="E101" s="53">
        <v>1</v>
      </c>
      <c r="F101" s="54"/>
      <c r="G101" s="30">
        <f>ROUND(E101*F101,2)</f>
        <v>0</v>
      </c>
    </row>
    <row r="102" spans="1:7" x14ac:dyDescent="0.2">
      <c r="C102" s="64"/>
      <c r="D102" s="15"/>
      <c r="E102" s="65"/>
      <c r="F102" s="55"/>
      <c r="G102" s="30"/>
    </row>
    <row r="103" spans="1:7" ht="102" x14ac:dyDescent="0.2">
      <c r="A103" s="29" t="str">
        <f t="shared" si="2"/>
        <v>I.1</v>
      </c>
      <c r="B103" s="101">
        <f>IF(C102="",MAX($B$47:B102)+1,"")</f>
        <v>9</v>
      </c>
      <c r="C103" s="63" t="s">
        <v>62</v>
      </c>
      <c r="D103" s="15"/>
      <c r="E103" s="65"/>
      <c r="F103" s="55"/>
      <c r="G103" s="30"/>
    </row>
    <row r="104" spans="1:7" x14ac:dyDescent="0.2">
      <c r="A104" s="29" t="str">
        <f t="shared" si="2"/>
        <v/>
      </c>
      <c r="B104" s="101" t="str">
        <f>IF(C103="",MAX($B$47:B103)+1,"")</f>
        <v/>
      </c>
      <c r="C104" s="63"/>
      <c r="D104" s="15" t="s">
        <v>6</v>
      </c>
      <c r="E104" s="53">
        <v>1</v>
      </c>
      <c r="F104" s="54"/>
      <c r="G104" s="30">
        <f>ROUND(E104*F104,2)</f>
        <v>0</v>
      </c>
    </row>
    <row r="105" spans="1:7" s="103" customFormat="1" x14ac:dyDescent="0.2">
      <c r="A105" s="29"/>
      <c r="B105" s="101"/>
      <c r="C105" s="117"/>
      <c r="D105" s="49"/>
      <c r="E105" s="106"/>
      <c r="F105" s="55"/>
      <c r="G105" s="62"/>
    </row>
    <row r="106" spans="1:7" s="103" customFormat="1" ht="140.25" x14ac:dyDescent="0.2">
      <c r="A106" s="29" t="str">
        <f t="shared" si="2"/>
        <v>I.1</v>
      </c>
      <c r="B106" s="101">
        <f>IF(C105="",MAX($B$47:B105)+1,"")</f>
        <v>10</v>
      </c>
      <c r="C106" s="116" t="s">
        <v>71</v>
      </c>
      <c r="D106" s="49"/>
      <c r="E106" s="106"/>
      <c r="F106" s="55"/>
      <c r="G106" s="62"/>
    </row>
    <row r="107" spans="1:7" s="103" customFormat="1" x14ac:dyDescent="0.2">
      <c r="A107" s="29" t="str">
        <f t="shared" si="2"/>
        <v/>
      </c>
      <c r="B107" s="101" t="str">
        <f>IF(C106="",MAX($B$47:B106)+1,"")</f>
        <v/>
      </c>
      <c r="C107" s="116"/>
      <c r="D107" s="49" t="s">
        <v>6</v>
      </c>
      <c r="E107" s="106">
        <v>1</v>
      </c>
      <c r="F107" s="113"/>
      <c r="G107" s="30">
        <f>ROUND(E107*F107,2)</f>
        <v>0</v>
      </c>
    </row>
    <row r="108" spans="1:7" s="103" customFormat="1" x14ac:dyDescent="0.2">
      <c r="A108" s="29"/>
      <c r="B108" s="101"/>
      <c r="C108" s="117"/>
      <c r="D108" s="49"/>
      <c r="E108" s="106"/>
      <c r="F108" s="55"/>
      <c r="G108" s="62"/>
    </row>
    <row r="109" spans="1:7" s="103" customFormat="1" ht="51" x14ac:dyDescent="0.2">
      <c r="A109" s="29" t="str">
        <f t="shared" ref="A109:A110" si="5">IF(B109="","",$B$7)</f>
        <v>I.1</v>
      </c>
      <c r="B109" s="101">
        <f>IF(C108="",MAX($B$47:B108)+1,"")</f>
        <v>11</v>
      </c>
      <c r="C109" s="116" t="s">
        <v>74</v>
      </c>
      <c r="D109" s="49"/>
      <c r="E109" s="106"/>
      <c r="F109" s="55"/>
      <c r="G109" s="62"/>
    </row>
    <row r="110" spans="1:7" s="103" customFormat="1" x14ac:dyDescent="0.2">
      <c r="A110" s="29" t="str">
        <f t="shared" si="5"/>
        <v/>
      </c>
      <c r="B110" s="101" t="str">
        <f>IF(C109="",MAX($B$47:B109)+1,"")</f>
        <v/>
      </c>
      <c r="C110" s="116"/>
      <c r="D110" s="49" t="s">
        <v>6</v>
      </c>
      <c r="E110" s="106">
        <v>1</v>
      </c>
      <c r="F110" s="113"/>
      <c r="G110" s="30">
        <f>ROUND(E110*F110,2)</f>
        <v>0</v>
      </c>
    </row>
    <row r="111" spans="1:7" s="103" customFormat="1" x14ac:dyDescent="0.2">
      <c r="A111" s="29"/>
      <c r="B111" s="101"/>
      <c r="C111" s="117"/>
      <c r="D111" s="49"/>
      <c r="E111" s="106"/>
      <c r="F111" s="55"/>
      <c r="G111" s="62"/>
    </row>
    <row r="112" spans="1:7" s="103" customFormat="1" ht="63.75" x14ac:dyDescent="0.2">
      <c r="A112" s="29" t="str">
        <f t="shared" ref="A112:A113" si="6">IF(B112="","",$B$7)</f>
        <v>I.1</v>
      </c>
      <c r="B112" s="101">
        <f>IF(C111="",MAX($B$47:B111)+1,"")</f>
        <v>12</v>
      </c>
      <c r="C112" s="116" t="s">
        <v>75</v>
      </c>
      <c r="D112" s="49"/>
      <c r="E112" s="106"/>
      <c r="F112" s="55"/>
      <c r="G112" s="62"/>
    </row>
    <row r="113" spans="1:7" s="103" customFormat="1" x14ac:dyDescent="0.2">
      <c r="A113" s="29" t="str">
        <f t="shared" si="6"/>
        <v/>
      </c>
      <c r="B113" s="101" t="str">
        <f>IF(C112="",MAX($B$47:B112)+1,"")</f>
        <v/>
      </c>
      <c r="C113" s="116"/>
      <c r="D113" s="49" t="s">
        <v>6</v>
      </c>
      <c r="E113" s="106">
        <v>1</v>
      </c>
      <c r="F113" s="113"/>
      <c r="G113" s="30">
        <f>ROUND(E113*F113,2)</f>
        <v>0</v>
      </c>
    </row>
    <row r="114" spans="1:7" s="103" customFormat="1" x14ac:dyDescent="0.2">
      <c r="A114" s="29"/>
      <c r="B114" s="101"/>
      <c r="C114" s="117"/>
      <c r="D114" s="49"/>
      <c r="E114" s="106"/>
      <c r="F114" s="55"/>
      <c r="G114" s="62"/>
    </row>
    <row r="115" spans="1:7" s="103" customFormat="1" ht="242.25" x14ac:dyDescent="0.2">
      <c r="A115" s="29" t="str">
        <f t="shared" ref="A115:A116" si="7">IF(B115="","",$B$7)</f>
        <v>I.1</v>
      </c>
      <c r="B115" s="101">
        <f>IF(C114="",MAX($B$47:B114)+1,"")</f>
        <v>13</v>
      </c>
      <c r="C115" s="116" t="s">
        <v>82</v>
      </c>
      <c r="D115" s="49"/>
      <c r="E115" s="106"/>
      <c r="F115" s="55"/>
      <c r="G115" s="62"/>
    </row>
    <row r="116" spans="1:7" s="103" customFormat="1" x14ac:dyDescent="0.2">
      <c r="A116" s="29" t="str">
        <f t="shared" si="7"/>
        <v/>
      </c>
      <c r="B116" s="101" t="str">
        <f>IF(C115="",MAX($B$47:B115)+1,"")</f>
        <v/>
      </c>
      <c r="C116" s="116"/>
      <c r="D116" s="49" t="s">
        <v>6</v>
      </c>
      <c r="E116" s="106">
        <v>1</v>
      </c>
      <c r="F116" s="113"/>
      <c r="G116" s="30">
        <f>ROUND(E116*F116,2)</f>
        <v>0</v>
      </c>
    </row>
    <row r="117" spans="1:7" s="103" customFormat="1" x14ac:dyDescent="0.2">
      <c r="A117" s="29"/>
      <c r="B117" s="101"/>
      <c r="C117" s="117"/>
      <c r="D117" s="49"/>
      <c r="E117" s="106"/>
      <c r="F117" s="55"/>
      <c r="G117" s="62"/>
    </row>
    <row r="118" spans="1:7" s="103" customFormat="1" ht="51" x14ac:dyDescent="0.2">
      <c r="A118" s="29" t="str">
        <f t="shared" ref="A118:A119" si="8">IF(B118="","",$B$7)</f>
        <v>I.1</v>
      </c>
      <c r="B118" s="101">
        <f>IF(C117="",MAX($B$47:B117)+1,"")</f>
        <v>14</v>
      </c>
      <c r="C118" s="116" t="s">
        <v>81</v>
      </c>
      <c r="D118" s="49"/>
      <c r="E118" s="106"/>
      <c r="F118" s="55"/>
      <c r="G118" s="62"/>
    </row>
    <row r="119" spans="1:7" s="103" customFormat="1" x14ac:dyDescent="0.2">
      <c r="A119" s="29" t="str">
        <f t="shared" si="8"/>
        <v/>
      </c>
      <c r="B119" s="101" t="str">
        <f>IF(C118="",MAX($B$47:B118)+1,"")</f>
        <v/>
      </c>
      <c r="C119" s="116"/>
      <c r="D119" s="49" t="s">
        <v>6</v>
      </c>
      <c r="E119" s="106">
        <v>1</v>
      </c>
      <c r="F119" s="113"/>
      <c r="G119" s="30">
        <f>ROUND(E119*F119,2)</f>
        <v>0</v>
      </c>
    </row>
    <row r="120" spans="1:7" ht="13.5" thickBot="1" x14ac:dyDescent="0.25">
      <c r="A120" s="29" t="str">
        <f t="shared" ref="A120:A126" si="9">IF(B120="","",$B$74)</f>
        <v/>
      </c>
      <c r="C120" s="88"/>
      <c r="D120" s="89"/>
      <c r="E120" s="90"/>
      <c r="F120" s="59"/>
      <c r="G120" s="32"/>
    </row>
    <row r="121" spans="1:7" ht="14.25" thickTop="1" thickBot="1" x14ac:dyDescent="0.25">
      <c r="A121" s="29" t="str">
        <f t="shared" si="9"/>
        <v/>
      </c>
      <c r="B121" s="43"/>
      <c r="C121" s="91" t="str">
        <f>+CONCATENATE("REKAPITULACIJA - ",C74)</f>
        <v>REKAPITULACIJA - SPLOŠNO</v>
      </c>
      <c r="D121" s="92"/>
      <c r="E121" s="93"/>
      <c r="F121" s="60"/>
      <c r="G121" s="33">
        <f>SUM(G74:G120)</f>
        <v>0</v>
      </c>
    </row>
    <row r="122" spans="1:7" ht="13.5" thickTop="1" x14ac:dyDescent="0.2">
      <c r="A122" s="29" t="str">
        <f t="shared" si="9"/>
        <v/>
      </c>
      <c r="C122" s="71"/>
      <c r="D122" s="15"/>
      <c r="E122" s="45"/>
      <c r="F122" s="55"/>
      <c r="G122" s="30"/>
    </row>
    <row r="123" spans="1:7" x14ac:dyDescent="0.2">
      <c r="A123" s="29" t="str">
        <f t="shared" si="9"/>
        <v/>
      </c>
      <c r="C123" s="71"/>
      <c r="D123" s="15"/>
      <c r="E123" s="45"/>
      <c r="F123" s="55"/>
      <c r="G123" s="30"/>
    </row>
    <row r="124" spans="1:7" x14ac:dyDescent="0.2">
      <c r="A124" s="29" t="str">
        <f t="shared" si="9"/>
        <v/>
      </c>
      <c r="C124" s="71"/>
      <c r="D124" s="15"/>
      <c r="E124" s="45"/>
      <c r="F124" s="55"/>
      <c r="G124" s="30"/>
    </row>
    <row r="125" spans="1:7" x14ac:dyDescent="0.2">
      <c r="A125" s="29" t="str">
        <f t="shared" si="9"/>
        <v/>
      </c>
      <c r="C125" s="71"/>
      <c r="D125" s="15"/>
      <c r="E125" s="45"/>
      <c r="F125" s="55"/>
      <c r="G125" s="30"/>
    </row>
    <row r="126" spans="1:7" x14ac:dyDescent="0.2">
      <c r="A126" s="29" t="str">
        <f t="shared" si="9"/>
        <v/>
      </c>
      <c r="C126" s="71"/>
      <c r="D126" s="15"/>
      <c r="E126" s="45"/>
      <c r="F126" s="55"/>
      <c r="G126" s="30"/>
    </row>
    <row r="127" spans="1:7" x14ac:dyDescent="0.2">
      <c r="A127" s="29" t="str">
        <f t="shared" si="1"/>
        <v/>
      </c>
      <c r="C127" s="71"/>
      <c r="D127" s="15"/>
      <c r="E127" s="45"/>
      <c r="F127" s="55"/>
      <c r="G127" s="30"/>
    </row>
    <row r="128" spans="1:7" x14ac:dyDescent="0.2">
      <c r="A128" s="29" t="str">
        <f t="shared" si="1"/>
        <v/>
      </c>
      <c r="C128" s="71"/>
      <c r="D128" s="15"/>
      <c r="E128" s="45"/>
      <c r="F128" s="55"/>
      <c r="G128" s="30"/>
    </row>
    <row r="129" spans="1:5" x14ac:dyDescent="0.2">
      <c r="A129" s="29" t="str">
        <f t="shared" si="1"/>
        <v/>
      </c>
      <c r="C129" s="71"/>
      <c r="D129" s="15"/>
      <c r="E129" s="45"/>
    </row>
    <row r="130" spans="1:5" x14ac:dyDescent="0.2">
      <c r="A130" s="29" t="str">
        <f t="shared" si="1"/>
        <v/>
      </c>
      <c r="C130" s="71"/>
      <c r="D130" s="15"/>
      <c r="E130" s="45"/>
    </row>
    <row r="131" spans="1:5" x14ac:dyDescent="0.2">
      <c r="A131" s="29" t="str">
        <f t="shared" si="1"/>
        <v/>
      </c>
      <c r="C131" s="71"/>
      <c r="D131" s="15"/>
      <c r="E131" s="45"/>
    </row>
    <row r="132" spans="1:5" x14ac:dyDescent="0.2">
      <c r="A132" s="29" t="str">
        <f t="shared" si="1"/>
        <v/>
      </c>
      <c r="C132" s="71"/>
      <c r="D132" s="15"/>
      <c r="E132" s="45"/>
    </row>
    <row r="133" spans="1:5" x14ac:dyDescent="0.2">
      <c r="A133" s="29" t="str">
        <f t="shared" si="1"/>
        <v/>
      </c>
      <c r="C133" s="71"/>
      <c r="D133" s="15"/>
      <c r="E133" s="45"/>
    </row>
    <row r="134" spans="1:5" x14ac:dyDescent="0.2">
      <c r="A134" s="29" t="str">
        <f t="shared" si="1"/>
        <v/>
      </c>
      <c r="C134" s="71"/>
      <c r="D134" s="15"/>
      <c r="E134" s="45"/>
    </row>
    <row r="135" spans="1:5" x14ac:dyDescent="0.2">
      <c r="A135" s="29" t="str">
        <f t="shared" si="1"/>
        <v/>
      </c>
      <c r="C135" s="71"/>
      <c r="D135" s="15"/>
      <c r="E135" s="45"/>
    </row>
    <row r="136" spans="1:5" x14ac:dyDescent="0.2">
      <c r="A136" s="29" t="str">
        <f t="shared" si="1"/>
        <v/>
      </c>
      <c r="C136" s="71"/>
      <c r="D136" s="15"/>
      <c r="E136" s="45"/>
    </row>
    <row r="137" spans="1:5" x14ac:dyDescent="0.2">
      <c r="A137" s="29" t="str">
        <f t="shared" si="1"/>
        <v/>
      </c>
      <c r="C137" s="71"/>
      <c r="D137" s="15"/>
      <c r="E137" s="45"/>
    </row>
    <row r="138" spans="1:5" x14ac:dyDescent="0.2">
      <c r="A138" s="29" t="str">
        <f t="shared" si="1"/>
        <v/>
      </c>
      <c r="C138" s="71"/>
      <c r="D138" s="15"/>
      <c r="E138" s="45"/>
    </row>
    <row r="139" spans="1:5" x14ac:dyDescent="0.2">
      <c r="A139" s="29" t="str">
        <f t="shared" si="1"/>
        <v/>
      </c>
      <c r="C139" s="71"/>
      <c r="D139" s="15"/>
      <c r="E139" s="45"/>
    </row>
    <row r="140" spans="1:5" x14ac:dyDescent="0.2">
      <c r="A140" s="29" t="str">
        <f t="shared" ref="A140:A203" si="10">IF(B140="","",$B$9)</f>
        <v/>
      </c>
      <c r="C140" s="71"/>
      <c r="D140" s="15"/>
      <c r="E140" s="45"/>
    </row>
    <row r="141" spans="1:5" x14ac:dyDescent="0.2">
      <c r="A141" s="29" t="str">
        <f t="shared" si="10"/>
        <v/>
      </c>
      <c r="C141" s="71"/>
      <c r="D141" s="15"/>
      <c r="E141" s="45"/>
    </row>
    <row r="142" spans="1:5" x14ac:dyDescent="0.2">
      <c r="A142" s="29" t="str">
        <f t="shared" si="10"/>
        <v/>
      </c>
      <c r="C142" s="71"/>
      <c r="D142" s="15"/>
      <c r="E142" s="45"/>
    </row>
    <row r="143" spans="1:5" x14ac:dyDescent="0.2">
      <c r="A143" s="29" t="str">
        <f t="shared" si="10"/>
        <v/>
      </c>
      <c r="C143" s="71"/>
      <c r="D143" s="15"/>
      <c r="E143" s="45"/>
    </row>
    <row r="144" spans="1:5" x14ac:dyDescent="0.2">
      <c r="A144" s="29" t="str">
        <f t="shared" si="10"/>
        <v/>
      </c>
      <c r="C144" s="71"/>
      <c r="D144" s="15"/>
      <c r="E144" s="45"/>
    </row>
    <row r="145" spans="1:5" x14ac:dyDescent="0.2">
      <c r="A145" s="29" t="str">
        <f t="shared" si="10"/>
        <v/>
      </c>
      <c r="C145" s="71"/>
      <c r="D145" s="15"/>
      <c r="E145" s="45"/>
    </row>
    <row r="146" spans="1:5" x14ac:dyDescent="0.2">
      <c r="A146" s="29" t="str">
        <f t="shared" si="10"/>
        <v/>
      </c>
      <c r="C146" s="71"/>
      <c r="D146" s="15"/>
      <c r="E146" s="45"/>
    </row>
    <row r="147" spans="1:5" x14ac:dyDescent="0.2">
      <c r="A147" s="29" t="str">
        <f t="shared" si="10"/>
        <v/>
      </c>
      <c r="C147" s="71"/>
      <c r="D147" s="15"/>
      <c r="E147" s="45"/>
    </row>
    <row r="148" spans="1:5" x14ac:dyDescent="0.2">
      <c r="A148" s="29" t="str">
        <f t="shared" si="10"/>
        <v/>
      </c>
      <c r="C148" s="71"/>
      <c r="D148" s="15"/>
      <c r="E148" s="45"/>
    </row>
    <row r="149" spans="1:5" x14ac:dyDescent="0.2">
      <c r="A149" s="29" t="str">
        <f t="shared" si="10"/>
        <v/>
      </c>
      <c r="C149" s="71"/>
      <c r="D149" s="15"/>
      <c r="E149" s="45"/>
    </row>
    <row r="150" spans="1:5" x14ac:dyDescent="0.2">
      <c r="A150" s="29" t="str">
        <f t="shared" si="10"/>
        <v/>
      </c>
      <c r="C150" s="71"/>
      <c r="D150" s="15"/>
      <c r="E150" s="45"/>
    </row>
    <row r="151" spans="1:5" x14ac:dyDescent="0.2">
      <c r="A151" s="29" t="str">
        <f t="shared" si="10"/>
        <v/>
      </c>
      <c r="C151" s="71"/>
      <c r="D151" s="15"/>
      <c r="E151" s="45"/>
    </row>
    <row r="152" spans="1:5" x14ac:dyDescent="0.2">
      <c r="A152" s="29" t="str">
        <f t="shared" si="10"/>
        <v/>
      </c>
      <c r="C152" s="71"/>
      <c r="D152" s="15"/>
      <c r="E152" s="45"/>
    </row>
    <row r="153" spans="1:5" x14ac:dyDescent="0.2">
      <c r="A153" s="29" t="str">
        <f t="shared" si="10"/>
        <v/>
      </c>
      <c r="C153" s="71"/>
      <c r="D153" s="15"/>
      <c r="E153" s="45"/>
    </row>
    <row r="154" spans="1:5" x14ac:dyDescent="0.2">
      <c r="A154" s="29" t="str">
        <f t="shared" si="10"/>
        <v/>
      </c>
      <c r="C154" s="71"/>
      <c r="D154" s="15"/>
      <c r="E154" s="45"/>
    </row>
    <row r="155" spans="1:5" x14ac:dyDescent="0.2">
      <c r="A155" s="29" t="str">
        <f t="shared" si="10"/>
        <v/>
      </c>
      <c r="C155" s="71"/>
      <c r="D155" s="15"/>
      <c r="E155" s="45"/>
    </row>
    <row r="156" spans="1:5" x14ac:dyDescent="0.2">
      <c r="A156" s="29" t="str">
        <f t="shared" si="10"/>
        <v/>
      </c>
      <c r="C156" s="71"/>
      <c r="D156" s="15"/>
      <c r="E156" s="45"/>
    </row>
    <row r="157" spans="1:5" x14ac:dyDescent="0.2">
      <c r="A157" s="29" t="str">
        <f t="shared" si="10"/>
        <v/>
      </c>
      <c r="C157" s="71"/>
      <c r="D157" s="15"/>
      <c r="E157" s="45"/>
    </row>
    <row r="158" spans="1:5" x14ac:dyDescent="0.2">
      <c r="A158" s="29" t="str">
        <f t="shared" si="10"/>
        <v/>
      </c>
      <c r="C158" s="71"/>
      <c r="D158" s="15"/>
      <c r="E158" s="45"/>
    </row>
    <row r="159" spans="1:5" x14ac:dyDescent="0.2">
      <c r="A159" s="29" t="str">
        <f t="shared" si="10"/>
        <v/>
      </c>
      <c r="C159" s="71"/>
      <c r="D159" s="15"/>
      <c r="E159" s="45"/>
    </row>
    <row r="160" spans="1:5" x14ac:dyDescent="0.2">
      <c r="A160" s="29" t="str">
        <f t="shared" si="10"/>
        <v/>
      </c>
      <c r="C160" s="71"/>
      <c r="D160" s="15"/>
      <c r="E160" s="45"/>
    </row>
    <row r="161" spans="1:5" x14ac:dyDescent="0.2">
      <c r="A161" s="29" t="str">
        <f t="shared" si="10"/>
        <v/>
      </c>
      <c r="C161" s="71"/>
      <c r="D161" s="15"/>
      <c r="E161" s="45"/>
    </row>
    <row r="162" spans="1:5" x14ac:dyDescent="0.2">
      <c r="A162" s="29" t="str">
        <f t="shared" si="10"/>
        <v/>
      </c>
      <c r="C162" s="71"/>
      <c r="D162" s="15"/>
      <c r="E162" s="45"/>
    </row>
    <row r="163" spans="1:5" x14ac:dyDescent="0.2">
      <c r="A163" s="29" t="str">
        <f t="shared" si="10"/>
        <v/>
      </c>
      <c r="C163" s="71"/>
      <c r="D163" s="15"/>
      <c r="E163" s="45"/>
    </row>
    <row r="164" spans="1:5" x14ac:dyDescent="0.2">
      <c r="A164" s="29" t="str">
        <f t="shared" si="10"/>
        <v/>
      </c>
      <c r="C164" s="71"/>
      <c r="D164" s="15"/>
      <c r="E164" s="45"/>
    </row>
    <row r="165" spans="1:5" x14ac:dyDescent="0.2">
      <c r="A165" s="29" t="str">
        <f t="shared" si="10"/>
        <v/>
      </c>
      <c r="C165" s="71"/>
      <c r="D165" s="15"/>
      <c r="E165" s="45"/>
    </row>
    <row r="166" spans="1:5" x14ac:dyDescent="0.2">
      <c r="A166" s="29" t="str">
        <f t="shared" si="10"/>
        <v/>
      </c>
      <c r="C166" s="71"/>
      <c r="D166" s="15"/>
      <c r="E166" s="45"/>
    </row>
    <row r="167" spans="1:5" x14ac:dyDescent="0.2">
      <c r="A167" s="29" t="str">
        <f t="shared" si="10"/>
        <v/>
      </c>
      <c r="C167" s="71"/>
      <c r="D167" s="15"/>
      <c r="E167" s="45"/>
    </row>
    <row r="168" spans="1:5" x14ac:dyDescent="0.2">
      <c r="A168" s="29" t="str">
        <f t="shared" si="10"/>
        <v/>
      </c>
      <c r="C168" s="71"/>
      <c r="D168" s="15"/>
      <c r="E168" s="45"/>
    </row>
    <row r="169" spans="1:5" x14ac:dyDescent="0.2">
      <c r="A169" s="29" t="str">
        <f t="shared" si="10"/>
        <v/>
      </c>
      <c r="C169" s="71"/>
      <c r="D169" s="15"/>
      <c r="E169" s="45"/>
    </row>
    <row r="170" spans="1:5" x14ac:dyDescent="0.2">
      <c r="A170" s="29" t="str">
        <f t="shared" si="10"/>
        <v/>
      </c>
      <c r="C170" s="71"/>
      <c r="D170" s="15"/>
      <c r="E170" s="45"/>
    </row>
    <row r="171" spans="1:5" x14ac:dyDescent="0.2">
      <c r="A171" s="29" t="str">
        <f t="shared" si="10"/>
        <v/>
      </c>
      <c r="C171" s="71"/>
      <c r="D171" s="15"/>
      <c r="E171" s="45"/>
    </row>
    <row r="172" spans="1:5" x14ac:dyDescent="0.2">
      <c r="A172" s="29" t="str">
        <f t="shared" si="10"/>
        <v/>
      </c>
      <c r="C172" s="71"/>
      <c r="D172" s="15"/>
      <c r="E172" s="45"/>
    </row>
    <row r="173" spans="1:5" x14ac:dyDescent="0.2">
      <c r="A173" s="29" t="str">
        <f t="shared" si="10"/>
        <v/>
      </c>
      <c r="C173" s="71"/>
      <c r="D173" s="15"/>
      <c r="E173" s="45"/>
    </row>
    <row r="174" spans="1:5" x14ac:dyDescent="0.2">
      <c r="A174" s="29" t="str">
        <f t="shared" si="10"/>
        <v/>
      </c>
      <c r="C174" s="71"/>
      <c r="D174" s="15"/>
      <c r="E174" s="45"/>
    </row>
    <row r="175" spans="1:5" x14ac:dyDescent="0.2">
      <c r="A175" s="29" t="str">
        <f t="shared" si="10"/>
        <v/>
      </c>
      <c r="C175" s="71"/>
      <c r="D175" s="15"/>
      <c r="E175" s="45"/>
    </row>
    <row r="176" spans="1:5" x14ac:dyDescent="0.2">
      <c r="A176" s="29" t="str">
        <f t="shared" si="10"/>
        <v/>
      </c>
      <c r="C176" s="71"/>
      <c r="D176" s="15"/>
      <c r="E176" s="45"/>
    </row>
    <row r="177" spans="1:5" x14ac:dyDescent="0.2">
      <c r="A177" s="29" t="str">
        <f t="shared" si="10"/>
        <v/>
      </c>
      <c r="C177" s="71"/>
      <c r="D177" s="15"/>
      <c r="E177" s="45"/>
    </row>
    <row r="178" spans="1:5" x14ac:dyDescent="0.2">
      <c r="A178" s="29" t="str">
        <f t="shared" si="10"/>
        <v/>
      </c>
      <c r="C178" s="71"/>
      <c r="D178" s="15"/>
      <c r="E178" s="45"/>
    </row>
    <row r="179" spans="1:5" x14ac:dyDescent="0.2">
      <c r="A179" s="29" t="str">
        <f t="shared" si="10"/>
        <v/>
      </c>
      <c r="C179" s="71"/>
      <c r="D179" s="15"/>
      <c r="E179" s="45"/>
    </row>
    <row r="180" spans="1:5" x14ac:dyDescent="0.2">
      <c r="A180" s="29" t="str">
        <f t="shared" si="10"/>
        <v/>
      </c>
      <c r="C180" s="71"/>
      <c r="D180" s="15"/>
      <c r="E180" s="45"/>
    </row>
    <row r="181" spans="1:5" x14ac:dyDescent="0.2">
      <c r="A181" s="29" t="str">
        <f t="shared" si="10"/>
        <v/>
      </c>
      <c r="C181" s="71"/>
      <c r="D181" s="15"/>
      <c r="E181" s="45"/>
    </row>
    <row r="182" spans="1:5" x14ac:dyDescent="0.2">
      <c r="A182" s="29" t="str">
        <f t="shared" si="10"/>
        <v/>
      </c>
      <c r="C182" s="71"/>
      <c r="D182" s="15"/>
      <c r="E182" s="45"/>
    </row>
    <row r="183" spans="1:5" x14ac:dyDescent="0.2">
      <c r="A183" s="29" t="str">
        <f t="shared" si="10"/>
        <v/>
      </c>
      <c r="C183" s="71"/>
      <c r="D183" s="15"/>
      <c r="E183" s="45"/>
    </row>
    <row r="184" spans="1:5" x14ac:dyDescent="0.2">
      <c r="A184" s="29" t="str">
        <f t="shared" si="10"/>
        <v/>
      </c>
      <c r="C184" s="71"/>
      <c r="D184" s="15"/>
      <c r="E184" s="45"/>
    </row>
    <row r="185" spans="1:5" x14ac:dyDescent="0.2">
      <c r="A185" s="29" t="str">
        <f t="shared" si="10"/>
        <v/>
      </c>
      <c r="C185" s="71"/>
      <c r="D185" s="15"/>
      <c r="E185" s="45"/>
    </row>
    <row r="186" spans="1:5" x14ac:dyDescent="0.2">
      <c r="A186" s="29" t="str">
        <f t="shared" si="10"/>
        <v/>
      </c>
      <c r="C186" s="71"/>
      <c r="D186" s="15"/>
      <c r="E186" s="45"/>
    </row>
    <row r="187" spans="1:5" x14ac:dyDescent="0.2">
      <c r="A187" s="29" t="str">
        <f t="shared" si="10"/>
        <v/>
      </c>
      <c r="C187" s="71"/>
      <c r="D187" s="15"/>
      <c r="E187" s="45"/>
    </row>
    <row r="188" spans="1:5" x14ac:dyDescent="0.2">
      <c r="A188" s="29" t="str">
        <f t="shared" si="10"/>
        <v/>
      </c>
      <c r="C188" s="71"/>
      <c r="D188" s="15"/>
      <c r="E188" s="45"/>
    </row>
    <row r="189" spans="1:5" x14ac:dyDescent="0.2">
      <c r="A189" s="29" t="str">
        <f t="shared" si="10"/>
        <v/>
      </c>
      <c r="C189" s="71"/>
      <c r="D189" s="15"/>
      <c r="E189" s="45"/>
    </row>
    <row r="190" spans="1:5" x14ac:dyDescent="0.2">
      <c r="A190" s="29" t="str">
        <f t="shared" si="10"/>
        <v/>
      </c>
      <c r="C190" s="71"/>
      <c r="D190" s="15"/>
      <c r="E190" s="45"/>
    </row>
    <row r="191" spans="1:5" x14ac:dyDescent="0.2">
      <c r="A191" s="29" t="str">
        <f t="shared" si="10"/>
        <v/>
      </c>
      <c r="C191" s="71"/>
      <c r="D191" s="15"/>
      <c r="E191" s="45"/>
    </row>
    <row r="192" spans="1:5" x14ac:dyDescent="0.2">
      <c r="A192" s="29" t="str">
        <f t="shared" si="10"/>
        <v/>
      </c>
      <c r="C192" s="71"/>
      <c r="D192" s="15"/>
      <c r="E192" s="45"/>
    </row>
    <row r="193" spans="1:5" x14ac:dyDescent="0.2">
      <c r="A193" s="29" t="str">
        <f t="shared" si="10"/>
        <v/>
      </c>
      <c r="C193" s="71"/>
      <c r="D193" s="15"/>
      <c r="E193" s="45"/>
    </row>
    <row r="194" spans="1:5" x14ac:dyDescent="0.2">
      <c r="A194" s="29" t="str">
        <f t="shared" si="10"/>
        <v/>
      </c>
      <c r="C194" s="71"/>
      <c r="D194" s="15"/>
      <c r="E194" s="45"/>
    </row>
    <row r="195" spans="1:5" x14ac:dyDescent="0.2">
      <c r="A195" s="29" t="str">
        <f t="shared" si="10"/>
        <v/>
      </c>
      <c r="C195" s="71"/>
      <c r="D195" s="15"/>
      <c r="E195" s="45"/>
    </row>
    <row r="196" spans="1:5" x14ac:dyDescent="0.2">
      <c r="A196" s="29" t="str">
        <f t="shared" si="10"/>
        <v/>
      </c>
      <c r="C196" s="71"/>
      <c r="D196" s="15"/>
      <c r="E196" s="45"/>
    </row>
    <row r="197" spans="1:5" x14ac:dyDescent="0.2">
      <c r="A197" s="29" t="str">
        <f t="shared" si="10"/>
        <v/>
      </c>
      <c r="C197" s="71"/>
      <c r="D197" s="15"/>
      <c r="E197" s="45"/>
    </row>
    <row r="198" spans="1:5" x14ac:dyDescent="0.2">
      <c r="A198" s="29" t="str">
        <f t="shared" si="10"/>
        <v/>
      </c>
      <c r="C198" s="71"/>
      <c r="D198" s="15"/>
      <c r="E198" s="45"/>
    </row>
    <row r="199" spans="1:5" x14ac:dyDescent="0.2">
      <c r="A199" s="29" t="str">
        <f t="shared" si="10"/>
        <v/>
      </c>
      <c r="C199" s="71"/>
      <c r="D199" s="15"/>
      <c r="E199" s="45"/>
    </row>
    <row r="200" spans="1:5" x14ac:dyDescent="0.2">
      <c r="A200" s="29" t="str">
        <f t="shared" si="10"/>
        <v/>
      </c>
      <c r="C200" s="71"/>
      <c r="D200" s="15"/>
      <c r="E200" s="45"/>
    </row>
    <row r="201" spans="1:5" x14ac:dyDescent="0.2">
      <c r="A201" s="29" t="str">
        <f t="shared" si="10"/>
        <v/>
      </c>
      <c r="C201" s="71"/>
      <c r="D201" s="15"/>
      <c r="E201" s="45"/>
    </row>
    <row r="202" spans="1:5" x14ac:dyDescent="0.2">
      <c r="A202" s="29" t="str">
        <f t="shared" si="10"/>
        <v/>
      </c>
      <c r="C202" s="71"/>
      <c r="D202" s="15"/>
      <c r="E202" s="45"/>
    </row>
    <row r="203" spans="1:5" x14ac:dyDescent="0.2">
      <c r="A203" s="29" t="str">
        <f t="shared" si="10"/>
        <v/>
      </c>
      <c r="C203" s="71"/>
      <c r="D203" s="15"/>
      <c r="E203" s="45"/>
    </row>
    <row r="204" spans="1:5" x14ac:dyDescent="0.2">
      <c r="A204" s="29" t="str">
        <f t="shared" ref="A204:A267" si="11">IF(B204="","",$B$9)</f>
        <v/>
      </c>
      <c r="C204" s="71"/>
      <c r="D204" s="15"/>
      <c r="E204" s="45"/>
    </row>
    <row r="205" spans="1:5" x14ac:dyDescent="0.2">
      <c r="A205" s="29" t="str">
        <f t="shared" si="11"/>
        <v/>
      </c>
      <c r="C205" s="71"/>
      <c r="D205" s="15"/>
      <c r="E205" s="45"/>
    </row>
    <row r="206" spans="1:5" x14ac:dyDescent="0.2">
      <c r="A206" s="29" t="str">
        <f t="shared" si="11"/>
        <v/>
      </c>
      <c r="C206" s="71"/>
      <c r="D206" s="15"/>
      <c r="E206" s="45"/>
    </row>
    <row r="207" spans="1:5" x14ac:dyDescent="0.2">
      <c r="A207" s="29" t="str">
        <f t="shared" si="11"/>
        <v/>
      </c>
      <c r="C207" s="71"/>
      <c r="D207" s="15"/>
      <c r="E207" s="45"/>
    </row>
    <row r="208" spans="1:5" x14ac:dyDescent="0.2">
      <c r="A208" s="29" t="str">
        <f t="shared" si="11"/>
        <v/>
      </c>
      <c r="C208" s="71"/>
      <c r="D208" s="15"/>
      <c r="E208" s="45"/>
    </row>
    <row r="209" spans="1:5" x14ac:dyDescent="0.2">
      <c r="A209" s="29" t="str">
        <f t="shared" si="11"/>
        <v/>
      </c>
      <c r="C209" s="71"/>
      <c r="D209" s="15"/>
      <c r="E209" s="45"/>
    </row>
    <row r="210" spans="1:5" x14ac:dyDescent="0.2">
      <c r="A210" s="29" t="str">
        <f t="shared" si="11"/>
        <v/>
      </c>
      <c r="C210" s="71"/>
      <c r="D210" s="15"/>
      <c r="E210" s="45"/>
    </row>
    <row r="211" spans="1:5" x14ac:dyDescent="0.2">
      <c r="A211" s="29" t="str">
        <f t="shared" si="11"/>
        <v/>
      </c>
      <c r="C211" s="71"/>
      <c r="D211" s="15"/>
      <c r="E211" s="45"/>
    </row>
    <row r="212" spans="1:5" x14ac:dyDescent="0.2">
      <c r="A212" s="29" t="str">
        <f t="shared" si="11"/>
        <v/>
      </c>
      <c r="C212" s="71"/>
      <c r="D212" s="15"/>
      <c r="E212" s="45"/>
    </row>
    <row r="213" spans="1:5" x14ac:dyDescent="0.2">
      <c r="A213" s="29" t="str">
        <f t="shared" si="11"/>
        <v/>
      </c>
      <c r="C213" s="71"/>
      <c r="D213" s="15"/>
      <c r="E213" s="45"/>
    </row>
    <row r="214" spans="1:5" x14ac:dyDescent="0.2">
      <c r="A214" s="29" t="str">
        <f t="shared" si="11"/>
        <v/>
      </c>
      <c r="C214" s="71"/>
      <c r="D214" s="15"/>
      <c r="E214" s="45"/>
    </row>
    <row r="215" spans="1:5" x14ac:dyDescent="0.2">
      <c r="A215" s="29" t="str">
        <f t="shared" si="11"/>
        <v/>
      </c>
      <c r="C215" s="71"/>
      <c r="D215" s="15"/>
      <c r="E215" s="45"/>
    </row>
    <row r="216" spans="1:5" x14ac:dyDescent="0.2">
      <c r="A216" s="29" t="str">
        <f t="shared" si="11"/>
        <v/>
      </c>
      <c r="C216" s="71"/>
      <c r="D216" s="15"/>
      <c r="E216" s="45"/>
    </row>
    <row r="217" spans="1:5" x14ac:dyDescent="0.2">
      <c r="A217" s="29" t="str">
        <f t="shared" si="11"/>
        <v/>
      </c>
      <c r="C217" s="71"/>
      <c r="D217" s="15"/>
      <c r="E217" s="45"/>
    </row>
    <row r="218" spans="1:5" x14ac:dyDescent="0.2">
      <c r="A218" s="29" t="str">
        <f t="shared" si="11"/>
        <v/>
      </c>
      <c r="C218" s="71"/>
      <c r="D218" s="15"/>
      <c r="E218" s="45"/>
    </row>
    <row r="219" spans="1:5" x14ac:dyDescent="0.2">
      <c r="A219" s="29" t="str">
        <f t="shared" si="11"/>
        <v/>
      </c>
      <c r="C219" s="71"/>
      <c r="D219" s="15"/>
      <c r="E219" s="45"/>
    </row>
    <row r="220" spans="1:5" x14ac:dyDescent="0.2">
      <c r="A220" s="29" t="str">
        <f t="shared" si="11"/>
        <v/>
      </c>
      <c r="C220" s="71"/>
      <c r="D220" s="15"/>
      <c r="E220" s="45"/>
    </row>
    <row r="221" spans="1:5" x14ac:dyDescent="0.2">
      <c r="A221" s="29" t="str">
        <f t="shared" si="11"/>
        <v/>
      </c>
      <c r="C221" s="71"/>
      <c r="D221" s="15"/>
      <c r="E221" s="45"/>
    </row>
    <row r="222" spans="1:5" x14ac:dyDescent="0.2">
      <c r="A222" s="29" t="str">
        <f t="shared" si="11"/>
        <v/>
      </c>
      <c r="C222" s="71"/>
      <c r="D222" s="15"/>
      <c r="E222" s="45"/>
    </row>
    <row r="223" spans="1:5" x14ac:dyDescent="0.2">
      <c r="A223" s="29" t="str">
        <f t="shared" si="11"/>
        <v/>
      </c>
      <c r="C223" s="71"/>
      <c r="D223" s="15"/>
      <c r="E223" s="45"/>
    </row>
    <row r="224" spans="1:5" x14ac:dyDescent="0.2">
      <c r="A224" s="29" t="str">
        <f t="shared" si="11"/>
        <v/>
      </c>
      <c r="C224" s="71"/>
      <c r="D224" s="15"/>
      <c r="E224" s="45"/>
    </row>
    <row r="225" spans="1:5" x14ac:dyDescent="0.2">
      <c r="A225" s="29" t="str">
        <f t="shared" si="11"/>
        <v/>
      </c>
      <c r="C225" s="71"/>
      <c r="D225" s="15"/>
      <c r="E225" s="45"/>
    </row>
    <row r="226" spans="1:5" x14ac:dyDescent="0.2">
      <c r="A226" s="29" t="str">
        <f t="shared" si="11"/>
        <v/>
      </c>
      <c r="C226" s="71"/>
      <c r="D226" s="15"/>
      <c r="E226" s="45"/>
    </row>
    <row r="227" spans="1:5" x14ac:dyDescent="0.2">
      <c r="A227" s="29" t="str">
        <f t="shared" si="11"/>
        <v/>
      </c>
      <c r="C227" s="71"/>
      <c r="D227" s="15"/>
      <c r="E227" s="45"/>
    </row>
    <row r="228" spans="1:5" x14ac:dyDescent="0.2">
      <c r="A228" s="29" t="str">
        <f t="shared" si="11"/>
        <v/>
      </c>
      <c r="C228" s="71"/>
      <c r="D228" s="15"/>
      <c r="E228" s="45"/>
    </row>
    <row r="229" spans="1:5" x14ac:dyDescent="0.2">
      <c r="A229" s="29" t="str">
        <f t="shared" si="11"/>
        <v/>
      </c>
      <c r="C229" s="71"/>
      <c r="D229" s="15"/>
      <c r="E229" s="45"/>
    </row>
    <row r="230" spans="1:5" x14ac:dyDescent="0.2">
      <c r="A230" s="29" t="str">
        <f t="shared" si="11"/>
        <v/>
      </c>
      <c r="C230" s="71"/>
      <c r="D230" s="15"/>
      <c r="E230" s="45"/>
    </row>
    <row r="231" spans="1:5" x14ac:dyDescent="0.2">
      <c r="A231" s="29" t="str">
        <f t="shared" si="11"/>
        <v/>
      </c>
      <c r="C231" s="71"/>
      <c r="D231" s="15"/>
      <c r="E231" s="45"/>
    </row>
    <row r="232" spans="1:5" x14ac:dyDescent="0.2">
      <c r="A232" s="29" t="str">
        <f t="shared" si="11"/>
        <v/>
      </c>
      <c r="C232" s="71"/>
      <c r="D232" s="15"/>
      <c r="E232" s="45"/>
    </row>
    <row r="233" spans="1:5" x14ac:dyDescent="0.2">
      <c r="A233" s="29" t="str">
        <f t="shared" si="11"/>
        <v/>
      </c>
      <c r="C233" s="71"/>
      <c r="D233" s="15"/>
      <c r="E233" s="45"/>
    </row>
    <row r="234" spans="1:5" x14ac:dyDescent="0.2">
      <c r="A234" s="29" t="str">
        <f t="shared" si="11"/>
        <v/>
      </c>
      <c r="C234" s="71"/>
      <c r="D234" s="15"/>
      <c r="E234" s="45"/>
    </row>
    <row r="235" spans="1:5" x14ac:dyDescent="0.2">
      <c r="A235" s="29" t="str">
        <f t="shared" si="11"/>
        <v/>
      </c>
      <c r="C235" s="71"/>
      <c r="D235" s="15"/>
      <c r="E235" s="45"/>
    </row>
    <row r="236" spans="1:5" x14ac:dyDescent="0.2">
      <c r="A236" s="29" t="str">
        <f t="shared" si="11"/>
        <v/>
      </c>
      <c r="C236" s="71"/>
      <c r="D236" s="15"/>
      <c r="E236" s="45"/>
    </row>
    <row r="237" spans="1:5" x14ac:dyDescent="0.2">
      <c r="A237" s="29" t="str">
        <f t="shared" si="11"/>
        <v/>
      </c>
      <c r="C237" s="71"/>
      <c r="D237" s="15"/>
      <c r="E237" s="45"/>
    </row>
    <row r="238" spans="1:5" x14ac:dyDescent="0.2">
      <c r="A238" s="29" t="str">
        <f t="shared" si="11"/>
        <v/>
      </c>
      <c r="C238" s="71"/>
      <c r="D238" s="15"/>
      <c r="E238" s="45"/>
    </row>
    <row r="239" spans="1:5" x14ac:dyDescent="0.2">
      <c r="A239" s="29" t="str">
        <f t="shared" si="11"/>
        <v/>
      </c>
      <c r="C239" s="71"/>
      <c r="D239" s="15"/>
      <c r="E239" s="45"/>
    </row>
    <row r="240" spans="1:5" x14ac:dyDescent="0.2">
      <c r="A240" s="29" t="str">
        <f t="shared" si="11"/>
        <v/>
      </c>
      <c r="C240" s="71"/>
      <c r="D240" s="15"/>
      <c r="E240" s="45"/>
    </row>
    <row r="241" spans="1:5" x14ac:dyDescent="0.2">
      <c r="A241" s="29" t="str">
        <f t="shared" si="11"/>
        <v/>
      </c>
      <c r="C241" s="71"/>
      <c r="D241" s="15"/>
      <c r="E241" s="45"/>
    </row>
    <row r="242" spans="1:5" x14ac:dyDescent="0.2">
      <c r="A242" s="29" t="str">
        <f t="shared" si="11"/>
        <v/>
      </c>
      <c r="C242" s="71"/>
      <c r="D242" s="15"/>
      <c r="E242" s="45"/>
    </row>
    <row r="243" spans="1:5" x14ac:dyDescent="0.2">
      <c r="A243" s="29" t="str">
        <f t="shared" si="11"/>
        <v/>
      </c>
      <c r="C243" s="71"/>
      <c r="D243" s="15"/>
      <c r="E243" s="45"/>
    </row>
    <row r="244" spans="1:5" x14ac:dyDescent="0.2">
      <c r="A244" s="29" t="str">
        <f t="shared" si="11"/>
        <v/>
      </c>
      <c r="C244" s="71"/>
      <c r="D244" s="15"/>
      <c r="E244" s="45"/>
    </row>
    <row r="245" spans="1:5" x14ac:dyDescent="0.2">
      <c r="A245" s="29" t="str">
        <f t="shared" si="11"/>
        <v/>
      </c>
      <c r="C245" s="71"/>
      <c r="D245" s="15"/>
      <c r="E245" s="45"/>
    </row>
    <row r="246" spans="1:5" x14ac:dyDescent="0.2">
      <c r="A246" s="29" t="str">
        <f t="shared" si="11"/>
        <v/>
      </c>
      <c r="C246" s="71"/>
      <c r="D246" s="15"/>
      <c r="E246" s="45"/>
    </row>
    <row r="247" spans="1:5" x14ac:dyDescent="0.2">
      <c r="A247" s="29" t="str">
        <f t="shared" si="11"/>
        <v/>
      </c>
      <c r="C247" s="71"/>
      <c r="D247" s="15"/>
      <c r="E247" s="45"/>
    </row>
    <row r="248" spans="1:5" x14ac:dyDescent="0.2">
      <c r="A248" s="29" t="str">
        <f t="shared" si="11"/>
        <v/>
      </c>
      <c r="C248" s="71"/>
      <c r="D248" s="15"/>
      <c r="E248" s="45"/>
    </row>
    <row r="249" spans="1:5" x14ac:dyDescent="0.2">
      <c r="A249" s="29" t="str">
        <f t="shared" si="11"/>
        <v/>
      </c>
      <c r="C249" s="71"/>
      <c r="D249" s="15"/>
      <c r="E249" s="45"/>
    </row>
    <row r="250" spans="1:5" x14ac:dyDescent="0.2">
      <c r="A250" s="29" t="str">
        <f t="shared" si="11"/>
        <v/>
      </c>
      <c r="C250" s="71"/>
      <c r="D250" s="15"/>
      <c r="E250" s="45"/>
    </row>
    <row r="251" spans="1:5" x14ac:dyDescent="0.2">
      <c r="A251" s="29" t="str">
        <f t="shared" si="11"/>
        <v/>
      </c>
      <c r="C251" s="71"/>
      <c r="D251" s="15"/>
      <c r="E251" s="45"/>
    </row>
    <row r="252" spans="1:5" x14ac:dyDescent="0.2">
      <c r="A252" s="29" t="str">
        <f t="shared" si="11"/>
        <v/>
      </c>
      <c r="C252" s="71"/>
      <c r="D252" s="15"/>
      <c r="E252" s="45"/>
    </row>
    <row r="253" spans="1:5" x14ac:dyDescent="0.2">
      <c r="A253" s="29" t="str">
        <f t="shared" si="11"/>
        <v/>
      </c>
      <c r="C253" s="71"/>
      <c r="D253" s="15"/>
      <c r="E253" s="45"/>
    </row>
    <row r="254" spans="1:5" x14ac:dyDescent="0.2">
      <c r="A254" s="29" t="str">
        <f t="shared" si="11"/>
        <v/>
      </c>
      <c r="C254" s="71"/>
      <c r="D254" s="15"/>
      <c r="E254" s="45"/>
    </row>
    <row r="255" spans="1:5" x14ac:dyDescent="0.2">
      <c r="A255" s="29" t="str">
        <f t="shared" si="11"/>
        <v/>
      </c>
      <c r="C255" s="71"/>
      <c r="D255" s="15"/>
      <c r="E255" s="45"/>
    </row>
    <row r="256" spans="1:5" x14ac:dyDescent="0.2">
      <c r="A256" s="29" t="str">
        <f t="shared" si="11"/>
        <v/>
      </c>
      <c r="C256" s="71"/>
      <c r="D256" s="15"/>
      <c r="E256" s="45"/>
    </row>
    <row r="257" spans="1:5" x14ac:dyDescent="0.2">
      <c r="A257" s="29" t="str">
        <f t="shared" si="11"/>
        <v/>
      </c>
      <c r="C257" s="71"/>
      <c r="D257" s="15"/>
      <c r="E257" s="45"/>
    </row>
    <row r="258" spans="1:5" x14ac:dyDescent="0.2">
      <c r="A258" s="29" t="str">
        <f t="shared" si="11"/>
        <v/>
      </c>
      <c r="C258" s="71"/>
      <c r="D258" s="15"/>
      <c r="E258" s="45"/>
    </row>
    <row r="259" spans="1:5" x14ac:dyDescent="0.2">
      <c r="A259" s="29" t="str">
        <f t="shared" si="11"/>
        <v/>
      </c>
      <c r="C259" s="71"/>
      <c r="D259" s="15"/>
      <c r="E259" s="45"/>
    </row>
    <row r="260" spans="1:5" x14ac:dyDescent="0.2">
      <c r="A260" s="29" t="str">
        <f t="shared" si="11"/>
        <v/>
      </c>
      <c r="C260" s="71"/>
      <c r="D260" s="15"/>
      <c r="E260" s="45"/>
    </row>
    <row r="261" spans="1:5" x14ac:dyDescent="0.2">
      <c r="A261" s="29" t="str">
        <f t="shared" si="11"/>
        <v/>
      </c>
      <c r="C261" s="71"/>
      <c r="D261" s="15"/>
      <c r="E261" s="45"/>
    </row>
    <row r="262" spans="1:5" x14ac:dyDescent="0.2">
      <c r="A262" s="29" t="str">
        <f t="shared" si="11"/>
        <v/>
      </c>
      <c r="C262" s="71"/>
      <c r="D262" s="15"/>
      <c r="E262" s="45"/>
    </row>
    <row r="263" spans="1:5" x14ac:dyDescent="0.2">
      <c r="A263" s="29" t="str">
        <f t="shared" si="11"/>
        <v/>
      </c>
      <c r="C263" s="71"/>
      <c r="D263" s="15"/>
      <c r="E263" s="45"/>
    </row>
    <row r="264" spans="1:5" x14ac:dyDescent="0.2">
      <c r="A264" s="29" t="str">
        <f t="shared" si="11"/>
        <v/>
      </c>
      <c r="C264" s="71"/>
      <c r="D264" s="15"/>
      <c r="E264" s="45"/>
    </row>
    <row r="265" spans="1:5" x14ac:dyDescent="0.2">
      <c r="A265" s="29" t="str">
        <f t="shared" si="11"/>
        <v/>
      </c>
      <c r="C265" s="71"/>
      <c r="D265" s="15"/>
      <c r="E265" s="45"/>
    </row>
    <row r="266" spans="1:5" x14ac:dyDescent="0.2">
      <c r="A266" s="29" t="str">
        <f t="shared" si="11"/>
        <v/>
      </c>
      <c r="C266" s="71"/>
      <c r="D266" s="15"/>
      <c r="E266" s="45"/>
    </row>
    <row r="267" spans="1:5" x14ac:dyDescent="0.2">
      <c r="A267" s="29" t="str">
        <f t="shared" si="11"/>
        <v/>
      </c>
      <c r="C267" s="71"/>
      <c r="D267" s="15"/>
      <c r="E267" s="45"/>
    </row>
    <row r="268" spans="1:5" x14ac:dyDescent="0.2">
      <c r="A268" s="29" t="str">
        <f t="shared" ref="A268:A331" si="12">IF(B268="","",$B$9)</f>
        <v/>
      </c>
      <c r="C268" s="71"/>
      <c r="D268" s="15"/>
      <c r="E268" s="45"/>
    </row>
    <row r="269" spans="1:5" x14ac:dyDescent="0.2">
      <c r="A269" s="29" t="str">
        <f t="shared" si="12"/>
        <v/>
      </c>
      <c r="C269" s="71"/>
      <c r="D269" s="15"/>
      <c r="E269" s="45"/>
    </row>
    <row r="270" spans="1:5" x14ac:dyDescent="0.2">
      <c r="A270" s="29" t="str">
        <f t="shared" si="12"/>
        <v/>
      </c>
      <c r="C270" s="71"/>
      <c r="D270" s="15"/>
      <c r="E270" s="45"/>
    </row>
    <row r="271" spans="1:5" x14ac:dyDescent="0.2">
      <c r="A271" s="29" t="str">
        <f t="shared" si="12"/>
        <v/>
      </c>
      <c r="C271" s="71"/>
      <c r="D271" s="15"/>
      <c r="E271" s="45"/>
    </row>
    <row r="272" spans="1:5" x14ac:dyDescent="0.2">
      <c r="A272" s="29" t="str">
        <f t="shared" si="12"/>
        <v/>
      </c>
      <c r="C272" s="71"/>
      <c r="D272" s="15"/>
      <c r="E272" s="45"/>
    </row>
    <row r="273" spans="1:5" x14ac:dyDescent="0.2">
      <c r="A273" s="29" t="str">
        <f t="shared" si="12"/>
        <v/>
      </c>
      <c r="C273" s="71"/>
      <c r="D273" s="15"/>
      <c r="E273" s="45"/>
    </row>
    <row r="274" spans="1:5" x14ac:dyDescent="0.2">
      <c r="A274" s="29" t="str">
        <f t="shared" si="12"/>
        <v/>
      </c>
      <c r="C274" s="71"/>
      <c r="D274" s="15"/>
      <c r="E274" s="45"/>
    </row>
    <row r="275" spans="1:5" x14ac:dyDescent="0.2">
      <c r="A275" s="29" t="str">
        <f t="shared" si="12"/>
        <v/>
      </c>
      <c r="C275" s="71"/>
      <c r="D275" s="15"/>
      <c r="E275" s="45"/>
    </row>
    <row r="276" spans="1:5" x14ac:dyDescent="0.2">
      <c r="A276" s="29" t="str">
        <f t="shared" si="12"/>
        <v/>
      </c>
      <c r="C276" s="71"/>
      <c r="D276" s="15"/>
      <c r="E276" s="45"/>
    </row>
    <row r="277" spans="1:5" x14ac:dyDescent="0.2">
      <c r="A277" s="29" t="str">
        <f t="shared" si="12"/>
        <v/>
      </c>
      <c r="C277" s="71"/>
      <c r="D277" s="15"/>
      <c r="E277" s="45"/>
    </row>
    <row r="278" spans="1:5" x14ac:dyDescent="0.2">
      <c r="A278" s="29" t="str">
        <f t="shared" si="12"/>
        <v/>
      </c>
      <c r="C278" s="71"/>
      <c r="D278" s="15"/>
      <c r="E278" s="45"/>
    </row>
    <row r="279" spans="1:5" x14ac:dyDescent="0.2">
      <c r="A279" s="29" t="str">
        <f t="shared" si="12"/>
        <v/>
      </c>
      <c r="C279" s="71"/>
      <c r="D279" s="15"/>
      <c r="E279" s="45"/>
    </row>
    <row r="280" spans="1:5" x14ac:dyDescent="0.2">
      <c r="A280" s="29" t="str">
        <f t="shared" si="12"/>
        <v/>
      </c>
      <c r="C280" s="71"/>
      <c r="D280" s="15"/>
      <c r="E280" s="45"/>
    </row>
    <row r="281" spans="1:5" x14ac:dyDescent="0.2">
      <c r="A281" s="29" t="str">
        <f t="shared" si="12"/>
        <v/>
      </c>
      <c r="C281" s="71"/>
      <c r="D281" s="15"/>
      <c r="E281" s="45"/>
    </row>
    <row r="282" spans="1:5" x14ac:dyDescent="0.2">
      <c r="A282" s="29" t="str">
        <f t="shared" si="12"/>
        <v/>
      </c>
      <c r="C282" s="71"/>
      <c r="D282" s="15"/>
      <c r="E282" s="45"/>
    </row>
    <row r="283" spans="1:5" x14ac:dyDescent="0.2">
      <c r="A283" s="29" t="str">
        <f t="shared" si="12"/>
        <v/>
      </c>
      <c r="C283" s="71"/>
      <c r="D283" s="15"/>
      <c r="E283" s="45"/>
    </row>
    <row r="284" spans="1:5" x14ac:dyDescent="0.2">
      <c r="A284" s="29" t="str">
        <f t="shared" si="12"/>
        <v/>
      </c>
      <c r="C284" s="71"/>
      <c r="D284" s="15"/>
      <c r="E284" s="45"/>
    </row>
    <row r="285" spans="1:5" x14ac:dyDescent="0.2">
      <c r="A285" s="29" t="str">
        <f t="shared" si="12"/>
        <v/>
      </c>
      <c r="C285" s="71"/>
      <c r="D285" s="15"/>
      <c r="E285" s="45"/>
    </row>
    <row r="286" spans="1:5" x14ac:dyDescent="0.2">
      <c r="A286" s="29" t="str">
        <f t="shared" si="12"/>
        <v/>
      </c>
      <c r="C286" s="71"/>
      <c r="D286" s="15"/>
      <c r="E286" s="45"/>
    </row>
    <row r="287" spans="1:5" x14ac:dyDescent="0.2">
      <c r="A287" s="29" t="str">
        <f t="shared" si="12"/>
        <v/>
      </c>
      <c r="C287" s="71"/>
      <c r="D287" s="15"/>
      <c r="E287" s="45"/>
    </row>
    <row r="288" spans="1:5" x14ac:dyDescent="0.2">
      <c r="A288" s="29" t="str">
        <f t="shared" si="12"/>
        <v/>
      </c>
      <c r="C288" s="71"/>
      <c r="D288" s="15"/>
      <c r="E288" s="45"/>
    </row>
    <row r="289" spans="1:5" x14ac:dyDescent="0.2">
      <c r="A289" s="29" t="str">
        <f t="shared" si="12"/>
        <v/>
      </c>
      <c r="C289" s="71"/>
      <c r="D289" s="15"/>
      <c r="E289" s="45"/>
    </row>
    <row r="290" spans="1:5" x14ac:dyDescent="0.2">
      <c r="A290" s="29" t="str">
        <f t="shared" si="12"/>
        <v/>
      </c>
      <c r="C290" s="71"/>
      <c r="D290" s="15"/>
      <c r="E290" s="45"/>
    </row>
    <row r="291" spans="1:5" x14ac:dyDescent="0.2">
      <c r="A291" s="29" t="str">
        <f t="shared" si="12"/>
        <v/>
      </c>
      <c r="C291" s="71"/>
      <c r="D291" s="15"/>
      <c r="E291" s="45"/>
    </row>
    <row r="292" spans="1:5" x14ac:dyDescent="0.2">
      <c r="A292" s="29" t="str">
        <f t="shared" si="12"/>
        <v/>
      </c>
      <c r="C292" s="71"/>
      <c r="D292" s="15"/>
      <c r="E292" s="45"/>
    </row>
    <row r="293" spans="1:5" x14ac:dyDescent="0.2">
      <c r="A293" s="29" t="str">
        <f t="shared" si="12"/>
        <v/>
      </c>
      <c r="C293" s="71"/>
      <c r="D293" s="15"/>
      <c r="E293" s="45"/>
    </row>
    <row r="294" spans="1:5" x14ac:dyDescent="0.2">
      <c r="A294" s="29" t="str">
        <f t="shared" si="12"/>
        <v/>
      </c>
      <c r="C294" s="71"/>
      <c r="D294" s="15"/>
      <c r="E294" s="45"/>
    </row>
    <row r="295" spans="1:5" x14ac:dyDescent="0.2">
      <c r="A295" s="29" t="str">
        <f t="shared" si="12"/>
        <v/>
      </c>
      <c r="C295" s="71"/>
      <c r="D295" s="15"/>
      <c r="E295" s="45"/>
    </row>
    <row r="296" spans="1:5" x14ac:dyDescent="0.2">
      <c r="A296" s="29" t="str">
        <f t="shared" si="12"/>
        <v/>
      </c>
      <c r="C296" s="71"/>
      <c r="D296" s="15"/>
      <c r="E296" s="45"/>
    </row>
    <row r="297" spans="1:5" x14ac:dyDescent="0.2">
      <c r="A297" s="29" t="str">
        <f t="shared" si="12"/>
        <v/>
      </c>
      <c r="C297" s="71"/>
      <c r="D297" s="15"/>
      <c r="E297" s="45"/>
    </row>
    <row r="298" spans="1:5" x14ac:dyDescent="0.2">
      <c r="A298" s="29" t="str">
        <f t="shared" si="12"/>
        <v/>
      </c>
      <c r="C298" s="71"/>
      <c r="D298" s="15"/>
      <c r="E298" s="45"/>
    </row>
    <row r="299" spans="1:5" x14ac:dyDescent="0.2">
      <c r="A299" s="29" t="str">
        <f t="shared" si="12"/>
        <v/>
      </c>
      <c r="C299" s="71"/>
      <c r="D299" s="15"/>
      <c r="E299" s="45"/>
    </row>
    <row r="300" spans="1:5" x14ac:dyDescent="0.2">
      <c r="A300" s="29" t="str">
        <f t="shared" si="12"/>
        <v/>
      </c>
      <c r="C300" s="71"/>
      <c r="D300" s="15"/>
      <c r="E300" s="45"/>
    </row>
    <row r="301" spans="1:5" x14ac:dyDescent="0.2">
      <c r="A301" s="29" t="str">
        <f t="shared" si="12"/>
        <v/>
      </c>
      <c r="C301" s="71"/>
      <c r="D301" s="15"/>
      <c r="E301" s="45"/>
    </row>
    <row r="302" spans="1:5" x14ac:dyDescent="0.2">
      <c r="A302" s="29" t="str">
        <f t="shared" si="12"/>
        <v/>
      </c>
      <c r="C302" s="71"/>
      <c r="D302" s="15"/>
      <c r="E302" s="45"/>
    </row>
    <row r="303" spans="1:5" x14ac:dyDescent="0.2">
      <c r="A303" s="29" t="str">
        <f t="shared" si="12"/>
        <v/>
      </c>
      <c r="C303" s="71"/>
      <c r="D303" s="15"/>
      <c r="E303" s="45"/>
    </row>
    <row r="304" spans="1:5" x14ac:dyDescent="0.2">
      <c r="A304" s="29" t="str">
        <f t="shared" si="12"/>
        <v/>
      </c>
      <c r="C304" s="71"/>
      <c r="D304" s="15"/>
      <c r="E304" s="45"/>
    </row>
    <row r="305" spans="1:5" x14ac:dyDescent="0.2">
      <c r="A305" s="29" t="str">
        <f t="shared" si="12"/>
        <v/>
      </c>
      <c r="C305" s="71"/>
      <c r="D305" s="15"/>
      <c r="E305" s="45"/>
    </row>
    <row r="306" spans="1:5" x14ac:dyDescent="0.2">
      <c r="A306" s="29" t="str">
        <f t="shared" si="12"/>
        <v/>
      </c>
      <c r="C306" s="71"/>
      <c r="D306" s="15"/>
      <c r="E306" s="45"/>
    </row>
    <row r="307" spans="1:5" x14ac:dyDescent="0.2">
      <c r="A307" s="29" t="str">
        <f t="shared" si="12"/>
        <v/>
      </c>
      <c r="C307" s="71"/>
      <c r="D307" s="15"/>
      <c r="E307" s="45"/>
    </row>
    <row r="308" spans="1:5" x14ac:dyDescent="0.2">
      <c r="A308" s="29" t="str">
        <f t="shared" si="12"/>
        <v/>
      </c>
      <c r="C308" s="71"/>
      <c r="D308" s="15"/>
      <c r="E308" s="45"/>
    </row>
    <row r="309" spans="1:5" x14ac:dyDescent="0.2">
      <c r="A309" s="29" t="str">
        <f t="shared" si="12"/>
        <v/>
      </c>
      <c r="C309" s="71"/>
      <c r="D309" s="15"/>
      <c r="E309" s="45"/>
    </row>
    <row r="310" spans="1:5" x14ac:dyDescent="0.2">
      <c r="A310" s="29" t="str">
        <f t="shared" si="12"/>
        <v/>
      </c>
      <c r="C310" s="71"/>
      <c r="D310" s="15"/>
      <c r="E310" s="45"/>
    </row>
    <row r="311" spans="1:5" x14ac:dyDescent="0.2">
      <c r="A311" s="29" t="str">
        <f t="shared" si="12"/>
        <v/>
      </c>
      <c r="C311" s="71"/>
      <c r="D311" s="15"/>
      <c r="E311" s="45"/>
    </row>
    <row r="312" spans="1:5" x14ac:dyDescent="0.2">
      <c r="A312" s="29" t="str">
        <f t="shared" si="12"/>
        <v/>
      </c>
      <c r="C312" s="71"/>
      <c r="D312" s="15"/>
      <c r="E312" s="45"/>
    </row>
    <row r="313" spans="1:5" x14ac:dyDescent="0.2">
      <c r="A313" s="29" t="str">
        <f t="shared" si="12"/>
        <v/>
      </c>
      <c r="C313" s="71"/>
      <c r="D313" s="15"/>
      <c r="E313" s="45"/>
    </row>
    <row r="314" spans="1:5" x14ac:dyDescent="0.2">
      <c r="A314" s="29" t="str">
        <f t="shared" si="12"/>
        <v/>
      </c>
      <c r="C314" s="71"/>
      <c r="D314" s="15"/>
      <c r="E314" s="45"/>
    </row>
    <row r="315" spans="1:5" x14ac:dyDescent="0.2">
      <c r="A315" s="29" t="str">
        <f t="shared" si="12"/>
        <v/>
      </c>
      <c r="C315" s="71"/>
      <c r="D315" s="15"/>
      <c r="E315" s="45"/>
    </row>
    <row r="316" spans="1:5" x14ac:dyDescent="0.2">
      <c r="A316" s="29" t="str">
        <f t="shared" si="12"/>
        <v/>
      </c>
      <c r="C316" s="71"/>
      <c r="D316" s="15"/>
      <c r="E316" s="45"/>
    </row>
    <row r="317" spans="1:5" x14ac:dyDescent="0.2">
      <c r="A317" s="29" t="str">
        <f t="shared" si="12"/>
        <v/>
      </c>
      <c r="C317" s="71"/>
      <c r="D317" s="15"/>
      <c r="E317" s="45"/>
    </row>
    <row r="318" spans="1:5" x14ac:dyDescent="0.2">
      <c r="A318" s="29" t="str">
        <f t="shared" si="12"/>
        <v/>
      </c>
      <c r="C318" s="71"/>
      <c r="D318" s="15"/>
      <c r="E318" s="45"/>
    </row>
    <row r="319" spans="1:5" x14ac:dyDescent="0.2">
      <c r="A319" s="29" t="str">
        <f t="shared" si="12"/>
        <v/>
      </c>
      <c r="C319" s="71"/>
      <c r="D319" s="15"/>
      <c r="E319" s="45"/>
    </row>
    <row r="320" spans="1:5" x14ac:dyDescent="0.2">
      <c r="A320" s="29" t="str">
        <f t="shared" si="12"/>
        <v/>
      </c>
      <c r="C320" s="71"/>
      <c r="D320" s="15"/>
      <c r="E320" s="45"/>
    </row>
    <row r="321" spans="1:5" x14ac:dyDescent="0.2">
      <c r="A321" s="29" t="str">
        <f t="shared" si="12"/>
        <v/>
      </c>
      <c r="C321" s="71"/>
      <c r="D321" s="15"/>
      <c r="E321" s="45"/>
    </row>
    <row r="322" spans="1:5" x14ac:dyDescent="0.2">
      <c r="A322" s="29" t="str">
        <f t="shared" si="12"/>
        <v/>
      </c>
      <c r="C322" s="71"/>
      <c r="D322" s="15"/>
      <c r="E322" s="45"/>
    </row>
    <row r="323" spans="1:5" x14ac:dyDescent="0.2">
      <c r="A323" s="29" t="str">
        <f t="shared" si="12"/>
        <v/>
      </c>
      <c r="C323" s="71"/>
      <c r="D323" s="15"/>
      <c r="E323" s="45"/>
    </row>
    <row r="324" spans="1:5" x14ac:dyDescent="0.2">
      <c r="A324" s="29" t="str">
        <f t="shared" si="12"/>
        <v/>
      </c>
      <c r="C324" s="71"/>
      <c r="D324" s="15"/>
      <c r="E324" s="45"/>
    </row>
    <row r="325" spans="1:5" x14ac:dyDescent="0.2">
      <c r="A325" s="29" t="str">
        <f t="shared" si="12"/>
        <v/>
      </c>
      <c r="C325" s="71"/>
      <c r="D325" s="15"/>
      <c r="E325" s="45"/>
    </row>
    <row r="326" spans="1:5" x14ac:dyDescent="0.2">
      <c r="A326" s="29" t="str">
        <f t="shared" si="12"/>
        <v/>
      </c>
      <c r="C326" s="71"/>
      <c r="D326" s="15"/>
      <c r="E326" s="45"/>
    </row>
    <row r="327" spans="1:5" x14ac:dyDescent="0.2">
      <c r="A327" s="29" t="str">
        <f t="shared" si="12"/>
        <v/>
      </c>
      <c r="C327" s="71"/>
      <c r="D327" s="15"/>
      <c r="E327" s="45"/>
    </row>
    <row r="328" spans="1:5" x14ac:dyDescent="0.2">
      <c r="A328" s="29" t="str">
        <f t="shared" si="12"/>
        <v/>
      </c>
      <c r="C328" s="71"/>
      <c r="D328" s="15"/>
      <c r="E328" s="45"/>
    </row>
    <row r="329" spans="1:5" x14ac:dyDescent="0.2">
      <c r="A329" s="29" t="str">
        <f t="shared" si="12"/>
        <v/>
      </c>
      <c r="C329" s="71"/>
      <c r="D329" s="15"/>
      <c r="E329" s="45"/>
    </row>
    <row r="330" spans="1:5" x14ac:dyDescent="0.2">
      <c r="A330" s="29" t="str">
        <f t="shared" si="12"/>
        <v/>
      </c>
      <c r="C330" s="71"/>
      <c r="D330" s="15"/>
      <c r="E330" s="45"/>
    </row>
    <row r="331" spans="1:5" x14ac:dyDescent="0.2">
      <c r="A331" s="29" t="str">
        <f t="shared" si="12"/>
        <v/>
      </c>
      <c r="C331" s="71"/>
      <c r="D331" s="15"/>
      <c r="E331" s="45"/>
    </row>
    <row r="332" spans="1:5" x14ac:dyDescent="0.2">
      <c r="A332" s="29" t="str">
        <f t="shared" ref="A332:A395" si="13">IF(B332="","",$B$9)</f>
        <v/>
      </c>
      <c r="C332" s="71"/>
      <c r="D332" s="15"/>
      <c r="E332" s="45"/>
    </row>
    <row r="333" spans="1:5" x14ac:dyDescent="0.2">
      <c r="A333" s="29" t="str">
        <f t="shared" si="13"/>
        <v/>
      </c>
      <c r="C333" s="71"/>
      <c r="D333" s="15"/>
      <c r="E333" s="45"/>
    </row>
    <row r="334" spans="1:5" x14ac:dyDescent="0.2">
      <c r="A334" s="29" t="str">
        <f t="shared" si="13"/>
        <v/>
      </c>
      <c r="C334" s="71"/>
      <c r="D334" s="15"/>
      <c r="E334" s="45"/>
    </row>
    <row r="335" spans="1:5" x14ac:dyDescent="0.2">
      <c r="A335" s="29" t="str">
        <f t="shared" si="13"/>
        <v/>
      </c>
      <c r="C335" s="71"/>
      <c r="D335" s="15"/>
      <c r="E335" s="45"/>
    </row>
    <row r="336" spans="1:5" x14ac:dyDescent="0.2">
      <c r="A336" s="29" t="str">
        <f t="shared" si="13"/>
        <v/>
      </c>
      <c r="C336" s="71"/>
      <c r="D336" s="15"/>
      <c r="E336" s="45"/>
    </row>
    <row r="337" spans="1:5" x14ac:dyDescent="0.2">
      <c r="A337" s="29" t="str">
        <f t="shared" si="13"/>
        <v/>
      </c>
      <c r="C337" s="71"/>
      <c r="D337" s="15"/>
      <c r="E337" s="45"/>
    </row>
    <row r="338" spans="1:5" x14ac:dyDescent="0.2">
      <c r="A338" s="29" t="str">
        <f t="shared" si="13"/>
        <v/>
      </c>
      <c r="C338" s="71"/>
      <c r="D338" s="15"/>
      <c r="E338" s="45"/>
    </row>
    <row r="339" spans="1:5" x14ac:dyDescent="0.2">
      <c r="A339" s="29" t="str">
        <f t="shared" si="13"/>
        <v/>
      </c>
      <c r="C339" s="71"/>
      <c r="D339" s="15"/>
      <c r="E339" s="45"/>
    </row>
    <row r="340" spans="1:5" x14ac:dyDescent="0.2">
      <c r="A340" s="29" t="str">
        <f t="shared" si="13"/>
        <v/>
      </c>
      <c r="C340" s="71"/>
      <c r="D340" s="15"/>
      <c r="E340" s="45"/>
    </row>
    <row r="341" spans="1:5" x14ac:dyDescent="0.2">
      <c r="A341" s="29" t="str">
        <f t="shared" si="13"/>
        <v/>
      </c>
      <c r="C341" s="71"/>
      <c r="D341" s="15"/>
      <c r="E341" s="45"/>
    </row>
    <row r="342" spans="1:5" x14ac:dyDescent="0.2">
      <c r="A342" s="29" t="str">
        <f t="shared" si="13"/>
        <v/>
      </c>
      <c r="C342" s="71"/>
      <c r="D342" s="15"/>
      <c r="E342" s="45"/>
    </row>
    <row r="343" spans="1:5" x14ac:dyDescent="0.2">
      <c r="A343" s="29" t="str">
        <f t="shared" si="13"/>
        <v/>
      </c>
      <c r="C343" s="71"/>
      <c r="D343" s="15"/>
      <c r="E343" s="45"/>
    </row>
    <row r="344" spans="1:5" x14ac:dyDescent="0.2">
      <c r="A344" s="29" t="str">
        <f t="shared" si="13"/>
        <v/>
      </c>
      <c r="C344" s="71"/>
      <c r="D344" s="15"/>
      <c r="E344" s="45"/>
    </row>
    <row r="345" spans="1:5" x14ac:dyDescent="0.2">
      <c r="A345" s="29" t="str">
        <f t="shared" si="13"/>
        <v/>
      </c>
      <c r="C345" s="71"/>
      <c r="D345" s="15"/>
      <c r="E345" s="45"/>
    </row>
    <row r="346" spans="1:5" x14ac:dyDescent="0.2">
      <c r="A346" s="29" t="str">
        <f t="shared" si="13"/>
        <v/>
      </c>
      <c r="C346" s="71"/>
      <c r="D346" s="15"/>
      <c r="E346" s="45"/>
    </row>
    <row r="347" spans="1:5" x14ac:dyDescent="0.2">
      <c r="A347" s="29" t="str">
        <f t="shared" si="13"/>
        <v/>
      </c>
      <c r="C347" s="71"/>
      <c r="D347" s="15"/>
      <c r="E347" s="45"/>
    </row>
    <row r="348" spans="1:5" x14ac:dyDescent="0.2">
      <c r="A348" s="29" t="str">
        <f t="shared" si="13"/>
        <v/>
      </c>
      <c r="C348" s="71"/>
      <c r="D348" s="15"/>
      <c r="E348" s="45"/>
    </row>
    <row r="349" spans="1:5" x14ac:dyDescent="0.2">
      <c r="A349" s="29" t="str">
        <f t="shared" si="13"/>
        <v/>
      </c>
      <c r="C349" s="71"/>
      <c r="D349" s="15"/>
      <c r="E349" s="45"/>
    </row>
    <row r="350" spans="1:5" x14ac:dyDescent="0.2">
      <c r="A350" s="29" t="str">
        <f t="shared" si="13"/>
        <v/>
      </c>
      <c r="C350" s="71"/>
      <c r="D350" s="15"/>
      <c r="E350" s="45"/>
    </row>
    <row r="351" spans="1:5" x14ac:dyDescent="0.2">
      <c r="A351" s="29" t="str">
        <f t="shared" si="13"/>
        <v/>
      </c>
      <c r="C351" s="71"/>
      <c r="D351" s="15"/>
      <c r="E351" s="45"/>
    </row>
    <row r="352" spans="1:5" x14ac:dyDescent="0.2">
      <c r="A352" s="29" t="str">
        <f t="shared" si="13"/>
        <v/>
      </c>
      <c r="C352" s="71"/>
      <c r="D352" s="15"/>
      <c r="E352" s="45"/>
    </row>
    <row r="353" spans="1:5" x14ac:dyDescent="0.2">
      <c r="A353" s="29" t="str">
        <f t="shared" si="13"/>
        <v/>
      </c>
      <c r="C353" s="71"/>
      <c r="D353" s="15"/>
      <c r="E353" s="45"/>
    </row>
    <row r="354" spans="1:5" x14ac:dyDescent="0.2">
      <c r="A354" s="29" t="str">
        <f t="shared" si="13"/>
        <v/>
      </c>
      <c r="C354" s="71"/>
      <c r="D354" s="15"/>
      <c r="E354" s="45"/>
    </row>
    <row r="355" spans="1:5" x14ac:dyDescent="0.2">
      <c r="A355" s="29" t="str">
        <f t="shared" si="13"/>
        <v/>
      </c>
      <c r="C355" s="71"/>
      <c r="D355" s="15"/>
      <c r="E355" s="45"/>
    </row>
    <row r="356" spans="1:5" x14ac:dyDescent="0.2">
      <c r="A356" s="29" t="str">
        <f t="shared" si="13"/>
        <v/>
      </c>
      <c r="C356" s="71"/>
      <c r="D356" s="15"/>
      <c r="E356" s="45"/>
    </row>
    <row r="357" spans="1:5" x14ac:dyDescent="0.2">
      <c r="A357" s="29" t="str">
        <f t="shared" si="13"/>
        <v/>
      </c>
      <c r="C357" s="71"/>
      <c r="D357" s="15"/>
      <c r="E357" s="45"/>
    </row>
    <row r="358" spans="1:5" x14ac:dyDescent="0.2">
      <c r="A358" s="29" t="str">
        <f t="shared" si="13"/>
        <v/>
      </c>
      <c r="C358" s="71"/>
      <c r="D358" s="15"/>
      <c r="E358" s="45"/>
    </row>
    <row r="359" spans="1:5" x14ac:dyDescent="0.2">
      <c r="A359" s="29" t="str">
        <f t="shared" si="13"/>
        <v/>
      </c>
      <c r="C359" s="71"/>
      <c r="D359" s="15"/>
      <c r="E359" s="45"/>
    </row>
    <row r="360" spans="1:5" x14ac:dyDescent="0.2">
      <c r="A360" s="29" t="str">
        <f t="shared" si="13"/>
        <v/>
      </c>
      <c r="C360" s="71"/>
      <c r="D360" s="15"/>
      <c r="E360" s="45"/>
    </row>
    <row r="361" spans="1:5" x14ac:dyDescent="0.2">
      <c r="A361" s="29" t="str">
        <f t="shared" si="13"/>
        <v/>
      </c>
      <c r="C361" s="71"/>
      <c r="D361" s="15"/>
      <c r="E361" s="45"/>
    </row>
    <row r="362" spans="1:5" x14ac:dyDescent="0.2">
      <c r="A362" s="29" t="str">
        <f t="shared" si="13"/>
        <v/>
      </c>
      <c r="C362" s="71"/>
      <c r="D362" s="15"/>
      <c r="E362" s="45"/>
    </row>
    <row r="363" spans="1:5" x14ac:dyDescent="0.2">
      <c r="A363" s="29" t="str">
        <f t="shared" si="13"/>
        <v/>
      </c>
      <c r="C363" s="71"/>
      <c r="D363" s="15"/>
      <c r="E363" s="45"/>
    </row>
    <row r="364" spans="1:5" x14ac:dyDescent="0.2">
      <c r="A364" s="29" t="str">
        <f t="shared" si="13"/>
        <v/>
      </c>
      <c r="C364" s="71"/>
      <c r="D364" s="15"/>
      <c r="E364" s="45"/>
    </row>
    <row r="365" spans="1:5" x14ac:dyDescent="0.2">
      <c r="A365" s="29" t="str">
        <f t="shared" si="13"/>
        <v/>
      </c>
      <c r="C365" s="71"/>
      <c r="D365" s="15"/>
      <c r="E365" s="45"/>
    </row>
    <row r="366" spans="1:5" x14ac:dyDescent="0.2">
      <c r="A366" s="29" t="str">
        <f t="shared" si="13"/>
        <v/>
      </c>
      <c r="C366" s="71"/>
      <c r="D366" s="15"/>
      <c r="E366" s="45"/>
    </row>
    <row r="367" spans="1:5" x14ac:dyDescent="0.2">
      <c r="A367" s="29" t="str">
        <f t="shared" si="13"/>
        <v/>
      </c>
      <c r="C367" s="71"/>
      <c r="D367" s="15"/>
      <c r="E367" s="45"/>
    </row>
    <row r="368" spans="1:5" x14ac:dyDescent="0.2">
      <c r="A368" s="29" t="str">
        <f t="shared" si="13"/>
        <v/>
      </c>
      <c r="C368" s="71"/>
      <c r="D368" s="15"/>
      <c r="E368" s="45"/>
    </row>
    <row r="369" spans="1:5" x14ac:dyDescent="0.2">
      <c r="A369" s="29" t="str">
        <f t="shared" si="13"/>
        <v/>
      </c>
      <c r="C369" s="71"/>
      <c r="D369" s="15"/>
      <c r="E369" s="45"/>
    </row>
    <row r="370" spans="1:5" x14ac:dyDescent="0.2">
      <c r="A370" s="29" t="str">
        <f t="shared" si="13"/>
        <v/>
      </c>
      <c r="C370" s="71"/>
      <c r="D370" s="15"/>
      <c r="E370" s="45"/>
    </row>
    <row r="371" spans="1:5" x14ac:dyDescent="0.2">
      <c r="A371" s="29" t="str">
        <f t="shared" si="13"/>
        <v/>
      </c>
      <c r="C371" s="71"/>
      <c r="D371" s="15"/>
      <c r="E371" s="45"/>
    </row>
    <row r="372" spans="1:5" x14ac:dyDescent="0.2">
      <c r="A372" s="29" t="str">
        <f t="shared" si="13"/>
        <v/>
      </c>
      <c r="C372" s="71"/>
      <c r="D372" s="15"/>
      <c r="E372" s="45"/>
    </row>
    <row r="373" spans="1:5" x14ac:dyDescent="0.2">
      <c r="A373" s="29" t="str">
        <f t="shared" si="13"/>
        <v/>
      </c>
      <c r="C373" s="71"/>
      <c r="D373" s="15"/>
      <c r="E373" s="45"/>
    </row>
    <row r="374" spans="1:5" x14ac:dyDescent="0.2">
      <c r="A374" s="29" t="str">
        <f t="shared" si="13"/>
        <v/>
      </c>
      <c r="C374" s="71"/>
      <c r="D374" s="15"/>
      <c r="E374" s="45"/>
    </row>
    <row r="375" spans="1:5" x14ac:dyDescent="0.2">
      <c r="A375" s="29" t="str">
        <f t="shared" si="13"/>
        <v/>
      </c>
      <c r="C375" s="71"/>
      <c r="D375" s="15"/>
      <c r="E375" s="45"/>
    </row>
    <row r="376" spans="1:5" x14ac:dyDescent="0.2">
      <c r="A376" s="29" t="str">
        <f t="shared" si="13"/>
        <v/>
      </c>
      <c r="C376" s="71"/>
      <c r="D376" s="15"/>
      <c r="E376" s="45"/>
    </row>
    <row r="377" spans="1:5" x14ac:dyDescent="0.2">
      <c r="A377" s="29" t="str">
        <f t="shared" si="13"/>
        <v/>
      </c>
      <c r="C377" s="71"/>
      <c r="D377" s="15"/>
      <c r="E377" s="45"/>
    </row>
    <row r="378" spans="1:5" x14ac:dyDescent="0.2">
      <c r="A378" s="29" t="str">
        <f t="shared" si="13"/>
        <v/>
      </c>
      <c r="C378" s="71"/>
      <c r="D378" s="15"/>
      <c r="E378" s="45"/>
    </row>
    <row r="379" spans="1:5" x14ac:dyDescent="0.2">
      <c r="A379" s="29" t="str">
        <f t="shared" si="13"/>
        <v/>
      </c>
      <c r="C379" s="71"/>
      <c r="D379" s="15"/>
      <c r="E379" s="45"/>
    </row>
    <row r="380" spans="1:5" x14ac:dyDescent="0.2">
      <c r="A380" s="29" t="str">
        <f t="shared" si="13"/>
        <v/>
      </c>
      <c r="C380" s="71"/>
      <c r="D380" s="15"/>
      <c r="E380" s="45"/>
    </row>
    <row r="381" spans="1:5" x14ac:dyDescent="0.2">
      <c r="A381" s="29" t="str">
        <f t="shared" si="13"/>
        <v/>
      </c>
      <c r="C381" s="71"/>
      <c r="D381" s="15"/>
      <c r="E381" s="45"/>
    </row>
    <row r="382" spans="1:5" x14ac:dyDescent="0.2">
      <c r="A382" s="29" t="str">
        <f t="shared" si="13"/>
        <v/>
      </c>
      <c r="C382" s="71"/>
      <c r="D382" s="15"/>
      <c r="E382" s="45"/>
    </row>
    <row r="383" spans="1:5" x14ac:dyDescent="0.2">
      <c r="A383" s="29" t="str">
        <f t="shared" si="13"/>
        <v/>
      </c>
      <c r="C383" s="71"/>
      <c r="D383" s="15"/>
      <c r="E383" s="45"/>
    </row>
    <row r="384" spans="1:5" x14ac:dyDescent="0.2">
      <c r="A384" s="29" t="str">
        <f t="shared" si="13"/>
        <v/>
      </c>
      <c r="C384" s="71"/>
      <c r="D384" s="15"/>
      <c r="E384" s="45"/>
    </row>
    <row r="385" spans="1:5" x14ac:dyDescent="0.2">
      <c r="A385" s="29" t="str">
        <f t="shared" si="13"/>
        <v/>
      </c>
      <c r="C385" s="71"/>
      <c r="D385" s="15"/>
      <c r="E385" s="45"/>
    </row>
    <row r="386" spans="1:5" x14ac:dyDescent="0.2">
      <c r="A386" s="29" t="str">
        <f t="shared" si="13"/>
        <v/>
      </c>
      <c r="C386" s="71"/>
      <c r="D386" s="15"/>
      <c r="E386" s="45"/>
    </row>
    <row r="387" spans="1:5" x14ac:dyDescent="0.2">
      <c r="A387" s="29" t="str">
        <f t="shared" si="13"/>
        <v/>
      </c>
      <c r="C387" s="71"/>
      <c r="D387" s="15"/>
      <c r="E387" s="45"/>
    </row>
    <row r="388" spans="1:5" x14ac:dyDescent="0.2">
      <c r="A388" s="29" t="str">
        <f t="shared" si="13"/>
        <v/>
      </c>
      <c r="C388" s="71"/>
      <c r="D388" s="15"/>
      <c r="E388" s="45"/>
    </row>
    <row r="389" spans="1:5" x14ac:dyDescent="0.2">
      <c r="A389" s="29" t="str">
        <f t="shared" si="13"/>
        <v/>
      </c>
      <c r="C389" s="71"/>
      <c r="D389" s="15"/>
      <c r="E389" s="45"/>
    </row>
    <row r="390" spans="1:5" x14ac:dyDescent="0.2">
      <c r="A390" s="29" t="str">
        <f t="shared" si="13"/>
        <v/>
      </c>
      <c r="C390" s="71"/>
      <c r="D390" s="15"/>
      <c r="E390" s="45"/>
    </row>
    <row r="391" spans="1:5" x14ac:dyDescent="0.2">
      <c r="A391" s="29" t="str">
        <f t="shared" si="13"/>
        <v/>
      </c>
      <c r="C391" s="71"/>
      <c r="D391" s="15"/>
      <c r="E391" s="45"/>
    </row>
    <row r="392" spans="1:5" x14ac:dyDescent="0.2">
      <c r="A392" s="29" t="str">
        <f t="shared" si="13"/>
        <v/>
      </c>
      <c r="C392" s="71"/>
      <c r="D392" s="15"/>
      <c r="E392" s="45"/>
    </row>
    <row r="393" spans="1:5" x14ac:dyDescent="0.2">
      <c r="A393" s="29" t="str">
        <f t="shared" si="13"/>
        <v/>
      </c>
      <c r="C393" s="71"/>
      <c r="D393" s="15"/>
      <c r="E393" s="45"/>
    </row>
    <row r="394" spans="1:5" x14ac:dyDescent="0.2">
      <c r="A394" s="29" t="str">
        <f t="shared" si="13"/>
        <v/>
      </c>
      <c r="C394" s="71"/>
      <c r="D394" s="15"/>
      <c r="E394" s="45"/>
    </row>
    <row r="395" spans="1:5" x14ac:dyDescent="0.2">
      <c r="A395" s="29" t="str">
        <f t="shared" si="13"/>
        <v/>
      </c>
      <c r="C395" s="71"/>
      <c r="D395" s="15"/>
      <c r="E395" s="45"/>
    </row>
    <row r="396" spans="1:5" x14ac:dyDescent="0.2">
      <c r="A396" s="29" t="str">
        <f t="shared" ref="A396:A459" si="14">IF(B396="","",$B$9)</f>
        <v/>
      </c>
      <c r="C396" s="71"/>
      <c r="D396" s="15"/>
      <c r="E396" s="45"/>
    </row>
    <row r="397" spans="1:5" x14ac:dyDescent="0.2">
      <c r="A397" s="29" t="str">
        <f t="shared" si="14"/>
        <v/>
      </c>
      <c r="C397" s="71"/>
      <c r="D397" s="15"/>
      <c r="E397" s="45"/>
    </row>
    <row r="398" spans="1:5" x14ac:dyDescent="0.2">
      <c r="A398" s="29" t="str">
        <f t="shared" si="14"/>
        <v/>
      </c>
      <c r="C398" s="71"/>
      <c r="D398" s="15"/>
      <c r="E398" s="45"/>
    </row>
    <row r="399" spans="1:5" x14ac:dyDescent="0.2">
      <c r="A399" s="29" t="str">
        <f t="shared" si="14"/>
        <v/>
      </c>
      <c r="C399" s="71"/>
      <c r="D399" s="15"/>
      <c r="E399" s="45"/>
    </row>
    <row r="400" spans="1:5" x14ac:dyDescent="0.2">
      <c r="A400" s="29" t="str">
        <f t="shared" si="14"/>
        <v/>
      </c>
      <c r="C400" s="71"/>
      <c r="D400" s="15"/>
      <c r="E400" s="45"/>
    </row>
    <row r="401" spans="1:5" x14ac:dyDescent="0.2">
      <c r="A401" s="29" t="str">
        <f t="shared" si="14"/>
        <v/>
      </c>
      <c r="C401" s="71"/>
      <c r="D401" s="15"/>
      <c r="E401" s="45"/>
    </row>
    <row r="402" spans="1:5" x14ac:dyDescent="0.2">
      <c r="A402" s="29" t="str">
        <f t="shared" si="14"/>
        <v/>
      </c>
      <c r="C402" s="71"/>
      <c r="D402" s="15"/>
      <c r="E402" s="45"/>
    </row>
    <row r="403" spans="1:5" x14ac:dyDescent="0.2">
      <c r="A403" s="29" t="str">
        <f t="shared" si="14"/>
        <v/>
      </c>
      <c r="C403" s="71"/>
      <c r="D403" s="15"/>
      <c r="E403" s="45"/>
    </row>
    <row r="404" spans="1:5" x14ac:dyDescent="0.2">
      <c r="A404" s="29" t="str">
        <f t="shared" si="14"/>
        <v/>
      </c>
      <c r="C404" s="71"/>
      <c r="D404" s="15"/>
      <c r="E404" s="45"/>
    </row>
    <row r="405" spans="1:5" x14ac:dyDescent="0.2">
      <c r="A405" s="29" t="str">
        <f t="shared" si="14"/>
        <v/>
      </c>
      <c r="C405" s="71"/>
      <c r="D405" s="15"/>
      <c r="E405" s="45"/>
    </row>
    <row r="406" spans="1:5" x14ac:dyDescent="0.2">
      <c r="A406" s="29" t="str">
        <f t="shared" si="14"/>
        <v/>
      </c>
      <c r="C406" s="71"/>
      <c r="D406" s="15"/>
      <c r="E406" s="45"/>
    </row>
    <row r="407" spans="1:5" x14ac:dyDescent="0.2">
      <c r="A407" s="29" t="str">
        <f t="shared" si="14"/>
        <v/>
      </c>
      <c r="C407" s="71"/>
      <c r="D407" s="15"/>
      <c r="E407" s="45"/>
    </row>
    <row r="408" spans="1:5" x14ac:dyDescent="0.2">
      <c r="A408" s="29" t="str">
        <f t="shared" si="14"/>
        <v/>
      </c>
      <c r="C408" s="71"/>
      <c r="D408" s="15"/>
      <c r="E408" s="45"/>
    </row>
    <row r="409" spans="1:5" x14ac:dyDescent="0.2">
      <c r="A409" s="29" t="str">
        <f t="shared" si="14"/>
        <v/>
      </c>
      <c r="C409" s="71"/>
      <c r="D409" s="15"/>
      <c r="E409" s="45"/>
    </row>
    <row r="410" spans="1:5" x14ac:dyDescent="0.2">
      <c r="A410" s="29" t="str">
        <f t="shared" si="14"/>
        <v/>
      </c>
      <c r="C410" s="71"/>
      <c r="D410" s="15"/>
      <c r="E410" s="45"/>
    </row>
    <row r="411" spans="1:5" x14ac:dyDescent="0.2">
      <c r="A411" s="29" t="str">
        <f t="shared" si="14"/>
        <v/>
      </c>
      <c r="C411" s="71"/>
      <c r="D411" s="15"/>
      <c r="E411" s="45"/>
    </row>
    <row r="412" spans="1:5" x14ac:dyDescent="0.2">
      <c r="A412" s="29" t="str">
        <f t="shared" si="14"/>
        <v/>
      </c>
      <c r="C412" s="71"/>
      <c r="D412" s="15"/>
      <c r="E412" s="45"/>
    </row>
    <row r="413" spans="1:5" x14ac:dyDescent="0.2">
      <c r="A413" s="29" t="str">
        <f t="shared" si="14"/>
        <v/>
      </c>
      <c r="C413" s="71"/>
      <c r="D413" s="15"/>
      <c r="E413" s="45"/>
    </row>
    <row r="414" spans="1:5" x14ac:dyDescent="0.2">
      <c r="A414" s="29" t="str">
        <f t="shared" si="14"/>
        <v/>
      </c>
      <c r="C414" s="71"/>
      <c r="D414" s="15"/>
      <c r="E414" s="45"/>
    </row>
    <row r="415" spans="1:5" x14ac:dyDescent="0.2">
      <c r="A415" s="29" t="str">
        <f t="shared" si="14"/>
        <v/>
      </c>
      <c r="C415" s="71"/>
      <c r="D415" s="15"/>
      <c r="E415" s="45"/>
    </row>
    <row r="416" spans="1:5" x14ac:dyDescent="0.2">
      <c r="A416" s="29" t="str">
        <f t="shared" si="14"/>
        <v/>
      </c>
      <c r="C416" s="71"/>
      <c r="D416" s="15"/>
      <c r="E416" s="45"/>
    </row>
    <row r="417" spans="1:5" x14ac:dyDescent="0.2">
      <c r="A417" s="29" t="str">
        <f t="shared" si="14"/>
        <v/>
      </c>
      <c r="C417" s="71"/>
      <c r="D417" s="15"/>
      <c r="E417" s="45"/>
    </row>
    <row r="418" spans="1:5" x14ac:dyDescent="0.2">
      <c r="A418" s="29" t="str">
        <f t="shared" si="14"/>
        <v/>
      </c>
      <c r="C418" s="71"/>
      <c r="D418" s="15"/>
      <c r="E418" s="45"/>
    </row>
    <row r="419" spans="1:5" x14ac:dyDescent="0.2">
      <c r="A419" s="29" t="str">
        <f t="shared" si="14"/>
        <v/>
      </c>
      <c r="C419" s="71"/>
      <c r="D419" s="15"/>
      <c r="E419" s="45"/>
    </row>
    <row r="420" spans="1:5" x14ac:dyDescent="0.2">
      <c r="A420" s="29" t="str">
        <f t="shared" si="14"/>
        <v/>
      </c>
      <c r="C420" s="71"/>
      <c r="D420" s="15"/>
      <c r="E420" s="45"/>
    </row>
    <row r="421" spans="1:5" x14ac:dyDescent="0.2">
      <c r="A421" s="29" t="str">
        <f t="shared" si="14"/>
        <v/>
      </c>
      <c r="C421" s="71"/>
      <c r="D421" s="15"/>
      <c r="E421" s="45"/>
    </row>
    <row r="422" spans="1:5" x14ac:dyDescent="0.2">
      <c r="A422" s="29" t="str">
        <f t="shared" si="14"/>
        <v/>
      </c>
      <c r="C422" s="71"/>
      <c r="D422" s="15"/>
      <c r="E422" s="45"/>
    </row>
    <row r="423" spans="1:5" x14ac:dyDescent="0.2">
      <c r="A423" s="29" t="str">
        <f t="shared" si="14"/>
        <v/>
      </c>
      <c r="C423" s="71"/>
      <c r="D423" s="15"/>
      <c r="E423" s="45"/>
    </row>
    <row r="424" spans="1:5" x14ac:dyDescent="0.2">
      <c r="A424" s="29" t="str">
        <f t="shared" si="14"/>
        <v/>
      </c>
      <c r="C424" s="71"/>
      <c r="D424" s="15"/>
      <c r="E424" s="45"/>
    </row>
    <row r="425" spans="1:5" x14ac:dyDescent="0.2">
      <c r="A425" s="29" t="str">
        <f t="shared" si="14"/>
        <v/>
      </c>
      <c r="C425" s="71"/>
      <c r="D425" s="15"/>
      <c r="E425" s="45"/>
    </row>
    <row r="426" spans="1:5" x14ac:dyDescent="0.2">
      <c r="A426" s="29" t="str">
        <f t="shared" si="14"/>
        <v/>
      </c>
      <c r="C426" s="71"/>
      <c r="D426" s="15"/>
      <c r="E426" s="45"/>
    </row>
    <row r="427" spans="1:5" x14ac:dyDescent="0.2">
      <c r="A427" s="29" t="str">
        <f t="shared" si="14"/>
        <v/>
      </c>
      <c r="C427" s="71"/>
      <c r="D427" s="15"/>
      <c r="E427" s="45"/>
    </row>
    <row r="428" spans="1:5" x14ac:dyDescent="0.2">
      <c r="A428" s="29" t="str">
        <f t="shared" si="14"/>
        <v/>
      </c>
      <c r="C428" s="71"/>
      <c r="D428" s="15"/>
      <c r="E428" s="45"/>
    </row>
    <row r="429" spans="1:5" x14ac:dyDescent="0.2">
      <c r="A429" s="29" t="str">
        <f t="shared" si="14"/>
        <v/>
      </c>
      <c r="C429" s="71"/>
      <c r="D429" s="15"/>
      <c r="E429" s="45"/>
    </row>
    <row r="430" spans="1:5" x14ac:dyDescent="0.2">
      <c r="A430" s="29" t="str">
        <f t="shared" si="14"/>
        <v/>
      </c>
      <c r="C430" s="71"/>
      <c r="D430" s="15"/>
      <c r="E430" s="45"/>
    </row>
    <row r="431" spans="1:5" x14ac:dyDescent="0.2">
      <c r="A431" s="29" t="str">
        <f t="shared" si="14"/>
        <v/>
      </c>
      <c r="C431" s="71"/>
      <c r="D431" s="15"/>
      <c r="E431" s="45"/>
    </row>
    <row r="432" spans="1:5" x14ac:dyDescent="0.2">
      <c r="A432" s="29" t="str">
        <f t="shared" si="14"/>
        <v/>
      </c>
      <c r="C432" s="71"/>
      <c r="D432" s="15"/>
      <c r="E432" s="45"/>
    </row>
    <row r="433" spans="1:5" x14ac:dyDescent="0.2">
      <c r="A433" s="29" t="str">
        <f t="shared" si="14"/>
        <v/>
      </c>
      <c r="C433" s="71"/>
      <c r="D433" s="15"/>
      <c r="E433" s="45"/>
    </row>
    <row r="434" spans="1:5" x14ac:dyDescent="0.2">
      <c r="A434" s="29" t="str">
        <f t="shared" si="14"/>
        <v/>
      </c>
      <c r="C434" s="71"/>
      <c r="D434" s="15"/>
      <c r="E434" s="45"/>
    </row>
    <row r="435" spans="1:5" x14ac:dyDescent="0.2">
      <c r="A435" s="29" t="str">
        <f t="shared" si="14"/>
        <v/>
      </c>
      <c r="C435" s="71"/>
      <c r="D435" s="15"/>
      <c r="E435" s="45"/>
    </row>
    <row r="436" spans="1:5" x14ac:dyDescent="0.2">
      <c r="A436" s="29" t="str">
        <f t="shared" si="14"/>
        <v/>
      </c>
      <c r="C436" s="71"/>
      <c r="D436" s="15"/>
      <c r="E436" s="45"/>
    </row>
    <row r="437" spans="1:5" x14ac:dyDescent="0.2">
      <c r="A437" s="29" t="str">
        <f t="shared" si="14"/>
        <v/>
      </c>
      <c r="C437" s="71"/>
      <c r="D437" s="15"/>
      <c r="E437" s="45"/>
    </row>
    <row r="438" spans="1:5" x14ac:dyDescent="0.2">
      <c r="A438" s="29" t="str">
        <f t="shared" si="14"/>
        <v/>
      </c>
      <c r="C438" s="71"/>
      <c r="D438" s="15"/>
      <c r="E438" s="45"/>
    </row>
    <row r="439" spans="1:5" x14ac:dyDescent="0.2">
      <c r="A439" s="29" t="str">
        <f t="shared" si="14"/>
        <v/>
      </c>
      <c r="C439" s="71"/>
      <c r="D439" s="15"/>
      <c r="E439" s="45"/>
    </row>
    <row r="440" spans="1:5" x14ac:dyDescent="0.2">
      <c r="A440" s="29" t="str">
        <f t="shared" si="14"/>
        <v/>
      </c>
      <c r="C440" s="71"/>
      <c r="D440" s="15"/>
      <c r="E440" s="45"/>
    </row>
    <row r="441" spans="1:5" x14ac:dyDescent="0.2">
      <c r="A441" s="29" t="str">
        <f t="shared" si="14"/>
        <v/>
      </c>
      <c r="C441" s="71"/>
      <c r="D441" s="15"/>
      <c r="E441" s="45"/>
    </row>
    <row r="442" spans="1:5" x14ac:dyDescent="0.2">
      <c r="A442" s="29" t="str">
        <f t="shared" si="14"/>
        <v/>
      </c>
      <c r="C442" s="71"/>
      <c r="D442" s="15"/>
      <c r="E442" s="45"/>
    </row>
    <row r="443" spans="1:5" x14ac:dyDescent="0.2">
      <c r="A443" s="29" t="str">
        <f t="shared" si="14"/>
        <v/>
      </c>
      <c r="C443" s="71"/>
      <c r="D443" s="15"/>
      <c r="E443" s="45"/>
    </row>
    <row r="444" spans="1:5" x14ac:dyDescent="0.2">
      <c r="A444" s="29" t="str">
        <f t="shared" si="14"/>
        <v/>
      </c>
      <c r="C444" s="71"/>
      <c r="D444" s="15"/>
      <c r="E444" s="45"/>
    </row>
    <row r="445" spans="1:5" x14ac:dyDescent="0.2">
      <c r="A445" s="29" t="str">
        <f t="shared" si="14"/>
        <v/>
      </c>
      <c r="C445" s="71"/>
      <c r="D445" s="15"/>
      <c r="E445" s="45"/>
    </row>
    <row r="446" spans="1:5" x14ac:dyDescent="0.2">
      <c r="A446" s="29" t="str">
        <f t="shared" si="14"/>
        <v/>
      </c>
      <c r="C446" s="71"/>
      <c r="D446" s="15"/>
      <c r="E446" s="45"/>
    </row>
    <row r="447" spans="1:5" x14ac:dyDescent="0.2">
      <c r="A447" s="29" t="str">
        <f t="shared" si="14"/>
        <v/>
      </c>
      <c r="C447" s="71"/>
      <c r="D447" s="15"/>
      <c r="E447" s="45"/>
    </row>
    <row r="448" spans="1:5" x14ac:dyDescent="0.2">
      <c r="A448" s="29" t="str">
        <f t="shared" si="14"/>
        <v/>
      </c>
      <c r="C448" s="71"/>
      <c r="D448" s="15"/>
      <c r="E448" s="45"/>
    </row>
    <row r="449" spans="1:5" x14ac:dyDescent="0.2">
      <c r="A449" s="29" t="str">
        <f t="shared" si="14"/>
        <v/>
      </c>
      <c r="C449" s="71"/>
      <c r="D449" s="15"/>
      <c r="E449" s="45"/>
    </row>
    <row r="450" spans="1:5" x14ac:dyDescent="0.2">
      <c r="A450" s="29" t="str">
        <f t="shared" si="14"/>
        <v/>
      </c>
      <c r="C450" s="71"/>
      <c r="D450" s="15"/>
      <c r="E450" s="45"/>
    </row>
    <row r="451" spans="1:5" x14ac:dyDescent="0.2">
      <c r="A451" s="29" t="str">
        <f t="shared" si="14"/>
        <v/>
      </c>
      <c r="C451" s="71"/>
      <c r="D451" s="15"/>
      <c r="E451" s="45"/>
    </row>
    <row r="452" spans="1:5" x14ac:dyDescent="0.2">
      <c r="A452" s="29" t="str">
        <f t="shared" si="14"/>
        <v/>
      </c>
      <c r="C452" s="71"/>
      <c r="D452" s="15"/>
      <c r="E452" s="45"/>
    </row>
    <row r="453" spans="1:5" x14ac:dyDescent="0.2">
      <c r="A453" s="29" t="str">
        <f t="shared" si="14"/>
        <v/>
      </c>
      <c r="C453" s="71"/>
      <c r="D453" s="15"/>
      <c r="E453" s="45"/>
    </row>
    <row r="454" spans="1:5" x14ac:dyDescent="0.2">
      <c r="A454" s="29" t="str">
        <f t="shared" si="14"/>
        <v/>
      </c>
      <c r="C454" s="71"/>
      <c r="D454" s="15"/>
      <c r="E454" s="45"/>
    </row>
    <row r="455" spans="1:5" x14ac:dyDescent="0.2">
      <c r="A455" s="29" t="str">
        <f t="shared" si="14"/>
        <v/>
      </c>
      <c r="C455" s="71"/>
      <c r="D455" s="15"/>
      <c r="E455" s="45"/>
    </row>
    <row r="456" spans="1:5" x14ac:dyDescent="0.2">
      <c r="A456" s="29" t="str">
        <f t="shared" si="14"/>
        <v/>
      </c>
      <c r="C456" s="71"/>
      <c r="D456" s="15"/>
      <c r="E456" s="45"/>
    </row>
    <row r="457" spans="1:5" x14ac:dyDescent="0.2">
      <c r="A457" s="29" t="str">
        <f t="shared" si="14"/>
        <v/>
      </c>
      <c r="C457" s="71"/>
      <c r="D457" s="15"/>
      <c r="E457" s="45"/>
    </row>
    <row r="458" spans="1:5" x14ac:dyDescent="0.2">
      <c r="A458" s="29" t="str">
        <f t="shared" si="14"/>
        <v/>
      </c>
      <c r="C458" s="71"/>
      <c r="D458" s="15"/>
      <c r="E458" s="45"/>
    </row>
    <row r="459" spans="1:5" x14ac:dyDescent="0.2">
      <c r="A459" s="29" t="str">
        <f t="shared" si="14"/>
        <v/>
      </c>
      <c r="C459" s="71"/>
      <c r="D459" s="15"/>
      <c r="E459" s="45"/>
    </row>
    <row r="460" spans="1:5" x14ac:dyDescent="0.2">
      <c r="A460" s="29" t="str">
        <f t="shared" ref="A460:A523" si="15">IF(B460="","",$B$9)</f>
        <v/>
      </c>
      <c r="C460" s="71"/>
      <c r="D460" s="15"/>
      <c r="E460" s="45"/>
    </row>
    <row r="461" spans="1:5" x14ac:dyDescent="0.2">
      <c r="A461" s="29" t="str">
        <f t="shared" si="15"/>
        <v/>
      </c>
      <c r="C461" s="71"/>
      <c r="D461" s="15"/>
      <c r="E461" s="45"/>
    </row>
    <row r="462" spans="1:5" x14ac:dyDescent="0.2">
      <c r="A462" s="29" t="str">
        <f t="shared" si="15"/>
        <v/>
      </c>
      <c r="C462" s="71"/>
      <c r="D462" s="15"/>
      <c r="E462" s="45"/>
    </row>
    <row r="463" spans="1:5" x14ac:dyDescent="0.2">
      <c r="A463" s="29" t="str">
        <f t="shared" si="15"/>
        <v/>
      </c>
      <c r="C463" s="71"/>
      <c r="D463" s="15"/>
      <c r="E463" s="45"/>
    </row>
    <row r="464" spans="1:5" x14ac:dyDescent="0.2">
      <c r="A464" s="29" t="str">
        <f t="shared" si="15"/>
        <v/>
      </c>
      <c r="C464" s="71"/>
      <c r="D464" s="15"/>
      <c r="E464" s="45"/>
    </row>
    <row r="465" spans="1:5" x14ac:dyDescent="0.2">
      <c r="A465" s="29" t="str">
        <f t="shared" si="15"/>
        <v/>
      </c>
      <c r="C465" s="71"/>
      <c r="D465" s="15"/>
      <c r="E465" s="45"/>
    </row>
    <row r="466" spans="1:5" x14ac:dyDescent="0.2">
      <c r="A466" s="29" t="str">
        <f t="shared" si="15"/>
        <v/>
      </c>
      <c r="C466" s="71"/>
      <c r="D466" s="15"/>
      <c r="E466" s="45"/>
    </row>
    <row r="467" spans="1:5" x14ac:dyDescent="0.2">
      <c r="A467" s="29" t="str">
        <f t="shared" si="15"/>
        <v/>
      </c>
      <c r="C467" s="71"/>
      <c r="D467" s="15"/>
      <c r="E467" s="45"/>
    </row>
    <row r="468" spans="1:5" x14ac:dyDescent="0.2">
      <c r="A468" s="29" t="str">
        <f t="shared" si="15"/>
        <v/>
      </c>
      <c r="C468" s="71"/>
      <c r="D468" s="15"/>
      <c r="E468" s="45"/>
    </row>
    <row r="469" spans="1:5" x14ac:dyDescent="0.2">
      <c r="A469" s="29" t="str">
        <f t="shared" si="15"/>
        <v/>
      </c>
      <c r="C469" s="71"/>
      <c r="D469" s="15"/>
      <c r="E469" s="45"/>
    </row>
    <row r="470" spans="1:5" x14ac:dyDescent="0.2">
      <c r="A470" s="29" t="str">
        <f t="shared" si="15"/>
        <v/>
      </c>
      <c r="C470" s="71"/>
      <c r="D470" s="15"/>
      <c r="E470" s="45"/>
    </row>
    <row r="471" spans="1:5" x14ac:dyDescent="0.2">
      <c r="A471" s="29" t="str">
        <f t="shared" si="15"/>
        <v/>
      </c>
      <c r="C471" s="71"/>
      <c r="D471" s="15"/>
      <c r="E471" s="45"/>
    </row>
    <row r="472" spans="1:5" x14ac:dyDescent="0.2">
      <c r="A472" s="29" t="str">
        <f t="shared" si="15"/>
        <v/>
      </c>
      <c r="C472" s="71"/>
      <c r="D472" s="15"/>
      <c r="E472" s="45"/>
    </row>
    <row r="473" spans="1:5" x14ac:dyDescent="0.2">
      <c r="A473" s="29" t="str">
        <f t="shared" si="15"/>
        <v/>
      </c>
      <c r="C473" s="71"/>
      <c r="D473" s="15"/>
      <c r="E473" s="45"/>
    </row>
    <row r="474" spans="1:5" x14ac:dyDescent="0.2">
      <c r="A474" s="29" t="str">
        <f t="shared" si="15"/>
        <v/>
      </c>
      <c r="C474" s="71"/>
      <c r="D474" s="15"/>
      <c r="E474" s="45"/>
    </row>
    <row r="475" spans="1:5" x14ac:dyDescent="0.2">
      <c r="A475" s="29" t="str">
        <f t="shared" si="15"/>
        <v/>
      </c>
      <c r="C475" s="71"/>
      <c r="D475" s="15"/>
      <c r="E475" s="45"/>
    </row>
    <row r="476" spans="1:5" x14ac:dyDescent="0.2">
      <c r="A476" s="29" t="str">
        <f t="shared" si="15"/>
        <v/>
      </c>
      <c r="C476" s="71"/>
      <c r="D476" s="15"/>
      <c r="E476" s="45"/>
    </row>
    <row r="477" spans="1:5" x14ac:dyDescent="0.2">
      <c r="A477" s="29" t="str">
        <f t="shared" si="15"/>
        <v/>
      </c>
      <c r="C477" s="71"/>
      <c r="D477" s="15"/>
      <c r="E477" s="45"/>
    </row>
    <row r="478" spans="1:5" x14ac:dyDescent="0.2">
      <c r="A478" s="29" t="str">
        <f t="shared" si="15"/>
        <v/>
      </c>
      <c r="C478" s="71"/>
      <c r="D478" s="15"/>
      <c r="E478" s="45"/>
    </row>
    <row r="479" spans="1:5" x14ac:dyDescent="0.2">
      <c r="A479" s="29" t="str">
        <f t="shared" si="15"/>
        <v/>
      </c>
      <c r="C479" s="71"/>
      <c r="D479" s="15"/>
      <c r="E479" s="45"/>
    </row>
    <row r="480" spans="1:5" x14ac:dyDescent="0.2">
      <c r="A480" s="29" t="str">
        <f t="shared" si="15"/>
        <v/>
      </c>
      <c r="C480" s="71"/>
      <c r="D480" s="15"/>
      <c r="E480" s="45"/>
    </row>
    <row r="481" spans="1:5" x14ac:dyDescent="0.2">
      <c r="A481" s="29" t="str">
        <f t="shared" si="15"/>
        <v/>
      </c>
      <c r="C481" s="71"/>
      <c r="D481" s="15"/>
      <c r="E481" s="45"/>
    </row>
    <row r="482" spans="1:5" x14ac:dyDescent="0.2">
      <c r="A482" s="29" t="str">
        <f t="shared" si="15"/>
        <v/>
      </c>
      <c r="C482" s="71"/>
      <c r="D482" s="15"/>
      <c r="E482" s="45"/>
    </row>
    <row r="483" spans="1:5" x14ac:dyDescent="0.2">
      <c r="A483" s="29" t="str">
        <f t="shared" si="15"/>
        <v/>
      </c>
      <c r="C483" s="71"/>
      <c r="D483" s="15"/>
      <c r="E483" s="45"/>
    </row>
    <row r="484" spans="1:5" x14ac:dyDescent="0.2">
      <c r="A484" s="29" t="str">
        <f t="shared" si="15"/>
        <v/>
      </c>
      <c r="C484" s="71"/>
      <c r="D484" s="15"/>
      <c r="E484" s="45"/>
    </row>
    <row r="485" spans="1:5" x14ac:dyDescent="0.2">
      <c r="A485" s="29" t="str">
        <f t="shared" si="15"/>
        <v/>
      </c>
      <c r="C485" s="71"/>
      <c r="D485" s="15"/>
      <c r="E485" s="45"/>
    </row>
    <row r="486" spans="1:5" x14ac:dyDescent="0.2">
      <c r="A486" s="29" t="str">
        <f t="shared" si="15"/>
        <v/>
      </c>
      <c r="C486" s="71"/>
      <c r="D486" s="15"/>
      <c r="E486" s="45"/>
    </row>
    <row r="487" spans="1:5" x14ac:dyDescent="0.2">
      <c r="A487" s="29" t="str">
        <f t="shared" si="15"/>
        <v/>
      </c>
      <c r="C487" s="71"/>
      <c r="D487" s="15"/>
      <c r="E487" s="45"/>
    </row>
    <row r="488" spans="1:5" x14ac:dyDescent="0.2">
      <c r="A488" s="29" t="str">
        <f t="shared" si="15"/>
        <v/>
      </c>
      <c r="C488" s="71"/>
      <c r="D488" s="15"/>
      <c r="E488" s="45"/>
    </row>
    <row r="489" spans="1:5" x14ac:dyDescent="0.2">
      <c r="A489" s="29" t="str">
        <f t="shared" si="15"/>
        <v/>
      </c>
      <c r="C489" s="71"/>
      <c r="D489" s="15"/>
      <c r="E489" s="45"/>
    </row>
    <row r="490" spans="1:5" x14ac:dyDescent="0.2">
      <c r="A490" s="29" t="str">
        <f t="shared" si="15"/>
        <v/>
      </c>
      <c r="C490" s="71"/>
      <c r="D490" s="15"/>
      <c r="E490" s="45"/>
    </row>
    <row r="491" spans="1:5" x14ac:dyDescent="0.2">
      <c r="A491" s="29" t="str">
        <f t="shared" si="15"/>
        <v/>
      </c>
      <c r="C491" s="71"/>
      <c r="D491" s="15"/>
      <c r="E491" s="45"/>
    </row>
    <row r="492" spans="1:5" x14ac:dyDescent="0.2">
      <c r="A492" s="29" t="str">
        <f t="shared" si="15"/>
        <v/>
      </c>
      <c r="C492" s="71"/>
      <c r="D492" s="15"/>
      <c r="E492" s="45"/>
    </row>
    <row r="493" spans="1:5" x14ac:dyDescent="0.2">
      <c r="A493" s="29" t="str">
        <f t="shared" si="15"/>
        <v/>
      </c>
      <c r="C493" s="71"/>
      <c r="D493" s="15"/>
      <c r="E493" s="45"/>
    </row>
    <row r="494" spans="1:5" x14ac:dyDescent="0.2">
      <c r="A494" s="29" t="str">
        <f t="shared" si="15"/>
        <v/>
      </c>
      <c r="C494" s="71"/>
      <c r="D494" s="15"/>
      <c r="E494" s="45"/>
    </row>
    <row r="495" spans="1:5" x14ac:dyDescent="0.2">
      <c r="A495" s="29" t="str">
        <f t="shared" si="15"/>
        <v/>
      </c>
      <c r="C495" s="71"/>
      <c r="D495" s="15"/>
      <c r="E495" s="45"/>
    </row>
    <row r="496" spans="1:5" x14ac:dyDescent="0.2">
      <c r="A496" s="29" t="str">
        <f t="shared" si="15"/>
        <v/>
      </c>
      <c r="C496" s="71"/>
      <c r="D496" s="15"/>
      <c r="E496" s="45"/>
    </row>
    <row r="497" spans="1:5" x14ac:dyDescent="0.2">
      <c r="A497" s="29" t="str">
        <f t="shared" si="15"/>
        <v/>
      </c>
      <c r="C497" s="71"/>
      <c r="D497" s="15"/>
      <c r="E497" s="45"/>
    </row>
    <row r="498" spans="1:5" x14ac:dyDescent="0.2">
      <c r="A498" s="29" t="str">
        <f t="shared" si="15"/>
        <v/>
      </c>
      <c r="C498" s="71"/>
      <c r="D498" s="15"/>
      <c r="E498" s="45"/>
    </row>
    <row r="499" spans="1:5" x14ac:dyDescent="0.2">
      <c r="A499" s="29" t="str">
        <f t="shared" si="15"/>
        <v/>
      </c>
      <c r="C499" s="71"/>
      <c r="D499" s="15"/>
      <c r="E499" s="45"/>
    </row>
    <row r="500" spans="1:5" x14ac:dyDescent="0.2">
      <c r="A500" s="29" t="str">
        <f t="shared" si="15"/>
        <v/>
      </c>
      <c r="C500" s="71"/>
      <c r="D500" s="15"/>
      <c r="E500" s="45"/>
    </row>
    <row r="501" spans="1:5" x14ac:dyDescent="0.2">
      <c r="A501" s="29" t="str">
        <f t="shared" si="15"/>
        <v/>
      </c>
      <c r="C501" s="71"/>
      <c r="D501" s="15"/>
      <c r="E501" s="45"/>
    </row>
    <row r="502" spans="1:5" x14ac:dyDescent="0.2">
      <c r="A502" s="29" t="str">
        <f t="shared" si="15"/>
        <v/>
      </c>
      <c r="C502" s="71"/>
      <c r="D502" s="15"/>
      <c r="E502" s="45"/>
    </row>
    <row r="503" spans="1:5" x14ac:dyDescent="0.2">
      <c r="A503" s="29" t="str">
        <f t="shared" si="15"/>
        <v/>
      </c>
      <c r="C503" s="71"/>
      <c r="D503" s="15"/>
      <c r="E503" s="45"/>
    </row>
    <row r="504" spans="1:5" x14ac:dyDescent="0.2">
      <c r="A504" s="29" t="str">
        <f t="shared" si="15"/>
        <v/>
      </c>
      <c r="C504" s="71"/>
      <c r="D504" s="15"/>
      <c r="E504" s="45"/>
    </row>
    <row r="505" spans="1:5" x14ac:dyDescent="0.2">
      <c r="A505" s="29" t="str">
        <f t="shared" si="15"/>
        <v/>
      </c>
      <c r="C505" s="71"/>
      <c r="D505" s="15"/>
      <c r="E505" s="45"/>
    </row>
    <row r="506" spans="1:5" x14ac:dyDescent="0.2">
      <c r="A506" s="29" t="str">
        <f t="shared" si="15"/>
        <v/>
      </c>
      <c r="C506" s="71"/>
      <c r="D506" s="15"/>
      <c r="E506" s="45"/>
    </row>
    <row r="507" spans="1:5" x14ac:dyDescent="0.2">
      <c r="A507" s="29" t="str">
        <f t="shared" si="15"/>
        <v/>
      </c>
      <c r="C507" s="71"/>
      <c r="D507" s="15"/>
      <c r="E507" s="45"/>
    </row>
    <row r="508" spans="1:5" x14ac:dyDescent="0.2">
      <c r="A508" s="29" t="str">
        <f t="shared" si="15"/>
        <v/>
      </c>
      <c r="C508" s="71"/>
      <c r="D508" s="15"/>
      <c r="E508" s="45"/>
    </row>
    <row r="509" spans="1:5" x14ac:dyDescent="0.2">
      <c r="A509" s="29" t="str">
        <f t="shared" si="15"/>
        <v/>
      </c>
      <c r="C509" s="71"/>
      <c r="D509" s="15"/>
      <c r="E509" s="45"/>
    </row>
    <row r="510" spans="1:5" x14ac:dyDescent="0.2">
      <c r="A510" s="29" t="str">
        <f t="shared" si="15"/>
        <v/>
      </c>
      <c r="C510" s="71"/>
      <c r="D510" s="15"/>
      <c r="E510" s="45"/>
    </row>
    <row r="511" spans="1:5" x14ac:dyDescent="0.2">
      <c r="A511" s="29" t="str">
        <f t="shared" si="15"/>
        <v/>
      </c>
      <c r="C511" s="71"/>
      <c r="D511" s="15"/>
      <c r="E511" s="45"/>
    </row>
    <row r="512" spans="1:5" x14ac:dyDescent="0.2">
      <c r="A512" s="29" t="str">
        <f t="shared" si="15"/>
        <v/>
      </c>
      <c r="C512" s="71"/>
      <c r="D512" s="15"/>
      <c r="E512" s="45"/>
    </row>
    <row r="513" spans="1:5" x14ac:dyDescent="0.2">
      <c r="A513" s="29" t="str">
        <f t="shared" si="15"/>
        <v/>
      </c>
      <c r="C513" s="71"/>
      <c r="D513" s="15"/>
      <c r="E513" s="45"/>
    </row>
    <row r="514" spans="1:5" x14ac:dyDescent="0.2">
      <c r="A514" s="29" t="str">
        <f t="shared" si="15"/>
        <v/>
      </c>
      <c r="C514" s="71"/>
      <c r="D514" s="15"/>
      <c r="E514" s="45"/>
    </row>
    <row r="515" spans="1:5" x14ac:dyDescent="0.2">
      <c r="A515" s="29" t="str">
        <f t="shared" si="15"/>
        <v/>
      </c>
      <c r="C515" s="71"/>
      <c r="D515" s="15"/>
      <c r="E515" s="45"/>
    </row>
    <row r="516" spans="1:5" x14ac:dyDescent="0.2">
      <c r="A516" s="29" t="str">
        <f t="shared" si="15"/>
        <v/>
      </c>
      <c r="C516" s="71"/>
      <c r="D516" s="15"/>
      <c r="E516" s="45"/>
    </row>
    <row r="517" spans="1:5" x14ac:dyDescent="0.2">
      <c r="A517" s="29" t="str">
        <f t="shared" si="15"/>
        <v/>
      </c>
      <c r="C517" s="71"/>
      <c r="D517" s="15"/>
      <c r="E517" s="45"/>
    </row>
    <row r="518" spans="1:5" x14ac:dyDescent="0.2">
      <c r="A518" s="29" t="str">
        <f t="shared" si="15"/>
        <v/>
      </c>
      <c r="C518" s="71"/>
      <c r="D518" s="15"/>
      <c r="E518" s="45"/>
    </row>
    <row r="519" spans="1:5" x14ac:dyDescent="0.2">
      <c r="A519" s="29" t="str">
        <f t="shared" si="15"/>
        <v/>
      </c>
      <c r="C519" s="71"/>
      <c r="D519" s="15"/>
      <c r="E519" s="45"/>
    </row>
    <row r="520" spans="1:5" x14ac:dyDescent="0.2">
      <c r="A520" s="29" t="str">
        <f t="shared" si="15"/>
        <v/>
      </c>
      <c r="C520" s="71"/>
      <c r="D520" s="15"/>
      <c r="E520" s="45"/>
    </row>
    <row r="521" spans="1:5" x14ac:dyDescent="0.2">
      <c r="A521" s="29" t="str">
        <f t="shared" si="15"/>
        <v/>
      </c>
      <c r="C521" s="71"/>
      <c r="D521" s="15"/>
      <c r="E521" s="45"/>
    </row>
    <row r="522" spans="1:5" x14ac:dyDescent="0.2">
      <c r="A522" s="29" t="str">
        <f t="shared" si="15"/>
        <v/>
      </c>
      <c r="C522" s="71"/>
      <c r="D522" s="15"/>
      <c r="E522" s="45"/>
    </row>
    <row r="523" spans="1:5" x14ac:dyDescent="0.2">
      <c r="A523" s="29" t="str">
        <f t="shared" si="15"/>
        <v/>
      </c>
      <c r="C523" s="71"/>
      <c r="D523" s="15"/>
      <c r="E523" s="45"/>
    </row>
    <row r="524" spans="1:5" x14ac:dyDescent="0.2">
      <c r="A524" s="29" t="str">
        <f t="shared" ref="A524:A587" si="16">IF(B524="","",$B$9)</f>
        <v/>
      </c>
      <c r="C524" s="71"/>
      <c r="D524" s="15"/>
      <c r="E524" s="45"/>
    </row>
    <row r="525" spans="1:5" x14ac:dyDescent="0.2">
      <c r="A525" s="29" t="str">
        <f t="shared" si="16"/>
        <v/>
      </c>
      <c r="C525" s="71"/>
      <c r="D525" s="15"/>
      <c r="E525" s="45"/>
    </row>
    <row r="526" spans="1:5" x14ac:dyDescent="0.2">
      <c r="A526" s="29" t="str">
        <f t="shared" si="16"/>
        <v/>
      </c>
      <c r="C526" s="71"/>
      <c r="D526" s="15"/>
      <c r="E526" s="45"/>
    </row>
    <row r="527" spans="1:5" x14ac:dyDescent="0.2">
      <c r="A527" s="29" t="str">
        <f t="shared" si="16"/>
        <v/>
      </c>
      <c r="C527" s="71"/>
      <c r="D527" s="15"/>
      <c r="E527" s="45"/>
    </row>
    <row r="528" spans="1:5" x14ac:dyDescent="0.2">
      <c r="A528" s="29" t="str">
        <f t="shared" si="16"/>
        <v/>
      </c>
      <c r="C528" s="71"/>
      <c r="D528" s="15"/>
      <c r="E528" s="45"/>
    </row>
    <row r="529" spans="1:5" x14ac:dyDescent="0.2">
      <c r="A529" s="29" t="str">
        <f t="shared" si="16"/>
        <v/>
      </c>
      <c r="C529" s="71"/>
      <c r="D529" s="15"/>
      <c r="E529" s="45"/>
    </row>
    <row r="530" spans="1:5" x14ac:dyDescent="0.2">
      <c r="A530" s="29" t="str">
        <f t="shared" si="16"/>
        <v/>
      </c>
      <c r="C530" s="71"/>
      <c r="D530" s="15"/>
      <c r="E530" s="45"/>
    </row>
    <row r="531" spans="1:5" x14ac:dyDescent="0.2">
      <c r="A531" s="29" t="str">
        <f t="shared" si="16"/>
        <v/>
      </c>
      <c r="C531" s="71"/>
      <c r="D531" s="15"/>
      <c r="E531" s="45"/>
    </row>
    <row r="532" spans="1:5" x14ac:dyDescent="0.2">
      <c r="A532" s="29" t="str">
        <f t="shared" si="16"/>
        <v/>
      </c>
      <c r="C532" s="71"/>
      <c r="D532" s="15"/>
      <c r="E532" s="45"/>
    </row>
    <row r="533" spans="1:5" x14ac:dyDescent="0.2">
      <c r="A533" s="29" t="str">
        <f t="shared" si="16"/>
        <v/>
      </c>
      <c r="C533" s="71"/>
      <c r="D533" s="15"/>
      <c r="E533" s="45"/>
    </row>
    <row r="534" spans="1:5" x14ac:dyDescent="0.2">
      <c r="A534" s="29" t="str">
        <f t="shared" si="16"/>
        <v/>
      </c>
      <c r="C534" s="71"/>
      <c r="D534" s="15"/>
      <c r="E534" s="45"/>
    </row>
    <row r="535" spans="1:5" x14ac:dyDescent="0.2">
      <c r="A535" s="29" t="str">
        <f t="shared" si="16"/>
        <v/>
      </c>
      <c r="C535" s="71"/>
      <c r="D535" s="15"/>
      <c r="E535" s="45"/>
    </row>
    <row r="536" spans="1:5" x14ac:dyDescent="0.2">
      <c r="A536" s="29" t="str">
        <f t="shared" si="16"/>
        <v/>
      </c>
      <c r="C536" s="71"/>
      <c r="D536" s="15"/>
      <c r="E536" s="45"/>
    </row>
    <row r="537" spans="1:5" x14ac:dyDescent="0.2">
      <c r="A537" s="29" t="str">
        <f t="shared" si="16"/>
        <v/>
      </c>
      <c r="C537" s="71"/>
      <c r="D537" s="15"/>
      <c r="E537" s="45"/>
    </row>
    <row r="538" spans="1:5" x14ac:dyDescent="0.2">
      <c r="A538" s="29" t="str">
        <f t="shared" si="16"/>
        <v/>
      </c>
      <c r="C538" s="71"/>
      <c r="D538" s="15"/>
      <c r="E538" s="45"/>
    </row>
    <row r="539" spans="1:5" x14ac:dyDescent="0.2">
      <c r="A539" s="29" t="str">
        <f t="shared" si="16"/>
        <v/>
      </c>
      <c r="C539" s="71"/>
      <c r="D539" s="15"/>
      <c r="E539" s="45"/>
    </row>
    <row r="540" spans="1:5" x14ac:dyDescent="0.2">
      <c r="A540" s="29" t="str">
        <f t="shared" si="16"/>
        <v/>
      </c>
      <c r="C540" s="71"/>
      <c r="D540" s="15"/>
      <c r="E540" s="45"/>
    </row>
    <row r="541" spans="1:5" x14ac:dyDescent="0.2">
      <c r="A541" s="29" t="str">
        <f t="shared" si="16"/>
        <v/>
      </c>
      <c r="C541" s="71"/>
      <c r="D541" s="15"/>
      <c r="E541" s="45"/>
    </row>
    <row r="542" spans="1:5" x14ac:dyDescent="0.2">
      <c r="A542" s="29" t="str">
        <f t="shared" si="16"/>
        <v/>
      </c>
      <c r="C542" s="71"/>
      <c r="D542" s="15"/>
      <c r="E542" s="45"/>
    </row>
    <row r="543" spans="1:5" x14ac:dyDescent="0.2">
      <c r="A543" s="29" t="str">
        <f t="shared" si="16"/>
        <v/>
      </c>
      <c r="C543" s="71"/>
      <c r="D543" s="15"/>
      <c r="E543" s="45"/>
    </row>
    <row r="544" spans="1:5" x14ac:dyDescent="0.2">
      <c r="A544" s="29" t="str">
        <f t="shared" si="16"/>
        <v/>
      </c>
      <c r="C544" s="71"/>
      <c r="D544" s="15"/>
      <c r="E544" s="45"/>
    </row>
    <row r="545" spans="1:5" x14ac:dyDescent="0.2">
      <c r="A545" s="29" t="str">
        <f t="shared" si="16"/>
        <v/>
      </c>
      <c r="C545" s="71"/>
      <c r="D545" s="15"/>
      <c r="E545" s="45"/>
    </row>
    <row r="546" spans="1:5" x14ac:dyDescent="0.2">
      <c r="A546" s="29" t="str">
        <f t="shared" si="16"/>
        <v/>
      </c>
      <c r="C546" s="71"/>
      <c r="D546" s="15"/>
      <c r="E546" s="45"/>
    </row>
    <row r="547" spans="1:5" x14ac:dyDescent="0.2">
      <c r="A547" s="29" t="str">
        <f t="shared" si="16"/>
        <v/>
      </c>
      <c r="C547" s="71"/>
      <c r="D547" s="15"/>
      <c r="E547" s="45"/>
    </row>
    <row r="548" spans="1:5" x14ac:dyDescent="0.2">
      <c r="A548" s="29" t="str">
        <f t="shared" si="16"/>
        <v/>
      </c>
      <c r="C548" s="71"/>
      <c r="D548" s="15"/>
      <c r="E548" s="45"/>
    </row>
    <row r="549" spans="1:5" x14ac:dyDescent="0.2">
      <c r="A549" s="29" t="str">
        <f t="shared" si="16"/>
        <v/>
      </c>
      <c r="C549" s="71"/>
      <c r="D549" s="15"/>
      <c r="E549" s="45"/>
    </row>
    <row r="550" spans="1:5" x14ac:dyDescent="0.2">
      <c r="A550" s="29" t="str">
        <f t="shared" si="16"/>
        <v/>
      </c>
      <c r="C550" s="71"/>
      <c r="D550" s="15"/>
      <c r="E550" s="45"/>
    </row>
    <row r="551" spans="1:5" x14ac:dyDescent="0.2">
      <c r="A551" s="29" t="str">
        <f t="shared" si="16"/>
        <v/>
      </c>
      <c r="C551" s="71"/>
      <c r="D551" s="15"/>
      <c r="E551" s="45"/>
    </row>
    <row r="552" spans="1:5" x14ac:dyDescent="0.2">
      <c r="A552" s="29" t="str">
        <f t="shared" si="16"/>
        <v/>
      </c>
      <c r="C552" s="71"/>
      <c r="D552" s="15"/>
      <c r="E552" s="45"/>
    </row>
    <row r="553" spans="1:5" x14ac:dyDescent="0.2">
      <c r="A553" s="29" t="str">
        <f t="shared" si="16"/>
        <v/>
      </c>
      <c r="C553" s="71"/>
      <c r="D553" s="15"/>
      <c r="E553" s="45"/>
    </row>
    <row r="554" spans="1:5" x14ac:dyDescent="0.2">
      <c r="A554" s="29" t="str">
        <f t="shared" si="16"/>
        <v/>
      </c>
      <c r="C554" s="71"/>
      <c r="D554" s="15"/>
      <c r="E554" s="45"/>
    </row>
    <row r="555" spans="1:5" x14ac:dyDescent="0.2">
      <c r="A555" s="29" t="str">
        <f t="shared" si="16"/>
        <v/>
      </c>
      <c r="C555" s="71"/>
      <c r="D555" s="15"/>
      <c r="E555" s="45"/>
    </row>
    <row r="556" spans="1:5" x14ac:dyDescent="0.2">
      <c r="A556" s="29" t="str">
        <f t="shared" si="16"/>
        <v/>
      </c>
      <c r="C556" s="71"/>
      <c r="D556" s="15"/>
      <c r="E556" s="45"/>
    </row>
    <row r="557" spans="1:5" x14ac:dyDescent="0.2">
      <c r="A557" s="29" t="str">
        <f t="shared" si="16"/>
        <v/>
      </c>
      <c r="C557" s="71"/>
      <c r="D557" s="15"/>
      <c r="E557" s="45"/>
    </row>
    <row r="558" spans="1:5" x14ac:dyDescent="0.2">
      <c r="A558" s="29" t="str">
        <f t="shared" si="16"/>
        <v/>
      </c>
      <c r="C558" s="71"/>
      <c r="D558" s="15"/>
      <c r="E558" s="45"/>
    </row>
    <row r="559" spans="1:5" x14ac:dyDescent="0.2">
      <c r="A559" s="29" t="str">
        <f t="shared" si="16"/>
        <v/>
      </c>
      <c r="C559" s="71"/>
      <c r="D559" s="15"/>
      <c r="E559" s="45"/>
    </row>
    <row r="560" spans="1:5" x14ac:dyDescent="0.2">
      <c r="A560" s="29" t="str">
        <f t="shared" si="16"/>
        <v/>
      </c>
      <c r="C560" s="71"/>
      <c r="D560" s="15"/>
      <c r="E560" s="45"/>
    </row>
    <row r="561" spans="1:5" x14ac:dyDescent="0.2">
      <c r="A561" s="29" t="str">
        <f t="shared" si="16"/>
        <v/>
      </c>
      <c r="C561" s="71"/>
      <c r="D561" s="15"/>
      <c r="E561" s="45"/>
    </row>
    <row r="562" spans="1:5" x14ac:dyDescent="0.2">
      <c r="A562" s="29" t="str">
        <f t="shared" si="16"/>
        <v/>
      </c>
      <c r="C562" s="71"/>
      <c r="D562" s="15"/>
      <c r="E562" s="45"/>
    </row>
    <row r="563" spans="1:5" x14ac:dyDescent="0.2">
      <c r="A563" s="29" t="str">
        <f t="shared" si="16"/>
        <v/>
      </c>
      <c r="C563" s="71"/>
      <c r="D563" s="15"/>
      <c r="E563" s="45"/>
    </row>
    <row r="564" spans="1:5" x14ac:dyDescent="0.2">
      <c r="A564" s="29" t="str">
        <f t="shared" si="16"/>
        <v/>
      </c>
      <c r="C564" s="71"/>
      <c r="D564" s="15"/>
      <c r="E564" s="45"/>
    </row>
    <row r="565" spans="1:5" x14ac:dyDescent="0.2">
      <c r="A565" s="29" t="str">
        <f t="shared" si="16"/>
        <v/>
      </c>
      <c r="C565" s="71"/>
      <c r="D565" s="15"/>
      <c r="E565" s="45"/>
    </row>
    <row r="566" spans="1:5" x14ac:dyDescent="0.2">
      <c r="A566" s="29" t="str">
        <f t="shared" si="16"/>
        <v/>
      </c>
      <c r="C566" s="71"/>
      <c r="D566" s="15"/>
      <c r="E566" s="45"/>
    </row>
    <row r="567" spans="1:5" x14ac:dyDescent="0.2">
      <c r="A567" s="29" t="str">
        <f t="shared" si="16"/>
        <v/>
      </c>
      <c r="C567" s="71"/>
      <c r="D567" s="15"/>
      <c r="E567" s="45"/>
    </row>
    <row r="568" spans="1:5" x14ac:dyDescent="0.2">
      <c r="A568" s="29" t="str">
        <f t="shared" si="16"/>
        <v/>
      </c>
      <c r="C568" s="71"/>
      <c r="D568" s="15"/>
      <c r="E568" s="45"/>
    </row>
    <row r="569" spans="1:5" x14ac:dyDescent="0.2">
      <c r="A569" s="29" t="str">
        <f t="shared" si="16"/>
        <v/>
      </c>
      <c r="C569" s="71"/>
      <c r="D569" s="15"/>
      <c r="E569" s="45"/>
    </row>
    <row r="570" spans="1:5" x14ac:dyDescent="0.2">
      <c r="A570" s="29" t="str">
        <f t="shared" si="16"/>
        <v/>
      </c>
      <c r="C570" s="71"/>
      <c r="D570" s="15"/>
      <c r="E570" s="45"/>
    </row>
    <row r="571" spans="1:5" x14ac:dyDescent="0.2">
      <c r="A571" s="29" t="str">
        <f t="shared" si="16"/>
        <v/>
      </c>
      <c r="C571" s="71"/>
      <c r="D571" s="15"/>
      <c r="E571" s="45"/>
    </row>
    <row r="572" spans="1:5" x14ac:dyDescent="0.2">
      <c r="A572" s="29" t="str">
        <f t="shared" si="16"/>
        <v/>
      </c>
      <c r="C572" s="71"/>
      <c r="D572" s="15"/>
      <c r="E572" s="45"/>
    </row>
    <row r="573" spans="1:5" x14ac:dyDescent="0.2">
      <c r="A573" s="29" t="str">
        <f t="shared" si="16"/>
        <v/>
      </c>
      <c r="C573" s="71"/>
      <c r="D573" s="15"/>
      <c r="E573" s="45"/>
    </row>
    <row r="574" spans="1:5" x14ac:dyDescent="0.2">
      <c r="A574" s="29" t="str">
        <f t="shared" si="16"/>
        <v/>
      </c>
      <c r="C574" s="71"/>
      <c r="D574" s="15"/>
      <c r="E574" s="45"/>
    </row>
    <row r="575" spans="1:5" x14ac:dyDescent="0.2">
      <c r="A575" s="29" t="str">
        <f t="shared" si="16"/>
        <v/>
      </c>
      <c r="C575" s="71"/>
      <c r="D575" s="15"/>
      <c r="E575" s="45"/>
    </row>
    <row r="576" spans="1:5" x14ac:dyDescent="0.2">
      <c r="A576" s="29" t="str">
        <f t="shared" si="16"/>
        <v/>
      </c>
      <c r="C576" s="71"/>
      <c r="D576" s="15"/>
      <c r="E576" s="45"/>
    </row>
    <row r="577" spans="1:5" x14ac:dyDescent="0.2">
      <c r="A577" s="29" t="str">
        <f t="shared" si="16"/>
        <v/>
      </c>
      <c r="C577" s="71"/>
      <c r="D577" s="15"/>
      <c r="E577" s="45"/>
    </row>
    <row r="578" spans="1:5" x14ac:dyDescent="0.2">
      <c r="A578" s="29" t="str">
        <f t="shared" si="16"/>
        <v/>
      </c>
      <c r="C578" s="71"/>
      <c r="D578" s="15"/>
      <c r="E578" s="45"/>
    </row>
    <row r="579" spans="1:5" x14ac:dyDescent="0.2">
      <c r="A579" s="29" t="str">
        <f t="shared" si="16"/>
        <v/>
      </c>
      <c r="C579" s="71"/>
      <c r="D579" s="15"/>
      <c r="E579" s="45"/>
    </row>
    <row r="580" spans="1:5" x14ac:dyDescent="0.2">
      <c r="A580" s="29" t="str">
        <f t="shared" si="16"/>
        <v/>
      </c>
      <c r="C580" s="71"/>
      <c r="D580" s="15"/>
      <c r="E580" s="45"/>
    </row>
    <row r="581" spans="1:5" x14ac:dyDescent="0.2">
      <c r="A581" s="29" t="str">
        <f t="shared" si="16"/>
        <v/>
      </c>
      <c r="C581" s="71"/>
      <c r="D581" s="15"/>
      <c r="E581" s="45"/>
    </row>
    <row r="582" spans="1:5" x14ac:dyDescent="0.2">
      <c r="A582" s="29" t="str">
        <f t="shared" si="16"/>
        <v/>
      </c>
      <c r="C582" s="71"/>
      <c r="D582" s="15"/>
      <c r="E582" s="45"/>
    </row>
    <row r="583" spans="1:5" x14ac:dyDescent="0.2">
      <c r="A583" s="29" t="str">
        <f t="shared" si="16"/>
        <v/>
      </c>
      <c r="C583" s="71"/>
      <c r="D583" s="15"/>
      <c r="E583" s="45"/>
    </row>
    <row r="584" spans="1:5" x14ac:dyDescent="0.2">
      <c r="A584" s="29" t="str">
        <f t="shared" si="16"/>
        <v/>
      </c>
      <c r="C584" s="71"/>
      <c r="D584" s="15"/>
      <c r="E584" s="45"/>
    </row>
    <row r="585" spans="1:5" x14ac:dyDescent="0.2">
      <c r="A585" s="29" t="str">
        <f t="shared" si="16"/>
        <v/>
      </c>
      <c r="C585" s="71"/>
      <c r="D585" s="15"/>
      <c r="E585" s="45"/>
    </row>
    <row r="586" spans="1:5" x14ac:dyDescent="0.2">
      <c r="A586" s="29" t="str">
        <f t="shared" si="16"/>
        <v/>
      </c>
      <c r="C586" s="71"/>
      <c r="D586" s="15"/>
      <c r="E586" s="45"/>
    </row>
    <row r="587" spans="1:5" x14ac:dyDescent="0.2">
      <c r="A587" s="29" t="str">
        <f t="shared" si="16"/>
        <v/>
      </c>
      <c r="C587" s="71"/>
      <c r="D587" s="15"/>
      <c r="E587" s="45"/>
    </row>
    <row r="588" spans="1:5" x14ac:dyDescent="0.2">
      <c r="A588" s="29" t="str">
        <f t="shared" ref="A588:A618" si="17">IF(B588="","",$B$9)</f>
        <v/>
      </c>
      <c r="C588" s="71"/>
      <c r="D588" s="15"/>
      <c r="E588" s="45"/>
    </row>
    <row r="589" spans="1:5" x14ac:dyDescent="0.2">
      <c r="A589" s="29" t="str">
        <f t="shared" si="17"/>
        <v/>
      </c>
      <c r="C589" s="71"/>
      <c r="D589" s="15"/>
      <c r="E589" s="45"/>
    </row>
    <row r="590" spans="1:5" x14ac:dyDescent="0.2">
      <c r="A590" s="29" t="str">
        <f t="shared" si="17"/>
        <v/>
      </c>
      <c r="C590" s="71"/>
      <c r="D590" s="15"/>
      <c r="E590" s="45"/>
    </row>
    <row r="591" spans="1:5" x14ac:dyDescent="0.2">
      <c r="A591" s="29" t="str">
        <f t="shared" si="17"/>
        <v/>
      </c>
      <c r="C591" s="71"/>
      <c r="D591" s="15"/>
      <c r="E591" s="45"/>
    </row>
    <row r="592" spans="1:5" x14ac:dyDescent="0.2">
      <c r="A592" s="29" t="str">
        <f t="shared" si="17"/>
        <v/>
      </c>
      <c r="C592" s="71"/>
      <c r="D592" s="15"/>
      <c r="E592" s="45"/>
    </row>
    <row r="593" spans="1:5" x14ac:dyDescent="0.2">
      <c r="A593" s="29" t="str">
        <f t="shared" si="17"/>
        <v/>
      </c>
      <c r="C593" s="71"/>
      <c r="D593" s="15"/>
      <c r="E593" s="45"/>
    </row>
    <row r="594" spans="1:5" x14ac:dyDescent="0.2">
      <c r="A594" s="29" t="str">
        <f t="shared" si="17"/>
        <v/>
      </c>
      <c r="C594" s="71"/>
      <c r="D594" s="15"/>
      <c r="E594" s="45"/>
    </row>
    <row r="595" spans="1:5" x14ac:dyDescent="0.2">
      <c r="A595" s="29" t="str">
        <f t="shared" si="17"/>
        <v/>
      </c>
      <c r="C595" s="71"/>
      <c r="D595" s="15"/>
      <c r="E595" s="45"/>
    </row>
    <row r="596" spans="1:5" x14ac:dyDescent="0.2">
      <c r="A596" s="29" t="str">
        <f t="shared" si="17"/>
        <v/>
      </c>
      <c r="C596" s="71"/>
      <c r="D596" s="15"/>
      <c r="E596" s="45"/>
    </row>
    <row r="597" spans="1:5" x14ac:dyDescent="0.2">
      <c r="A597" s="29" t="str">
        <f t="shared" si="17"/>
        <v/>
      </c>
      <c r="C597" s="71"/>
      <c r="D597" s="15"/>
      <c r="E597" s="45"/>
    </row>
    <row r="598" spans="1:5" x14ac:dyDescent="0.2">
      <c r="A598" s="29" t="str">
        <f t="shared" si="17"/>
        <v/>
      </c>
      <c r="C598" s="71"/>
      <c r="D598" s="15"/>
      <c r="E598" s="45"/>
    </row>
    <row r="599" spans="1:5" x14ac:dyDescent="0.2">
      <c r="A599" s="29" t="str">
        <f t="shared" si="17"/>
        <v/>
      </c>
      <c r="C599" s="71"/>
      <c r="D599" s="15"/>
      <c r="E599" s="45"/>
    </row>
    <row r="600" spans="1:5" x14ac:dyDescent="0.2">
      <c r="A600" s="29" t="str">
        <f t="shared" si="17"/>
        <v/>
      </c>
      <c r="C600" s="71"/>
      <c r="D600" s="15"/>
      <c r="E600" s="45"/>
    </row>
    <row r="601" spans="1:5" x14ac:dyDescent="0.2">
      <c r="A601" s="29" t="str">
        <f t="shared" si="17"/>
        <v/>
      </c>
      <c r="C601" s="71"/>
      <c r="D601" s="15"/>
      <c r="E601" s="45"/>
    </row>
    <row r="602" spans="1:5" x14ac:dyDescent="0.2">
      <c r="A602" s="29" t="str">
        <f t="shared" si="17"/>
        <v/>
      </c>
      <c r="C602" s="71"/>
      <c r="D602" s="15"/>
      <c r="E602" s="45"/>
    </row>
    <row r="603" spans="1:5" x14ac:dyDescent="0.2">
      <c r="A603" s="29" t="str">
        <f t="shared" si="17"/>
        <v/>
      </c>
      <c r="C603" s="71"/>
      <c r="D603" s="15"/>
      <c r="E603" s="45"/>
    </row>
    <row r="604" spans="1:5" x14ac:dyDescent="0.2">
      <c r="A604" s="29" t="str">
        <f t="shared" si="17"/>
        <v/>
      </c>
      <c r="C604" s="71"/>
      <c r="D604" s="15"/>
      <c r="E604" s="45"/>
    </row>
    <row r="605" spans="1:5" x14ac:dyDescent="0.2">
      <c r="A605" s="29" t="str">
        <f t="shared" si="17"/>
        <v/>
      </c>
      <c r="C605" s="71"/>
      <c r="D605" s="15"/>
      <c r="E605" s="45"/>
    </row>
    <row r="606" spans="1:5" x14ac:dyDescent="0.2">
      <c r="A606" s="29" t="str">
        <f t="shared" si="17"/>
        <v/>
      </c>
      <c r="C606" s="71"/>
      <c r="D606" s="15"/>
      <c r="E606" s="45"/>
    </row>
    <row r="607" spans="1:5" x14ac:dyDescent="0.2">
      <c r="A607" s="29" t="str">
        <f t="shared" si="17"/>
        <v/>
      </c>
      <c r="C607" s="71"/>
      <c r="D607" s="15"/>
      <c r="E607" s="45"/>
    </row>
    <row r="608" spans="1:5" x14ac:dyDescent="0.2">
      <c r="A608" s="29" t="str">
        <f t="shared" si="17"/>
        <v/>
      </c>
      <c r="C608" s="71"/>
      <c r="D608" s="15"/>
      <c r="E608" s="45"/>
    </row>
    <row r="609" spans="1:5" x14ac:dyDescent="0.2">
      <c r="A609" s="29" t="str">
        <f t="shared" si="17"/>
        <v/>
      </c>
      <c r="C609" s="71"/>
      <c r="D609" s="15"/>
      <c r="E609" s="45"/>
    </row>
    <row r="610" spans="1:5" x14ac:dyDescent="0.2">
      <c r="A610" s="29" t="str">
        <f t="shared" si="17"/>
        <v/>
      </c>
      <c r="C610" s="71"/>
      <c r="D610" s="15"/>
      <c r="E610" s="45"/>
    </row>
    <row r="611" spans="1:5" x14ac:dyDescent="0.2">
      <c r="A611" s="29" t="str">
        <f t="shared" si="17"/>
        <v/>
      </c>
      <c r="C611" s="71"/>
      <c r="D611" s="15"/>
      <c r="E611" s="45"/>
    </row>
    <row r="612" spans="1:5" x14ac:dyDescent="0.2">
      <c r="A612" s="29" t="str">
        <f t="shared" si="17"/>
        <v/>
      </c>
      <c r="C612" s="71"/>
      <c r="D612" s="15"/>
      <c r="E612" s="45"/>
    </row>
    <row r="613" spans="1:5" x14ac:dyDescent="0.2">
      <c r="A613" s="29" t="str">
        <f t="shared" si="17"/>
        <v/>
      </c>
      <c r="C613" s="71"/>
      <c r="D613" s="15"/>
      <c r="E613" s="45"/>
    </row>
    <row r="614" spans="1:5" x14ac:dyDescent="0.2">
      <c r="A614" s="29" t="str">
        <f t="shared" si="17"/>
        <v/>
      </c>
      <c r="C614" s="71"/>
      <c r="D614" s="15"/>
      <c r="E614" s="45"/>
    </row>
    <row r="615" spans="1:5" x14ac:dyDescent="0.2">
      <c r="A615" s="29" t="str">
        <f t="shared" si="17"/>
        <v/>
      </c>
      <c r="C615" s="71"/>
      <c r="D615" s="15"/>
      <c r="E615" s="45"/>
    </row>
    <row r="616" spans="1:5" x14ac:dyDescent="0.2">
      <c r="A616" s="29" t="str">
        <f t="shared" si="17"/>
        <v/>
      </c>
      <c r="C616" s="71"/>
      <c r="D616" s="15"/>
      <c r="E616" s="45"/>
    </row>
    <row r="617" spans="1:5" x14ac:dyDescent="0.2">
      <c r="A617" s="29" t="str">
        <f t="shared" si="17"/>
        <v/>
      </c>
      <c r="C617" s="71"/>
      <c r="D617" s="15"/>
      <c r="E617" s="45"/>
    </row>
    <row r="618" spans="1:5" x14ac:dyDescent="0.2">
      <c r="A618" s="29" t="str">
        <f t="shared" si="17"/>
        <v/>
      </c>
      <c r="C618" s="71"/>
      <c r="D618" s="15"/>
      <c r="E618" s="45"/>
    </row>
  </sheetData>
  <sheetProtection algorithmName="SHA-512" hashValue="p9XJHFGVrVTVSLQup0gmUsvA4ZTJZcHO8OthWoZfJpYbwmt7gOLgL3mks3FMdmJrucpQhb8C8+vUp/eWQxLLWw==" saltValue="1PCIRG7WvF2N28EQX50s6A==" spinCount="100000" sheet="1" objects="1" scenarios="1"/>
  <mergeCells count="34">
    <mergeCell ref="C69:F69"/>
    <mergeCell ref="C46:F46"/>
    <mergeCell ref="C30:F30"/>
    <mergeCell ref="C28:F28"/>
    <mergeCell ref="C22:F22"/>
    <mergeCell ref="C72:F72"/>
    <mergeCell ref="C67:F67"/>
    <mergeCell ref="C65:F65"/>
    <mergeCell ref="C63:F63"/>
    <mergeCell ref="C40:F40"/>
    <mergeCell ref="C62:F62"/>
    <mergeCell ref="C60:F60"/>
    <mergeCell ref="C58:F58"/>
    <mergeCell ref="C42:F42"/>
    <mergeCell ref="C54:F54"/>
    <mergeCell ref="C56:F56"/>
    <mergeCell ref="C52:F52"/>
    <mergeCell ref="C50:F50"/>
    <mergeCell ref="C38:F38"/>
    <mergeCell ref="C48:F48"/>
    <mergeCell ref="C44:F44"/>
    <mergeCell ref="C11:F11"/>
    <mergeCell ref="C24:F24"/>
    <mergeCell ref="C23:F23"/>
    <mergeCell ref="C36:F36"/>
    <mergeCell ref="C34:F34"/>
    <mergeCell ref="C32:F32"/>
    <mergeCell ref="C17:F17"/>
    <mergeCell ref="C13:F13"/>
    <mergeCell ref="C15:F15"/>
    <mergeCell ref="C20:F20"/>
    <mergeCell ref="C19:F19"/>
    <mergeCell ref="C21:F21"/>
    <mergeCell ref="C26:F26"/>
  </mergeCells>
  <conditionalFormatting sqref="C75">
    <cfRule type="notContainsBlanks" dxfId="45" priority="1">
      <formula>LEN(TRIM(C75))&gt;0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4" manualBreakCount="4">
    <brk id="26" max="6" man="1"/>
    <brk id="48" max="6" man="1"/>
    <brk id="65" max="6" man="1"/>
    <brk id="73" max="6"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U595"/>
  <sheetViews>
    <sheetView workbookViewId="0">
      <selection activeCell="I1" sqref="I1:I1048576"/>
    </sheetView>
  </sheetViews>
  <sheetFormatPr defaultRowHeight="12.75" x14ac:dyDescent="0.2"/>
  <cols>
    <col min="1" max="1" width="5" style="29" customWidth="1"/>
    <col min="2" max="2" width="6.7109375" style="101" customWidth="1"/>
    <col min="3" max="3" width="15" style="35" hidden="1" customWidth="1"/>
    <col min="4" max="4" width="40.5703125" style="2" customWidth="1"/>
    <col min="5" max="5" width="4.7109375" customWidth="1"/>
    <col min="6" max="6" width="8.5703125" style="46" customWidth="1"/>
    <col min="7" max="7" width="12.7109375" style="62" customWidth="1"/>
    <col min="8" max="8" width="12.7109375" style="128" customWidth="1"/>
  </cols>
  <sheetData>
    <row r="1" spans="1:19" s="2" customFormat="1" x14ac:dyDescent="0.2">
      <c r="A1" s="47"/>
      <c r="B1" s="71"/>
      <c r="C1" s="34"/>
      <c r="D1" s="4"/>
      <c r="E1" s="3"/>
      <c r="F1" s="72"/>
      <c r="G1" s="107"/>
      <c r="H1" s="122"/>
    </row>
    <row r="2" spans="1:19" s="2" customFormat="1" x14ac:dyDescent="0.2">
      <c r="A2" s="47"/>
      <c r="B2" s="71"/>
      <c r="C2" s="34"/>
      <c r="D2" s="4"/>
      <c r="E2" s="3"/>
      <c r="F2" s="72"/>
      <c r="G2" s="107"/>
      <c r="H2" s="122"/>
    </row>
    <row r="3" spans="1:19" s="2" customFormat="1" x14ac:dyDescent="0.2">
      <c r="A3" s="47"/>
      <c r="B3" s="73"/>
      <c r="C3" s="34"/>
      <c r="D3" s="104"/>
      <c r="E3" s="74"/>
      <c r="F3" s="75"/>
      <c r="G3" s="108"/>
      <c r="H3" s="123"/>
    </row>
    <row r="4" spans="1:19" s="2" customFormat="1" x14ac:dyDescent="0.2">
      <c r="B4" s="121" t="s">
        <v>18</v>
      </c>
      <c r="C4" s="34"/>
      <c r="D4" s="66"/>
      <c r="E4" s="77"/>
      <c r="F4" s="114"/>
      <c r="G4" s="58"/>
      <c r="H4" s="13" t="s">
        <v>17</v>
      </c>
    </row>
    <row r="5" spans="1:19" s="2" customFormat="1" x14ac:dyDescent="0.2">
      <c r="A5" s="47"/>
      <c r="B5" s="99" t="s">
        <v>0</v>
      </c>
      <c r="C5" s="80" t="s">
        <v>70</v>
      </c>
      <c r="D5" s="79" t="s">
        <v>1</v>
      </c>
      <c r="E5" s="69" t="s">
        <v>2</v>
      </c>
      <c r="F5" s="80" t="s">
        <v>3</v>
      </c>
      <c r="G5" s="52" t="s">
        <v>4</v>
      </c>
      <c r="H5" s="28" t="s">
        <v>55</v>
      </c>
    </row>
    <row r="7" spans="1:19" x14ac:dyDescent="0.2">
      <c r="B7" s="100" t="s">
        <v>10</v>
      </c>
      <c r="D7" s="95" t="s">
        <v>16</v>
      </c>
      <c r="E7" s="15"/>
      <c r="F7" s="45"/>
      <c r="G7" s="49"/>
      <c r="H7" s="124"/>
    </row>
    <row r="8" spans="1:19" x14ac:dyDescent="0.2">
      <c r="D8" s="67"/>
      <c r="E8" s="67"/>
      <c r="F8" s="70"/>
      <c r="G8" s="109"/>
      <c r="H8" s="124"/>
    </row>
    <row r="9" spans="1:19" x14ac:dyDescent="0.2">
      <c r="B9" s="100" t="s">
        <v>1100</v>
      </c>
      <c r="D9" s="95" t="s">
        <v>41</v>
      </c>
      <c r="E9" s="15"/>
      <c r="F9" s="45"/>
      <c r="G9" s="49"/>
      <c r="H9" s="124"/>
    </row>
    <row r="10" spans="1:19" x14ac:dyDescent="0.2">
      <c r="B10" s="100"/>
      <c r="C10" s="48"/>
      <c r="D10" s="95"/>
      <c r="E10" s="15"/>
      <c r="F10" s="45"/>
      <c r="G10" s="49"/>
      <c r="H10" s="124"/>
    </row>
    <row r="11" spans="1:19" ht="38.25" x14ac:dyDescent="0.2">
      <c r="B11" s="100"/>
      <c r="C11" s="48"/>
      <c r="D11" s="95" t="s">
        <v>72</v>
      </c>
      <c r="E11" s="15"/>
      <c r="F11" s="45"/>
      <c r="G11" s="49"/>
      <c r="H11" s="124"/>
    </row>
    <row r="12" spans="1:19" x14ac:dyDescent="0.2">
      <c r="A12" s="29" t="str">
        <f>IF(B12="","",$B$9)</f>
        <v/>
      </c>
      <c r="C12" s="48"/>
      <c r="D12" s="64"/>
      <c r="E12" s="15"/>
      <c r="F12" s="65"/>
      <c r="G12" s="49"/>
      <c r="H12" s="124"/>
    </row>
    <row r="13" spans="1:19" ht="89.25" x14ac:dyDescent="0.2">
      <c r="A13" s="29" t="str">
        <f t="shared" ref="A13:A26" si="0">IF(B13="","",$B$9)</f>
        <v>I.2.</v>
      </c>
      <c r="B13" s="101">
        <f>IF(D12="",MAX($B10:B$12)+1,"")</f>
        <v>1</v>
      </c>
      <c r="C13" s="48"/>
      <c r="D13" s="63" t="s">
        <v>56</v>
      </c>
      <c r="E13" s="15"/>
      <c r="F13" s="65"/>
      <c r="G13" s="49"/>
      <c r="H13" s="124"/>
      <c r="I13" s="51"/>
      <c r="L13" s="484"/>
    </row>
    <row r="14" spans="1:19" ht="51" x14ac:dyDescent="0.2">
      <c r="A14" s="29" t="str">
        <f t="shared" si="0"/>
        <v/>
      </c>
      <c r="C14" s="48"/>
      <c r="D14" s="63" t="s">
        <v>57</v>
      </c>
      <c r="E14" s="15"/>
      <c r="F14" s="65"/>
      <c r="G14" s="49"/>
      <c r="H14" s="124"/>
      <c r="I14" s="51"/>
      <c r="L14" s="484"/>
    </row>
    <row r="15" spans="1:19" x14ac:dyDescent="0.2">
      <c r="A15" s="29" t="str">
        <f t="shared" si="0"/>
        <v/>
      </c>
      <c r="C15" s="48"/>
      <c r="D15" s="63"/>
      <c r="E15" s="15" t="s">
        <v>6</v>
      </c>
      <c r="F15" s="53">
        <v>1</v>
      </c>
      <c r="G15" s="131"/>
      <c r="H15" s="30">
        <f>ROUND(F15*G15,2)</f>
        <v>0</v>
      </c>
      <c r="I15" s="49"/>
      <c r="J15" s="49"/>
      <c r="K15" s="49"/>
      <c r="L15" s="49"/>
      <c r="M15" s="485"/>
      <c r="N15" s="49"/>
      <c r="O15" s="49"/>
      <c r="P15" s="49"/>
      <c r="Q15" s="49"/>
      <c r="R15" s="486"/>
      <c r="S15" s="50"/>
    </row>
    <row r="16" spans="1:19" x14ac:dyDescent="0.2">
      <c r="A16" s="29" t="str">
        <f t="shared" si="0"/>
        <v/>
      </c>
      <c r="C16" s="48"/>
      <c r="D16" s="64"/>
      <c r="E16" s="15"/>
      <c r="F16" s="65"/>
      <c r="G16" s="49"/>
      <c r="H16" s="124"/>
    </row>
    <row r="17" spans="1:21" s="103" customFormat="1" ht="63.75" x14ac:dyDescent="0.2">
      <c r="A17" s="29" t="str">
        <f t="shared" si="0"/>
        <v>I.2.</v>
      </c>
      <c r="B17" s="120">
        <f>1+B13</f>
        <v>2</v>
      </c>
      <c r="C17" s="48"/>
      <c r="D17" s="116" t="s">
        <v>59</v>
      </c>
      <c r="E17" s="49"/>
      <c r="F17" s="53"/>
      <c r="G17" s="49"/>
      <c r="H17" s="125"/>
      <c r="I17" s="102"/>
      <c r="J17" s="102"/>
      <c r="K17" s="102"/>
      <c r="L17" s="487"/>
      <c r="M17" s="488"/>
      <c r="N17" s="102"/>
      <c r="O17" s="102"/>
      <c r="P17" s="102"/>
      <c r="Q17" s="487"/>
      <c r="R17" s="102"/>
      <c r="S17" s="102"/>
      <c r="U17" s="489"/>
    </row>
    <row r="18" spans="1:21" s="103" customFormat="1" x14ac:dyDescent="0.2">
      <c r="A18" s="29" t="str">
        <f t="shared" si="0"/>
        <v/>
      </c>
      <c r="B18" s="120"/>
      <c r="C18" s="35"/>
      <c r="D18" s="116"/>
      <c r="E18" s="49" t="s">
        <v>6</v>
      </c>
      <c r="F18" s="53">
        <v>1</v>
      </c>
      <c r="G18" s="110"/>
      <c r="H18" s="30">
        <f>ROUND(F18*G18,2)</f>
        <v>0</v>
      </c>
    </row>
    <row r="19" spans="1:21" s="103" customFormat="1" x14ac:dyDescent="0.2">
      <c r="A19" s="29" t="str">
        <f t="shared" si="0"/>
        <v/>
      </c>
      <c r="B19" s="119"/>
      <c r="C19" s="35"/>
      <c r="D19" s="117"/>
      <c r="E19" s="49"/>
      <c r="F19" s="53"/>
      <c r="G19" s="49"/>
      <c r="H19" s="125"/>
    </row>
    <row r="20" spans="1:21" s="103" customFormat="1" ht="12.95" customHeight="1" x14ac:dyDescent="0.2">
      <c r="A20" s="29" t="str">
        <f t="shared" si="0"/>
        <v>I.2.</v>
      </c>
      <c r="B20" s="120">
        <f>1+B17</f>
        <v>3</v>
      </c>
      <c r="C20" s="35"/>
      <c r="D20" s="116" t="s">
        <v>60</v>
      </c>
      <c r="E20" s="49"/>
      <c r="F20" s="53"/>
      <c r="G20" s="49"/>
      <c r="H20" s="125"/>
    </row>
    <row r="21" spans="1:21" s="103" customFormat="1" x14ac:dyDescent="0.2">
      <c r="A21" s="29" t="str">
        <f t="shared" si="0"/>
        <v/>
      </c>
      <c r="B21" s="120"/>
      <c r="C21" s="2"/>
      <c r="D21" s="116"/>
      <c r="E21" s="49" t="s">
        <v>6</v>
      </c>
      <c r="F21" s="53">
        <v>1</v>
      </c>
      <c r="G21" s="110"/>
      <c r="H21" s="30">
        <f>ROUND(F21*G21,2)</f>
        <v>0</v>
      </c>
    </row>
    <row r="22" spans="1:21" ht="13.5" thickBot="1" x14ac:dyDescent="0.25">
      <c r="A22" s="29" t="str">
        <f t="shared" si="0"/>
        <v/>
      </c>
      <c r="D22" s="105"/>
      <c r="E22" s="89"/>
      <c r="F22" s="90"/>
      <c r="G22" s="111"/>
      <c r="H22" s="126"/>
    </row>
    <row r="23" spans="1:21" ht="27" thickTop="1" thickBot="1" x14ac:dyDescent="0.25">
      <c r="A23" s="29" t="str">
        <f t="shared" si="0"/>
        <v/>
      </c>
      <c r="B23" s="43"/>
      <c r="D23" s="96" t="str">
        <f>+CONCATENATE("REKAPITULACIJA - ",D9)</f>
        <v>REKAPITULACIJA - PRIPRAVLJALNA IN ZAKLJUČNA DELA</v>
      </c>
      <c r="E23" s="92"/>
      <c r="F23" s="93"/>
      <c r="G23" s="112"/>
      <c r="H23" s="127">
        <f>SUM(H9:H22)</f>
        <v>0</v>
      </c>
    </row>
    <row r="24" spans="1:21" ht="13.5" thickTop="1" x14ac:dyDescent="0.2">
      <c r="A24" s="29" t="str">
        <f t="shared" si="0"/>
        <v/>
      </c>
      <c r="C24" s="2"/>
      <c r="D24" s="4"/>
      <c r="E24" s="15"/>
      <c r="F24" s="45"/>
      <c r="G24" s="49"/>
      <c r="H24" s="124"/>
    </row>
    <row r="25" spans="1:21" x14ac:dyDescent="0.2">
      <c r="A25" s="29" t="str">
        <f t="shared" si="0"/>
        <v/>
      </c>
      <c r="C25" s="2"/>
      <c r="D25" s="4"/>
      <c r="E25" s="15"/>
      <c r="F25" s="45"/>
      <c r="G25" s="49"/>
      <c r="H25" s="124"/>
    </row>
    <row r="26" spans="1:21" x14ac:dyDescent="0.2">
      <c r="A26" s="29" t="str">
        <f t="shared" si="0"/>
        <v/>
      </c>
      <c r="D26" s="4"/>
      <c r="E26" s="15"/>
      <c r="F26" s="45"/>
      <c r="G26" s="49"/>
      <c r="H26" s="124"/>
    </row>
    <row r="27" spans="1:21" x14ac:dyDescent="0.2">
      <c r="A27" s="29" t="str">
        <f t="shared" ref="A27:A90" si="1">IF(B27="","",$B$9)</f>
        <v/>
      </c>
      <c r="D27" s="4"/>
      <c r="E27" s="15"/>
      <c r="F27" s="45"/>
      <c r="G27" s="49"/>
      <c r="H27" s="124"/>
    </row>
    <row r="28" spans="1:21" x14ac:dyDescent="0.2">
      <c r="A28" s="29" t="str">
        <f t="shared" si="1"/>
        <v/>
      </c>
      <c r="D28" s="4"/>
      <c r="E28" s="15"/>
      <c r="F28" s="45"/>
      <c r="G28" s="49"/>
      <c r="H28" s="124"/>
    </row>
    <row r="29" spans="1:21" x14ac:dyDescent="0.2">
      <c r="A29" s="29" t="str">
        <f t="shared" si="1"/>
        <v/>
      </c>
      <c r="D29" s="4"/>
      <c r="E29" s="15"/>
      <c r="F29" s="45"/>
      <c r="G29" s="49"/>
      <c r="H29" s="124"/>
    </row>
    <row r="30" spans="1:21" x14ac:dyDescent="0.2">
      <c r="A30" s="29" t="str">
        <f t="shared" si="1"/>
        <v/>
      </c>
      <c r="D30" s="4"/>
      <c r="E30" s="15"/>
      <c r="F30" s="45"/>
      <c r="G30" s="49"/>
      <c r="H30" s="124"/>
    </row>
    <row r="31" spans="1:21" x14ac:dyDescent="0.2">
      <c r="A31" s="29" t="str">
        <f t="shared" si="1"/>
        <v/>
      </c>
      <c r="D31" s="4"/>
      <c r="E31" s="15"/>
      <c r="F31" s="45"/>
      <c r="G31" s="49"/>
      <c r="H31" s="124"/>
    </row>
    <row r="32" spans="1:21" x14ac:dyDescent="0.2">
      <c r="A32" s="29" t="str">
        <f t="shared" si="1"/>
        <v/>
      </c>
      <c r="D32" s="4"/>
      <c r="E32" s="15"/>
      <c r="F32" s="45"/>
      <c r="G32" s="49"/>
      <c r="H32" s="124"/>
    </row>
    <row r="33" spans="1:8" x14ac:dyDescent="0.2">
      <c r="A33" s="29" t="str">
        <f t="shared" si="1"/>
        <v/>
      </c>
      <c r="D33" s="4"/>
      <c r="E33" s="15"/>
      <c r="F33" s="45"/>
      <c r="G33" s="49"/>
      <c r="H33" s="124"/>
    </row>
    <row r="34" spans="1:8" x14ac:dyDescent="0.2">
      <c r="A34" s="29" t="str">
        <f t="shared" si="1"/>
        <v/>
      </c>
      <c r="D34" s="4"/>
      <c r="E34" s="15"/>
      <c r="F34" s="45"/>
    </row>
    <row r="35" spans="1:8" x14ac:dyDescent="0.2">
      <c r="A35" s="29" t="str">
        <f t="shared" si="1"/>
        <v/>
      </c>
      <c r="D35" s="4"/>
      <c r="E35" s="15"/>
      <c r="F35" s="45"/>
    </row>
    <row r="36" spans="1:8" x14ac:dyDescent="0.2">
      <c r="A36" s="29" t="str">
        <f t="shared" si="1"/>
        <v/>
      </c>
      <c r="D36" s="4"/>
      <c r="E36" s="15"/>
      <c r="F36" s="45"/>
    </row>
    <row r="37" spans="1:8" x14ac:dyDescent="0.2">
      <c r="A37" s="29" t="str">
        <f t="shared" si="1"/>
        <v/>
      </c>
      <c r="D37" s="4"/>
      <c r="E37" s="15"/>
      <c r="F37" s="45"/>
    </row>
    <row r="38" spans="1:8" x14ac:dyDescent="0.2">
      <c r="A38" s="29" t="str">
        <f t="shared" si="1"/>
        <v/>
      </c>
      <c r="D38" s="4"/>
      <c r="E38" s="15"/>
      <c r="F38" s="45"/>
    </row>
    <row r="39" spans="1:8" x14ac:dyDescent="0.2">
      <c r="A39" s="29" t="str">
        <f t="shared" si="1"/>
        <v/>
      </c>
      <c r="D39" s="4"/>
      <c r="E39" s="15"/>
      <c r="F39" s="45"/>
    </row>
    <row r="40" spans="1:8" x14ac:dyDescent="0.2">
      <c r="A40" s="29" t="str">
        <f t="shared" si="1"/>
        <v/>
      </c>
      <c r="D40" s="4"/>
      <c r="E40" s="15"/>
      <c r="F40" s="45"/>
    </row>
    <row r="41" spans="1:8" x14ac:dyDescent="0.2">
      <c r="A41" s="29" t="str">
        <f t="shared" si="1"/>
        <v/>
      </c>
      <c r="D41" s="4"/>
      <c r="E41" s="15"/>
      <c r="F41" s="45"/>
    </row>
    <row r="42" spans="1:8" x14ac:dyDescent="0.2">
      <c r="A42" s="29" t="str">
        <f t="shared" si="1"/>
        <v/>
      </c>
      <c r="D42" s="4"/>
      <c r="E42" s="15"/>
      <c r="F42" s="45"/>
    </row>
    <row r="43" spans="1:8" x14ac:dyDescent="0.2">
      <c r="A43" s="29" t="str">
        <f t="shared" si="1"/>
        <v/>
      </c>
      <c r="D43" s="4"/>
      <c r="E43" s="15"/>
      <c r="F43" s="45"/>
    </row>
    <row r="44" spans="1:8" x14ac:dyDescent="0.2">
      <c r="A44" s="29" t="str">
        <f t="shared" si="1"/>
        <v/>
      </c>
      <c r="D44" s="4"/>
      <c r="E44" s="15"/>
      <c r="F44" s="45"/>
    </row>
    <row r="45" spans="1:8" x14ac:dyDescent="0.2">
      <c r="A45" s="29" t="str">
        <f t="shared" si="1"/>
        <v/>
      </c>
      <c r="D45" s="4"/>
      <c r="E45" s="15"/>
      <c r="F45" s="45"/>
    </row>
    <row r="46" spans="1:8" x14ac:dyDescent="0.2">
      <c r="A46" s="29" t="str">
        <f t="shared" si="1"/>
        <v/>
      </c>
      <c r="D46" s="4"/>
      <c r="E46" s="15"/>
      <c r="F46" s="45"/>
    </row>
    <row r="47" spans="1:8" x14ac:dyDescent="0.2">
      <c r="A47" s="29" t="str">
        <f t="shared" si="1"/>
        <v/>
      </c>
      <c r="D47" s="4"/>
      <c r="E47" s="15"/>
      <c r="F47" s="45"/>
    </row>
    <row r="48" spans="1:8" x14ac:dyDescent="0.2">
      <c r="A48" s="29" t="str">
        <f t="shared" si="1"/>
        <v/>
      </c>
      <c r="D48" s="4"/>
      <c r="E48" s="15"/>
      <c r="F48" s="45"/>
    </row>
    <row r="49" spans="1:6" x14ac:dyDescent="0.2">
      <c r="A49" s="29" t="str">
        <f t="shared" si="1"/>
        <v/>
      </c>
      <c r="D49" s="4"/>
      <c r="E49" s="15"/>
      <c r="F49" s="45"/>
    </row>
    <row r="50" spans="1:6" x14ac:dyDescent="0.2">
      <c r="A50" s="29" t="str">
        <f t="shared" si="1"/>
        <v/>
      </c>
      <c r="D50" s="4"/>
      <c r="E50" s="15"/>
      <c r="F50" s="45"/>
    </row>
    <row r="51" spans="1:6" x14ac:dyDescent="0.2">
      <c r="A51" s="29" t="str">
        <f t="shared" si="1"/>
        <v/>
      </c>
      <c r="D51" s="4"/>
      <c r="E51" s="15"/>
      <c r="F51" s="45"/>
    </row>
    <row r="52" spans="1:6" x14ac:dyDescent="0.2">
      <c r="A52" s="29" t="str">
        <f t="shared" si="1"/>
        <v/>
      </c>
      <c r="D52" s="4"/>
      <c r="E52" s="15"/>
      <c r="F52" s="45"/>
    </row>
    <row r="53" spans="1:6" x14ac:dyDescent="0.2">
      <c r="A53" s="29" t="str">
        <f t="shared" si="1"/>
        <v/>
      </c>
      <c r="D53" s="4"/>
      <c r="E53" s="15"/>
      <c r="F53" s="45"/>
    </row>
    <row r="54" spans="1:6" x14ac:dyDescent="0.2">
      <c r="A54" s="29" t="str">
        <f t="shared" si="1"/>
        <v/>
      </c>
      <c r="D54" s="4"/>
      <c r="E54" s="15"/>
      <c r="F54" s="45"/>
    </row>
    <row r="55" spans="1:6" x14ac:dyDescent="0.2">
      <c r="A55" s="29" t="str">
        <f t="shared" si="1"/>
        <v/>
      </c>
      <c r="D55" s="4"/>
      <c r="E55" s="15"/>
      <c r="F55" s="45"/>
    </row>
    <row r="56" spans="1:6" x14ac:dyDescent="0.2">
      <c r="A56" s="29" t="str">
        <f t="shared" si="1"/>
        <v/>
      </c>
      <c r="D56" s="4"/>
      <c r="E56" s="15"/>
      <c r="F56" s="45"/>
    </row>
    <row r="57" spans="1:6" x14ac:dyDescent="0.2">
      <c r="A57" s="29" t="str">
        <f t="shared" si="1"/>
        <v/>
      </c>
      <c r="D57" s="4"/>
      <c r="E57" s="15"/>
      <c r="F57" s="45"/>
    </row>
    <row r="58" spans="1:6" x14ac:dyDescent="0.2">
      <c r="A58" s="29" t="str">
        <f t="shared" si="1"/>
        <v/>
      </c>
      <c r="D58" s="4"/>
      <c r="E58" s="15"/>
      <c r="F58" s="45"/>
    </row>
    <row r="59" spans="1:6" x14ac:dyDescent="0.2">
      <c r="A59" s="29" t="str">
        <f t="shared" si="1"/>
        <v/>
      </c>
      <c r="D59" s="4"/>
      <c r="E59" s="15"/>
      <c r="F59" s="45"/>
    </row>
    <row r="60" spans="1:6" x14ac:dyDescent="0.2">
      <c r="A60" s="29" t="str">
        <f t="shared" si="1"/>
        <v/>
      </c>
      <c r="D60" s="4"/>
      <c r="E60" s="15"/>
      <c r="F60" s="45"/>
    </row>
    <row r="61" spans="1:6" x14ac:dyDescent="0.2">
      <c r="A61" s="29" t="str">
        <f t="shared" si="1"/>
        <v/>
      </c>
      <c r="D61" s="4"/>
      <c r="E61" s="15"/>
      <c r="F61" s="45"/>
    </row>
    <row r="62" spans="1:6" x14ac:dyDescent="0.2">
      <c r="A62" s="29" t="str">
        <f t="shared" si="1"/>
        <v/>
      </c>
      <c r="D62" s="4"/>
      <c r="E62" s="15"/>
      <c r="F62" s="45"/>
    </row>
    <row r="63" spans="1:6" x14ac:dyDescent="0.2">
      <c r="A63" s="29" t="str">
        <f t="shared" si="1"/>
        <v/>
      </c>
      <c r="D63" s="4"/>
      <c r="E63" s="15"/>
      <c r="F63" s="45"/>
    </row>
    <row r="64" spans="1:6" x14ac:dyDescent="0.2">
      <c r="A64" s="29" t="str">
        <f t="shared" si="1"/>
        <v/>
      </c>
      <c r="D64" s="4"/>
      <c r="E64" s="15"/>
      <c r="F64" s="45"/>
    </row>
    <row r="65" spans="1:6" x14ac:dyDescent="0.2">
      <c r="A65" s="29" t="str">
        <f t="shared" si="1"/>
        <v/>
      </c>
      <c r="D65" s="4"/>
      <c r="E65" s="15"/>
      <c r="F65" s="45"/>
    </row>
    <row r="66" spans="1:6" x14ac:dyDescent="0.2">
      <c r="A66" s="29" t="str">
        <f t="shared" si="1"/>
        <v/>
      </c>
      <c r="D66" s="4"/>
      <c r="E66" s="15"/>
      <c r="F66" s="45"/>
    </row>
    <row r="67" spans="1:6" x14ac:dyDescent="0.2">
      <c r="A67" s="29" t="str">
        <f t="shared" si="1"/>
        <v/>
      </c>
      <c r="D67" s="4"/>
      <c r="E67" s="15"/>
      <c r="F67" s="45"/>
    </row>
    <row r="68" spans="1:6" x14ac:dyDescent="0.2">
      <c r="A68" s="29" t="str">
        <f t="shared" si="1"/>
        <v/>
      </c>
      <c r="D68" s="4"/>
      <c r="E68" s="15"/>
      <c r="F68" s="45"/>
    </row>
    <row r="69" spans="1:6" x14ac:dyDescent="0.2">
      <c r="A69" s="29" t="str">
        <f t="shared" si="1"/>
        <v/>
      </c>
      <c r="D69" s="4"/>
      <c r="E69" s="15"/>
      <c r="F69" s="45"/>
    </row>
    <row r="70" spans="1:6" x14ac:dyDescent="0.2">
      <c r="A70" s="29" t="str">
        <f t="shared" si="1"/>
        <v/>
      </c>
      <c r="D70" s="4"/>
      <c r="E70" s="15"/>
      <c r="F70" s="45"/>
    </row>
    <row r="71" spans="1:6" x14ac:dyDescent="0.2">
      <c r="A71" s="29" t="str">
        <f t="shared" si="1"/>
        <v/>
      </c>
      <c r="D71" s="4"/>
      <c r="E71" s="15"/>
      <c r="F71" s="45"/>
    </row>
    <row r="72" spans="1:6" x14ac:dyDescent="0.2">
      <c r="A72" s="29" t="str">
        <f t="shared" si="1"/>
        <v/>
      </c>
      <c r="D72" s="4"/>
      <c r="E72" s="15"/>
      <c r="F72" s="45"/>
    </row>
    <row r="73" spans="1:6" x14ac:dyDescent="0.2">
      <c r="A73" s="29" t="str">
        <f t="shared" si="1"/>
        <v/>
      </c>
      <c r="D73" s="4"/>
      <c r="E73" s="15"/>
      <c r="F73" s="45"/>
    </row>
    <row r="74" spans="1:6" x14ac:dyDescent="0.2">
      <c r="A74" s="29" t="str">
        <f t="shared" si="1"/>
        <v/>
      </c>
      <c r="D74" s="4"/>
      <c r="E74" s="15"/>
      <c r="F74" s="45"/>
    </row>
    <row r="75" spans="1:6" x14ac:dyDescent="0.2">
      <c r="A75" s="29" t="str">
        <f t="shared" si="1"/>
        <v/>
      </c>
      <c r="D75" s="4"/>
      <c r="E75" s="15"/>
      <c r="F75" s="45"/>
    </row>
    <row r="76" spans="1:6" x14ac:dyDescent="0.2">
      <c r="A76" s="29" t="str">
        <f t="shared" si="1"/>
        <v/>
      </c>
      <c r="D76" s="4"/>
      <c r="E76" s="15"/>
      <c r="F76" s="45"/>
    </row>
    <row r="77" spans="1:6" x14ac:dyDescent="0.2">
      <c r="A77" s="29" t="str">
        <f t="shared" si="1"/>
        <v/>
      </c>
      <c r="D77" s="4"/>
      <c r="E77" s="15"/>
      <c r="F77" s="45"/>
    </row>
    <row r="78" spans="1:6" x14ac:dyDescent="0.2">
      <c r="A78" s="29" t="str">
        <f t="shared" si="1"/>
        <v/>
      </c>
      <c r="D78" s="4"/>
      <c r="E78" s="15"/>
      <c r="F78" s="45"/>
    </row>
    <row r="79" spans="1:6" x14ac:dyDescent="0.2">
      <c r="A79" s="29" t="str">
        <f t="shared" si="1"/>
        <v/>
      </c>
      <c r="D79" s="4"/>
      <c r="E79" s="15"/>
      <c r="F79" s="45"/>
    </row>
    <row r="80" spans="1:6" x14ac:dyDescent="0.2">
      <c r="A80" s="29" t="str">
        <f t="shared" si="1"/>
        <v/>
      </c>
      <c r="D80" s="4"/>
      <c r="E80" s="15"/>
      <c r="F80" s="45"/>
    </row>
    <row r="81" spans="1:6" x14ac:dyDescent="0.2">
      <c r="A81" s="29" t="str">
        <f t="shared" si="1"/>
        <v/>
      </c>
      <c r="D81" s="4"/>
      <c r="E81" s="15"/>
      <c r="F81" s="45"/>
    </row>
    <row r="82" spans="1:6" x14ac:dyDescent="0.2">
      <c r="A82" s="29" t="str">
        <f t="shared" si="1"/>
        <v/>
      </c>
      <c r="D82" s="4"/>
      <c r="E82" s="15"/>
      <c r="F82" s="45"/>
    </row>
    <row r="83" spans="1:6" x14ac:dyDescent="0.2">
      <c r="A83" s="29" t="str">
        <f t="shared" si="1"/>
        <v/>
      </c>
      <c r="D83" s="4"/>
      <c r="E83" s="15"/>
      <c r="F83" s="45"/>
    </row>
    <row r="84" spans="1:6" x14ac:dyDescent="0.2">
      <c r="A84" s="29" t="str">
        <f t="shared" si="1"/>
        <v/>
      </c>
      <c r="C84" s="103"/>
      <c r="D84" s="4"/>
      <c r="E84" s="15"/>
      <c r="F84" s="45"/>
    </row>
    <row r="85" spans="1:6" x14ac:dyDescent="0.2">
      <c r="A85" s="29" t="str">
        <f t="shared" si="1"/>
        <v/>
      </c>
      <c r="C85" s="103"/>
      <c r="D85" s="4"/>
      <c r="E85" s="15"/>
      <c r="F85" s="45"/>
    </row>
    <row r="86" spans="1:6" x14ac:dyDescent="0.2">
      <c r="A86" s="29" t="str">
        <f t="shared" si="1"/>
        <v/>
      </c>
      <c r="C86" s="103"/>
      <c r="D86" s="4"/>
      <c r="E86" s="15"/>
      <c r="F86" s="45"/>
    </row>
    <row r="87" spans="1:6" x14ac:dyDescent="0.2">
      <c r="A87" s="29" t="str">
        <f t="shared" si="1"/>
        <v/>
      </c>
      <c r="D87" s="4"/>
      <c r="E87" s="15"/>
      <c r="F87" s="45"/>
    </row>
    <row r="88" spans="1:6" x14ac:dyDescent="0.2">
      <c r="A88" s="29" t="str">
        <f t="shared" si="1"/>
        <v/>
      </c>
      <c r="D88" s="4"/>
      <c r="E88" s="15"/>
      <c r="F88" s="45"/>
    </row>
    <row r="89" spans="1:6" x14ac:dyDescent="0.2">
      <c r="A89" s="29" t="str">
        <f t="shared" si="1"/>
        <v/>
      </c>
      <c r="D89" s="4"/>
      <c r="E89" s="15"/>
      <c r="F89" s="45"/>
    </row>
    <row r="90" spans="1:6" x14ac:dyDescent="0.2">
      <c r="A90" s="29" t="str">
        <f t="shared" si="1"/>
        <v/>
      </c>
      <c r="D90" s="4"/>
      <c r="E90" s="15"/>
      <c r="F90" s="45"/>
    </row>
    <row r="91" spans="1:6" x14ac:dyDescent="0.2">
      <c r="A91" s="29" t="str">
        <f t="shared" ref="A91:A154" si="2">IF(B91="","",$B$9)</f>
        <v/>
      </c>
      <c r="D91" s="4"/>
      <c r="E91" s="15"/>
      <c r="F91" s="45"/>
    </row>
    <row r="92" spans="1:6" x14ac:dyDescent="0.2">
      <c r="A92" s="29" t="str">
        <f t="shared" si="2"/>
        <v/>
      </c>
      <c r="D92" s="4"/>
      <c r="E92" s="15"/>
      <c r="F92" s="45"/>
    </row>
    <row r="93" spans="1:6" x14ac:dyDescent="0.2">
      <c r="A93" s="29" t="str">
        <f t="shared" si="2"/>
        <v/>
      </c>
      <c r="D93" s="4"/>
      <c r="E93" s="15"/>
      <c r="F93" s="45"/>
    </row>
    <row r="94" spans="1:6" x14ac:dyDescent="0.2">
      <c r="A94" s="29" t="str">
        <f t="shared" si="2"/>
        <v/>
      </c>
      <c r="D94" s="4"/>
      <c r="E94" s="15"/>
      <c r="F94" s="45"/>
    </row>
    <row r="95" spans="1:6" x14ac:dyDescent="0.2">
      <c r="A95" s="29" t="str">
        <f t="shared" si="2"/>
        <v/>
      </c>
      <c r="D95" s="4"/>
      <c r="E95" s="15"/>
      <c r="F95" s="45"/>
    </row>
    <row r="96" spans="1:6" x14ac:dyDescent="0.2">
      <c r="A96" s="29" t="str">
        <f t="shared" si="2"/>
        <v/>
      </c>
      <c r="D96" s="4"/>
      <c r="E96" s="15"/>
      <c r="F96" s="45"/>
    </row>
    <row r="97" spans="1:6" x14ac:dyDescent="0.2">
      <c r="A97" s="29" t="str">
        <f t="shared" si="2"/>
        <v/>
      </c>
      <c r="D97" s="4"/>
      <c r="E97" s="15"/>
      <c r="F97" s="45"/>
    </row>
    <row r="98" spans="1:6" x14ac:dyDescent="0.2">
      <c r="A98" s="29" t="str">
        <f t="shared" si="2"/>
        <v/>
      </c>
      <c r="D98" s="4"/>
      <c r="E98" s="15"/>
      <c r="F98" s="45"/>
    </row>
    <row r="99" spans="1:6" x14ac:dyDescent="0.2">
      <c r="A99" s="29" t="str">
        <f t="shared" si="2"/>
        <v/>
      </c>
      <c r="D99" s="4"/>
      <c r="E99" s="15"/>
      <c r="F99" s="45"/>
    </row>
    <row r="100" spans="1:6" x14ac:dyDescent="0.2">
      <c r="A100" s="29" t="str">
        <f t="shared" si="2"/>
        <v/>
      </c>
      <c r="D100" s="4"/>
      <c r="E100" s="15"/>
      <c r="F100" s="45"/>
    </row>
    <row r="101" spans="1:6" x14ac:dyDescent="0.2">
      <c r="A101" s="29" t="str">
        <f t="shared" si="2"/>
        <v/>
      </c>
      <c r="D101" s="4"/>
      <c r="E101" s="15"/>
      <c r="F101" s="45"/>
    </row>
    <row r="102" spans="1:6" x14ac:dyDescent="0.2">
      <c r="A102" s="29" t="str">
        <f t="shared" si="2"/>
        <v/>
      </c>
      <c r="C102" s="103"/>
      <c r="D102" s="4"/>
      <c r="E102" s="15"/>
      <c r="F102" s="45"/>
    </row>
    <row r="103" spans="1:6" x14ac:dyDescent="0.2">
      <c r="A103" s="29" t="str">
        <f t="shared" si="2"/>
        <v/>
      </c>
      <c r="C103" s="103"/>
      <c r="D103" s="4"/>
      <c r="E103" s="15"/>
      <c r="F103" s="45"/>
    </row>
    <row r="104" spans="1:6" x14ac:dyDescent="0.2">
      <c r="A104" s="29" t="str">
        <f t="shared" si="2"/>
        <v/>
      </c>
      <c r="C104" s="103"/>
      <c r="D104" s="4"/>
      <c r="E104" s="15"/>
      <c r="F104" s="45"/>
    </row>
    <row r="105" spans="1:6" x14ac:dyDescent="0.2">
      <c r="A105" s="29" t="str">
        <f t="shared" si="2"/>
        <v/>
      </c>
      <c r="D105" s="4"/>
      <c r="E105" s="15"/>
      <c r="F105" s="45"/>
    </row>
    <row r="106" spans="1:6" x14ac:dyDescent="0.2">
      <c r="A106" s="29" t="str">
        <f t="shared" si="2"/>
        <v/>
      </c>
      <c r="D106" s="4"/>
      <c r="E106" s="15"/>
      <c r="F106" s="45"/>
    </row>
    <row r="107" spans="1:6" x14ac:dyDescent="0.2">
      <c r="A107" s="29" t="str">
        <f t="shared" si="2"/>
        <v/>
      </c>
      <c r="D107" s="4"/>
      <c r="E107" s="15"/>
      <c r="F107" s="45"/>
    </row>
    <row r="108" spans="1:6" x14ac:dyDescent="0.2">
      <c r="A108" s="29" t="str">
        <f t="shared" si="2"/>
        <v/>
      </c>
      <c r="D108" s="4"/>
      <c r="E108" s="15"/>
      <c r="F108" s="45"/>
    </row>
    <row r="109" spans="1:6" x14ac:dyDescent="0.2">
      <c r="A109" s="29" t="str">
        <f t="shared" si="2"/>
        <v/>
      </c>
      <c r="D109" s="4"/>
      <c r="E109" s="15"/>
      <c r="F109" s="45"/>
    </row>
    <row r="110" spans="1:6" x14ac:dyDescent="0.2">
      <c r="A110" s="29" t="str">
        <f t="shared" si="2"/>
        <v/>
      </c>
      <c r="D110" s="4"/>
      <c r="E110" s="15"/>
      <c r="F110" s="45"/>
    </row>
    <row r="111" spans="1:6" x14ac:dyDescent="0.2">
      <c r="A111" s="29" t="str">
        <f t="shared" si="2"/>
        <v/>
      </c>
      <c r="D111" s="4"/>
      <c r="E111" s="15"/>
      <c r="F111" s="45"/>
    </row>
    <row r="112" spans="1:6" x14ac:dyDescent="0.2">
      <c r="A112" s="29" t="str">
        <f t="shared" si="2"/>
        <v/>
      </c>
      <c r="D112" s="4"/>
      <c r="E112" s="15"/>
      <c r="F112" s="45"/>
    </row>
    <row r="113" spans="1:6" x14ac:dyDescent="0.2">
      <c r="A113" s="29" t="str">
        <f t="shared" si="2"/>
        <v/>
      </c>
      <c r="D113" s="4"/>
      <c r="E113" s="15"/>
      <c r="F113" s="45"/>
    </row>
    <row r="114" spans="1:6" x14ac:dyDescent="0.2">
      <c r="A114" s="29" t="str">
        <f t="shared" si="2"/>
        <v/>
      </c>
      <c r="D114" s="4"/>
      <c r="E114" s="15"/>
      <c r="F114" s="45"/>
    </row>
    <row r="115" spans="1:6" x14ac:dyDescent="0.2">
      <c r="A115" s="29" t="str">
        <f t="shared" si="2"/>
        <v/>
      </c>
      <c r="D115" s="4"/>
      <c r="E115" s="15"/>
      <c r="F115" s="45"/>
    </row>
    <row r="116" spans="1:6" x14ac:dyDescent="0.2">
      <c r="A116" s="29" t="str">
        <f t="shared" si="2"/>
        <v/>
      </c>
      <c r="D116" s="4"/>
      <c r="E116" s="15"/>
      <c r="F116" s="45"/>
    </row>
    <row r="117" spans="1:6" x14ac:dyDescent="0.2">
      <c r="A117" s="29" t="str">
        <f t="shared" si="2"/>
        <v/>
      </c>
      <c r="D117" s="4"/>
      <c r="E117" s="15"/>
      <c r="F117" s="45"/>
    </row>
    <row r="118" spans="1:6" x14ac:dyDescent="0.2">
      <c r="A118" s="29" t="str">
        <f t="shared" si="2"/>
        <v/>
      </c>
      <c r="D118" s="4"/>
      <c r="E118" s="15"/>
      <c r="F118" s="45"/>
    </row>
    <row r="119" spans="1:6" x14ac:dyDescent="0.2">
      <c r="A119" s="29" t="str">
        <f t="shared" si="2"/>
        <v/>
      </c>
      <c r="D119" s="4"/>
      <c r="E119" s="15"/>
      <c r="F119" s="45"/>
    </row>
    <row r="120" spans="1:6" x14ac:dyDescent="0.2">
      <c r="A120" s="29" t="str">
        <f t="shared" si="2"/>
        <v/>
      </c>
      <c r="D120" s="4"/>
      <c r="E120" s="15"/>
      <c r="F120" s="45"/>
    </row>
    <row r="121" spans="1:6" x14ac:dyDescent="0.2">
      <c r="A121" s="29" t="str">
        <f t="shared" si="2"/>
        <v/>
      </c>
      <c r="D121" s="4"/>
      <c r="E121" s="15"/>
      <c r="F121" s="45"/>
    </row>
    <row r="122" spans="1:6" x14ac:dyDescent="0.2">
      <c r="A122" s="29" t="str">
        <f t="shared" si="2"/>
        <v/>
      </c>
      <c r="D122" s="4"/>
      <c r="E122" s="15"/>
      <c r="F122" s="45"/>
    </row>
    <row r="123" spans="1:6" x14ac:dyDescent="0.2">
      <c r="A123" s="29" t="str">
        <f t="shared" si="2"/>
        <v/>
      </c>
      <c r="D123" s="4"/>
      <c r="E123" s="15"/>
      <c r="F123" s="45"/>
    </row>
    <row r="124" spans="1:6" x14ac:dyDescent="0.2">
      <c r="A124" s="29" t="str">
        <f t="shared" si="2"/>
        <v/>
      </c>
      <c r="D124" s="4"/>
      <c r="E124" s="15"/>
      <c r="F124" s="45"/>
    </row>
    <row r="125" spans="1:6" x14ac:dyDescent="0.2">
      <c r="A125" s="29" t="str">
        <f t="shared" si="2"/>
        <v/>
      </c>
      <c r="D125" s="4"/>
      <c r="E125" s="15"/>
      <c r="F125" s="45"/>
    </row>
    <row r="126" spans="1:6" x14ac:dyDescent="0.2">
      <c r="A126" s="29" t="str">
        <f t="shared" si="2"/>
        <v/>
      </c>
      <c r="D126" s="4"/>
      <c r="E126" s="15"/>
      <c r="F126" s="45"/>
    </row>
    <row r="127" spans="1:6" x14ac:dyDescent="0.2">
      <c r="A127" s="29" t="str">
        <f t="shared" si="2"/>
        <v/>
      </c>
      <c r="D127" s="4"/>
      <c r="E127" s="15"/>
      <c r="F127" s="45"/>
    </row>
    <row r="128" spans="1:6" x14ac:dyDescent="0.2">
      <c r="A128" s="29" t="str">
        <f t="shared" si="2"/>
        <v/>
      </c>
      <c r="D128" s="4"/>
      <c r="E128" s="15"/>
      <c r="F128" s="45"/>
    </row>
    <row r="129" spans="1:6" x14ac:dyDescent="0.2">
      <c r="A129" s="29" t="str">
        <f t="shared" si="2"/>
        <v/>
      </c>
      <c r="D129" s="4"/>
      <c r="E129" s="15"/>
      <c r="F129" s="45"/>
    </row>
    <row r="130" spans="1:6" x14ac:dyDescent="0.2">
      <c r="A130" s="29" t="str">
        <f t="shared" si="2"/>
        <v/>
      </c>
      <c r="D130" s="4"/>
      <c r="E130" s="15"/>
      <c r="F130" s="45"/>
    </row>
    <row r="131" spans="1:6" x14ac:dyDescent="0.2">
      <c r="A131" s="29" t="str">
        <f t="shared" si="2"/>
        <v/>
      </c>
      <c r="D131" s="4"/>
      <c r="E131" s="15"/>
      <c r="F131" s="45"/>
    </row>
    <row r="132" spans="1:6" x14ac:dyDescent="0.2">
      <c r="A132" s="29" t="str">
        <f t="shared" si="2"/>
        <v/>
      </c>
      <c r="D132" s="4"/>
      <c r="E132" s="15"/>
      <c r="F132" s="45"/>
    </row>
    <row r="133" spans="1:6" x14ac:dyDescent="0.2">
      <c r="A133" s="29" t="str">
        <f t="shared" si="2"/>
        <v/>
      </c>
      <c r="D133" s="4"/>
      <c r="E133" s="15"/>
      <c r="F133" s="45"/>
    </row>
    <row r="134" spans="1:6" x14ac:dyDescent="0.2">
      <c r="A134" s="29" t="str">
        <f t="shared" si="2"/>
        <v/>
      </c>
      <c r="D134" s="4"/>
      <c r="E134" s="15"/>
      <c r="F134" s="45"/>
    </row>
    <row r="135" spans="1:6" x14ac:dyDescent="0.2">
      <c r="A135" s="29" t="str">
        <f t="shared" si="2"/>
        <v/>
      </c>
      <c r="D135" s="4"/>
      <c r="E135" s="15"/>
      <c r="F135" s="45"/>
    </row>
    <row r="136" spans="1:6" x14ac:dyDescent="0.2">
      <c r="A136" s="29" t="str">
        <f t="shared" si="2"/>
        <v/>
      </c>
      <c r="D136" s="4"/>
      <c r="E136" s="15"/>
      <c r="F136" s="45"/>
    </row>
    <row r="137" spans="1:6" x14ac:dyDescent="0.2">
      <c r="A137" s="29" t="str">
        <f t="shared" si="2"/>
        <v/>
      </c>
      <c r="D137" s="4"/>
      <c r="E137" s="15"/>
      <c r="F137" s="45"/>
    </row>
    <row r="138" spans="1:6" x14ac:dyDescent="0.2">
      <c r="A138" s="29" t="str">
        <f t="shared" si="2"/>
        <v/>
      </c>
      <c r="D138" s="4"/>
      <c r="E138" s="15"/>
      <c r="F138" s="45"/>
    </row>
    <row r="139" spans="1:6" x14ac:dyDescent="0.2">
      <c r="A139" s="29" t="str">
        <f t="shared" si="2"/>
        <v/>
      </c>
      <c r="D139" s="4"/>
      <c r="E139" s="15"/>
      <c r="F139" s="45"/>
    </row>
    <row r="140" spans="1:6" x14ac:dyDescent="0.2">
      <c r="A140" s="29" t="str">
        <f t="shared" si="2"/>
        <v/>
      </c>
      <c r="D140" s="4"/>
      <c r="E140" s="15"/>
      <c r="F140" s="45"/>
    </row>
    <row r="141" spans="1:6" x14ac:dyDescent="0.2">
      <c r="A141" s="29" t="str">
        <f t="shared" si="2"/>
        <v/>
      </c>
      <c r="D141" s="4"/>
      <c r="E141" s="15"/>
      <c r="F141" s="45"/>
    </row>
    <row r="142" spans="1:6" x14ac:dyDescent="0.2">
      <c r="A142" s="29" t="str">
        <f t="shared" si="2"/>
        <v/>
      </c>
      <c r="D142" s="4"/>
      <c r="E142" s="15"/>
      <c r="F142" s="45"/>
    </row>
    <row r="143" spans="1:6" x14ac:dyDescent="0.2">
      <c r="A143" s="29" t="str">
        <f t="shared" si="2"/>
        <v/>
      </c>
      <c r="D143" s="4"/>
      <c r="E143" s="15"/>
      <c r="F143" s="45"/>
    </row>
    <row r="144" spans="1:6" x14ac:dyDescent="0.2">
      <c r="A144" s="29" t="str">
        <f t="shared" si="2"/>
        <v/>
      </c>
      <c r="D144" s="4"/>
      <c r="E144" s="15"/>
      <c r="F144" s="45"/>
    </row>
    <row r="145" spans="1:6" x14ac:dyDescent="0.2">
      <c r="A145" s="29" t="str">
        <f t="shared" si="2"/>
        <v/>
      </c>
      <c r="D145" s="4"/>
      <c r="E145" s="15"/>
      <c r="F145" s="45"/>
    </row>
    <row r="146" spans="1:6" x14ac:dyDescent="0.2">
      <c r="A146" s="29" t="str">
        <f t="shared" si="2"/>
        <v/>
      </c>
      <c r="D146" s="4"/>
      <c r="E146" s="15"/>
      <c r="F146" s="45"/>
    </row>
    <row r="147" spans="1:6" x14ac:dyDescent="0.2">
      <c r="A147" s="29" t="str">
        <f t="shared" si="2"/>
        <v/>
      </c>
      <c r="D147" s="4"/>
      <c r="E147" s="15"/>
      <c r="F147" s="45"/>
    </row>
    <row r="148" spans="1:6" x14ac:dyDescent="0.2">
      <c r="A148" s="29" t="str">
        <f t="shared" si="2"/>
        <v/>
      </c>
      <c r="D148" s="4"/>
      <c r="E148" s="15"/>
      <c r="F148" s="45"/>
    </row>
    <row r="149" spans="1:6" x14ac:dyDescent="0.2">
      <c r="A149" s="29" t="str">
        <f t="shared" si="2"/>
        <v/>
      </c>
      <c r="D149" s="4"/>
      <c r="E149" s="15"/>
      <c r="F149" s="45"/>
    </row>
    <row r="150" spans="1:6" x14ac:dyDescent="0.2">
      <c r="A150" s="29" t="str">
        <f t="shared" si="2"/>
        <v/>
      </c>
      <c r="D150" s="4"/>
      <c r="E150" s="15"/>
      <c r="F150" s="45"/>
    </row>
    <row r="151" spans="1:6" x14ac:dyDescent="0.2">
      <c r="A151" s="29" t="str">
        <f t="shared" si="2"/>
        <v/>
      </c>
      <c r="D151" s="4"/>
      <c r="E151" s="15"/>
      <c r="F151" s="45"/>
    </row>
    <row r="152" spans="1:6" x14ac:dyDescent="0.2">
      <c r="A152" s="29" t="str">
        <f t="shared" si="2"/>
        <v/>
      </c>
      <c r="D152" s="4"/>
      <c r="E152" s="15"/>
      <c r="F152" s="45"/>
    </row>
    <row r="153" spans="1:6" x14ac:dyDescent="0.2">
      <c r="A153" s="29" t="str">
        <f t="shared" si="2"/>
        <v/>
      </c>
      <c r="D153" s="4"/>
      <c r="E153" s="15"/>
      <c r="F153" s="45"/>
    </row>
    <row r="154" spans="1:6" x14ac:dyDescent="0.2">
      <c r="A154" s="29" t="str">
        <f t="shared" si="2"/>
        <v/>
      </c>
      <c r="D154" s="4"/>
      <c r="E154" s="15"/>
      <c r="F154" s="45"/>
    </row>
    <row r="155" spans="1:6" x14ac:dyDescent="0.2">
      <c r="A155" s="29" t="str">
        <f t="shared" ref="A155:A218" si="3">IF(B155="","",$B$9)</f>
        <v/>
      </c>
      <c r="D155" s="4"/>
      <c r="E155" s="15"/>
      <c r="F155" s="45"/>
    </row>
    <row r="156" spans="1:6" x14ac:dyDescent="0.2">
      <c r="A156" s="29" t="str">
        <f t="shared" si="3"/>
        <v/>
      </c>
      <c r="D156" s="4"/>
      <c r="E156" s="15"/>
      <c r="F156" s="45"/>
    </row>
    <row r="157" spans="1:6" x14ac:dyDescent="0.2">
      <c r="A157" s="29" t="str">
        <f t="shared" si="3"/>
        <v/>
      </c>
      <c r="D157" s="4"/>
      <c r="E157" s="15"/>
      <c r="F157" s="45"/>
    </row>
    <row r="158" spans="1:6" x14ac:dyDescent="0.2">
      <c r="A158" s="29" t="str">
        <f t="shared" si="3"/>
        <v/>
      </c>
      <c r="D158" s="4"/>
      <c r="E158" s="15"/>
      <c r="F158" s="45"/>
    </row>
    <row r="159" spans="1:6" x14ac:dyDescent="0.2">
      <c r="A159" s="29" t="str">
        <f t="shared" si="3"/>
        <v/>
      </c>
      <c r="D159" s="4"/>
      <c r="E159" s="15"/>
      <c r="F159" s="45"/>
    </row>
    <row r="160" spans="1:6" x14ac:dyDescent="0.2">
      <c r="A160" s="29" t="str">
        <f t="shared" si="3"/>
        <v/>
      </c>
      <c r="D160" s="4"/>
      <c r="E160" s="15"/>
      <c r="F160" s="45"/>
    </row>
    <row r="161" spans="1:6" x14ac:dyDescent="0.2">
      <c r="A161" s="29" t="str">
        <f t="shared" si="3"/>
        <v/>
      </c>
      <c r="D161" s="4"/>
      <c r="E161" s="15"/>
      <c r="F161" s="45"/>
    </row>
    <row r="162" spans="1:6" x14ac:dyDescent="0.2">
      <c r="A162" s="29" t="str">
        <f t="shared" si="3"/>
        <v/>
      </c>
      <c r="D162" s="4"/>
      <c r="E162" s="15"/>
      <c r="F162" s="45"/>
    </row>
    <row r="163" spans="1:6" x14ac:dyDescent="0.2">
      <c r="A163" s="29" t="str">
        <f t="shared" si="3"/>
        <v/>
      </c>
      <c r="D163" s="4"/>
      <c r="E163" s="15"/>
      <c r="F163" s="45"/>
    </row>
    <row r="164" spans="1:6" x14ac:dyDescent="0.2">
      <c r="A164" s="29" t="str">
        <f t="shared" si="3"/>
        <v/>
      </c>
      <c r="D164" s="4"/>
      <c r="E164" s="15"/>
      <c r="F164" s="45"/>
    </row>
    <row r="165" spans="1:6" x14ac:dyDescent="0.2">
      <c r="A165" s="29" t="str">
        <f t="shared" si="3"/>
        <v/>
      </c>
      <c r="D165" s="4"/>
      <c r="E165" s="15"/>
      <c r="F165" s="45"/>
    </row>
    <row r="166" spans="1:6" x14ac:dyDescent="0.2">
      <c r="A166" s="29" t="str">
        <f t="shared" si="3"/>
        <v/>
      </c>
      <c r="D166" s="4"/>
      <c r="E166" s="15"/>
      <c r="F166" s="45"/>
    </row>
    <row r="167" spans="1:6" x14ac:dyDescent="0.2">
      <c r="A167" s="29" t="str">
        <f t="shared" si="3"/>
        <v/>
      </c>
      <c r="D167" s="4"/>
      <c r="E167" s="15"/>
      <c r="F167" s="45"/>
    </row>
    <row r="168" spans="1:6" x14ac:dyDescent="0.2">
      <c r="A168" s="29" t="str">
        <f t="shared" si="3"/>
        <v/>
      </c>
      <c r="D168" s="4"/>
      <c r="E168" s="15"/>
      <c r="F168" s="45"/>
    </row>
    <row r="169" spans="1:6" x14ac:dyDescent="0.2">
      <c r="A169" s="29" t="str">
        <f t="shared" si="3"/>
        <v/>
      </c>
      <c r="D169" s="4"/>
      <c r="E169" s="15"/>
      <c r="F169" s="45"/>
    </row>
    <row r="170" spans="1:6" x14ac:dyDescent="0.2">
      <c r="A170" s="29" t="str">
        <f t="shared" si="3"/>
        <v/>
      </c>
      <c r="D170" s="4"/>
      <c r="E170" s="15"/>
      <c r="F170" s="45"/>
    </row>
    <row r="171" spans="1:6" x14ac:dyDescent="0.2">
      <c r="A171" s="29" t="str">
        <f t="shared" si="3"/>
        <v/>
      </c>
      <c r="D171" s="4"/>
      <c r="E171" s="15"/>
      <c r="F171" s="45"/>
    </row>
    <row r="172" spans="1:6" x14ac:dyDescent="0.2">
      <c r="A172" s="29" t="str">
        <f t="shared" si="3"/>
        <v/>
      </c>
      <c r="D172" s="4"/>
      <c r="E172" s="15"/>
      <c r="F172" s="45"/>
    </row>
    <row r="173" spans="1:6" x14ac:dyDescent="0.2">
      <c r="A173" s="29" t="str">
        <f t="shared" si="3"/>
        <v/>
      </c>
      <c r="D173" s="4"/>
      <c r="E173" s="15"/>
      <c r="F173" s="45"/>
    </row>
    <row r="174" spans="1:6" x14ac:dyDescent="0.2">
      <c r="A174" s="29" t="str">
        <f t="shared" si="3"/>
        <v/>
      </c>
      <c r="D174" s="4"/>
      <c r="E174" s="15"/>
      <c r="F174" s="45"/>
    </row>
    <row r="175" spans="1:6" x14ac:dyDescent="0.2">
      <c r="A175" s="29" t="str">
        <f t="shared" si="3"/>
        <v/>
      </c>
      <c r="D175" s="4"/>
      <c r="E175" s="15"/>
      <c r="F175" s="45"/>
    </row>
    <row r="176" spans="1:6" x14ac:dyDescent="0.2">
      <c r="A176" s="29" t="str">
        <f t="shared" si="3"/>
        <v/>
      </c>
      <c r="D176" s="4"/>
      <c r="E176" s="15"/>
      <c r="F176" s="45"/>
    </row>
    <row r="177" spans="1:6" x14ac:dyDescent="0.2">
      <c r="A177" s="29" t="str">
        <f t="shared" si="3"/>
        <v/>
      </c>
      <c r="D177" s="4"/>
      <c r="E177" s="15"/>
      <c r="F177" s="45"/>
    </row>
    <row r="178" spans="1:6" x14ac:dyDescent="0.2">
      <c r="A178" s="29" t="str">
        <f t="shared" si="3"/>
        <v/>
      </c>
      <c r="D178" s="4"/>
      <c r="E178" s="15"/>
      <c r="F178" s="45"/>
    </row>
    <row r="179" spans="1:6" x14ac:dyDescent="0.2">
      <c r="A179" s="29" t="str">
        <f t="shared" si="3"/>
        <v/>
      </c>
      <c r="D179" s="4"/>
      <c r="E179" s="15"/>
      <c r="F179" s="45"/>
    </row>
    <row r="180" spans="1:6" x14ac:dyDescent="0.2">
      <c r="A180" s="29" t="str">
        <f t="shared" si="3"/>
        <v/>
      </c>
      <c r="D180" s="4"/>
      <c r="E180" s="15"/>
      <c r="F180" s="45"/>
    </row>
    <row r="181" spans="1:6" x14ac:dyDescent="0.2">
      <c r="A181" s="29" t="str">
        <f t="shared" si="3"/>
        <v/>
      </c>
      <c r="D181" s="4"/>
      <c r="E181" s="15"/>
      <c r="F181" s="45"/>
    </row>
    <row r="182" spans="1:6" x14ac:dyDescent="0.2">
      <c r="A182" s="29" t="str">
        <f t="shared" si="3"/>
        <v/>
      </c>
      <c r="D182" s="4"/>
      <c r="E182" s="15"/>
      <c r="F182" s="45"/>
    </row>
    <row r="183" spans="1:6" x14ac:dyDescent="0.2">
      <c r="A183" s="29" t="str">
        <f t="shared" si="3"/>
        <v/>
      </c>
      <c r="D183" s="4"/>
      <c r="E183" s="15"/>
      <c r="F183" s="45"/>
    </row>
    <row r="184" spans="1:6" x14ac:dyDescent="0.2">
      <c r="A184" s="29" t="str">
        <f t="shared" si="3"/>
        <v/>
      </c>
      <c r="D184" s="4"/>
      <c r="E184" s="15"/>
      <c r="F184" s="45"/>
    </row>
    <row r="185" spans="1:6" x14ac:dyDescent="0.2">
      <c r="A185" s="29" t="str">
        <f t="shared" si="3"/>
        <v/>
      </c>
      <c r="D185" s="4"/>
      <c r="E185" s="15"/>
      <c r="F185" s="45"/>
    </row>
    <row r="186" spans="1:6" x14ac:dyDescent="0.2">
      <c r="A186" s="29" t="str">
        <f t="shared" si="3"/>
        <v/>
      </c>
      <c r="D186" s="4"/>
      <c r="E186" s="15"/>
      <c r="F186" s="45"/>
    </row>
    <row r="187" spans="1:6" x14ac:dyDescent="0.2">
      <c r="A187" s="29" t="str">
        <f t="shared" si="3"/>
        <v/>
      </c>
      <c r="D187" s="4"/>
      <c r="E187" s="15"/>
      <c r="F187" s="45"/>
    </row>
    <row r="188" spans="1:6" x14ac:dyDescent="0.2">
      <c r="A188" s="29" t="str">
        <f t="shared" si="3"/>
        <v/>
      </c>
      <c r="D188" s="4"/>
      <c r="E188" s="15"/>
      <c r="F188" s="45"/>
    </row>
    <row r="189" spans="1:6" x14ac:dyDescent="0.2">
      <c r="A189" s="29" t="str">
        <f t="shared" si="3"/>
        <v/>
      </c>
      <c r="D189" s="4"/>
      <c r="E189" s="15"/>
      <c r="F189" s="45"/>
    </row>
    <row r="190" spans="1:6" x14ac:dyDescent="0.2">
      <c r="A190" s="29" t="str">
        <f t="shared" si="3"/>
        <v/>
      </c>
      <c r="D190" s="4"/>
      <c r="E190" s="15"/>
      <c r="F190" s="45"/>
    </row>
    <row r="191" spans="1:6" x14ac:dyDescent="0.2">
      <c r="A191" s="29" t="str">
        <f t="shared" si="3"/>
        <v/>
      </c>
      <c r="D191" s="4"/>
      <c r="E191" s="15"/>
      <c r="F191" s="45"/>
    </row>
    <row r="192" spans="1:6" x14ac:dyDescent="0.2">
      <c r="A192" s="29" t="str">
        <f t="shared" si="3"/>
        <v/>
      </c>
      <c r="D192" s="4"/>
      <c r="E192" s="15"/>
      <c r="F192" s="45"/>
    </row>
    <row r="193" spans="1:6" x14ac:dyDescent="0.2">
      <c r="A193" s="29" t="str">
        <f t="shared" si="3"/>
        <v/>
      </c>
      <c r="D193" s="4"/>
      <c r="E193" s="15"/>
      <c r="F193" s="45"/>
    </row>
    <row r="194" spans="1:6" x14ac:dyDescent="0.2">
      <c r="A194" s="29" t="str">
        <f t="shared" si="3"/>
        <v/>
      </c>
      <c r="D194" s="4"/>
      <c r="E194" s="15"/>
      <c r="F194" s="45"/>
    </row>
    <row r="195" spans="1:6" x14ac:dyDescent="0.2">
      <c r="A195" s="29" t="str">
        <f t="shared" si="3"/>
        <v/>
      </c>
      <c r="D195" s="4"/>
      <c r="E195" s="15"/>
      <c r="F195" s="45"/>
    </row>
    <row r="196" spans="1:6" x14ac:dyDescent="0.2">
      <c r="A196" s="29" t="str">
        <f t="shared" si="3"/>
        <v/>
      </c>
      <c r="D196" s="4"/>
      <c r="E196" s="15"/>
      <c r="F196" s="45"/>
    </row>
    <row r="197" spans="1:6" x14ac:dyDescent="0.2">
      <c r="A197" s="29" t="str">
        <f t="shared" si="3"/>
        <v/>
      </c>
      <c r="D197" s="4"/>
      <c r="E197" s="15"/>
      <c r="F197" s="45"/>
    </row>
    <row r="198" spans="1:6" x14ac:dyDescent="0.2">
      <c r="A198" s="29" t="str">
        <f t="shared" si="3"/>
        <v/>
      </c>
      <c r="D198" s="4"/>
      <c r="E198" s="15"/>
      <c r="F198" s="45"/>
    </row>
    <row r="199" spans="1:6" x14ac:dyDescent="0.2">
      <c r="A199" s="29" t="str">
        <f t="shared" si="3"/>
        <v/>
      </c>
      <c r="D199" s="4"/>
      <c r="E199" s="15"/>
      <c r="F199" s="45"/>
    </row>
    <row r="200" spans="1:6" x14ac:dyDescent="0.2">
      <c r="A200" s="29" t="str">
        <f t="shared" si="3"/>
        <v/>
      </c>
      <c r="D200" s="4"/>
      <c r="E200" s="15"/>
      <c r="F200" s="45"/>
    </row>
    <row r="201" spans="1:6" x14ac:dyDescent="0.2">
      <c r="A201" s="29" t="str">
        <f t="shared" si="3"/>
        <v/>
      </c>
      <c r="D201" s="4"/>
      <c r="E201" s="15"/>
      <c r="F201" s="45"/>
    </row>
    <row r="202" spans="1:6" x14ac:dyDescent="0.2">
      <c r="A202" s="29" t="str">
        <f t="shared" si="3"/>
        <v/>
      </c>
      <c r="D202" s="4"/>
      <c r="E202" s="15"/>
      <c r="F202" s="45"/>
    </row>
    <row r="203" spans="1:6" x14ac:dyDescent="0.2">
      <c r="A203" s="29" t="str">
        <f t="shared" si="3"/>
        <v/>
      </c>
      <c r="D203" s="4"/>
      <c r="E203" s="15"/>
      <c r="F203" s="45"/>
    </row>
    <row r="204" spans="1:6" x14ac:dyDescent="0.2">
      <c r="A204" s="29" t="str">
        <f t="shared" si="3"/>
        <v/>
      </c>
      <c r="D204" s="4"/>
      <c r="E204" s="15"/>
      <c r="F204" s="45"/>
    </row>
    <row r="205" spans="1:6" x14ac:dyDescent="0.2">
      <c r="A205" s="29" t="str">
        <f t="shared" si="3"/>
        <v/>
      </c>
      <c r="D205" s="4"/>
      <c r="E205" s="15"/>
      <c r="F205" s="45"/>
    </row>
    <row r="206" spans="1:6" x14ac:dyDescent="0.2">
      <c r="A206" s="29" t="str">
        <f t="shared" si="3"/>
        <v/>
      </c>
      <c r="D206" s="4"/>
      <c r="E206" s="15"/>
      <c r="F206" s="45"/>
    </row>
    <row r="207" spans="1:6" x14ac:dyDescent="0.2">
      <c r="A207" s="29" t="str">
        <f t="shared" si="3"/>
        <v/>
      </c>
      <c r="D207" s="4"/>
      <c r="E207" s="15"/>
      <c r="F207" s="45"/>
    </row>
    <row r="208" spans="1:6" x14ac:dyDescent="0.2">
      <c r="A208" s="29" t="str">
        <f t="shared" si="3"/>
        <v/>
      </c>
      <c r="D208" s="4"/>
      <c r="E208" s="15"/>
      <c r="F208" s="45"/>
    </row>
    <row r="209" spans="1:6" x14ac:dyDescent="0.2">
      <c r="A209" s="29" t="str">
        <f t="shared" si="3"/>
        <v/>
      </c>
      <c r="D209" s="4"/>
      <c r="E209" s="15"/>
      <c r="F209" s="45"/>
    </row>
    <row r="210" spans="1:6" x14ac:dyDescent="0.2">
      <c r="A210" s="29" t="str">
        <f t="shared" si="3"/>
        <v/>
      </c>
      <c r="D210" s="4"/>
      <c r="E210" s="15"/>
      <c r="F210" s="45"/>
    </row>
    <row r="211" spans="1:6" x14ac:dyDescent="0.2">
      <c r="A211" s="29" t="str">
        <f t="shared" si="3"/>
        <v/>
      </c>
      <c r="D211" s="4"/>
      <c r="E211" s="15"/>
      <c r="F211" s="45"/>
    </row>
    <row r="212" spans="1:6" x14ac:dyDescent="0.2">
      <c r="A212" s="29" t="str">
        <f t="shared" si="3"/>
        <v/>
      </c>
      <c r="D212" s="4"/>
      <c r="E212" s="15"/>
      <c r="F212" s="45"/>
    </row>
    <row r="213" spans="1:6" x14ac:dyDescent="0.2">
      <c r="A213" s="29" t="str">
        <f t="shared" si="3"/>
        <v/>
      </c>
      <c r="D213" s="4"/>
      <c r="E213" s="15"/>
      <c r="F213" s="45"/>
    </row>
    <row r="214" spans="1:6" x14ac:dyDescent="0.2">
      <c r="A214" s="29" t="str">
        <f t="shared" si="3"/>
        <v/>
      </c>
      <c r="D214" s="4"/>
      <c r="E214" s="15"/>
      <c r="F214" s="45"/>
    </row>
    <row r="215" spans="1:6" x14ac:dyDescent="0.2">
      <c r="A215" s="29" t="str">
        <f t="shared" si="3"/>
        <v/>
      </c>
      <c r="D215" s="4"/>
      <c r="E215" s="15"/>
      <c r="F215" s="45"/>
    </row>
    <row r="216" spans="1:6" x14ac:dyDescent="0.2">
      <c r="A216" s="29" t="str">
        <f t="shared" si="3"/>
        <v/>
      </c>
      <c r="D216" s="4"/>
      <c r="E216" s="15"/>
      <c r="F216" s="45"/>
    </row>
    <row r="217" spans="1:6" x14ac:dyDescent="0.2">
      <c r="A217" s="29" t="str">
        <f t="shared" si="3"/>
        <v/>
      </c>
      <c r="D217" s="4"/>
      <c r="E217" s="15"/>
      <c r="F217" s="45"/>
    </row>
    <row r="218" spans="1:6" x14ac:dyDescent="0.2">
      <c r="A218" s="29" t="str">
        <f t="shared" si="3"/>
        <v/>
      </c>
      <c r="D218" s="4"/>
      <c r="E218" s="15"/>
      <c r="F218" s="45"/>
    </row>
    <row r="219" spans="1:6" x14ac:dyDescent="0.2">
      <c r="A219" s="29" t="str">
        <f t="shared" ref="A219:A282" si="4">IF(B219="","",$B$9)</f>
        <v/>
      </c>
      <c r="D219" s="4"/>
      <c r="E219" s="15"/>
      <c r="F219" s="45"/>
    </row>
    <row r="220" spans="1:6" x14ac:dyDescent="0.2">
      <c r="A220" s="29" t="str">
        <f t="shared" si="4"/>
        <v/>
      </c>
      <c r="D220" s="4"/>
      <c r="E220" s="15"/>
      <c r="F220" s="45"/>
    </row>
    <row r="221" spans="1:6" x14ac:dyDescent="0.2">
      <c r="A221" s="29" t="str">
        <f t="shared" si="4"/>
        <v/>
      </c>
      <c r="D221" s="4"/>
      <c r="E221" s="15"/>
      <c r="F221" s="45"/>
    </row>
    <row r="222" spans="1:6" x14ac:dyDescent="0.2">
      <c r="A222" s="29" t="str">
        <f t="shared" si="4"/>
        <v/>
      </c>
      <c r="D222" s="4"/>
      <c r="E222" s="15"/>
      <c r="F222" s="45"/>
    </row>
    <row r="223" spans="1:6" x14ac:dyDescent="0.2">
      <c r="A223" s="29" t="str">
        <f t="shared" si="4"/>
        <v/>
      </c>
      <c r="D223" s="4"/>
      <c r="E223" s="15"/>
      <c r="F223" s="45"/>
    </row>
    <row r="224" spans="1:6" x14ac:dyDescent="0.2">
      <c r="A224" s="29" t="str">
        <f t="shared" si="4"/>
        <v/>
      </c>
      <c r="D224" s="4"/>
      <c r="E224" s="15"/>
      <c r="F224" s="45"/>
    </row>
    <row r="225" spans="1:6" x14ac:dyDescent="0.2">
      <c r="A225" s="29" t="str">
        <f t="shared" si="4"/>
        <v/>
      </c>
      <c r="D225" s="4"/>
      <c r="E225" s="15"/>
      <c r="F225" s="45"/>
    </row>
    <row r="226" spans="1:6" x14ac:dyDescent="0.2">
      <c r="A226" s="29" t="str">
        <f t="shared" si="4"/>
        <v/>
      </c>
      <c r="D226" s="4"/>
      <c r="E226" s="15"/>
      <c r="F226" s="45"/>
    </row>
    <row r="227" spans="1:6" x14ac:dyDescent="0.2">
      <c r="A227" s="29" t="str">
        <f t="shared" si="4"/>
        <v/>
      </c>
      <c r="D227" s="4"/>
      <c r="E227" s="15"/>
      <c r="F227" s="45"/>
    </row>
    <row r="228" spans="1:6" x14ac:dyDescent="0.2">
      <c r="A228" s="29" t="str">
        <f t="shared" si="4"/>
        <v/>
      </c>
      <c r="D228" s="4"/>
      <c r="E228" s="15"/>
      <c r="F228" s="45"/>
    </row>
    <row r="229" spans="1:6" x14ac:dyDescent="0.2">
      <c r="A229" s="29" t="str">
        <f t="shared" si="4"/>
        <v/>
      </c>
      <c r="D229" s="4"/>
      <c r="E229" s="15"/>
      <c r="F229" s="45"/>
    </row>
    <row r="230" spans="1:6" x14ac:dyDescent="0.2">
      <c r="A230" s="29" t="str">
        <f t="shared" si="4"/>
        <v/>
      </c>
      <c r="D230" s="4"/>
      <c r="E230" s="15"/>
      <c r="F230" s="45"/>
    </row>
    <row r="231" spans="1:6" x14ac:dyDescent="0.2">
      <c r="A231" s="29" t="str">
        <f t="shared" si="4"/>
        <v/>
      </c>
      <c r="D231" s="4"/>
      <c r="E231" s="15"/>
      <c r="F231" s="45"/>
    </row>
    <row r="232" spans="1:6" x14ac:dyDescent="0.2">
      <c r="A232" s="29" t="str">
        <f t="shared" si="4"/>
        <v/>
      </c>
      <c r="D232" s="4"/>
      <c r="E232" s="15"/>
      <c r="F232" s="45"/>
    </row>
    <row r="233" spans="1:6" x14ac:dyDescent="0.2">
      <c r="A233" s="29" t="str">
        <f t="shared" si="4"/>
        <v/>
      </c>
      <c r="D233" s="4"/>
      <c r="E233" s="15"/>
      <c r="F233" s="45"/>
    </row>
    <row r="234" spans="1:6" x14ac:dyDescent="0.2">
      <c r="A234" s="29" t="str">
        <f t="shared" si="4"/>
        <v/>
      </c>
      <c r="D234" s="4"/>
      <c r="E234" s="15"/>
      <c r="F234" s="45"/>
    </row>
    <row r="235" spans="1:6" x14ac:dyDescent="0.2">
      <c r="A235" s="29" t="str">
        <f t="shared" si="4"/>
        <v/>
      </c>
      <c r="D235" s="4"/>
      <c r="E235" s="15"/>
      <c r="F235" s="45"/>
    </row>
    <row r="236" spans="1:6" x14ac:dyDescent="0.2">
      <c r="A236" s="29" t="str">
        <f t="shared" si="4"/>
        <v/>
      </c>
      <c r="D236" s="4"/>
      <c r="E236" s="15"/>
      <c r="F236" s="45"/>
    </row>
    <row r="237" spans="1:6" x14ac:dyDescent="0.2">
      <c r="A237" s="29" t="str">
        <f t="shared" si="4"/>
        <v/>
      </c>
      <c r="D237" s="4"/>
      <c r="E237" s="15"/>
      <c r="F237" s="45"/>
    </row>
    <row r="238" spans="1:6" x14ac:dyDescent="0.2">
      <c r="A238" s="29" t="str">
        <f t="shared" si="4"/>
        <v/>
      </c>
      <c r="D238" s="4"/>
      <c r="E238" s="15"/>
      <c r="F238" s="45"/>
    </row>
    <row r="239" spans="1:6" x14ac:dyDescent="0.2">
      <c r="A239" s="29" t="str">
        <f t="shared" si="4"/>
        <v/>
      </c>
      <c r="D239" s="4"/>
      <c r="E239" s="15"/>
      <c r="F239" s="45"/>
    </row>
    <row r="240" spans="1:6" x14ac:dyDescent="0.2">
      <c r="A240" s="29" t="str">
        <f t="shared" si="4"/>
        <v/>
      </c>
      <c r="D240" s="4"/>
      <c r="E240" s="15"/>
      <c r="F240" s="45"/>
    </row>
    <row r="241" spans="1:6" x14ac:dyDescent="0.2">
      <c r="A241" s="29" t="str">
        <f t="shared" si="4"/>
        <v/>
      </c>
      <c r="D241" s="4"/>
      <c r="E241" s="15"/>
      <c r="F241" s="45"/>
    </row>
    <row r="242" spans="1:6" x14ac:dyDescent="0.2">
      <c r="A242" s="29" t="str">
        <f t="shared" si="4"/>
        <v/>
      </c>
      <c r="D242" s="4"/>
      <c r="E242" s="15"/>
      <c r="F242" s="45"/>
    </row>
    <row r="243" spans="1:6" x14ac:dyDescent="0.2">
      <c r="A243" s="29" t="str">
        <f t="shared" si="4"/>
        <v/>
      </c>
      <c r="D243" s="4"/>
      <c r="E243" s="15"/>
      <c r="F243" s="45"/>
    </row>
    <row r="244" spans="1:6" x14ac:dyDescent="0.2">
      <c r="A244" s="29" t="str">
        <f t="shared" si="4"/>
        <v/>
      </c>
      <c r="D244" s="4"/>
      <c r="E244" s="15"/>
      <c r="F244" s="45"/>
    </row>
    <row r="245" spans="1:6" x14ac:dyDescent="0.2">
      <c r="A245" s="29" t="str">
        <f t="shared" si="4"/>
        <v/>
      </c>
      <c r="D245" s="4"/>
      <c r="E245" s="15"/>
      <c r="F245" s="45"/>
    </row>
    <row r="246" spans="1:6" x14ac:dyDescent="0.2">
      <c r="A246" s="29" t="str">
        <f t="shared" si="4"/>
        <v/>
      </c>
      <c r="D246" s="4"/>
      <c r="E246" s="15"/>
      <c r="F246" s="45"/>
    </row>
    <row r="247" spans="1:6" x14ac:dyDescent="0.2">
      <c r="A247" s="29" t="str">
        <f t="shared" si="4"/>
        <v/>
      </c>
      <c r="D247" s="4"/>
      <c r="E247" s="15"/>
      <c r="F247" s="45"/>
    </row>
    <row r="248" spans="1:6" x14ac:dyDescent="0.2">
      <c r="A248" s="29" t="str">
        <f t="shared" si="4"/>
        <v/>
      </c>
      <c r="D248" s="4"/>
      <c r="E248" s="15"/>
      <c r="F248" s="45"/>
    </row>
    <row r="249" spans="1:6" x14ac:dyDescent="0.2">
      <c r="A249" s="29" t="str">
        <f t="shared" si="4"/>
        <v/>
      </c>
      <c r="D249" s="4"/>
      <c r="E249" s="15"/>
      <c r="F249" s="45"/>
    </row>
    <row r="250" spans="1:6" x14ac:dyDescent="0.2">
      <c r="A250" s="29" t="str">
        <f t="shared" si="4"/>
        <v/>
      </c>
      <c r="D250" s="4"/>
      <c r="E250" s="15"/>
      <c r="F250" s="45"/>
    </row>
    <row r="251" spans="1:6" x14ac:dyDescent="0.2">
      <c r="A251" s="29" t="str">
        <f t="shared" si="4"/>
        <v/>
      </c>
      <c r="D251" s="4"/>
      <c r="E251" s="15"/>
      <c r="F251" s="45"/>
    </row>
    <row r="252" spans="1:6" x14ac:dyDescent="0.2">
      <c r="A252" s="29" t="str">
        <f t="shared" si="4"/>
        <v/>
      </c>
      <c r="D252" s="4"/>
      <c r="E252" s="15"/>
      <c r="F252" s="45"/>
    </row>
    <row r="253" spans="1:6" x14ac:dyDescent="0.2">
      <c r="A253" s="29" t="str">
        <f t="shared" si="4"/>
        <v/>
      </c>
      <c r="D253" s="4"/>
      <c r="E253" s="15"/>
      <c r="F253" s="45"/>
    </row>
    <row r="254" spans="1:6" x14ac:dyDescent="0.2">
      <c r="A254" s="29" t="str">
        <f t="shared" si="4"/>
        <v/>
      </c>
      <c r="D254" s="4"/>
      <c r="E254" s="15"/>
      <c r="F254" s="45"/>
    </row>
    <row r="255" spans="1:6" x14ac:dyDescent="0.2">
      <c r="A255" s="29" t="str">
        <f t="shared" si="4"/>
        <v/>
      </c>
      <c r="D255" s="4"/>
      <c r="E255" s="15"/>
      <c r="F255" s="45"/>
    </row>
    <row r="256" spans="1:6" x14ac:dyDescent="0.2">
      <c r="A256" s="29" t="str">
        <f t="shared" si="4"/>
        <v/>
      </c>
      <c r="D256" s="4"/>
      <c r="E256" s="15"/>
      <c r="F256" s="45"/>
    </row>
    <row r="257" spans="1:6" x14ac:dyDescent="0.2">
      <c r="A257" s="29" t="str">
        <f t="shared" si="4"/>
        <v/>
      </c>
      <c r="D257" s="4"/>
      <c r="E257" s="15"/>
      <c r="F257" s="45"/>
    </row>
    <row r="258" spans="1:6" x14ac:dyDescent="0.2">
      <c r="A258" s="29" t="str">
        <f t="shared" si="4"/>
        <v/>
      </c>
      <c r="D258" s="4"/>
      <c r="E258" s="15"/>
      <c r="F258" s="45"/>
    </row>
    <row r="259" spans="1:6" x14ac:dyDescent="0.2">
      <c r="A259" s="29" t="str">
        <f t="shared" si="4"/>
        <v/>
      </c>
      <c r="D259" s="4"/>
      <c r="E259" s="15"/>
      <c r="F259" s="45"/>
    </row>
    <row r="260" spans="1:6" x14ac:dyDescent="0.2">
      <c r="A260" s="29" t="str">
        <f t="shared" si="4"/>
        <v/>
      </c>
      <c r="D260" s="4"/>
      <c r="E260" s="15"/>
      <c r="F260" s="45"/>
    </row>
    <row r="261" spans="1:6" x14ac:dyDescent="0.2">
      <c r="A261" s="29" t="str">
        <f t="shared" si="4"/>
        <v/>
      </c>
      <c r="D261" s="4"/>
      <c r="E261" s="15"/>
      <c r="F261" s="45"/>
    </row>
    <row r="262" spans="1:6" x14ac:dyDescent="0.2">
      <c r="A262" s="29" t="str">
        <f t="shared" si="4"/>
        <v/>
      </c>
      <c r="D262" s="4"/>
      <c r="E262" s="15"/>
      <c r="F262" s="45"/>
    </row>
    <row r="263" spans="1:6" x14ac:dyDescent="0.2">
      <c r="A263" s="29" t="str">
        <f t="shared" si="4"/>
        <v/>
      </c>
      <c r="D263" s="4"/>
      <c r="E263" s="15"/>
      <c r="F263" s="45"/>
    </row>
    <row r="264" spans="1:6" x14ac:dyDescent="0.2">
      <c r="A264" s="29" t="str">
        <f t="shared" si="4"/>
        <v/>
      </c>
      <c r="D264" s="4"/>
      <c r="E264" s="15"/>
      <c r="F264" s="45"/>
    </row>
    <row r="265" spans="1:6" x14ac:dyDescent="0.2">
      <c r="A265" s="29" t="str">
        <f t="shared" si="4"/>
        <v/>
      </c>
      <c r="D265" s="4"/>
      <c r="E265" s="15"/>
      <c r="F265" s="45"/>
    </row>
    <row r="266" spans="1:6" x14ac:dyDescent="0.2">
      <c r="A266" s="29" t="str">
        <f t="shared" si="4"/>
        <v/>
      </c>
      <c r="D266" s="4"/>
      <c r="E266" s="15"/>
      <c r="F266" s="45"/>
    </row>
    <row r="267" spans="1:6" x14ac:dyDescent="0.2">
      <c r="A267" s="29" t="str">
        <f t="shared" si="4"/>
        <v/>
      </c>
      <c r="D267" s="4"/>
      <c r="E267" s="15"/>
      <c r="F267" s="45"/>
    </row>
    <row r="268" spans="1:6" x14ac:dyDescent="0.2">
      <c r="A268" s="29" t="str">
        <f t="shared" si="4"/>
        <v/>
      </c>
      <c r="D268" s="4"/>
      <c r="E268" s="15"/>
      <c r="F268" s="45"/>
    </row>
    <row r="269" spans="1:6" x14ac:dyDescent="0.2">
      <c r="A269" s="29" t="str">
        <f t="shared" si="4"/>
        <v/>
      </c>
      <c r="D269" s="4"/>
      <c r="E269" s="15"/>
      <c r="F269" s="45"/>
    </row>
    <row r="270" spans="1:6" x14ac:dyDescent="0.2">
      <c r="A270" s="29" t="str">
        <f t="shared" si="4"/>
        <v/>
      </c>
      <c r="D270" s="4"/>
      <c r="E270" s="15"/>
      <c r="F270" s="45"/>
    </row>
    <row r="271" spans="1:6" x14ac:dyDescent="0.2">
      <c r="A271" s="29" t="str">
        <f t="shared" si="4"/>
        <v/>
      </c>
      <c r="D271" s="4"/>
      <c r="E271" s="15"/>
      <c r="F271" s="45"/>
    </row>
    <row r="272" spans="1:6" x14ac:dyDescent="0.2">
      <c r="A272" s="29" t="str">
        <f t="shared" si="4"/>
        <v/>
      </c>
      <c r="D272" s="4"/>
      <c r="E272" s="15"/>
      <c r="F272" s="45"/>
    </row>
    <row r="273" spans="1:6" x14ac:dyDescent="0.2">
      <c r="A273" s="29" t="str">
        <f t="shared" si="4"/>
        <v/>
      </c>
      <c r="D273" s="4"/>
      <c r="E273" s="15"/>
      <c r="F273" s="45"/>
    </row>
    <row r="274" spans="1:6" x14ac:dyDescent="0.2">
      <c r="A274" s="29" t="str">
        <f t="shared" si="4"/>
        <v/>
      </c>
      <c r="D274" s="4"/>
      <c r="E274" s="15"/>
      <c r="F274" s="45"/>
    </row>
    <row r="275" spans="1:6" x14ac:dyDescent="0.2">
      <c r="A275" s="29" t="str">
        <f t="shared" si="4"/>
        <v/>
      </c>
      <c r="D275" s="4"/>
      <c r="E275" s="15"/>
      <c r="F275" s="45"/>
    </row>
    <row r="276" spans="1:6" x14ac:dyDescent="0.2">
      <c r="A276" s="29" t="str">
        <f t="shared" si="4"/>
        <v/>
      </c>
      <c r="D276" s="4"/>
      <c r="E276" s="15"/>
      <c r="F276" s="45"/>
    </row>
    <row r="277" spans="1:6" x14ac:dyDescent="0.2">
      <c r="A277" s="29" t="str">
        <f t="shared" si="4"/>
        <v/>
      </c>
      <c r="D277" s="4"/>
      <c r="E277" s="15"/>
      <c r="F277" s="45"/>
    </row>
    <row r="278" spans="1:6" x14ac:dyDescent="0.2">
      <c r="A278" s="29" t="str">
        <f t="shared" si="4"/>
        <v/>
      </c>
      <c r="D278" s="4"/>
      <c r="E278" s="15"/>
      <c r="F278" s="45"/>
    </row>
    <row r="279" spans="1:6" x14ac:dyDescent="0.2">
      <c r="A279" s="29" t="str">
        <f t="shared" si="4"/>
        <v/>
      </c>
      <c r="D279" s="4"/>
      <c r="E279" s="15"/>
      <c r="F279" s="45"/>
    </row>
    <row r="280" spans="1:6" x14ac:dyDescent="0.2">
      <c r="A280" s="29" t="str">
        <f t="shared" si="4"/>
        <v/>
      </c>
      <c r="D280" s="4"/>
      <c r="E280" s="15"/>
      <c r="F280" s="45"/>
    </row>
    <row r="281" spans="1:6" x14ac:dyDescent="0.2">
      <c r="A281" s="29" t="str">
        <f t="shared" si="4"/>
        <v/>
      </c>
      <c r="D281" s="4"/>
      <c r="E281" s="15"/>
      <c r="F281" s="45"/>
    </row>
    <row r="282" spans="1:6" x14ac:dyDescent="0.2">
      <c r="A282" s="29" t="str">
        <f t="shared" si="4"/>
        <v/>
      </c>
      <c r="D282" s="4"/>
      <c r="E282" s="15"/>
      <c r="F282" s="45"/>
    </row>
    <row r="283" spans="1:6" x14ac:dyDescent="0.2">
      <c r="A283" s="29" t="str">
        <f t="shared" ref="A283:A346" si="5">IF(B283="","",$B$9)</f>
        <v/>
      </c>
      <c r="D283" s="4"/>
      <c r="E283" s="15"/>
      <c r="F283" s="45"/>
    </row>
    <row r="284" spans="1:6" x14ac:dyDescent="0.2">
      <c r="A284" s="29" t="str">
        <f t="shared" si="5"/>
        <v/>
      </c>
      <c r="D284" s="4"/>
      <c r="E284" s="15"/>
      <c r="F284" s="45"/>
    </row>
    <row r="285" spans="1:6" x14ac:dyDescent="0.2">
      <c r="A285" s="29" t="str">
        <f t="shared" si="5"/>
        <v/>
      </c>
      <c r="D285" s="4"/>
      <c r="E285" s="15"/>
      <c r="F285" s="45"/>
    </row>
    <row r="286" spans="1:6" x14ac:dyDescent="0.2">
      <c r="A286" s="29" t="str">
        <f t="shared" si="5"/>
        <v/>
      </c>
      <c r="D286" s="4"/>
      <c r="E286" s="15"/>
      <c r="F286" s="45"/>
    </row>
    <row r="287" spans="1:6" x14ac:dyDescent="0.2">
      <c r="A287" s="29" t="str">
        <f t="shared" si="5"/>
        <v/>
      </c>
      <c r="D287" s="4"/>
      <c r="E287" s="15"/>
      <c r="F287" s="45"/>
    </row>
    <row r="288" spans="1:6" x14ac:dyDescent="0.2">
      <c r="A288" s="29" t="str">
        <f t="shared" si="5"/>
        <v/>
      </c>
      <c r="D288" s="4"/>
      <c r="E288" s="15"/>
      <c r="F288" s="45"/>
    </row>
    <row r="289" spans="1:6" x14ac:dyDescent="0.2">
      <c r="A289" s="29" t="str">
        <f t="shared" si="5"/>
        <v/>
      </c>
      <c r="D289" s="4"/>
      <c r="E289" s="15"/>
      <c r="F289" s="45"/>
    </row>
    <row r="290" spans="1:6" x14ac:dyDescent="0.2">
      <c r="A290" s="29" t="str">
        <f t="shared" si="5"/>
        <v/>
      </c>
      <c r="D290" s="4"/>
      <c r="E290" s="15"/>
      <c r="F290" s="45"/>
    </row>
    <row r="291" spans="1:6" x14ac:dyDescent="0.2">
      <c r="A291" s="29" t="str">
        <f t="shared" si="5"/>
        <v/>
      </c>
      <c r="D291" s="4"/>
      <c r="E291" s="15"/>
      <c r="F291" s="45"/>
    </row>
    <row r="292" spans="1:6" x14ac:dyDescent="0.2">
      <c r="A292" s="29" t="str">
        <f t="shared" si="5"/>
        <v/>
      </c>
      <c r="D292" s="4"/>
      <c r="E292" s="15"/>
      <c r="F292" s="45"/>
    </row>
    <row r="293" spans="1:6" x14ac:dyDescent="0.2">
      <c r="A293" s="29" t="str">
        <f t="shared" si="5"/>
        <v/>
      </c>
      <c r="D293" s="4"/>
      <c r="E293" s="15"/>
      <c r="F293" s="45"/>
    </row>
    <row r="294" spans="1:6" x14ac:dyDescent="0.2">
      <c r="A294" s="29" t="str">
        <f t="shared" si="5"/>
        <v/>
      </c>
      <c r="D294" s="4"/>
      <c r="E294" s="15"/>
      <c r="F294" s="45"/>
    </row>
    <row r="295" spans="1:6" x14ac:dyDescent="0.2">
      <c r="A295" s="29" t="str">
        <f t="shared" si="5"/>
        <v/>
      </c>
      <c r="D295" s="4"/>
      <c r="E295" s="15"/>
      <c r="F295" s="45"/>
    </row>
    <row r="296" spans="1:6" x14ac:dyDescent="0.2">
      <c r="A296" s="29" t="str">
        <f t="shared" si="5"/>
        <v/>
      </c>
      <c r="D296" s="4"/>
      <c r="E296" s="15"/>
      <c r="F296" s="45"/>
    </row>
    <row r="297" spans="1:6" x14ac:dyDescent="0.2">
      <c r="A297" s="29" t="str">
        <f t="shared" si="5"/>
        <v/>
      </c>
      <c r="D297" s="4"/>
      <c r="E297" s="15"/>
      <c r="F297" s="45"/>
    </row>
    <row r="298" spans="1:6" x14ac:dyDescent="0.2">
      <c r="A298" s="29" t="str">
        <f t="shared" si="5"/>
        <v/>
      </c>
      <c r="D298" s="4"/>
      <c r="E298" s="15"/>
      <c r="F298" s="45"/>
    </row>
    <row r="299" spans="1:6" x14ac:dyDescent="0.2">
      <c r="A299" s="29" t="str">
        <f t="shared" si="5"/>
        <v/>
      </c>
      <c r="D299" s="4"/>
      <c r="E299" s="15"/>
      <c r="F299" s="45"/>
    </row>
    <row r="300" spans="1:6" x14ac:dyDescent="0.2">
      <c r="A300" s="29" t="str">
        <f t="shared" si="5"/>
        <v/>
      </c>
      <c r="D300" s="4"/>
      <c r="E300" s="15"/>
      <c r="F300" s="45"/>
    </row>
    <row r="301" spans="1:6" x14ac:dyDescent="0.2">
      <c r="A301" s="29" t="str">
        <f t="shared" si="5"/>
        <v/>
      </c>
      <c r="D301" s="4"/>
      <c r="E301" s="15"/>
      <c r="F301" s="45"/>
    </row>
    <row r="302" spans="1:6" x14ac:dyDescent="0.2">
      <c r="A302" s="29" t="str">
        <f t="shared" si="5"/>
        <v/>
      </c>
      <c r="D302" s="4"/>
      <c r="E302" s="15"/>
      <c r="F302" s="45"/>
    </row>
    <row r="303" spans="1:6" x14ac:dyDescent="0.2">
      <c r="A303" s="29" t="str">
        <f t="shared" si="5"/>
        <v/>
      </c>
      <c r="D303" s="4"/>
      <c r="E303" s="15"/>
      <c r="F303" s="45"/>
    </row>
    <row r="304" spans="1:6" x14ac:dyDescent="0.2">
      <c r="A304" s="29" t="str">
        <f t="shared" si="5"/>
        <v/>
      </c>
      <c r="D304" s="4"/>
      <c r="E304" s="15"/>
      <c r="F304" s="45"/>
    </row>
    <row r="305" spans="1:6" x14ac:dyDescent="0.2">
      <c r="A305" s="29" t="str">
        <f t="shared" si="5"/>
        <v/>
      </c>
      <c r="D305" s="4"/>
      <c r="E305" s="15"/>
      <c r="F305" s="45"/>
    </row>
    <row r="306" spans="1:6" x14ac:dyDescent="0.2">
      <c r="A306" s="29" t="str">
        <f t="shared" si="5"/>
        <v/>
      </c>
      <c r="D306" s="4"/>
      <c r="E306" s="15"/>
      <c r="F306" s="45"/>
    </row>
    <row r="307" spans="1:6" x14ac:dyDescent="0.2">
      <c r="A307" s="29" t="str">
        <f t="shared" si="5"/>
        <v/>
      </c>
      <c r="D307" s="4"/>
      <c r="E307" s="15"/>
      <c r="F307" s="45"/>
    </row>
    <row r="308" spans="1:6" x14ac:dyDescent="0.2">
      <c r="A308" s="29" t="str">
        <f t="shared" si="5"/>
        <v/>
      </c>
      <c r="D308" s="4"/>
      <c r="E308" s="15"/>
      <c r="F308" s="45"/>
    </row>
    <row r="309" spans="1:6" x14ac:dyDescent="0.2">
      <c r="A309" s="29" t="str">
        <f t="shared" si="5"/>
        <v/>
      </c>
      <c r="D309" s="4"/>
      <c r="E309" s="15"/>
      <c r="F309" s="45"/>
    </row>
    <row r="310" spans="1:6" x14ac:dyDescent="0.2">
      <c r="A310" s="29" t="str">
        <f t="shared" si="5"/>
        <v/>
      </c>
      <c r="D310" s="4"/>
      <c r="E310" s="15"/>
      <c r="F310" s="45"/>
    </row>
    <row r="311" spans="1:6" x14ac:dyDescent="0.2">
      <c r="A311" s="29" t="str">
        <f t="shared" si="5"/>
        <v/>
      </c>
      <c r="D311" s="4"/>
      <c r="E311" s="15"/>
      <c r="F311" s="45"/>
    </row>
    <row r="312" spans="1:6" x14ac:dyDescent="0.2">
      <c r="A312" s="29" t="str">
        <f t="shared" si="5"/>
        <v/>
      </c>
      <c r="D312" s="4"/>
      <c r="E312" s="15"/>
      <c r="F312" s="45"/>
    </row>
    <row r="313" spans="1:6" x14ac:dyDescent="0.2">
      <c r="A313" s="29" t="str">
        <f t="shared" si="5"/>
        <v/>
      </c>
      <c r="D313" s="4"/>
      <c r="E313" s="15"/>
      <c r="F313" s="45"/>
    </row>
    <row r="314" spans="1:6" x14ac:dyDescent="0.2">
      <c r="A314" s="29" t="str">
        <f t="shared" si="5"/>
        <v/>
      </c>
      <c r="D314" s="4"/>
      <c r="E314" s="15"/>
      <c r="F314" s="45"/>
    </row>
    <row r="315" spans="1:6" x14ac:dyDescent="0.2">
      <c r="A315" s="29" t="str">
        <f t="shared" si="5"/>
        <v/>
      </c>
      <c r="D315" s="4"/>
      <c r="E315" s="15"/>
      <c r="F315" s="45"/>
    </row>
    <row r="316" spans="1:6" x14ac:dyDescent="0.2">
      <c r="A316" s="29" t="str">
        <f t="shared" si="5"/>
        <v/>
      </c>
      <c r="D316" s="4"/>
      <c r="E316" s="15"/>
      <c r="F316" s="45"/>
    </row>
    <row r="317" spans="1:6" x14ac:dyDescent="0.2">
      <c r="A317" s="29" t="str">
        <f t="shared" si="5"/>
        <v/>
      </c>
      <c r="D317" s="4"/>
      <c r="E317" s="15"/>
      <c r="F317" s="45"/>
    </row>
    <row r="318" spans="1:6" x14ac:dyDescent="0.2">
      <c r="A318" s="29" t="str">
        <f t="shared" si="5"/>
        <v/>
      </c>
      <c r="D318" s="4"/>
      <c r="E318" s="15"/>
      <c r="F318" s="45"/>
    </row>
    <row r="319" spans="1:6" x14ac:dyDescent="0.2">
      <c r="A319" s="29" t="str">
        <f t="shared" si="5"/>
        <v/>
      </c>
      <c r="D319" s="4"/>
      <c r="E319" s="15"/>
      <c r="F319" s="45"/>
    </row>
    <row r="320" spans="1:6" x14ac:dyDescent="0.2">
      <c r="A320" s="29" t="str">
        <f t="shared" si="5"/>
        <v/>
      </c>
      <c r="D320" s="4"/>
      <c r="E320" s="15"/>
      <c r="F320" s="45"/>
    </row>
    <row r="321" spans="1:6" x14ac:dyDescent="0.2">
      <c r="A321" s="29" t="str">
        <f t="shared" si="5"/>
        <v/>
      </c>
      <c r="D321" s="4"/>
      <c r="E321" s="15"/>
      <c r="F321" s="45"/>
    </row>
    <row r="322" spans="1:6" x14ac:dyDescent="0.2">
      <c r="A322" s="29" t="str">
        <f t="shared" si="5"/>
        <v/>
      </c>
      <c r="D322" s="4"/>
      <c r="E322" s="15"/>
      <c r="F322" s="45"/>
    </row>
    <row r="323" spans="1:6" x14ac:dyDescent="0.2">
      <c r="A323" s="29" t="str">
        <f t="shared" si="5"/>
        <v/>
      </c>
      <c r="D323" s="4"/>
      <c r="E323" s="15"/>
      <c r="F323" s="45"/>
    </row>
    <row r="324" spans="1:6" x14ac:dyDescent="0.2">
      <c r="A324" s="29" t="str">
        <f t="shared" si="5"/>
        <v/>
      </c>
      <c r="D324" s="4"/>
      <c r="E324" s="15"/>
      <c r="F324" s="45"/>
    </row>
    <row r="325" spans="1:6" x14ac:dyDescent="0.2">
      <c r="A325" s="29" t="str">
        <f t="shared" si="5"/>
        <v/>
      </c>
      <c r="D325" s="4"/>
      <c r="E325" s="15"/>
      <c r="F325" s="45"/>
    </row>
    <row r="326" spans="1:6" x14ac:dyDescent="0.2">
      <c r="A326" s="29" t="str">
        <f t="shared" si="5"/>
        <v/>
      </c>
      <c r="D326" s="4"/>
      <c r="E326" s="15"/>
      <c r="F326" s="45"/>
    </row>
    <row r="327" spans="1:6" x14ac:dyDescent="0.2">
      <c r="A327" s="29" t="str">
        <f t="shared" si="5"/>
        <v/>
      </c>
      <c r="D327" s="4"/>
      <c r="E327" s="15"/>
      <c r="F327" s="45"/>
    </row>
    <row r="328" spans="1:6" x14ac:dyDescent="0.2">
      <c r="A328" s="29" t="str">
        <f t="shared" si="5"/>
        <v/>
      </c>
      <c r="D328" s="4"/>
      <c r="E328" s="15"/>
      <c r="F328" s="45"/>
    </row>
    <row r="329" spans="1:6" x14ac:dyDescent="0.2">
      <c r="A329" s="29" t="str">
        <f t="shared" si="5"/>
        <v/>
      </c>
      <c r="D329" s="4"/>
      <c r="E329" s="15"/>
      <c r="F329" s="45"/>
    </row>
    <row r="330" spans="1:6" x14ac:dyDescent="0.2">
      <c r="A330" s="29" t="str">
        <f t="shared" si="5"/>
        <v/>
      </c>
      <c r="D330" s="4"/>
      <c r="E330" s="15"/>
      <c r="F330" s="45"/>
    </row>
    <row r="331" spans="1:6" x14ac:dyDescent="0.2">
      <c r="A331" s="29" t="str">
        <f t="shared" si="5"/>
        <v/>
      </c>
      <c r="D331" s="4"/>
      <c r="E331" s="15"/>
      <c r="F331" s="45"/>
    </row>
    <row r="332" spans="1:6" x14ac:dyDescent="0.2">
      <c r="A332" s="29" t="str">
        <f t="shared" si="5"/>
        <v/>
      </c>
      <c r="D332" s="4"/>
      <c r="E332" s="15"/>
      <c r="F332" s="45"/>
    </row>
    <row r="333" spans="1:6" x14ac:dyDescent="0.2">
      <c r="A333" s="29" t="str">
        <f t="shared" si="5"/>
        <v/>
      </c>
      <c r="D333" s="4"/>
      <c r="E333" s="15"/>
      <c r="F333" s="45"/>
    </row>
    <row r="334" spans="1:6" x14ac:dyDescent="0.2">
      <c r="A334" s="29" t="str">
        <f t="shared" si="5"/>
        <v/>
      </c>
      <c r="D334" s="4"/>
      <c r="E334" s="15"/>
      <c r="F334" s="45"/>
    </row>
    <row r="335" spans="1:6" x14ac:dyDescent="0.2">
      <c r="A335" s="29" t="str">
        <f t="shared" si="5"/>
        <v/>
      </c>
      <c r="D335" s="4"/>
      <c r="E335" s="15"/>
      <c r="F335" s="45"/>
    </row>
    <row r="336" spans="1:6" x14ac:dyDescent="0.2">
      <c r="A336" s="29" t="str">
        <f t="shared" si="5"/>
        <v/>
      </c>
      <c r="D336" s="4"/>
      <c r="E336" s="15"/>
      <c r="F336" s="45"/>
    </row>
    <row r="337" spans="1:6" x14ac:dyDescent="0.2">
      <c r="A337" s="29" t="str">
        <f t="shared" si="5"/>
        <v/>
      </c>
      <c r="D337" s="4"/>
      <c r="E337" s="15"/>
      <c r="F337" s="45"/>
    </row>
    <row r="338" spans="1:6" x14ac:dyDescent="0.2">
      <c r="A338" s="29" t="str">
        <f t="shared" si="5"/>
        <v/>
      </c>
      <c r="D338" s="4"/>
      <c r="E338" s="15"/>
      <c r="F338" s="45"/>
    </row>
    <row r="339" spans="1:6" x14ac:dyDescent="0.2">
      <c r="A339" s="29" t="str">
        <f t="shared" si="5"/>
        <v/>
      </c>
      <c r="D339" s="4"/>
      <c r="E339" s="15"/>
      <c r="F339" s="45"/>
    </row>
    <row r="340" spans="1:6" x14ac:dyDescent="0.2">
      <c r="A340" s="29" t="str">
        <f t="shared" si="5"/>
        <v/>
      </c>
      <c r="D340" s="4"/>
      <c r="E340" s="15"/>
      <c r="F340" s="45"/>
    </row>
    <row r="341" spans="1:6" x14ac:dyDescent="0.2">
      <c r="A341" s="29" t="str">
        <f t="shared" si="5"/>
        <v/>
      </c>
      <c r="D341" s="4"/>
      <c r="E341" s="15"/>
      <c r="F341" s="45"/>
    </row>
    <row r="342" spans="1:6" x14ac:dyDescent="0.2">
      <c r="A342" s="29" t="str">
        <f t="shared" si="5"/>
        <v/>
      </c>
      <c r="D342" s="4"/>
      <c r="E342" s="15"/>
      <c r="F342" s="45"/>
    </row>
    <row r="343" spans="1:6" x14ac:dyDescent="0.2">
      <c r="A343" s="29" t="str">
        <f t="shared" si="5"/>
        <v/>
      </c>
      <c r="D343" s="4"/>
      <c r="E343" s="15"/>
      <c r="F343" s="45"/>
    </row>
    <row r="344" spans="1:6" x14ac:dyDescent="0.2">
      <c r="A344" s="29" t="str">
        <f t="shared" si="5"/>
        <v/>
      </c>
      <c r="D344" s="4"/>
      <c r="E344" s="15"/>
      <c r="F344" s="45"/>
    </row>
    <row r="345" spans="1:6" x14ac:dyDescent="0.2">
      <c r="A345" s="29" t="str">
        <f t="shared" si="5"/>
        <v/>
      </c>
      <c r="D345" s="4"/>
      <c r="E345" s="15"/>
      <c r="F345" s="45"/>
    </row>
    <row r="346" spans="1:6" x14ac:dyDescent="0.2">
      <c r="A346" s="29" t="str">
        <f t="shared" si="5"/>
        <v/>
      </c>
      <c r="D346" s="4"/>
      <c r="E346" s="15"/>
      <c r="F346" s="45"/>
    </row>
    <row r="347" spans="1:6" x14ac:dyDescent="0.2">
      <c r="A347" s="29" t="str">
        <f t="shared" ref="A347:A410" si="6">IF(B347="","",$B$9)</f>
        <v/>
      </c>
      <c r="D347" s="4"/>
      <c r="E347" s="15"/>
      <c r="F347" s="45"/>
    </row>
    <row r="348" spans="1:6" x14ac:dyDescent="0.2">
      <c r="A348" s="29" t="str">
        <f t="shared" si="6"/>
        <v/>
      </c>
      <c r="D348" s="4"/>
      <c r="E348" s="15"/>
      <c r="F348" s="45"/>
    </row>
    <row r="349" spans="1:6" x14ac:dyDescent="0.2">
      <c r="A349" s="29" t="str">
        <f t="shared" si="6"/>
        <v/>
      </c>
      <c r="D349" s="4"/>
      <c r="E349" s="15"/>
      <c r="F349" s="45"/>
    </row>
    <row r="350" spans="1:6" x14ac:dyDescent="0.2">
      <c r="A350" s="29" t="str">
        <f t="shared" si="6"/>
        <v/>
      </c>
      <c r="D350" s="4"/>
      <c r="E350" s="15"/>
      <c r="F350" s="45"/>
    </row>
    <row r="351" spans="1:6" x14ac:dyDescent="0.2">
      <c r="A351" s="29" t="str">
        <f t="shared" si="6"/>
        <v/>
      </c>
      <c r="D351" s="4"/>
      <c r="E351" s="15"/>
      <c r="F351" s="45"/>
    </row>
    <row r="352" spans="1:6" x14ac:dyDescent="0.2">
      <c r="A352" s="29" t="str">
        <f t="shared" si="6"/>
        <v/>
      </c>
      <c r="D352" s="4"/>
      <c r="E352" s="15"/>
      <c r="F352" s="45"/>
    </row>
    <row r="353" spans="1:6" x14ac:dyDescent="0.2">
      <c r="A353" s="29" t="str">
        <f t="shared" si="6"/>
        <v/>
      </c>
      <c r="D353" s="4"/>
      <c r="E353" s="15"/>
      <c r="F353" s="45"/>
    </row>
    <row r="354" spans="1:6" x14ac:dyDescent="0.2">
      <c r="A354" s="29" t="str">
        <f t="shared" si="6"/>
        <v/>
      </c>
      <c r="D354" s="4"/>
      <c r="E354" s="15"/>
      <c r="F354" s="45"/>
    </row>
    <row r="355" spans="1:6" x14ac:dyDescent="0.2">
      <c r="A355" s="29" t="str">
        <f t="shared" si="6"/>
        <v/>
      </c>
      <c r="D355" s="4"/>
      <c r="E355" s="15"/>
      <c r="F355" s="45"/>
    </row>
    <row r="356" spans="1:6" x14ac:dyDescent="0.2">
      <c r="A356" s="29" t="str">
        <f t="shared" si="6"/>
        <v/>
      </c>
      <c r="D356" s="4"/>
      <c r="E356" s="15"/>
      <c r="F356" s="45"/>
    </row>
    <row r="357" spans="1:6" x14ac:dyDescent="0.2">
      <c r="A357" s="29" t="str">
        <f t="shared" si="6"/>
        <v/>
      </c>
      <c r="D357" s="4"/>
      <c r="E357" s="15"/>
      <c r="F357" s="45"/>
    </row>
    <row r="358" spans="1:6" x14ac:dyDescent="0.2">
      <c r="A358" s="29" t="str">
        <f t="shared" si="6"/>
        <v/>
      </c>
      <c r="D358" s="4"/>
      <c r="E358" s="15"/>
      <c r="F358" s="45"/>
    </row>
    <row r="359" spans="1:6" x14ac:dyDescent="0.2">
      <c r="A359" s="29" t="str">
        <f t="shared" si="6"/>
        <v/>
      </c>
      <c r="D359" s="4"/>
      <c r="E359" s="15"/>
      <c r="F359" s="45"/>
    </row>
    <row r="360" spans="1:6" x14ac:dyDescent="0.2">
      <c r="A360" s="29" t="str">
        <f t="shared" si="6"/>
        <v/>
      </c>
      <c r="D360" s="4"/>
      <c r="E360" s="15"/>
      <c r="F360" s="45"/>
    </row>
    <row r="361" spans="1:6" x14ac:dyDescent="0.2">
      <c r="A361" s="29" t="str">
        <f t="shared" si="6"/>
        <v/>
      </c>
      <c r="D361" s="4"/>
      <c r="E361" s="15"/>
      <c r="F361" s="45"/>
    </row>
    <row r="362" spans="1:6" x14ac:dyDescent="0.2">
      <c r="A362" s="29" t="str">
        <f t="shared" si="6"/>
        <v/>
      </c>
      <c r="D362" s="4"/>
      <c r="E362" s="15"/>
      <c r="F362" s="45"/>
    </row>
    <row r="363" spans="1:6" x14ac:dyDescent="0.2">
      <c r="A363" s="29" t="str">
        <f t="shared" si="6"/>
        <v/>
      </c>
      <c r="D363" s="4"/>
      <c r="E363" s="15"/>
      <c r="F363" s="45"/>
    </row>
    <row r="364" spans="1:6" x14ac:dyDescent="0.2">
      <c r="A364" s="29" t="str">
        <f t="shared" si="6"/>
        <v/>
      </c>
      <c r="D364" s="4"/>
      <c r="E364" s="15"/>
      <c r="F364" s="45"/>
    </row>
    <row r="365" spans="1:6" x14ac:dyDescent="0.2">
      <c r="A365" s="29" t="str">
        <f t="shared" si="6"/>
        <v/>
      </c>
      <c r="D365" s="4"/>
      <c r="E365" s="15"/>
      <c r="F365" s="45"/>
    </row>
    <row r="366" spans="1:6" x14ac:dyDescent="0.2">
      <c r="A366" s="29" t="str">
        <f t="shared" si="6"/>
        <v/>
      </c>
      <c r="D366" s="4"/>
      <c r="E366" s="15"/>
      <c r="F366" s="45"/>
    </row>
    <row r="367" spans="1:6" x14ac:dyDescent="0.2">
      <c r="A367" s="29" t="str">
        <f t="shared" si="6"/>
        <v/>
      </c>
      <c r="D367" s="4"/>
      <c r="E367" s="15"/>
      <c r="F367" s="45"/>
    </row>
    <row r="368" spans="1:6" x14ac:dyDescent="0.2">
      <c r="A368" s="29" t="str">
        <f t="shared" si="6"/>
        <v/>
      </c>
      <c r="D368" s="4"/>
      <c r="E368" s="15"/>
      <c r="F368" s="45"/>
    </row>
    <row r="369" spans="1:6" x14ac:dyDescent="0.2">
      <c r="A369" s="29" t="str">
        <f t="shared" si="6"/>
        <v/>
      </c>
      <c r="D369" s="4"/>
      <c r="E369" s="15"/>
      <c r="F369" s="45"/>
    </row>
    <row r="370" spans="1:6" x14ac:dyDescent="0.2">
      <c r="A370" s="29" t="str">
        <f t="shared" si="6"/>
        <v/>
      </c>
      <c r="D370" s="4"/>
      <c r="E370" s="15"/>
      <c r="F370" s="45"/>
    </row>
    <row r="371" spans="1:6" x14ac:dyDescent="0.2">
      <c r="A371" s="29" t="str">
        <f t="shared" si="6"/>
        <v/>
      </c>
      <c r="D371" s="4"/>
      <c r="E371" s="15"/>
      <c r="F371" s="45"/>
    </row>
    <row r="372" spans="1:6" x14ac:dyDescent="0.2">
      <c r="A372" s="29" t="str">
        <f t="shared" si="6"/>
        <v/>
      </c>
      <c r="D372" s="4"/>
      <c r="E372" s="15"/>
      <c r="F372" s="45"/>
    </row>
    <row r="373" spans="1:6" x14ac:dyDescent="0.2">
      <c r="A373" s="29" t="str">
        <f t="shared" si="6"/>
        <v/>
      </c>
      <c r="D373" s="4"/>
      <c r="E373" s="15"/>
      <c r="F373" s="45"/>
    </row>
    <row r="374" spans="1:6" x14ac:dyDescent="0.2">
      <c r="A374" s="29" t="str">
        <f t="shared" si="6"/>
        <v/>
      </c>
      <c r="D374" s="4"/>
      <c r="E374" s="15"/>
      <c r="F374" s="45"/>
    </row>
    <row r="375" spans="1:6" x14ac:dyDescent="0.2">
      <c r="A375" s="29" t="str">
        <f t="shared" si="6"/>
        <v/>
      </c>
      <c r="D375" s="4"/>
      <c r="E375" s="15"/>
      <c r="F375" s="45"/>
    </row>
    <row r="376" spans="1:6" x14ac:dyDescent="0.2">
      <c r="A376" s="29" t="str">
        <f t="shared" si="6"/>
        <v/>
      </c>
      <c r="D376" s="4"/>
      <c r="E376" s="15"/>
      <c r="F376" s="45"/>
    </row>
    <row r="377" spans="1:6" x14ac:dyDescent="0.2">
      <c r="A377" s="29" t="str">
        <f t="shared" si="6"/>
        <v/>
      </c>
      <c r="D377" s="4"/>
      <c r="E377" s="15"/>
      <c r="F377" s="45"/>
    </row>
    <row r="378" spans="1:6" x14ac:dyDescent="0.2">
      <c r="A378" s="29" t="str">
        <f t="shared" si="6"/>
        <v/>
      </c>
      <c r="D378" s="4"/>
      <c r="E378" s="15"/>
      <c r="F378" s="45"/>
    </row>
    <row r="379" spans="1:6" x14ac:dyDescent="0.2">
      <c r="A379" s="29" t="str">
        <f t="shared" si="6"/>
        <v/>
      </c>
      <c r="D379" s="4"/>
      <c r="E379" s="15"/>
      <c r="F379" s="45"/>
    </row>
    <row r="380" spans="1:6" x14ac:dyDescent="0.2">
      <c r="A380" s="29" t="str">
        <f t="shared" si="6"/>
        <v/>
      </c>
      <c r="D380" s="4"/>
      <c r="E380" s="15"/>
      <c r="F380" s="45"/>
    </row>
    <row r="381" spans="1:6" x14ac:dyDescent="0.2">
      <c r="A381" s="29" t="str">
        <f t="shared" si="6"/>
        <v/>
      </c>
      <c r="D381" s="4"/>
      <c r="E381" s="15"/>
      <c r="F381" s="45"/>
    </row>
    <row r="382" spans="1:6" x14ac:dyDescent="0.2">
      <c r="A382" s="29" t="str">
        <f t="shared" si="6"/>
        <v/>
      </c>
      <c r="D382" s="4"/>
      <c r="E382" s="15"/>
      <c r="F382" s="45"/>
    </row>
    <row r="383" spans="1:6" x14ac:dyDescent="0.2">
      <c r="A383" s="29" t="str">
        <f t="shared" si="6"/>
        <v/>
      </c>
      <c r="D383" s="4"/>
      <c r="E383" s="15"/>
      <c r="F383" s="45"/>
    </row>
    <row r="384" spans="1:6" x14ac:dyDescent="0.2">
      <c r="A384" s="29" t="str">
        <f t="shared" si="6"/>
        <v/>
      </c>
      <c r="D384" s="4"/>
      <c r="E384" s="15"/>
      <c r="F384" s="45"/>
    </row>
    <row r="385" spans="1:6" x14ac:dyDescent="0.2">
      <c r="A385" s="29" t="str">
        <f t="shared" si="6"/>
        <v/>
      </c>
      <c r="D385" s="4"/>
      <c r="E385" s="15"/>
      <c r="F385" s="45"/>
    </row>
    <row r="386" spans="1:6" x14ac:dyDescent="0.2">
      <c r="A386" s="29" t="str">
        <f t="shared" si="6"/>
        <v/>
      </c>
      <c r="D386" s="4"/>
      <c r="E386" s="15"/>
      <c r="F386" s="45"/>
    </row>
    <row r="387" spans="1:6" x14ac:dyDescent="0.2">
      <c r="A387" s="29" t="str">
        <f t="shared" si="6"/>
        <v/>
      </c>
      <c r="D387" s="4"/>
      <c r="E387" s="15"/>
      <c r="F387" s="45"/>
    </row>
    <row r="388" spans="1:6" x14ac:dyDescent="0.2">
      <c r="A388" s="29" t="str">
        <f t="shared" si="6"/>
        <v/>
      </c>
      <c r="D388" s="4"/>
      <c r="E388" s="15"/>
      <c r="F388" s="45"/>
    </row>
    <row r="389" spans="1:6" x14ac:dyDescent="0.2">
      <c r="A389" s="29" t="str">
        <f t="shared" si="6"/>
        <v/>
      </c>
      <c r="D389" s="4"/>
      <c r="E389" s="15"/>
      <c r="F389" s="45"/>
    </row>
    <row r="390" spans="1:6" x14ac:dyDescent="0.2">
      <c r="A390" s="29" t="str">
        <f t="shared" si="6"/>
        <v/>
      </c>
      <c r="D390" s="4"/>
      <c r="E390" s="15"/>
      <c r="F390" s="45"/>
    </row>
    <row r="391" spans="1:6" x14ac:dyDescent="0.2">
      <c r="A391" s="29" t="str">
        <f t="shared" si="6"/>
        <v/>
      </c>
      <c r="D391" s="4"/>
      <c r="E391" s="15"/>
      <c r="F391" s="45"/>
    </row>
    <row r="392" spans="1:6" x14ac:dyDescent="0.2">
      <c r="A392" s="29" t="str">
        <f t="shared" si="6"/>
        <v/>
      </c>
      <c r="D392" s="4"/>
      <c r="E392" s="15"/>
      <c r="F392" s="45"/>
    </row>
    <row r="393" spans="1:6" x14ac:dyDescent="0.2">
      <c r="A393" s="29" t="str">
        <f t="shared" si="6"/>
        <v/>
      </c>
      <c r="D393" s="4"/>
      <c r="E393" s="15"/>
      <c r="F393" s="45"/>
    </row>
    <row r="394" spans="1:6" x14ac:dyDescent="0.2">
      <c r="A394" s="29" t="str">
        <f t="shared" si="6"/>
        <v/>
      </c>
      <c r="D394" s="4"/>
      <c r="E394" s="15"/>
      <c r="F394" s="45"/>
    </row>
    <row r="395" spans="1:6" x14ac:dyDescent="0.2">
      <c r="A395" s="29" t="str">
        <f t="shared" si="6"/>
        <v/>
      </c>
      <c r="D395" s="4"/>
      <c r="E395" s="15"/>
      <c r="F395" s="45"/>
    </row>
    <row r="396" spans="1:6" x14ac:dyDescent="0.2">
      <c r="A396" s="29" t="str">
        <f t="shared" si="6"/>
        <v/>
      </c>
      <c r="D396" s="4"/>
      <c r="E396" s="15"/>
      <c r="F396" s="45"/>
    </row>
    <row r="397" spans="1:6" x14ac:dyDescent="0.2">
      <c r="A397" s="29" t="str">
        <f t="shared" si="6"/>
        <v/>
      </c>
      <c r="D397" s="4"/>
      <c r="E397" s="15"/>
      <c r="F397" s="45"/>
    </row>
    <row r="398" spans="1:6" x14ac:dyDescent="0.2">
      <c r="A398" s="29" t="str">
        <f t="shared" si="6"/>
        <v/>
      </c>
      <c r="D398" s="4"/>
      <c r="E398" s="15"/>
      <c r="F398" s="45"/>
    </row>
    <row r="399" spans="1:6" x14ac:dyDescent="0.2">
      <c r="A399" s="29" t="str">
        <f t="shared" si="6"/>
        <v/>
      </c>
      <c r="D399" s="4"/>
      <c r="E399" s="15"/>
      <c r="F399" s="45"/>
    </row>
    <row r="400" spans="1:6" x14ac:dyDescent="0.2">
      <c r="A400" s="29" t="str">
        <f t="shared" si="6"/>
        <v/>
      </c>
      <c r="D400" s="4"/>
      <c r="E400" s="15"/>
      <c r="F400" s="45"/>
    </row>
    <row r="401" spans="1:6" x14ac:dyDescent="0.2">
      <c r="A401" s="29" t="str">
        <f t="shared" si="6"/>
        <v/>
      </c>
      <c r="D401" s="4"/>
      <c r="E401" s="15"/>
      <c r="F401" s="45"/>
    </row>
    <row r="402" spans="1:6" x14ac:dyDescent="0.2">
      <c r="A402" s="29" t="str">
        <f t="shared" si="6"/>
        <v/>
      </c>
      <c r="D402" s="4"/>
      <c r="E402" s="15"/>
      <c r="F402" s="45"/>
    </row>
    <row r="403" spans="1:6" x14ac:dyDescent="0.2">
      <c r="A403" s="29" t="str">
        <f t="shared" si="6"/>
        <v/>
      </c>
      <c r="D403" s="4"/>
      <c r="E403" s="15"/>
      <c r="F403" s="45"/>
    </row>
    <row r="404" spans="1:6" x14ac:dyDescent="0.2">
      <c r="A404" s="29" t="str">
        <f t="shared" si="6"/>
        <v/>
      </c>
      <c r="D404" s="4"/>
      <c r="E404" s="15"/>
      <c r="F404" s="45"/>
    </row>
    <row r="405" spans="1:6" x14ac:dyDescent="0.2">
      <c r="A405" s="29" t="str">
        <f t="shared" si="6"/>
        <v/>
      </c>
      <c r="D405" s="4"/>
      <c r="E405" s="15"/>
      <c r="F405" s="45"/>
    </row>
    <row r="406" spans="1:6" x14ac:dyDescent="0.2">
      <c r="A406" s="29" t="str">
        <f t="shared" si="6"/>
        <v/>
      </c>
      <c r="D406" s="4"/>
      <c r="E406" s="15"/>
      <c r="F406" s="45"/>
    </row>
    <row r="407" spans="1:6" x14ac:dyDescent="0.2">
      <c r="A407" s="29" t="str">
        <f t="shared" si="6"/>
        <v/>
      </c>
      <c r="D407" s="4"/>
      <c r="E407" s="15"/>
      <c r="F407" s="45"/>
    </row>
    <row r="408" spans="1:6" x14ac:dyDescent="0.2">
      <c r="A408" s="29" t="str">
        <f t="shared" si="6"/>
        <v/>
      </c>
      <c r="D408" s="4"/>
      <c r="E408" s="15"/>
      <c r="F408" s="45"/>
    </row>
    <row r="409" spans="1:6" x14ac:dyDescent="0.2">
      <c r="A409" s="29" t="str">
        <f t="shared" si="6"/>
        <v/>
      </c>
      <c r="D409" s="4"/>
      <c r="E409" s="15"/>
      <c r="F409" s="45"/>
    </row>
    <row r="410" spans="1:6" x14ac:dyDescent="0.2">
      <c r="A410" s="29" t="str">
        <f t="shared" si="6"/>
        <v/>
      </c>
      <c r="D410" s="4"/>
      <c r="E410" s="15"/>
      <c r="F410" s="45"/>
    </row>
    <row r="411" spans="1:6" x14ac:dyDescent="0.2">
      <c r="A411" s="29" t="str">
        <f t="shared" ref="A411:A474" si="7">IF(B411="","",$B$9)</f>
        <v/>
      </c>
      <c r="D411" s="4"/>
      <c r="E411" s="15"/>
      <c r="F411" s="45"/>
    </row>
    <row r="412" spans="1:6" x14ac:dyDescent="0.2">
      <c r="A412" s="29" t="str">
        <f t="shared" si="7"/>
        <v/>
      </c>
      <c r="D412" s="4"/>
      <c r="E412" s="15"/>
      <c r="F412" s="45"/>
    </row>
    <row r="413" spans="1:6" x14ac:dyDescent="0.2">
      <c r="A413" s="29" t="str">
        <f t="shared" si="7"/>
        <v/>
      </c>
      <c r="D413" s="4"/>
      <c r="E413" s="15"/>
      <c r="F413" s="45"/>
    </row>
    <row r="414" spans="1:6" x14ac:dyDescent="0.2">
      <c r="A414" s="29" t="str">
        <f t="shared" si="7"/>
        <v/>
      </c>
      <c r="D414" s="4"/>
      <c r="E414" s="15"/>
      <c r="F414" s="45"/>
    </row>
    <row r="415" spans="1:6" x14ac:dyDescent="0.2">
      <c r="A415" s="29" t="str">
        <f t="shared" si="7"/>
        <v/>
      </c>
      <c r="D415" s="4"/>
      <c r="E415" s="15"/>
      <c r="F415" s="45"/>
    </row>
    <row r="416" spans="1:6" x14ac:dyDescent="0.2">
      <c r="A416" s="29" t="str">
        <f t="shared" si="7"/>
        <v/>
      </c>
      <c r="D416" s="4"/>
      <c r="E416" s="15"/>
      <c r="F416" s="45"/>
    </row>
    <row r="417" spans="1:6" x14ac:dyDescent="0.2">
      <c r="A417" s="29" t="str">
        <f t="shared" si="7"/>
        <v/>
      </c>
      <c r="D417" s="4"/>
      <c r="E417" s="15"/>
      <c r="F417" s="45"/>
    </row>
    <row r="418" spans="1:6" x14ac:dyDescent="0.2">
      <c r="A418" s="29" t="str">
        <f t="shared" si="7"/>
        <v/>
      </c>
      <c r="D418" s="4"/>
      <c r="E418" s="15"/>
      <c r="F418" s="45"/>
    </row>
    <row r="419" spans="1:6" x14ac:dyDescent="0.2">
      <c r="A419" s="29" t="str">
        <f t="shared" si="7"/>
        <v/>
      </c>
      <c r="D419" s="4"/>
      <c r="E419" s="15"/>
      <c r="F419" s="45"/>
    </row>
    <row r="420" spans="1:6" x14ac:dyDescent="0.2">
      <c r="A420" s="29" t="str">
        <f t="shared" si="7"/>
        <v/>
      </c>
      <c r="D420" s="4"/>
      <c r="E420" s="15"/>
      <c r="F420" s="45"/>
    </row>
    <row r="421" spans="1:6" x14ac:dyDescent="0.2">
      <c r="A421" s="29" t="str">
        <f t="shared" si="7"/>
        <v/>
      </c>
      <c r="D421" s="4"/>
      <c r="E421" s="15"/>
      <c r="F421" s="45"/>
    </row>
    <row r="422" spans="1:6" x14ac:dyDescent="0.2">
      <c r="A422" s="29" t="str">
        <f t="shared" si="7"/>
        <v/>
      </c>
      <c r="D422" s="4"/>
      <c r="E422" s="15"/>
      <c r="F422" s="45"/>
    </row>
    <row r="423" spans="1:6" x14ac:dyDescent="0.2">
      <c r="A423" s="29" t="str">
        <f t="shared" si="7"/>
        <v/>
      </c>
      <c r="D423" s="4"/>
      <c r="E423" s="15"/>
      <c r="F423" s="45"/>
    </row>
    <row r="424" spans="1:6" x14ac:dyDescent="0.2">
      <c r="A424" s="29" t="str">
        <f t="shared" si="7"/>
        <v/>
      </c>
      <c r="D424" s="4"/>
      <c r="E424" s="15"/>
      <c r="F424" s="45"/>
    </row>
    <row r="425" spans="1:6" x14ac:dyDescent="0.2">
      <c r="A425" s="29" t="str">
        <f t="shared" si="7"/>
        <v/>
      </c>
      <c r="D425" s="4"/>
      <c r="E425" s="15"/>
      <c r="F425" s="45"/>
    </row>
    <row r="426" spans="1:6" x14ac:dyDescent="0.2">
      <c r="A426" s="29" t="str">
        <f t="shared" si="7"/>
        <v/>
      </c>
      <c r="D426" s="4"/>
      <c r="E426" s="15"/>
      <c r="F426" s="45"/>
    </row>
    <row r="427" spans="1:6" x14ac:dyDescent="0.2">
      <c r="A427" s="29" t="str">
        <f t="shared" si="7"/>
        <v/>
      </c>
      <c r="D427" s="4"/>
      <c r="E427" s="15"/>
      <c r="F427" s="45"/>
    </row>
    <row r="428" spans="1:6" x14ac:dyDescent="0.2">
      <c r="A428" s="29" t="str">
        <f t="shared" si="7"/>
        <v/>
      </c>
      <c r="D428" s="4"/>
      <c r="E428" s="15"/>
      <c r="F428" s="45"/>
    </row>
    <row r="429" spans="1:6" x14ac:dyDescent="0.2">
      <c r="A429" s="29" t="str">
        <f t="shared" si="7"/>
        <v/>
      </c>
      <c r="D429" s="4"/>
      <c r="E429" s="15"/>
      <c r="F429" s="45"/>
    </row>
    <row r="430" spans="1:6" x14ac:dyDescent="0.2">
      <c r="A430" s="29" t="str">
        <f t="shared" si="7"/>
        <v/>
      </c>
      <c r="D430" s="4"/>
      <c r="E430" s="15"/>
      <c r="F430" s="45"/>
    </row>
    <row r="431" spans="1:6" x14ac:dyDescent="0.2">
      <c r="A431" s="29" t="str">
        <f t="shared" si="7"/>
        <v/>
      </c>
      <c r="D431" s="4"/>
      <c r="E431" s="15"/>
      <c r="F431" s="45"/>
    </row>
    <row r="432" spans="1:6" x14ac:dyDescent="0.2">
      <c r="A432" s="29" t="str">
        <f t="shared" si="7"/>
        <v/>
      </c>
      <c r="D432" s="4"/>
      <c r="E432" s="15"/>
      <c r="F432" s="45"/>
    </row>
    <row r="433" spans="1:6" x14ac:dyDescent="0.2">
      <c r="A433" s="29" t="str">
        <f t="shared" si="7"/>
        <v/>
      </c>
      <c r="D433" s="4"/>
      <c r="E433" s="15"/>
      <c r="F433" s="45"/>
    </row>
    <row r="434" spans="1:6" x14ac:dyDescent="0.2">
      <c r="A434" s="29" t="str">
        <f t="shared" si="7"/>
        <v/>
      </c>
      <c r="D434" s="4"/>
      <c r="E434" s="15"/>
      <c r="F434" s="45"/>
    </row>
    <row r="435" spans="1:6" x14ac:dyDescent="0.2">
      <c r="A435" s="29" t="str">
        <f t="shared" si="7"/>
        <v/>
      </c>
      <c r="D435" s="4"/>
      <c r="E435" s="15"/>
      <c r="F435" s="45"/>
    </row>
    <row r="436" spans="1:6" x14ac:dyDescent="0.2">
      <c r="A436" s="29" t="str">
        <f t="shared" si="7"/>
        <v/>
      </c>
      <c r="D436" s="4"/>
      <c r="E436" s="15"/>
      <c r="F436" s="45"/>
    </row>
    <row r="437" spans="1:6" x14ac:dyDescent="0.2">
      <c r="A437" s="29" t="str">
        <f t="shared" si="7"/>
        <v/>
      </c>
      <c r="D437" s="4"/>
      <c r="E437" s="15"/>
      <c r="F437" s="45"/>
    </row>
    <row r="438" spans="1:6" x14ac:dyDescent="0.2">
      <c r="A438" s="29" t="str">
        <f t="shared" si="7"/>
        <v/>
      </c>
      <c r="D438" s="4"/>
      <c r="E438" s="15"/>
      <c r="F438" s="45"/>
    </row>
    <row r="439" spans="1:6" x14ac:dyDescent="0.2">
      <c r="A439" s="29" t="str">
        <f t="shared" si="7"/>
        <v/>
      </c>
      <c r="D439" s="4"/>
      <c r="E439" s="15"/>
      <c r="F439" s="45"/>
    </row>
    <row r="440" spans="1:6" x14ac:dyDescent="0.2">
      <c r="A440" s="29" t="str">
        <f t="shared" si="7"/>
        <v/>
      </c>
      <c r="D440" s="4"/>
      <c r="E440" s="15"/>
      <c r="F440" s="45"/>
    </row>
    <row r="441" spans="1:6" x14ac:dyDescent="0.2">
      <c r="A441" s="29" t="str">
        <f t="shared" si="7"/>
        <v/>
      </c>
      <c r="D441" s="4"/>
      <c r="E441" s="15"/>
      <c r="F441" s="45"/>
    </row>
    <row r="442" spans="1:6" x14ac:dyDescent="0.2">
      <c r="A442" s="29" t="str">
        <f t="shared" si="7"/>
        <v/>
      </c>
      <c r="D442" s="4"/>
      <c r="E442" s="15"/>
      <c r="F442" s="45"/>
    </row>
    <row r="443" spans="1:6" x14ac:dyDescent="0.2">
      <c r="A443" s="29" t="str">
        <f t="shared" si="7"/>
        <v/>
      </c>
      <c r="D443" s="4"/>
      <c r="E443" s="15"/>
      <c r="F443" s="45"/>
    </row>
    <row r="444" spans="1:6" x14ac:dyDescent="0.2">
      <c r="A444" s="29" t="str">
        <f t="shared" si="7"/>
        <v/>
      </c>
      <c r="D444" s="4"/>
      <c r="E444" s="15"/>
      <c r="F444" s="45"/>
    </row>
    <row r="445" spans="1:6" x14ac:dyDescent="0.2">
      <c r="A445" s="29" t="str">
        <f t="shared" si="7"/>
        <v/>
      </c>
      <c r="D445" s="4"/>
      <c r="E445" s="15"/>
      <c r="F445" s="45"/>
    </row>
    <row r="446" spans="1:6" x14ac:dyDescent="0.2">
      <c r="A446" s="29" t="str">
        <f t="shared" si="7"/>
        <v/>
      </c>
      <c r="D446" s="4"/>
      <c r="E446" s="15"/>
      <c r="F446" s="45"/>
    </row>
    <row r="447" spans="1:6" x14ac:dyDescent="0.2">
      <c r="A447" s="29" t="str">
        <f t="shared" si="7"/>
        <v/>
      </c>
      <c r="D447" s="4"/>
      <c r="E447" s="15"/>
      <c r="F447" s="45"/>
    </row>
    <row r="448" spans="1:6" x14ac:dyDescent="0.2">
      <c r="A448" s="29" t="str">
        <f t="shared" si="7"/>
        <v/>
      </c>
      <c r="D448" s="4"/>
      <c r="E448" s="15"/>
      <c r="F448" s="45"/>
    </row>
    <row r="449" spans="1:6" x14ac:dyDescent="0.2">
      <c r="A449" s="29" t="str">
        <f t="shared" si="7"/>
        <v/>
      </c>
      <c r="D449" s="4"/>
      <c r="E449" s="15"/>
      <c r="F449" s="45"/>
    </row>
    <row r="450" spans="1:6" x14ac:dyDescent="0.2">
      <c r="A450" s="29" t="str">
        <f t="shared" si="7"/>
        <v/>
      </c>
      <c r="D450" s="4"/>
      <c r="E450" s="15"/>
      <c r="F450" s="45"/>
    </row>
    <row r="451" spans="1:6" x14ac:dyDescent="0.2">
      <c r="A451" s="29" t="str">
        <f t="shared" si="7"/>
        <v/>
      </c>
      <c r="D451" s="4"/>
      <c r="E451" s="15"/>
      <c r="F451" s="45"/>
    </row>
    <row r="452" spans="1:6" x14ac:dyDescent="0.2">
      <c r="A452" s="29" t="str">
        <f t="shared" si="7"/>
        <v/>
      </c>
      <c r="D452" s="4"/>
      <c r="E452" s="15"/>
      <c r="F452" s="45"/>
    </row>
    <row r="453" spans="1:6" x14ac:dyDescent="0.2">
      <c r="A453" s="29" t="str">
        <f t="shared" si="7"/>
        <v/>
      </c>
      <c r="D453" s="4"/>
      <c r="E453" s="15"/>
      <c r="F453" s="45"/>
    </row>
    <row r="454" spans="1:6" x14ac:dyDescent="0.2">
      <c r="A454" s="29" t="str">
        <f t="shared" si="7"/>
        <v/>
      </c>
      <c r="D454" s="4"/>
      <c r="E454" s="15"/>
      <c r="F454" s="45"/>
    </row>
    <row r="455" spans="1:6" x14ac:dyDescent="0.2">
      <c r="A455" s="29" t="str">
        <f t="shared" si="7"/>
        <v/>
      </c>
      <c r="D455" s="4"/>
      <c r="E455" s="15"/>
      <c r="F455" s="45"/>
    </row>
    <row r="456" spans="1:6" x14ac:dyDescent="0.2">
      <c r="A456" s="29" t="str">
        <f t="shared" si="7"/>
        <v/>
      </c>
      <c r="D456" s="4"/>
      <c r="E456" s="15"/>
      <c r="F456" s="45"/>
    </row>
    <row r="457" spans="1:6" x14ac:dyDescent="0.2">
      <c r="A457" s="29" t="str">
        <f t="shared" si="7"/>
        <v/>
      </c>
      <c r="D457" s="4"/>
      <c r="E457" s="15"/>
      <c r="F457" s="45"/>
    </row>
    <row r="458" spans="1:6" x14ac:dyDescent="0.2">
      <c r="A458" s="29" t="str">
        <f t="shared" si="7"/>
        <v/>
      </c>
      <c r="D458" s="4"/>
      <c r="E458" s="15"/>
      <c r="F458" s="45"/>
    </row>
    <row r="459" spans="1:6" x14ac:dyDescent="0.2">
      <c r="A459" s="29" t="str">
        <f t="shared" si="7"/>
        <v/>
      </c>
      <c r="D459" s="4"/>
      <c r="E459" s="15"/>
      <c r="F459" s="45"/>
    </row>
    <row r="460" spans="1:6" x14ac:dyDescent="0.2">
      <c r="A460" s="29" t="str">
        <f t="shared" si="7"/>
        <v/>
      </c>
      <c r="D460" s="4"/>
      <c r="E460" s="15"/>
      <c r="F460" s="45"/>
    </row>
    <row r="461" spans="1:6" x14ac:dyDescent="0.2">
      <c r="A461" s="29" t="str">
        <f t="shared" si="7"/>
        <v/>
      </c>
      <c r="D461" s="4"/>
      <c r="E461" s="15"/>
      <c r="F461" s="45"/>
    </row>
    <row r="462" spans="1:6" x14ac:dyDescent="0.2">
      <c r="A462" s="29" t="str">
        <f t="shared" si="7"/>
        <v/>
      </c>
      <c r="D462" s="4"/>
      <c r="E462" s="15"/>
      <c r="F462" s="45"/>
    </row>
    <row r="463" spans="1:6" x14ac:dyDescent="0.2">
      <c r="A463" s="29" t="str">
        <f t="shared" si="7"/>
        <v/>
      </c>
      <c r="D463" s="4"/>
      <c r="E463" s="15"/>
      <c r="F463" s="45"/>
    </row>
    <row r="464" spans="1:6" x14ac:dyDescent="0.2">
      <c r="A464" s="29" t="str">
        <f t="shared" si="7"/>
        <v/>
      </c>
      <c r="D464" s="4"/>
      <c r="E464" s="15"/>
      <c r="F464" s="45"/>
    </row>
    <row r="465" spans="1:6" x14ac:dyDescent="0.2">
      <c r="A465" s="29" t="str">
        <f t="shared" si="7"/>
        <v/>
      </c>
      <c r="D465" s="4"/>
      <c r="E465" s="15"/>
      <c r="F465" s="45"/>
    </row>
    <row r="466" spans="1:6" x14ac:dyDescent="0.2">
      <c r="A466" s="29" t="str">
        <f t="shared" si="7"/>
        <v/>
      </c>
      <c r="D466" s="4"/>
      <c r="E466" s="15"/>
      <c r="F466" s="45"/>
    </row>
    <row r="467" spans="1:6" x14ac:dyDescent="0.2">
      <c r="A467" s="29" t="str">
        <f t="shared" si="7"/>
        <v/>
      </c>
      <c r="D467" s="4"/>
      <c r="E467" s="15"/>
      <c r="F467" s="45"/>
    </row>
    <row r="468" spans="1:6" x14ac:dyDescent="0.2">
      <c r="A468" s="29" t="str">
        <f t="shared" si="7"/>
        <v/>
      </c>
      <c r="D468" s="4"/>
      <c r="E468" s="15"/>
      <c r="F468" s="45"/>
    </row>
    <row r="469" spans="1:6" x14ac:dyDescent="0.2">
      <c r="A469" s="29" t="str">
        <f t="shared" si="7"/>
        <v/>
      </c>
      <c r="D469" s="4"/>
      <c r="E469" s="15"/>
      <c r="F469" s="45"/>
    </row>
    <row r="470" spans="1:6" x14ac:dyDescent="0.2">
      <c r="A470" s="29" t="str">
        <f t="shared" si="7"/>
        <v/>
      </c>
      <c r="D470" s="4"/>
      <c r="E470" s="15"/>
      <c r="F470" s="45"/>
    </row>
    <row r="471" spans="1:6" x14ac:dyDescent="0.2">
      <c r="A471" s="29" t="str">
        <f t="shared" si="7"/>
        <v/>
      </c>
      <c r="D471" s="4"/>
      <c r="E471" s="15"/>
      <c r="F471" s="45"/>
    </row>
    <row r="472" spans="1:6" x14ac:dyDescent="0.2">
      <c r="A472" s="29" t="str">
        <f t="shared" si="7"/>
        <v/>
      </c>
      <c r="D472" s="4"/>
      <c r="E472" s="15"/>
      <c r="F472" s="45"/>
    </row>
    <row r="473" spans="1:6" x14ac:dyDescent="0.2">
      <c r="A473" s="29" t="str">
        <f t="shared" si="7"/>
        <v/>
      </c>
      <c r="D473" s="4"/>
      <c r="E473" s="15"/>
      <c r="F473" s="45"/>
    </row>
    <row r="474" spans="1:6" x14ac:dyDescent="0.2">
      <c r="A474" s="29" t="str">
        <f t="shared" si="7"/>
        <v/>
      </c>
      <c r="D474" s="4"/>
      <c r="E474" s="15"/>
      <c r="F474" s="45"/>
    </row>
    <row r="475" spans="1:6" x14ac:dyDescent="0.2">
      <c r="A475" s="29" t="str">
        <f t="shared" ref="A475:A538" si="8">IF(B475="","",$B$9)</f>
        <v/>
      </c>
      <c r="D475" s="4"/>
      <c r="E475" s="15"/>
      <c r="F475" s="45"/>
    </row>
    <row r="476" spans="1:6" x14ac:dyDescent="0.2">
      <c r="A476" s="29" t="str">
        <f t="shared" si="8"/>
        <v/>
      </c>
      <c r="D476" s="4"/>
      <c r="E476" s="15"/>
      <c r="F476" s="45"/>
    </row>
    <row r="477" spans="1:6" x14ac:dyDescent="0.2">
      <c r="A477" s="29" t="str">
        <f t="shared" si="8"/>
        <v/>
      </c>
      <c r="D477" s="4"/>
      <c r="E477" s="15"/>
      <c r="F477" s="45"/>
    </row>
    <row r="478" spans="1:6" x14ac:dyDescent="0.2">
      <c r="A478" s="29" t="str">
        <f t="shared" si="8"/>
        <v/>
      </c>
      <c r="D478" s="4"/>
      <c r="E478" s="15"/>
      <c r="F478" s="45"/>
    </row>
    <row r="479" spans="1:6" x14ac:dyDescent="0.2">
      <c r="A479" s="29" t="str">
        <f t="shared" si="8"/>
        <v/>
      </c>
      <c r="D479" s="4"/>
      <c r="E479" s="15"/>
      <c r="F479" s="45"/>
    </row>
    <row r="480" spans="1:6" x14ac:dyDescent="0.2">
      <c r="A480" s="29" t="str">
        <f t="shared" si="8"/>
        <v/>
      </c>
      <c r="D480" s="4"/>
      <c r="E480" s="15"/>
      <c r="F480" s="45"/>
    </row>
    <row r="481" spans="1:6" x14ac:dyDescent="0.2">
      <c r="A481" s="29" t="str">
        <f t="shared" si="8"/>
        <v/>
      </c>
      <c r="D481" s="4"/>
      <c r="E481" s="15"/>
      <c r="F481" s="45"/>
    </row>
    <row r="482" spans="1:6" x14ac:dyDescent="0.2">
      <c r="A482" s="29" t="str">
        <f t="shared" si="8"/>
        <v/>
      </c>
      <c r="D482" s="4"/>
      <c r="E482" s="15"/>
      <c r="F482" s="45"/>
    </row>
    <row r="483" spans="1:6" x14ac:dyDescent="0.2">
      <c r="A483" s="29" t="str">
        <f t="shared" si="8"/>
        <v/>
      </c>
      <c r="D483" s="4"/>
      <c r="E483" s="15"/>
      <c r="F483" s="45"/>
    </row>
    <row r="484" spans="1:6" x14ac:dyDescent="0.2">
      <c r="A484" s="29" t="str">
        <f t="shared" si="8"/>
        <v/>
      </c>
      <c r="D484" s="4"/>
      <c r="E484" s="15"/>
      <c r="F484" s="45"/>
    </row>
    <row r="485" spans="1:6" x14ac:dyDescent="0.2">
      <c r="A485" s="29" t="str">
        <f t="shared" si="8"/>
        <v/>
      </c>
      <c r="D485" s="4"/>
      <c r="E485" s="15"/>
      <c r="F485" s="45"/>
    </row>
    <row r="486" spans="1:6" x14ac:dyDescent="0.2">
      <c r="A486" s="29" t="str">
        <f t="shared" si="8"/>
        <v/>
      </c>
      <c r="D486" s="4"/>
      <c r="E486" s="15"/>
      <c r="F486" s="45"/>
    </row>
    <row r="487" spans="1:6" x14ac:dyDescent="0.2">
      <c r="A487" s="29" t="str">
        <f t="shared" si="8"/>
        <v/>
      </c>
      <c r="D487" s="4"/>
      <c r="E487" s="15"/>
      <c r="F487" s="45"/>
    </row>
    <row r="488" spans="1:6" x14ac:dyDescent="0.2">
      <c r="A488" s="29" t="str">
        <f t="shared" si="8"/>
        <v/>
      </c>
      <c r="D488" s="4"/>
      <c r="E488" s="15"/>
      <c r="F488" s="45"/>
    </row>
    <row r="489" spans="1:6" x14ac:dyDescent="0.2">
      <c r="A489" s="29" t="str">
        <f t="shared" si="8"/>
        <v/>
      </c>
      <c r="D489" s="4"/>
      <c r="E489" s="15"/>
      <c r="F489" s="45"/>
    </row>
    <row r="490" spans="1:6" x14ac:dyDescent="0.2">
      <c r="A490" s="29" t="str">
        <f t="shared" si="8"/>
        <v/>
      </c>
      <c r="D490" s="4"/>
      <c r="E490" s="15"/>
      <c r="F490" s="45"/>
    </row>
    <row r="491" spans="1:6" x14ac:dyDescent="0.2">
      <c r="A491" s="29" t="str">
        <f t="shared" si="8"/>
        <v/>
      </c>
      <c r="D491" s="4"/>
      <c r="E491" s="15"/>
      <c r="F491" s="45"/>
    </row>
    <row r="492" spans="1:6" x14ac:dyDescent="0.2">
      <c r="A492" s="29" t="str">
        <f t="shared" si="8"/>
        <v/>
      </c>
      <c r="D492" s="4"/>
      <c r="E492" s="15"/>
      <c r="F492" s="45"/>
    </row>
    <row r="493" spans="1:6" x14ac:dyDescent="0.2">
      <c r="A493" s="29" t="str">
        <f t="shared" si="8"/>
        <v/>
      </c>
      <c r="D493" s="4"/>
      <c r="E493" s="15"/>
      <c r="F493" s="45"/>
    </row>
    <row r="494" spans="1:6" x14ac:dyDescent="0.2">
      <c r="A494" s="29" t="str">
        <f t="shared" si="8"/>
        <v/>
      </c>
      <c r="D494" s="4"/>
      <c r="E494" s="15"/>
      <c r="F494" s="45"/>
    </row>
    <row r="495" spans="1:6" x14ac:dyDescent="0.2">
      <c r="A495" s="29" t="str">
        <f t="shared" si="8"/>
        <v/>
      </c>
      <c r="D495" s="4"/>
      <c r="E495" s="15"/>
      <c r="F495" s="45"/>
    </row>
    <row r="496" spans="1:6" x14ac:dyDescent="0.2">
      <c r="A496" s="29" t="str">
        <f t="shared" si="8"/>
        <v/>
      </c>
      <c r="D496" s="4"/>
      <c r="E496" s="15"/>
      <c r="F496" s="45"/>
    </row>
    <row r="497" spans="1:6" x14ac:dyDescent="0.2">
      <c r="A497" s="29" t="str">
        <f t="shared" si="8"/>
        <v/>
      </c>
      <c r="D497" s="4"/>
      <c r="E497" s="15"/>
      <c r="F497" s="45"/>
    </row>
    <row r="498" spans="1:6" x14ac:dyDescent="0.2">
      <c r="A498" s="29" t="str">
        <f t="shared" si="8"/>
        <v/>
      </c>
      <c r="D498" s="4"/>
      <c r="E498" s="15"/>
      <c r="F498" s="45"/>
    </row>
    <row r="499" spans="1:6" x14ac:dyDescent="0.2">
      <c r="A499" s="29" t="str">
        <f t="shared" si="8"/>
        <v/>
      </c>
      <c r="D499" s="4"/>
      <c r="E499" s="15"/>
      <c r="F499" s="45"/>
    </row>
    <row r="500" spans="1:6" x14ac:dyDescent="0.2">
      <c r="A500" s="29" t="str">
        <f t="shared" si="8"/>
        <v/>
      </c>
      <c r="D500" s="4"/>
      <c r="E500" s="15"/>
      <c r="F500" s="45"/>
    </row>
    <row r="501" spans="1:6" x14ac:dyDescent="0.2">
      <c r="A501" s="29" t="str">
        <f t="shared" si="8"/>
        <v/>
      </c>
      <c r="D501" s="4"/>
      <c r="E501" s="15"/>
      <c r="F501" s="45"/>
    </row>
    <row r="502" spans="1:6" x14ac:dyDescent="0.2">
      <c r="A502" s="29" t="str">
        <f t="shared" si="8"/>
        <v/>
      </c>
      <c r="D502" s="4"/>
      <c r="E502" s="15"/>
      <c r="F502" s="45"/>
    </row>
    <row r="503" spans="1:6" x14ac:dyDescent="0.2">
      <c r="A503" s="29" t="str">
        <f t="shared" si="8"/>
        <v/>
      </c>
      <c r="D503" s="4"/>
      <c r="E503" s="15"/>
      <c r="F503" s="45"/>
    </row>
    <row r="504" spans="1:6" x14ac:dyDescent="0.2">
      <c r="A504" s="29" t="str">
        <f t="shared" si="8"/>
        <v/>
      </c>
      <c r="D504" s="4"/>
      <c r="E504" s="15"/>
      <c r="F504" s="45"/>
    </row>
    <row r="505" spans="1:6" x14ac:dyDescent="0.2">
      <c r="A505" s="29" t="str">
        <f t="shared" si="8"/>
        <v/>
      </c>
      <c r="D505" s="4"/>
      <c r="E505" s="15"/>
      <c r="F505" s="45"/>
    </row>
    <row r="506" spans="1:6" x14ac:dyDescent="0.2">
      <c r="A506" s="29" t="str">
        <f t="shared" si="8"/>
        <v/>
      </c>
      <c r="D506" s="4"/>
      <c r="E506" s="15"/>
      <c r="F506" s="45"/>
    </row>
    <row r="507" spans="1:6" x14ac:dyDescent="0.2">
      <c r="A507" s="29" t="str">
        <f t="shared" si="8"/>
        <v/>
      </c>
      <c r="D507" s="4"/>
      <c r="E507" s="15"/>
      <c r="F507" s="45"/>
    </row>
    <row r="508" spans="1:6" x14ac:dyDescent="0.2">
      <c r="A508" s="29" t="str">
        <f t="shared" si="8"/>
        <v/>
      </c>
      <c r="D508" s="4"/>
      <c r="E508" s="15"/>
      <c r="F508" s="45"/>
    </row>
    <row r="509" spans="1:6" x14ac:dyDescent="0.2">
      <c r="A509" s="29" t="str">
        <f t="shared" si="8"/>
        <v/>
      </c>
      <c r="D509" s="4"/>
      <c r="E509" s="15"/>
      <c r="F509" s="45"/>
    </row>
    <row r="510" spans="1:6" x14ac:dyDescent="0.2">
      <c r="A510" s="29" t="str">
        <f t="shared" si="8"/>
        <v/>
      </c>
      <c r="D510" s="4"/>
      <c r="E510" s="15"/>
      <c r="F510" s="45"/>
    </row>
    <row r="511" spans="1:6" x14ac:dyDescent="0.2">
      <c r="A511" s="29" t="str">
        <f t="shared" si="8"/>
        <v/>
      </c>
      <c r="D511" s="4"/>
      <c r="E511" s="15"/>
      <c r="F511" s="45"/>
    </row>
    <row r="512" spans="1:6" x14ac:dyDescent="0.2">
      <c r="A512" s="29" t="str">
        <f t="shared" si="8"/>
        <v/>
      </c>
      <c r="D512" s="4"/>
      <c r="E512" s="15"/>
      <c r="F512" s="45"/>
    </row>
    <row r="513" spans="1:6" x14ac:dyDescent="0.2">
      <c r="A513" s="29" t="str">
        <f t="shared" si="8"/>
        <v/>
      </c>
      <c r="D513" s="4"/>
      <c r="E513" s="15"/>
      <c r="F513" s="45"/>
    </row>
    <row r="514" spans="1:6" x14ac:dyDescent="0.2">
      <c r="A514" s="29" t="str">
        <f t="shared" si="8"/>
        <v/>
      </c>
      <c r="D514" s="4"/>
      <c r="E514" s="15"/>
      <c r="F514" s="45"/>
    </row>
    <row r="515" spans="1:6" x14ac:dyDescent="0.2">
      <c r="A515" s="29" t="str">
        <f t="shared" si="8"/>
        <v/>
      </c>
      <c r="D515" s="4"/>
      <c r="E515" s="15"/>
      <c r="F515" s="45"/>
    </row>
    <row r="516" spans="1:6" x14ac:dyDescent="0.2">
      <c r="A516" s="29" t="str">
        <f t="shared" si="8"/>
        <v/>
      </c>
      <c r="D516" s="4"/>
      <c r="E516" s="15"/>
      <c r="F516" s="45"/>
    </row>
    <row r="517" spans="1:6" x14ac:dyDescent="0.2">
      <c r="A517" s="29" t="str">
        <f t="shared" si="8"/>
        <v/>
      </c>
      <c r="D517" s="4"/>
      <c r="E517" s="15"/>
      <c r="F517" s="45"/>
    </row>
    <row r="518" spans="1:6" x14ac:dyDescent="0.2">
      <c r="A518" s="29" t="str">
        <f t="shared" si="8"/>
        <v/>
      </c>
      <c r="D518" s="4"/>
      <c r="E518" s="15"/>
      <c r="F518" s="45"/>
    </row>
    <row r="519" spans="1:6" x14ac:dyDescent="0.2">
      <c r="A519" s="29" t="str">
        <f t="shared" si="8"/>
        <v/>
      </c>
      <c r="D519" s="4"/>
      <c r="E519" s="15"/>
      <c r="F519" s="45"/>
    </row>
    <row r="520" spans="1:6" x14ac:dyDescent="0.2">
      <c r="A520" s="29" t="str">
        <f t="shared" si="8"/>
        <v/>
      </c>
      <c r="D520" s="4"/>
      <c r="E520" s="15"/>
      <c r="F520" s="45"/>
    </row>
    <row r="521" spans="1:6" x14ac:dyDescent="0.2">
      <c r="A521" s="29" t="str">
        <f t="shared" si="8"/>
        <v/>
      </c>
      <c r="D521" s="4"/>
      <c r="E521" s="15"/>
      <c r="F521" s="45"/>
    </row>
    <row r="522" spans="1:6" x14ac:dyDescent="0.2">
      <c r="A522" s="29" t="str">
        <f t="shared" si="8"/>
        <v/>
      </c>
      <c r="D522" s="4"/>
      <c r="E522" s="15"/>
      <c r="F522" s="45"/>
    </row>
    <row r="523" spans="1:6" x14ac:dyDescent="0.2">
      <c r="A523" s="29" t="str">
        <f t="shared" si="8"/>
        <v/>
      </c>
      <c r="D523" s="4"/>
      <c r="E523" s="15"/>
      <c r="F523" s="45"/>
    </row>
    <row r="524" spans="1:6" x14ac:dyDescent="0.2">
      <c r="A524" s="29" t="str">
        <f t="shared" si="8"/>
        <v/>
      </c>
      <c r="D524" s="4"/>
      <c r="E524" s="15"/>
      <c r="F524" s="45"/>
    </row>
    <row r="525" spans="1:6" x14ac:dyDescent="0.2">
      <c r="A525" s="29" t="str">
        <f t="shared" si="8"/>
        <v/>
      </c>
      <c r="D525" s="4"/>
      <c r="E525" s="15"/>
      <c r="F525" s="45"/>
    </row>
    <row r="526" spans="1:6" x14ac:dyDescent="0.2">
      <c r="A526" s="29" t="str">
        <f t="shared" si="8"/>
        <v/>
      </c>
      <c r="D526" s="4"/>
      <c r="E526" s="15"/>
      <c r="F526" s="45"/>
    </row>
    <row r="527" spans="1:6" x14ac:dyDescent="0.2">
      <c r="A527" s="29" t="str">
        <f t="shared" si="8"/>
        <v/>
      </c>
      <c r="D527" s="4"/>
      <c r="E527" s="15"/>
      <c r="F527" s="45"/>
    </row>
    <row r="528" spans="1:6" x14ac:dyDescent="0.2">
      <c r="A528" s="29" t="str">
        <f t="shared" si="8"/>
        <v/>
      </c>
      <c r="D528" s="4"/>
      <c r="E528" s="15"/>
      <c r="F528" s="45"/>
    </row>
    <row r="529" spans="1:6" x14ac:dyDescent="0.2">
      <c r="A529" s="29" t="str">
        <f t="shared" si="8"/>
        <v/>
      </c>
      <c r="D529" s="4"/>
      <c r="E529" s="15"/>
      <c r="F529" s="45"/>
    </row>
    <row r="530" spans="1:6" x14ac:dyDescent="0.2">
      <c r="A530" s="29" t="str">
        <f t="shared" si="8"/>
        <v/>
      </c>
      <c r="D530" s="4"/>
      <c r="E530" s="15"/>
      <c r="F530" s="45"/>
    </row>
    <row r="531" spans="1:6" x14ac:dyDescent="0.2">
      <c r="A531" s="29" t="str">
        <f t="shared" si="8"/>
        <v/>
      </c>
      <c r="D531" s="4"/>
      <c r="E531" s="15"/>
      <c r="F531" s="45"/>
    </row>
    <row r="532" spans="1:6" x14ac:dyDescent="0.2">
      <c r="A532" s="29" t="str">
        <f t="shared" si="8"/>
        <v/>
      </c>
      <c r="D532" s="4"/>
      <c r="E532" s="15"/>
      <c r="F532" s="45"/>
    </row>
    <row r="533" spans="1:6" x14ac:dyDescent="0.2">
      <c r="A533" s="29" t="str">
        <f t="shared" si="8"/>
        <v/>
      </c>
      <c r="D533" s="4"/>
      <c r="E533" s="15"/>
      <c r="F533" s="45"/>
    </row>
    <row r="534" spans="1:6" x14ac:dyDescent="0.2">
      <c r="A534" s="29" t="str">
        <f t="shared" si="8"/>
        <v/>
      </c>
      <c r="D534" s="4"/>
      <c r="E534" s="15"/>
      <c r="F534" s="45"/>
    </row>
    <row r="535" spans="1:6" x14ac:dyDescent="0.2">
      <c r="A535" s="29" t="str">
        <f t="shared" si="8"/>
        <v/>
      </c>
      <c r="D535" s="4"/>
      <c r="E535" s="15"/>
      <c r="F535" s="45"/>
    </row>
    <row r="536" spans="1:6" x14ac:dyDescent="0.2">
      <c r="A536" s="29" t="str">
        <f t="shared" si="8"/>
        <v/>
      </c>
      <c r="D536" s="4"/>
      <c r="E536" s="15"/>
      <c r="F536" s="45"/>
    </row>
    <row r="537" spans="1:6" x14ac:dyDescent="0.2">
      <c r="A537" s="29" t="str">
        <f t="shared" si="8"/>
        <v/>
      </c>
      <c r="D537" s="4"/>
      <c r="E537" s="15"/>
      <c r="F537" s="45"/>
    </row>
    <row r="538" spans="1:6" x14ac:dyDescent="0.2">
      <c r="A538" s="29" t="str">
        <f t="shared" si="8"/>
        <v/>
      </c>
      <c r="D538" s="4"/>
      <c r="E538" s="15"/>
      <c r="F538" s="45"/>
    </row>
    <row r="539" spans="1:6" x14ac:dyDescent="0.2">
      <c r="A539" s="29" t="str">
        <f t="shared" ref="A539:A595" si="9">IF(B539="","",$B$9)</f>
        <v/>
      </c>
      <c r="D539" s="4"/>
      <c r="E539" s="15"/>
      <c r="F539" s="45"/>
    </row>
    <row r="540" spans="1:6" x14ac:dyDescent="0.2">
      <c r="A540" s="29" t="str">
        <f t="shared" si="9"/>
        <v/>
      </c>
      <c r="D540" s="4"/>
      <c r="E540" s="15"/>
      <c r="F540" s="45"/>
    </row>
    <row r="541" spans="1:6" x14ac:dyDescent="0.2">
      <c r="A541" s="29" t="str">
        <f t="shared" si="9"/>
        <v/>
      </c>
      <c r="D541" s="4"/>
      <c r="E541" s="15"/>
      <c r="F541" s="45"/>
    </row>
    <row r="542" spans="1:6" x14ac:dyDescent="0.2">
      <c r="A542" s="29" t="str">
        <f t="shared" si="9"/>
        <v/>
      </c>
      <c r="D542" s="4"/>
      <c r="E542" s="15"/>
      <c r="F542" s="45"/>
    </row>
    <row r="543" spans="1:6" x14ac:dyDescent="0.2">
      <c r="A543" s="29" t="str">
        <f t="shared" si="9"/>
        <v/>
      </c>
      <c r="D543" s="4"/>
      <c r="E543" s="15"/>
      <c r="F543" s="45"/>
    </row>
    <row r="544" spans="1:6" x14ac:dyDescent="0.2">
      <c r="A544" s="29" t="str">
        <f t="shared" si="9"/>
        <v/>
      </c>
      <c r="D544" s="4"/>
      <c r="E544" s="15"/>
      <c r="F544" s="45"/>
    </row>
    <row r="545" spans="1:6" x14ac:dyDescent="0.2">
      <c r="A545" s="29" t="str">
        <f t="shared" si="9"/>
        <v/>
      </c>
      <c r="D545" s="4"/>
      <c r="E545" s="15"/>
      <c r="F545" s="45"/>
    </row>
    <row r="546" spans="1:6" x14ac:dyDescent="0.2">
      <c r="A546" s="29" t="str">
        <f t="shared" si="9"/>
        <v/>
      </c>
      <c r="D546" s="4"/>
      <c r="E546" s="15"/>
      <c r="F546" s="45"/>
    </row>
    <row r="547" spans="1:6" x14ac:dyDescent="0.2">
      <c r="A547" s="29" t="str">
        <f t="shared" si="9"/>
        <v/>
      </c>
      <c r="D547" s="4"/>
      <c r="E547" s="15"/>
      <c r="F547" s="45"/>
    </row>
    <row r="548" spans="1:6" x14ac:dyDescent="0.2">
      <c r="A548" s="29" t="str">
        <f t="shared" si="9"/>
        <v/>
      </c>
      <c r="D548" s="4"/>
      <c r="E548" s="15"/>
      <c r="F548" s="45"/>
    </row>
    <row r="549" spans="1:6" x14ac:dyDescent="0.2">
      <c r="A549" s="29" t="str">
        <f t="shared" si="9"/>
        <v/>
      </c>
      <c r="D549" s="4"/>
      <c r="E549" s="15"/>
      <c r="F549" s="45"/>
    </row>
    <row r="550" spans="1:6" x14ac:dyDescent="0.2">
      <c r="A550" s="29" t="str">
        <f t="shared" si="9"/>
        <v/>
      </c>
      <c r="D550" s="4"/>
      <c r="E550" s="15"/>
      <c r="F550" s="45"/>
    </row>
    <row r="551" spans="1:6" x14ac:dyDescent="0.2">
      <c r="A551" s="29" t="str">
        <f t="shared" si="9"/>
        <v/>
      </c>
      <c r="D551" s="4"/>
      <c r="E551" s="15"/>
      <c r="F551" s="45"/>
    </row>
    <row r="552" spans="1:6" x14ac:dyDescent="0.2">
      <c r="A552" s="29" t="str">
        <f t="shared" si="9"/>
        <v/>
      </c>
      <c r="D552" s="4"/>
      <c r="E552" s="15"/>
      <c r="F552" s="45"/>
    </row>
    <row r="553" spans="1:6" x14ac:dyDescent="0.2">
      <c r="A553" s="29" t="str">
        <f t="shared" si="9"/>
        <v/>
      </c>
      <c r="D553" s="4"/>
      <c r="E553" s="15"/>
      <c r="F553" s="45"/>
    </row>
    <row r="554" spans="1:6" x14ac:dyDescent="0.2">
      <c r="A554" s="29" t="str">
        <f t="shared" si="9"/>
        <v/>
      </c>
      <c r="D554" s="4"/>
      <c r="E554" s="15"/>
      <c r="F554" s="45"/>
    </row>
    <row r="555" spans="1:6" x14ac:dyDescent="0.2">
      <c r="A555" s="29" t="str">
        <f t="shared" si="9"/>
        <v/>
      </c>
      <c r="D555" s="4"/>
      <c r="E555" s="15"/>
      <c r="F555" s="45"/>
    </row>
    <row r="556" spans="1:6" x14ac:dyDescent="0.2">
      <c r="A556" s="29" t="str">
        <f t="shared" si="9"/>
        <v/>
      </c>
      <c r="D556" s="4"/>
      <c r="E556" s="15"/>
      <c r="F556" s="45"/>
    </row>
    <row r="557" spans="1:6" x14ac:dyDescent="0.2">
      <c r="A557" s="29" t="str">
        <f t="shared" si="9"/>
        <v/>
      </c>
      <c r="D557" s="4"/>
      <c r="E557" s="15"/>
      <c r="F557" s="45"/>
    </row>
    <row r="558" spans="1:6" x14ac:dyDescent="0.2">
      <c r="A558" s="29" t="str">
        <f t="shared" si="9"/>
        <v/>
      </c>
      <c r="D558" s="4"/>
      <c r="E558" s="15"/>
      <c r="F558" s="45"/>
    </row>
    <row r="559" spans="1:6" x14ac:dyDescent="0.2">
      <c r="A559" s="29" t="str">
        <f t="shared" si="9"/>
        <v/>
      </c>
      <c r="D559" s="4"/>
      <c r="E559" s="15"/>
      <c r="F559" s="45"/>
    </row>
    <row r="560" spans="1:6" x14ac:dyDescent="0.2">
      <c r="A560" s="29" t="str">
        <f t="shared" si="9"/>
        <v/>
      </c>
      <c r="D560" s="4"/>
      <c r="E560" s="15"/>
      <c r="F560" s="45"/>
    </row>
    <row r="561" spans="1:6" x14ac:dyDescent="0.2">
      <c r="A561" s="29" t="str">
        <f t="shared" si="9"/>
        <v/>
      </c>
      <c r="D561" s="4"/>
      <c r="E561" s="15"/>
      <c r="F561" s="45"/>
    </row>
    <row r="562" spans="1:6" x14ac:dyDescent="0.2">
      <c r="A562" s="29" t="str">
        <f t="shared" si="9"/>
        <v/>
      </c>
      <c r="D562" s="4"/>
      <c r="E562" s="15"/>
      <c r="F562" s="45"/>
    </row>
    <row r="563" spans="1:6" x14ac:dyDescent="0.2">
      <c r="A563" s="29" t="str">
        <f t="shared" si="9"/>
        <v/>
      </c>
      <c r="D563" s="4"/>
      <c r="E563" s="15"/>
      <c r="F563" s="45"/>
    </row>
    <row r="564" spans="1:6" x14ac:dyDescent="0.2">
      <c r="A564" s="29" t="str">
        <f t="shared" si="9"/>
        <v/>
      </c>
      <c r="D564" s="4"/>
      <c r="E564" s="15"/>
      <c r="F564" s="45"/>
    </row>
    <row r="565" spans="1:6" x14ac:dyDescent="0.2">
      <c r="A565" s="29" t="str">
        <f t="shared" si="9"/>
        <v/>
      </c>
      <c r="D565" s="4"/>
      <c r="E565" s="15"/>
      <c r="F565" s="45"/>
    </row>
    <row r="566" spans="1:6" x14ac:dyDescent="0.2">
      <c r="A566" s="29" t="str">
        <f t="shared" si="9"/>
        <v/>
      </c>
      <c r="D566" s="4"/>
      <c r="E566" s="15"/>
      <c r="F566" s="45"/>
    </row>
    <row r="567" spans="1:6" x14ac:dyDescent="0.2">
      <c r="A567" s="29" t="str">
        <f t="shared" si="9"/>
        <v/>
      </c>
      <c r="D567" s="4"/>
      <c r="E567" s="15"/>
      <c r="F567" s="45"/>
    </row>
    <row r="568" spans="1:6" x14ac:dyDescent="0.2">
      <c r="A568" s="29" t="str">
        <f t="shared" si="9"/>
        <v/>
      </c>
      <c r="D568" s="4"/>
      <c r="E568" s="15"/>
      <c r="F568" s="45"/>
    </row>
    <row r="569" spans="1:6" x14ac:dyDescent="0.2">
      <c r="A569" s="29" t="str">
        <f t="shared" si="9"/>
        <v/>
      </c>
      <c r="D569" s="4"/>
      <c r="E569" s="15"/>
      <c r="F569" s="45"/>
    </row>
    <row r="570" spans="1:6" x14ac:dyDescent="0.2">
      <c r="A570" s="29" t="str">
        <f t="shared" si="9"/>
        <v/>
      </c>
      <c r="D570" s="4"/>
      <c r="E570" s="15"/>
      <c r="F570" s="45"/>
    </row>
    <row r="571" spans="1:6" x14ac:dyDescent="0.2">
      <c r="A571" s="29" t="str">
        <f t="shared" si="9"/>
        <v/>
      </c>
      <c r="D571" s="4"/>
      <c r="E571" s="15"/>
      <c r="F571" s="45"/>
    </row>
    <row r="572" spans="1:6" x14ac:dyDescent="0.2">
      <c r="A572" s="29" t="str">
        <f t="shared" si="9"/>
        <v/>
      </c>
      <c r="D572" s="4"/>
      <c r="E572" s="15"/>
      <c r="F572" s="45"/>
    </row>
    <row r="573" spans="1:6" x14ac:dyDescent="0.2">
      <c r="A573" s="29" t="str">
        <f t="shared" si="9"/>
        <v/>
      </c>
      <c r="D573" s="4"/>
      <c r="E573" s="15"/>
      <c r="F573" s="45"/>
    </row>
    <row r="574" spans="1:6" x14ac:dyDescent="0.2">
      <c r="A574" s="29" t="str">
        <f t="shared" si="9"/>
        <v/>
      </c>
      <c r="D574" s="4"/>
      <c r="E574" s="15"/>
      <c r="F574" s="45"/>
    </row>
    <row r="575" spans="1:6" x14ac:dyDescent="0.2">
      <c r="A575" s="29" t="str">
        <f t="shared" si="9"/>
        <v/>
      </c>
      <c r="D575" s="4"/>
      <c r="E575" s="15"/>
      <c r="F575" s="45"/>
    </row>
    <row r="576" spans="1:6" x14ac:dyDescent="0.2">
      <c r="A576" s="29" t="str">
        <f t="shared" si="9"/>
        <v/>
      </c>
      <c r="D576" s="4"/>
      <c r="E576" s="15"/>
      <c r="F576" s="45"/>
    </row>
    <row r="577" spans="1:6" x14ac:dyDescent="0.2">
      <c r="A577" s="29" t="str">
        <f t="shared" si="9"/>
        <v/>
      </c>
      <c r="D577" s="4"/>
      <c r="E577" s="15"/>
      <c r="F577" s="45"/>
    </row>
    <row r="578" spans="1:6" x14ac:dyDescent="0.2">
      <c r="A578" s="29" t="str">
        <f t="shared" si="9"/>
        <v/>
      </c>
      <c r="D578" s="4"/>
      <c r="E578" s="15"/>
      <c r="F578" s="45"/>
    </row>
    <row r="579" spans="1:6" x14ac:dyDescent="0.2">
      <c r="A579" s="29" t="str">
        <f t="shared" si="9"/>
        <v/>
      </c>
      <c r="D579" s="4"/>
      <c r="E579" s="15"/>
      <c r="F579" s="45"/>
    </row>
    <row r="580" spans="1:6" x14ac:dyDescent="0.2">
      <c r="A580" s="29" t="str">
        <f t="shared" si="9"/>
        <v/>
      </c>
      <c r="D580" s="4"/>
      <c r="E580" s="15"/>
      <c r="F580" s="45"/>
    </row>
    <row r="581" spans="1:6" x14ac:dyDescent="0.2">
      <c r="A581" s="29" t="str">
        <f t="shared" si="9"/>
        <v/>
      </c>
      <c r="D581" s="4"/>
      <c r="E581" s="15"/>
      <c r="F581" s="45"/>
    </row>
    <row r="582" spans="1:6" x14ac:dyDescent="0.2">
      <c r="A582" s="29" t="str">
        <f t="shared" si="9"/>
        <v/>
      </c>
      <c r="D582" s="4"/>
      <c r="E582" s="15"/>
      <c r="F582" s="45"/>
    </row>
    <row r="583" spans="1:6" x14ac:dyDescent="0.2">
      <c r="A583" s="29" t="str">
        <f t="shared" si="9"/>
        <v/>
      </c>
      <c r="D583" s="4"/>
      <c r="E583" s="15"/>
      <c r="F583" s="45"/>
    </row>
    <row r="584" spans="1:6" x14ac:dyDescent="0.2">
      <c r="A584" s="29" t="str">
        <f t="shared" si="9"/>
        <v/>
      </c>
      <c r="D584" s="4"/>
      <c r="E584" s="15"/>
      <c r="F584" s="45"/>
    </row>
    <row r="585" spans="1:6" x14ac:dyDescent="0.2">
      <c r="A585" s="29" t="str">
        <f t="shared" si="9"/>
        <v/>
      </c>
      <c r="D585" s="4"/>
      <c r="E585" s="15"/>
      <c r="F585" s="45"/>
    </row>
    <row r="586" spans="1:6" x14ac:dyDescent="0.2">
      <c r="A586" s="29" t="str">
        <f t="shared" si="9"/>
        <v/>
      </c>
      <c r="D586" s="4"/>
      <c r="E586" s="15"/>
      <c r="F586" s="45"/>
    </row>
    <row r="587" spans="1:6" x14ac:dyDescent="0.2">
      <c r="A587" s="29" t="str">
        <f t="shared" si="9"/>
        <v/>
      </c>
      <c r="D587" s="4"/>
      <c r="E587" s="15"/>
      <c r="F587" s="45"/>
    </row>
    <row r="588" spans="1:6" x14ac:dyDescent="0.2">
      <c r="A588" s="29" t="str">
        <f t="shared" si="9"/>
        <v/>
      </c>
      <c r="D588" s="4"/>
      <c r="E588" s="15"/>
      <c r="F588" s="45"/>
    </row>
    <row r="589" spans="1:6" x14ac:dyDescent="0.2">
      <c r="A589" s="29" t="str">
        <f t="shared" si="9"/>
        <v/>
      </c>
      <c r="D589" s="4"/>
      <c r="E589" s="15"/>
      <c r="F589" s="45"/>
    </row>
    <row r="590" spans="1:6" x14ac:dyDescent="0.2">
      <c r="A590" s="29" t="str">
        <f t="shared" si="9"/>
        <v/>
      </c>
      <c r="D590" s="4"/>
      <c r="E590" s="15"/>
      <c r="F590" s="45"/>
    </row>
    <row r="591" spans="1:6" x14ac:dyDescent="0.2">
      <c r="A591" s="29" t="str">
        <f t="shared" si="9"/>
        <v/>
      </c>
      <c r="D591" s="4"/>
      <c r="E591" s="15"/>
      <c r="F591" s="45"/>
    </row>
    <row r="592" spans="1:6" x14ac:dyDescent="0.2">
      <c r="A592" s="29" t="str">
        <f t="shared" si="9"/>
        <v/>
      </c>
      <c r="D592" s="4"/>
      <c r="E592" s="15"/>
      <c r="F592" s="45"/>
    </row>
    <row r="593" spans="1:6" x14ac:dyDescent="0.2">
      <c r="A593" s="29" t="str">
        <f t="shared" si="9"/>
        <v/>
      </c>
      <c r="D593" s="4"/>
      <c r="E593" s="15"/>
      <c r="F593" s="45"/>
    </row>
    <row r="594" spans="1:6" x14ac:dyDescent="0.2">
      <c r="A594" s="29" t="str">
        <f t="shared" si="9"/>
        <v/>
      </c>
      <c r="D594" s="4"/>
      <c r="E594" s="15"/>
      <c r="F594" s="45"/>
    </row>
    <row r="595" spans="1:6" x14ac:dyDescent="0.2">
      <c r="A595" s="29" t="str">
        <f t="shared" si="9"/>
        <v/>
      </c>
      <c r="D595" s="4"/>
      <c r="E595" s="15"/>
      <c r="F595" s="45"/>
    </row>
  </sheetData>
  <sheetProtection algorithmName="SHA-512" hashValue="EAJcwRvsN0GfWXGsKb9DV+whTjuvDGn9vsdENyQfnZ3hyhADl+b0koGz5x/Y64C9hfd5rYpcxeG6UtUMM3rgJw==" saltValue="5r9v9PSk5i1TSt2b0qaDFA==" spinCount="100000" sheet="1" objects="1" scenarios="1"/>
  <conditionalFormatting sqref="C1:C1048576">
    <cfRule type="notContainsBlanks" dxfId="44"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8C58A-FC0B-46E2-B9C0-81FDA70213F9}">
  <sheetPr>
    <tabColor rgb="FF00B0F0"/>
  </sheetPr>
  <dimension ref="A1:BM633"/>
  <sheetViews>
    <sheetView topLeftCell="A39" workbookViewId="0">
      <selection activeCell="D56" sqref="D56"/>
    </sheetView>
  </sheetViews>
  <sheetFormatPr defaultRowHeight="12.75" x14ac:dyDescent="0.2"/>
  <cols>
    <col min="1" max="1" width="5" style="29" customWidth="1"/>
    <col min="2" max="2" width="5" style="101" customWidth="1"/>
    <col min="3" max="3" width="15" style="153" hidden="1" customWidth="1"/>
    <col min="4" max="4" width="39.85546875" style="282" customWidth="1"/>
    <col min="5" max="5" width="4.7109375" customWidth="1"/>
    <col min="6" max="6" width="10" style="160" customWidth="1"/>
    <col min="7" max="7" width="12.7109375" style="62" customWidth="1"/>
    <col min="8" max="8" width="12.7109375" style="31" customWidth="1"/>
    <col min="9" max="9" width="9.140625" style="35"/>
    <col min="11" max="23" width="9.140625" style="50"/>
  </cols>
  <sheetData>
    <row r="1" spans="1:23" s="2" customFormat="1" x14ac:dyDescent="0.2">
      <c r="A1" s="47"/>
      <c r="B1" s="71"/>
      <c r="C1" s="163"/>
      <c r="D1" s="64"/>
      <c r="E1" s="3"/>
      <c r="F1" s="138"/>
      <c r="G1" s="107"/>
      <c r="H1" s="6"/>
      <c r="I1" s="34"/>
      <c r="J1" s="139"/>
      <c r="K1" s="139"/>
      <c r="L1" s="139"/>
      <c r="M1" s="139"/>
      <c r="N1" s="139"/>
      <c r="O1" s="139"/>
      <c r="P1" s="139"/>
      <c r="Q1" s="139"/>
      <c r="R1" s="139"/>
      <c r="S1" s="139"/>
      <c r="T1" s="139"/>
      <c r="U1" s="139"/>
      <c r="V1" s="139"/>
      <c r="W1" s="139"/>
    </row>
    <row r="2" spans="1:23" s="2" customFormat="1" x14ac:dyDescent="0.2">
      <c r="A2" s="47"/>
      <c r="B2" s="71"/>
      <c r="C2" s="163"/>
      <c r="D2" s="64"/>
      <c r="E2" s="3"/>
      <c r="F2" s="138"/>
      <c r="G2" s="107"/>
      <c r="H2" s="6"/>
      <c r="I2" s="34"/>
      <c r="J2" s="139"/>
      <c r="K2" s="139"/>
      <c r="L2" s="139"/>
      <c r="M2" s="139"/>
      <c r="N2" s="139"/>
      <c r="O2" s="139"/>
      <c r="P2" s="139"/>
      <c r="Q2" s="139"/>
      <c r="R2" s="139"/>
      <c r="S2" s="139"/>
      <c r="T2" s="139"/>
      <c r="U2" s="139"/>
      <c r="V2" s="139"/>
      <c r="W2" s="139"/>
    </row>
    <row r="3" spans="1:23" s="2" customFormat="1" x14ac:dyDescent="0.2">
      <c r="A3" s="47"/>
      <c r="B3" s="73"/>
      <c r="C3" s="163"/>
      <c r="D3" s="280"/>
      <c r="E3" s="74"/>
      <c r="F3" s="140"/>
      <c r="G3" s="108"/>
      <c r="H3" s="36"/>
      <c r="I3" s="34"/>
      <c r="K3" s="139"/>
      <c r="L3" s="139"/>
      <c r="M3" s="139"/>
      <c r="N3" s="139"/>
      <c r="O3" s="139"/>
      <c r="P3" s="139"/>
      <c r="Q3" s="139"/>
      <c r="R3" s="139"/>
      <c r="S3" s="139"/>
      <c r="T3" s="139"/>
      <c r="U3" s="139"/>
      <c r="V3" s="139"/>
      <c r="W3" s="139"/>
    </row>
    <row r="4" spans="1:23" s="2" customFormat="1" x14ac:dyDescent="0.2">
      <c r="B4" s="121" t="s">
        <v>18</v>
      </c>
      <c r="C4" s="163"/>
      <c r="D4" s="66"/>
      <c r="E4" s="77"/>
      <c r="F4" s="114"/>
      <c r="G4" s="58"/>
      <c r="H4" s="13" t="s">
        <v>17</v>
      </c>
      <c r="I4" s="34"/>
      <c r="K4" s="139"/>
      <c r="L4" s="139"/>
      <c r="M4" s="139"/>
      <c r="N4" s="139"/>
      <c r="O4" s="139"/>
      <c r="P4" s="139"/>
      <c r="Q4" s="139"/>
      <c r="R4" s="139"/>
      <c r="S4" s="139"/>
      <c r="T4" s="139"/>
      <c r="U4" s="139"/>
      <c r="V4" s="139"/>
      <c r="W4" s="139"/>
    </row>
    <row r="5" spans="1:23" s="2" customFormat="1" x14ac:dyDescent="0.2">
      <c r="B5" s="69" t="s">
        <v>0</v>
      </c>
      <c r="C5" s="183" t="s">
        <v>70</v>
      </c>
      <c r="D5" s="141" t="s">
        <v>1</v>
      </c>
      <c r="E5" s="69" t="s">
        <v>2</v>
      </c>
      <c r="F5" s="142" t="s">
        <v>3</v>
      </c>
      <c r="G5" s="52" t="s">
        <v>4</v>
      </c>
      <c r="H5" s="28" t="s">
        <v>55</v>
      </c>
      <c r="I5" s="34"/>
      <c r="K5" s="139"/>
      <c r="L5" s="139"/>
      <c r="M5" s="139"/>
      <c r="N5" s="139"/>
      <c r="O5" s="139"/>
      <c r="P5" s="139"/>
      <c r="Q5" s="139"/>
      <c r="R5" s="139"/>
      <c r="S5" s="139"/>
      <c r="T5" s="139"/>
      <c r="U5" s="139"/>
      <c r="V5" s="139"/>
      <c r="W5" s="139"/>
    </row>
    <row r="7" spans="1:23" x14ac:dyDescent="0.2">
      <c r="B7" s="100" t="s">
        <v>10</v>
      </c>
      <c r="D7" s="289" t="s">
        <v>16</v>
      </c>
      <c r="E7" s="15"/>
      <c r="F7" s="53"/>
      <c r="G7" s="49"/>
      <c r="H7" s="30"/>
    </row>
    <row r="8" spans="1:23" x14ac:dyDescent="0.2">
      <c r="C8" s="35"/>
      <c r="D8" s="67"/>
      <c r="E8" s="67"/>
      <c r="F8" s="70"/>
      <c r="G8" s="348"/>
      <c r="H8" s="55"/>
      <c r="I8" s="301"/>
      <c r="K8"/>
      <c r="L8"/>
      <c r="M8"/>
      <c r="N8"/>
      <c r="O8"/>
      <c r="P8"/>
      <c r="Q8"/>
      <c r="R8"/>
      <c r="S8"/>
      <c r="T8"/>
      <c r="U8"/>
      <c r="V8"/>
      <c r="W8"/>
    </row>
    <row r="9" spans="1:23" x14ac:dyDescent="0.2">
      <c r="B9" s="100" t="s">
        <v>1099</v>
      </c>
      <c r="C9" s="427"/>
      <c r="D9" s="428" t="s">
        <v>1098</v>
      </c>
      <c r="E9" s="67"/>
      <c r="F9" s="70"/>
      <c r="G9" s="348"/>
      <c r="H9" s="55"/>
      <c r="I9" s="301"/>
      <c r="K9"/>
      <c r="L9"/>
      <c r="M9"/>
      <c r="N9"/>
      <c r="O9"/>
      <c r="P9"/>
      <c r="Q9"/>
      <c r="R9"/>
      <c r="S9"/>
      <c r="T9"/>
      <c r="U9"/>
      <c r="V9"/>
      <c r="W9"/>
    </row>
    <row r="10" spans="1:23" x14ac:dyDescent="0.2">
      <c r="D10" s="67"/>
      <c r="E10" s="67"/>
      <c r="F10" s="70"/>
      <c r="G10" s="143"/>
      <c r="H10" s="30"/>
    </row>
    <row r="11" spans="1:23" x14ac:dyDescent="0.2">
      <c r="B11" s="100" t="s">
        <v>84</v>
      </c>
      <c r="D11" s="289" t="s">
        <v>85</v>
      </c>
      <c r="E11" s="15"/>
      <c r="F11" s="53"/>
      <c r="G11" s="49"/>
      <c r="H11" s="30"/>
    </row>
    <row r="12" spans="1:23" x14ac:dyDescent="0.2">
      <c r="C12" s="202"/>
      <c r="D12" s="64"/>
      <c r="E12" s="15"/>
      <c r="F12" s="53"/>
      <c r="G12" s="49"/>
      <c r="H12" s="30"/>
    </row>
    <row r="13" spans="1:23" ht="25.5" x14ac:dyDescent="0.2">
      <c r="A13" s="29" t="str">
        <f>IF(B13="","",$B$11)</f>
        <v/>
      </c>
      <c r="C13" s="202"/>
      <c r="D13" s="144" t="s">
        <v>86</v>
      </c>
      <c r="E13" s="15"/>
      <c r="F13" s="53"/>
      <c r="G13" s="49"/>
      <c r="H13" s="30"/>
    </row>
    <row r="14" spans="1:23" ht="38.25" x14ac:dyDescent="0.2">
      <c r="A14" s="29" t="str">
        <f t="shared" ref="A14:A86" si="0">IF(B14="","",$B$11)</f>
        <v/>
      </c>
      <c r="C14" s="202"/>
      <c r="D14" s="144" t="s">
        <v>87</v>
      </c>
      <c r="E14" s="15"/>
      <c r="F14" s="53"/>
      <c r="G14" s="49"/>
      <c r="H14" s="30"/>
    </row>
    <row r="15" spans="1:23" ht="25.5" x14ac:dyDescent="0.2">
      <c r="A15" s="29" t="str">
        <f t="shared" si="0"/>
        <v/>
      </c>
      <c r="C15" s="202"/>
      <c r="D15" s="144" t="s">
        <v>1255</v>
      </c>
      <c r="E15" s="15"/>
      <c r="F15" s="53"/>
      <c r="G15" s="49"/>
      <c r="H15" s="30"/>
    </row>
    <row r="16" spans="1:23" ht="76.5" x14ac:dyDescent="0.2">
      <c r="A16" s="29" t="str">
        <f t="shared" si="0"/>
        <v/>
      </c>
      <c r="C16" s="202"/>
      <c r="D16" s="145" t="s">
        <v>88</v>
      </c>
      <c r="E16" s="15"/>
      <c r="F16" s="53"/>
      <c r="G16" s="49"/>
      <c r="H16" s="30"/>
    </row>
    <row r="17" spans="1:8" ht="51" x14ac:dyDescent="0.2">
      <c r="A17" s="29" t="str">
        <f t="shared" si="0"/>
        <v/>
      </c>
      <c r="C17" s="202"/>
      <c r="D17" s="145" t="s">
        <v>89</v>
      </c>
      <c r="E17" s="15"/>
      <c r="F17" s="53"/>
      <c r="G17" s="49"/>
      <c r="H17" s="30"/>
    </row>
    <row r="18" spans="1:8" ht="25.5" x14ac:dyDescent="0.2">
      <c r="A18" s="29" t="str">
        <f t="shared" si="0"/>
        <v/>
      </c>
      <c r="B18" s="101" t="str">
        <f>IF(D17="",MAX($B$17:B17)+1,"")</f>
        <v/>
      </c>
      <c r="C18" s="202"/>
      <c r="D18" s="145" t="s">
        <v>90</v>
      </c>
      <c r="E18" s="15"/>
      <c r="F18" s="53"/>
      <c r="G18" s="49"/>
      <c r="H18" s="30"/>
    </row>
    <row r="19" spans="1:8" x14ac:dyDescent="0.2">
      <c r="A19" s="29" t="str">
        <f t="shared" si="0"/>
        <v/>
      </c>
      <c r="D19" s="146" t="s">
        <v>1109</v>
      </c>
      <c r="E19" s="15"/>
      <c r="F19" s="53"/>
      <c r="G19" s="49"/>
      <c r="H19" s="30"/>
    </row>
    <row r="20" spans="1:8" ht="51" x14ac:dyDescent="0.2">
      <c r="A20" s="29" t="str">
        <f t="shared" si="0"/>
        <v/>
      </c>
      <c r="D20" s="145" t="s">
        <v>1110</v>
      </c>
      <c r="E20" s="15"/>
      <c r="F20" s="53"/>
      <c r="G20" s="49"/>
      <c r="H20" s="30"/>
    </row>
    <row r="21" spans="1:8" ht="38.25" x14ac:dyDescent="0.2">
      <c r="A21" s="29" t="str">
        <f t="shared" si="0"/>
        <v/>
      </c>
      <c r="D21" s="144" t="s">
        <v>91</v>
      </c>
      <c r="E21" s="15"/>
      <c r="F21" s="53"/>
      <c r="G21" s="147"/>
      <c r="H21" s="30"/>
    </row>
    <row r="22" spans="1:8" ht="89.25" x14ac:dyDescent="0.2">
      <c r="D22" s="144" t="s">
        <v>1246</v>
      </c>
      <c r="E22" s="15"/>
      <c r="F22" s="53"/>
      <c r="G22" s="147"/>
      <c r="H22" s="30"/>
    </row>
    <row r="23" spans="1:8" ht="76.5" x14ac:dyDescent="0.2">
      <c r="D23" s="144" t="s">
        <v>1254</v>
      </c>
      <c r="E23" s="15"/>
      <c r="F23" s="53"/>
      <c r="G23" s="147"/>
      <c r="H23" s="30"/>
    </row>
    <row r="24" spans="1:8" ht="38.25" x14ac:dyDescent="0.2">
      <c r="A24" s="29" t="str">
        <f t="shared" ref="A24" si="1">IF(B24="","",$B$11)</f>
        <v/>
      </c>
      <c r="D24" s="144" t="s">
        <v>1245</v>
      </c>
      <c r="E24" s="15"/>
      <c r="F24" s="53"/>
      <c r="G24" s="147"/>
      <c r="H24" s="30"/>
    </row>
    <row r="25" spans="1:8" x14ac:dyDescent="0.2">
      <c r="D25" s="144"/>
      <c r="E25" s="15"/>
      <c r="F25" s="53"/>
      <c r="G25" s="147"/>
      <c r="H25" s="30"/>
    </row>
    <row r="26" spans="1:8" ht="76.5" x14ac:dyDescent="0.2">
      <c r="D26" s="144" t="s">
        <v>1247</v>
      </c>
      <c r="E26" s="15"/>
      <c r="F26" s="53"/>
      <c r="G26" s="147"/>
      <c r="H26" s="30"/>
    </row>
    <row r="27" spans="1:8" ht="25.5" x14ac:dyDescent="0.2">
      <c r="D27" s="144" t="s">
        <v>1253</v>
      </c>
      <c r="E27" s="15"/>
      <c r="F27" s="53"/>
      <c r="G27" s="147"/>
      <c r="H27" s="30"/>
    </row>
    <row r="28" spans="1:8" ht="38.25" x14ac:dyDescent="0.2">
      <c r="D28" s="144" t="s">
        <v>1252</v>
      </c>
      <c r="E28" s="15"/>
      <c r="F28" s="53"/>
      <c r="G28" s="147"/>
      <c r="H28" s="30"/>
    </row>
    <row r="29" spans="1:8" ht="63.75" x14ac:dyDescent="0.2">
      <c r="D29" s="144" t="s">
        <v>1248</v>
      </c>
      <c r="E29" s="15"/>
      <c r="F29" s="53"/>
      <c r="G29" s="147"/>
      <c r="H29" s="30"/>
    </row>
    <row r="30" spans="1:8" ht="25.5" x14ac:dyDescent="0.2">
      <c r="D30" s="144" t="s">
        <v>1249</v>
      </c>
      <c r="E30" s="15"/>
      <c r="F30" s="53"/>
      <c r="G30" s="147"/>
      <c r="H30" s="30"/>
    </row>
    <row r="31" spans="1:8" ht="63.75" x14ac:dyDescent="0.2">
      <c r="D31" s="144" t="s">
        <v>1250</v>
      </c>
      <c r="E31" s="15"/>
      <c r="F31" s="53"/>
      <c r="G31" s="147"/>
      <c r="H31" s="30"/>
    </row>
    <row r="32" spans="1:8" ht="76.5" x14ac:dyDescent="0.2">
      <c r="D32" s="144" t="s">
        <v>1251</v>
      </c>
      <c r="E32" s="15"/>
      <c r="F32" s="53"/>
      <c r="G32" s="147"/>
      <c r="H32" s="30"/>
    </row>
    <row r="33" spans="1:65" x14ac:dyDescent="0.2">
      <c r="C33" s="81"/>
      <c r="D33" s="144"/>
      <c r="E33" s="15"/>
      <c r="F33" s="53"/>
      <c r="G33" s="49"/>
      <c r="H33" s="30"/>
    </row>
    <row r="34" spans="1:65" ht="25.5" x14ac:dyDescent="0.2">
      <c r="A34" s="29" t="str">
        <f t="shared" si="0"/>
        <v/>
      </c>
      <c r="D34" s="148" t="s">
        <v>92</v>
      </c>
      <c r="E34" s="15"/>
      <c r="F34" s="53"/>
      <c r="G34" s="49"/>
      <c r="H34" s="30"/>
    </row>
    <row r="35" spans="1:65" x14ac:dyDescent="0.2">
      <c r="A35" s="29" t="str">
        <f t="shared" si="0"/>
        <v/>
      </c>
      <c r="D35" s="148"/>
      <c r="E35" s="15"/>
      <c r="F35" s="53"/>
      <c r="G35" s="49"/>
      <c r="H35" s="30"/>
    </row>
    <row r="36" spans="1:65" ht="63.75" x14ac:dyDescent="0.2">
      <c r="A36" s="29" t="str">
        <f t="shared" si="0"/>
        <v/>
      </c>
      <c r="C36" s="81"/>
      <c r="D36" s="148" t="s">
        <v>93</v>
      </c>
      <c r="E36" s="15"/>
      <c r="F36" s="53"/>
      <c r="G36" s="147"/>
      <c r="H36" s="30"/>
    </row>
    <row r="37" spans="1:65" s="103" customFormat="1" x14ac:dyDescent="0.2">
      <c r="A37" s="29" t="str">
        <f t="shared" si="0"/>
        <v/>
      </c>
      <c r="B37" s="149"/>
      <c r="C37" s="81"/>
      <c r="D37" s="148"/>
      <c r="E37" s="49"/>
      <c r="F37" s="53"/>
      <c r="G37" s="49"/>
      <c r="H37" s="61"/>
    </row>
    <row r="38" spans="1:65" s="150" customFormat="1" ht="51" x14ac:dyDescent="0.2">
      <c r="A38" s="29" t="str">
        <f t="shared" si="0"/>
        <v>II.2.</v>
      </c>
      <c r="B38" s="119">
        <f>IF(D37="",MAX($B$12:B37)+1,"")</f>
        <v>1</v>
      </c>
      <c r="C38" s="153"/>
      <c r="D38" s="116" t="s">
        <v>94</v>
      </c>
      <c r="E38" s="49"/>
      <c r="F38" s="53"/>
      <c r="G38" s="49"/>
      <c r="H38" s="61"/>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row>
    <row r="39" spans="1:65" s="150" customFormat="1" ht="25.5" x14ac:dyDescent="0.2">
      <c r="A39" s="29" t="str">
        <f t="shared" si="0"/>
        <v/>
      </c>
      <c r="B39" s="119" t="str">
        <f>IF(D38="",MAX($B$12:B38)+1,"")</f>
        <v/>
      </c>
      <c r="C39" s="153"/>
      <c r="D39" s="116" t="s">
        <v>95</v>
      </c>
      <c r="E39" s="49"/>
      <c r="F39" s="53"/>
      <c r="G39" s="49"/>
      <c r="H39" s="61"/>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row>
    <row r="40" spans="1:65" s="150" customFormat="1" ht="63.75" x14ac:dyDescent="0.2">
      <c r="A40" s="29" t="str">
        <f t="shared" si="0"/>
        <v/>
      </c>
      <c r="B40" s="119" t="str">
        <f>IF(D39="",MAX($B$12:B39)+1,"")</f>
        <v/>
      </c>
      <c r="C40" s="153"/>
      <c r="D40" s="116" t="s">
        <v>96</v>
      </c>
      <c r="E40" s="49"/>
      <c r="F40" s="53"/>
      <c r="G40" s="49"/>
      <c r="H40" s="61"/>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row>
    <row r="41" spans="1:65" s="103" customFormat="1" ht="12.95" customHeight="1" x14ac:dyDescent="0.2">
      <c r="A41" s="29" t="str">
        <f t="shared" si="0"/>
        <v/>
      </c>
      <c r="B41" s="119" t="str">
        <f>IF(D40="",MAX($B$12:B40)+1,"")</f>
        <v/>
      </c>
      <c r="C41" s="153"/>
      <c r="D41" s="151" t="s">
        <v>97</v>
      </c>
      <c r="E41" s="49" t="s">
        <v>98</v>
      </c>
      <c r="F41" s="53">
        <v>288</v>
      </c>
      <c r="G41" s="113"/>
      <c r="H41" s="30">
        <f>ROUND(F41*G41,2)</f>
        <v>0</v>
      </c>
    </row>
    <row r="42" spans="1:65" s="103" customFormat="1" x14ac:dyDescent="0.2">
      <c r="A42" s="29" t="str">
        <f t="shared" si="0"/>
        <v/>
      </c>
      <c r="B42" s="119" t="str">
        <f>IF(D41="",MAX($B$12:B41)+1,"")</f>
        <v/>
      </c>
      <c r="C42" s="153"/>
      <c r="D42" s="116"/>
    </row>
    <row r="43" spans="1:65" s="150" customFormat="1" ht="38.25" x14ac:dyDescent="0.2">
      <c r="A43" s="29" t="str">
        <f t="shared" si="0"/>
        <v>II.2.</v>
      </c>
      <c r="B43" s="119">
        <f>IF(D42="",MAX($B$12:B42)+1,"")</f>
        <v>2</v>
      </c>
      <c r="C43" s="153"/>
      <c r="D43" s="116" t="s">
        <v>99</v>
      </c>
      <c r="E43" s="49"/>
      <c r="F43" s="53"/>
      <c r="G43" s="49"/>
      <c r="H43" s="61"/>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3"/>
      <c r="BL43" s="103"/>
      <c r="BM43" s="103"/>
    </row>
    <row r="44" spans="1:65" s="150" customFormat="1" x14ac:dyDescent="0.2">
      <c r="A44" s="29" t="str">
        <f t="shared" si="0"/>
        <v/>
      </c>
      <c r="B44" s="119" t="str">
        <f>IF(D43="",MAX($B$12:B43)+1,"")</f>
        <v/>
      </c>
      <c r="C44" s="153"/>
      <c r="D44" s="116" t="s">
        <v>100</v>
      </c>
      <c r="E44" s="49"/>
      <c r="F44" s="53"/>
      <c r="G44" s="49"/>
      <c r="H44" s="61"/>
      <c r="I44" s="103"/>
      <c r="J44" s="103"/>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3"/>
      <c r="BL44" s="103"/>
      <c r="BM44" s="103"/>
    </row>
    <row r="45" spans="1:65" s="150" customFormat="1" ht="38.25" x14ac:dyDescent="0.2">
      <c r="A45" s="29" t="str">
        <f t="shared" si="0"/>
        <v/>
      </c>
      <c r="B45" s="119" t="str">
        <f>IF(D44="",MAX($B$12:B44)+1,"")</f>
        <v/>
      </c>
      <c r="C45" s="153"/>
      <c r="D45" s="116" t="s">
        <v>101</v>
      </c>
      <c r="E45" s="49"/>
      <c r="F45" s="53"/>
      <c r="G45" s="49"/>
      <c r="H45" s="61"/>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103"/>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3"/>
      <c r="BL45" s="103"/>
      <c r="BM45" s="103"/>
    </row>
    <row r="46" spans="1:65" s="150" customFormat="1" ht="63.75" x14ac:dyDescent="0.2">
      <c r="A46" s="29" t="str">
        <f t="shared" si="0"/>
        <v/>
      </c>
      <c r="B46" s="119" t="str">
        <f>IF(D45="",MAX($B$12:B45)+1,"")</f>
        <v/>
      </c>
      <c r="C46" s="153"/>
      <c r="D46" s="116" t="s">
        <v>102</v>
      </c>
      <c r="E46" s="49"/>
      <c r="F46" s="53"/>
      <c r="G46" s="49"/>
      <c r="H46" s="61"/>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c r="AM46" s="103"/>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3"/>
      <c r="BL46" s="103"/>
      <c r="BM46" s="103"/>
    </row>
    <row r="47" spans="1:65" s="150" customFormat="1" ht="12.95" customHeight="1" x14ac:dyDescent="0.2">
      <c r="A47" s="29" t="str">
        <f t="shared" si="0"/>
        <v/>
      </c>
      <c r="B47" s="119" t="str">
        <f>IF(D46="",MAX($B$12:B46)+1,"")</f>
        <v/>
      </c>
      <c r="C47" s="153"/>
      <c r="D47" s="151" t="s">
        <v>103</v>
      </c>
      <c r="E47" s="49" t="s">
        <v>98</v>
      </c>
      <c r="F47" s="53">
        <v>400</v>
      </c>
      <c r="G47" s="113"/>
      <c r="H47" s="30">
        <f>ROUND(F47*G47,2)</f>
        <v>0</v>
      </c>
      <c r="I47" s="103"/>
      <c r="J47" s="103"/>
      <c r="K47" s="103"/>
      <c r="L47" s="103"/>
      <c r="M47" s="103"/>
      <c r="N47" s="103"/>
      <c r="O47" s="103"/>
      <c r="P47" s="103"/>
      <c r="Q47" s="103"/>
      <c r="R47" s="103"/>
      <c r="S47" s="103"/>
      <c r="T47" s="103"/>
      <c r="U47" s="103"/>
      <c r="V47" s="103"/>
      <c r="W47" s="103"/>
      <c r="X47" s="103"/>
      <c r="Y47" s="103"/>
      <c r="Z47" s="103"/>
      <c r="AA47" s="103"/>
      <c r="AB47" s="103"/>
      <c r="AC47" s="103"/>
      <c r="AD47" s="103"/>
      <c r="AE47" s="103"/>
      <c r="AF47" s="103"/>
      <c r="AG47" s="103"/>
      <c r="AH47" s="103"/>
      <c r="AI47" s="103"/>
      <c r="AJ47" s="103"/>
      <c r="AK47" s="103"/>
      <c r="AL47" s="103"/>
      <c r="AM47" s="103"/>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3"/>
      <c r="BL47" s="103"/>
      <c r="BM47" s="103"/>
    </row>
    <row r="48" spans="1:65" s="103" customFormat="1" x14ac:dyDescent="0.2">
      <c r="A48" s="29" t="str">
        <f t="shared" si="0"/>
        <v/>
      </c>
      <c r="B48" s="119" t="str">
        <f>IF(D47="",MAX($B$12:B47)+1,"")</f>
        <v/>
      </c>
      <c r="C48" s="153"/>
      <c r="D48" s="116"/>
      <c r="E48" s="49"/>
      <c r="F48" s="53"/>
      <c r="G48" s="49"/>
      <c r="H48" s="61"/>
    </row>
    <row r="49" spans="1:65" s="150" customFormat="1" ht="51" x14ac:dyDescent="0.2">
      <c r="A49" s="29" t="str">
        <f t="shared" si="0"/>
        <v>II.2.</v>
      </c>
      <c r="B49" s="119">
        <f>IF(D48="",MAX($B$12:B48)+1,"")</f>
        <v>3</v>
      </c>
      <c r="C49" s="153"/>
      <c r="D49" s="68" t="s">
        <v>104</v>
      </c>
      <c r="E49" s="49"/>
      <c r="F49" s="53"/>
      <c r="G49" s="49"/>
      <c r="H49" s="61"/>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03"/>
      <c r="AL49" s="103"/>
      <c r="AM49" s="103"/>
      <c r="AN49" s="103"/>
      <c r="AO49" s="103"/>
      <c r="AP49" s="103"/>
      <c r="AQ49" s="103"/>
      <c r="AR49" s="103"/>
      <c r="AS49" s="103"/>
      <c r="AT49" s="103"/>
      <c r="AU49" s="103"/>
      <c r="AV49" s="103"/>
      <c r="AW49" s="103"/>
      <c r="AX49" s="103"/>
      <c r="AY49" s="103"/>
      <c r="AZ49" s="103"/>
      <c r="BA49" s="103"/>
      <c r="BB49" s="103"/>
      <c r="BC49" s="103"/>
      <c r="BD49" s="103"/>
      <c r="BE49" s="103"/>
      <c r="BF49" s="103"/>
      <c r="BG49" s="103"/>
      <c r="BH49" s="103"/>
      <c r="BI49" s="103"/>
      <c r="BJ49" s="103"/>
      <c r="BK49" s="103"/>
      <c r="BL49" s="103"/>
      <c r="BM49" s="103"/>
    </row>
    <row r="50" spans="1:65" s="150" customFormat="1" x14ac:dyDescent="0.2">
      <c r="A50" s="29" t="str">
        <f t="shared" si="0"/>
        <v/>
      </c>
      <c r="B50" s="119" t="str">
        <f>IF(D49="",MAX($B$12:B49)+1,"")</f>
        <v/>
      </c>
      <c r="C50" s="153"/>
      <c r="D50" s="151" t="s">
        <v>105</v>
      </c>
      <c r="E50" s="49" t="s">
        <v>106</v>
      </c>
      <c r="F50" s="53">
        <v>800</v>
      </c>
      <c r="G50" s="113"/>
      <c r="H50" s="30">
        <f>ROUND(F50*G50,2)</f>
        <v>0</v>
      </c>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03"/>
      <c r="AL50" s="103"/>
      <c r="AM50" s="103"/>
      <c r="AN50" s="103"/>
      <c r="AO50" s="103"/>
      <c r="AP50" s="103"/>
      <c r="AQ50" s="103"/>
      <c r="AR50" s="103"/>
      <c r="AS50" s="103"/>
      <c r="AT50" s="103"/>
      <c r="AU50" s="103"/>
      <c r="AV50" s="103"/>
      <c r="AW50" s="103"/>
      <c r="AX50" s="103"/>
      <c r="AY50" s="103"/>
      <c r="AZ50" s="103"/>
      <c r="BA50" s="103"/>
      <c r="BB50" s="103"/>
      <c r="BC50" s="103"/>
      <c r="BD50" s="103"/>
      <c r="BE50" s="103"/>
      <c r="BF50" s="103"/>
      <c r="BG50" s="103"/>
      <c r="BH50" s="103"/>
      <c r="BI50" s="103"/>
      <c r="BJ50" s="103"/>
      <c r="BK50" s="103"/>
      <c r="BL50" s="103"/>
      <c r="BM50" s="103"/>
    </row>
    <row r="51" spans="1:65" s="150" customFormat="1" x14ac:dyDescent="0.2">
      <c r="A51" s="29" t="str">
        <f t="shared" si="0"/>
        <v/>
      </c>
      <c r="B51" s="119" t="str">
        <f>IF(D50="",MAX($B$12:B50)+1,"")</f>
        <v/>
      </c>
      <c r="C51" s="153"/>
      <c r="D51" s="116"/>
      <c r="E51" s="49"/>
      <c r="F51" s="106"/>
      <c r="G51" s="55"/>
      <c r="H51" s="425"/>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c r="AU51" s="103"/>
      <c r="AV51" s="103"/>
      <c r="AW51" s="103"/>
      <c r="AX51" s="103"/>
      <c r="AY51" s="103"/>
      <c r="AZ51" s="103"/>
      <c r="BA51" s="103"/>
      <c r="BB51" s="103"/>
      <c r="BC51" s="103"/>
      <c r="BD51" s="103"/>
      <c r="BE51" s="103"/>
      <c r="BF51" s="103"/>
      <c r="BG51" s="103"/>
      <c r="BH51" s="103"/>
      <c r="BI51" s="103"/>
      <c r="BJ51" s="103"/>
      <c r="BK51" s="103"/>
      <c r="BL51" s="103"/>
      <c r="BM51" s="103"/>
    </row>
    <row r="52" spans="1:65" s="103" customFormat="1" ht="25.5" x14ac:dyDescent="0.2">
      <c r="A52" s="29" t="str">
        <f t="shared" si="0"/>
        <v>II.2.</v>
      </c>
      <c r="B52" s="119">
        <f>IF(D51="",MAX($B$12:B51)+1,"")</f>
        <v>4</v>
      </c>
      <c r="C52" s="153"/>
      <c r="D52" s="116" t="s">
        <v>107</v>
      </c>
      <c r="E52" s="49"/>
      <c r="F52" s="106"/>
      <c r="G52" s="55"/>
      <c r="H52" s="425"/>
    </row>
    <row r="53" spans="1:65" s="103" customFormat="1" ht="25.5" x14ac:dyDescent="0.2">
      <c r="A53" s="29" t="str">
        <f t="shared" si="0"/>
        <v/>
      </c>
      <c r="B53" s="119" t="str">
        <f>IF(D52="",MAX($B$12:B52)+1,"")</f>
        <v/>
      </c>
      <c r="C53" s="153"/>
      <c r="D53" s="116" t="s">
        <v>108</v>
      </c>
      <c r="E53" s="49"/>
      <c r="F53" s="106"/>
      <c r="G53" s="55"/>
      <c r="H53" s="425"/>
    </row>
    <row r="54" spans="1:65" s="103" customFormat="1" x14ac:dyDescent="0.2">
      <c r="A54" s="29" t="str">
        <f t="shared" si="0"/>
        <v/>
      </c>
      <c r="B54" s="119" t="str">
        <f>IF(D53="",MAX($B$12:B53)+1,"")</f>
        <v/>
      </c>
      <c r="C54" s="153"/>
      <c r="D54" s="151" t="s">
        <v>109</v>
      </c>
      <c r="E54" s="49" t="s">
        <v>98</v>
      </c>
      <c r="F54" s="106">
        <v>15</v>
      </c>
      <c r="G54" s="113"/>
      <c r="H54" s="30">
        <f>ROUND(F54*G54,2)</f>
        <v>0</v>
      </c>
    </row>
    <row r="55" spans="1:65" s="103" customFormat="1" x14ac:dyDescent="0.2">
      <c r="A55" s="29"/>
      <c r="B55" s="119"/>
      <c r="C55" s="153"/>
      <c r="D55" s="116"/>
    </row>
    <row r="56" spans="1:65" s="150" customFormat="1" ht="25.5" x14ac:dyDescent="0.2">
      <c r="A56" s="29" t="str">
        <f t="shared" si="0"/>
        <v>II.2.</v>
      </c>
      <c r="B56" s="119">
        <f>IF(D55="",MAX($B$12:B55)+1,"")</f>
        <v>5</v>
      </c>
      <c r="C56" s="153" t="str">
        <f>CONCATENATE(A56,B56," tampon")</f>
        <v>II.2.5 tampon</v>
      </c>
      <c r="D56" s="116" t="s">
        <v>110</v>
      </c>
      <c r="E56" s="49"/>
      <c r="F56" s="53"/>
      <c r="G56" s="49"/>
      <c r="H56" s="61"/>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c r="BC56" s="103"/>
      <c r="BD56" s="103"/>
      <c r="BE56" s="103"/>
      <c r="BF56" s="103"/>
      <c r="BG56" s="103"/>
      <c r="BH56" s="103"/>
      <c r="BI56" s="103"/>
      <c r="BJ56" s="103"/>
      <c r="BK56" s="103"/>
      <c r="BL56" s="103"/>
      <c r="BM56" s="103"/>
    </row>
    <row r="57" spans="1:65" s="150" customFormat="1" ht="25.5" x14ac:dyDescent="0.2">
      <c r="A57" s="29" t="str">
        <f t="shared" si="0"/>
        <v/>
      </c>
      <c r="B57" s="119" t="str">
        <f>IF(D56="",MAX($B$12:B56)+1,"")</f>
        <v/>
      </c>
      <c r="C57" s="153"/>
      <c r="D57" s="116" t="s">
        <v>111</v>
      </c>
      <c r="E57" s="49"/>
      <c r="F57" s="53"/>
      <c r="G57" s="49"/>
      <c r="H57" s="61"/>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c r="BC57" s="103"/>
      <c r="BD57" s="103"/>
      <c r="BE57" s="103"/>
      <c r="BF57" s="103"/>
      <c r="BG57" s="103"/>
      <c r="BH57" s="103"/>
      <c r="BI57" s="103"/>
      <c r="BJ57" s="103"/>
      <c r="BK57" s="103"/>
      <c r="BL57" s="103"/>
      <c r="BM57" s="103"/>
    </row>
    <row r="58" spans="1:65" s="150" customFormat="1" ht="38.25" x14ac:dyDescent="0.2">
      <c r="A58" s="29" t="str">
        <f t="shared" si="0"/>
        <v/>
      </c>
      <c r="B58" s="119" t="str">
        <f>IF(D57="",MAX($B$12:B57)+1,"")</f>
        <v/>
      </c>
      <c r="C58" s="153"/>
      <c r="D58" s="116" t="s">
        <v>112</v>
      </c>
      <c r="E58" s="49"/>
      <c r="F58" s="53"/>
      <c r="G58" s="49"/>
      <c r="H58" s="61"/>
      <c r="I58" s="103"/>
      <c r="J58" s="103"/>
      <c r="K58" s="103"/>
      <c r="L58" s="103"/>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c r="BC58" s="103"/>
      <c r="BD58" s="103"/>
      <c r="BE58" s="103"/>
      <c r="BF58" s="103"/>
      <c r="BG58" s="103"/>
      <c r="BH58" s="103"/>
      <c r="BI58" s="103"/>
      <c r="BJ58" s="103"/>
      <c r="BK58" s="103"/>
      <c r="BL58" s="103"/>
      <c r="BM58" s="103"/>
    </row>
    <row r="59" spans="1:65" s="150" customFormat="1" ht="76.5" x14ac:dyDescent="0.2">
      <c r="A59" s="29" t="str">
        <f t="shared" si="0"/>
        <v/>
      </c>
      <c r="B59" s="119" t="str">
        <f>IF(D58="",MAX($B$12:B58)+1,"")</f>
        <v/>
      </c>
      <c r="C59" s="153"/>
      <c r="D59" s="116" t="s">
        <v>113</v>
      </c>
      <c r="E59" s="49"/>
      <c r="F59" s="53"/>
      <c r="G59" s="49"/>
      <c r="H59" s="61"/>
      <c r="I59" s="103"/>
      <c r="J59" s="103"/>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3"/>
      <c r="AJ59" s="103"/>
      <c r="AK59" s="103"/>
      <c r="AL59" s="103"/>
      <c r="AM59" s="103"/>
      <c r="AN59" s="103"/>
      <c r="AO59" s="103"/>
      <c r="AP59" s="103"/>
      <c r="AQ59" s="103"/>
      <c r="AR59" s="103"/>
      <c r="AS59" s="103"/>
      <c r="AT59" s="103"/>
      <c r="AU59" s="103"/>
      <c r="AV59" s="103"/>
      <c r="AW59" s="103"/>
      <c r="AX59" s="103"/>
      <c r="AY59" s="103"/>
      <c r="AZ59" s="103"/>
      <c r="BA59" s="103"/>
      <c r="BB59" s="103"/>
      <c r="BC59" s="103"/>
      <c r="BD59" s="103"/>
      <c r="BE59" s="103"/>
      <c r="BF59" s="103"/>
      <c r="BG59" s="103"/>
      <c r="BH59" s="103"/>
      <c r="BI59" s="103"/>
      <c r="BJ59" s="103"/>
      <c r="BK59" s="103"/>
      <c r="BL59" s="103"/>
      <c r="BM59" s="103"/>
    </row>
    <row r="60" spans="1:65" s="150" customFormat="1" ht="25.5" x14ac:dyDescent="0.2">
      <c r="A60" s="29" t="str">
        <f t="shared" si="0"/>
        <v/>
      </c>
      <c r="B60" s="119" t="str">
        <f>IF(D58="",MAX($B$12:B58)+1,"")</f>
        <v/>
      </c>
      <c r="C60" s="153"/>
      <c r="D60" s="116" t="s">
        <v>114</v>
      </c>
      <c r="E60" s="49"/>
      <c r="F60" s="53"/>
      <c r="G60" s="49"/>
      <c r="H60" s="61"/>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03"/>
      <c r="BG60" s="103"/>
      <c r="BH60" s="103"/>
      <c r="BI60" s="103"/>
      <c r="BJ60" s="103"/>
      <c r="BK60" s="103"/>
      <c r="BL60" s="103"/>
      <c r="BM60" s="103"/>
    </row>
    <row r="61" spans="1:65" s="150" customFormat="1" ht="25.5" x14ac:dyDescent="0.2">
      <c r="A61" s="29" t="str">
        <f t="shared" si="0"/>
        <v/>
      </c>
      <c r="B61" s="119" t="str">
        <f>IF(D59="",MAX($B$12:B59)+1,"")</f>
        <v/>
      </c>
      <c r="C61" s="153"/>
      <c r="D61" s="116" t="s">
        <v>115</v>
      </c>
      <c r="E61" s="49"/>
      <c r="F61" s="53"/>
      <c r="G61" s="49"/>
      <c r="H61" s="61"/>
      <c r="I61" s="103"/>
      <c r="J61" s="103"/>
      <c r="K61" s="103"/>
      <c r="L61" s="103"/>
      <c r="M61" s="103"/>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3"/>
      <c r="AN61" s="103"/>
      <c r="AO61" s="103"/>
      <c r="AP61" s="103"/>
      <c r="AQ61" s="103"/>
      <c r="AR61" s="103"/>
      <c r="AS61" s="103"/>
      <c r="AT61" s="103"/>
      <c r="AU61" s="103"/>
      <c r="AV61" s="103"/>
      <c r="AW61" s="103"/>
      <c r="AX61" s="103"/>
      <c r="AY61" s="103"/>
      <c r="AZ61" s="103"/>
      <c r="BA61" s="103"/>
      <c r="BB61" s="103"/>
      <c r="BC61" s="103"/>
      <c r="BD61" s="103"/>
      <c r="BE61" s="103"/>
      <c r="BF61" s="103"/>
      <c r="BG61" s="103"/>
      <c r="BH61" s="103"/>
      <c r="BI61" s="103"/>
      <c r="BJ61" s="103"/>
      <c r="BK61" s="103"/>
      <c r="BL61" s="103"/>
      <c r="BM61" s="103"/>
    </row>
    <row r="62" spans="1:65" s="150" customFormat="1" x14ac:dyDescent="0.2">
      <c r="A62" s="29" t="str">
        <f t="shared" si="0"/>
        <v/>
      </c>
      <c r="B62" s="119" t="str">
        <f>IF(D61="",MAX($B$12:B61)+1,"")</f>
        <v/>
      </c>
      <c r="C62" s="153"/>
      <c r="D62" s="151" t="s">
        <v>116</v>
      </c>
      <c r="E62" s="49" t="s">
        <v>98</v>
      </c>
      <c r="F62" s="53">
        <v>133</v>
      </c>
      <c r="G62" s="113"/>
      <c r="H62" s="30">
        <f>ROUND(F62*G62,2)</f>
        <v>0</v>
      </c>
      <c r="I62" s="103"/>
      <c r="J62" s="103"/>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c r="AY62" s="103"/>
      <c r="AZ62" s="103"/>
      <c r="BA62" s="103"/>
      <c r="BB62" s="103"/>
      <c r="BC62" s="103"/>
      <c r="BD62" s="103"/>
      <c r="BE62" s="103"/>
      <c r="BF62" s="103"/>
      <c r="BG62" s="103"/>
      <c r="BH62" s="103"/>
      <c r="BI62" s="103"/>
      <c r="BJ62" s="103"/>
      <c r="BK62" s="103"/>
      <c r="BL62" s="103"/>
      <c r="BM62" s="103"/>
    </row>
    <row r="63" spans="1:65" s="103" customFormat="1" x14ac:dyDescent="0.2">
      <c r="A63" s="29"/>
      <c r="B63" s="119"/>
      <c r="C63" s="153"/>
      <c r="D63" s="116"/>
    </row>
    <row r="64" spans="1:65" s="150" customFormat="1" ht="25.5" x14ac:dyDescent="0.2">
      <c r="A64" s="29" t="str">
        <f t="shared" ref="A64:A68" si="2">IF(B64="","",$B$11)</f>
        <v>II.2.</v>
      </c>
      <c r="B64" s="119">
        <f>IF(D63="",MAX($B$12:B63)+1,"")</f>
        <v>6</v>
      </c>
      <c r="C64" s="153" t="str">
        <f>CONCATENATE(A64,B64," zasip")</f>
        <v>II.2.6 zasip</v>
      </c>
      <c r="D64" s="116" t="s">
        <v>117</v>
      </c>
      <c r="E64" s="49"/>
      <c r="F64" s="53"/>
      <c r="G64" s="49"/>
      <c r="H64" s="61"/>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c r="AY64" s="103"/>
      <c r="AZ64" s="103"/>
      <c r="BA64" s="103"/>
      <c r="BB64" s="103"/>
      <c r="BC64" s="103"/>
      <c r="BD64" s="103"/>
      <c r="BE64" s="103"/>
      <c r="BF64" s="103"/>
      <c r="BG64" s="103"/>
      <c r="BH64" s="103"/>
      <c r="BI64" s="103"/>
      <c r="BJ64" s="103"/>
      <c r="BK64" s="103"/>
      <c r="BL64" s="103"/>
      <c r="BM64" s="103"/>
    </row>
    <row r="65" spans="1:65" s="150" customFormat="1" ht="51" x14ac:dyDescent="0.2">
      <c r="A65" s="29"/>
      <c r="B65" s="119"/>
      <c r="C65" s="153"/>
      <c r="D65" s="116" t="s">
        <v>1235</v>
      </c>
      <c r="E65" s="49"/>
      <c r="F65" s="53"/>
      <c r="G65" s="49"/>
      <c r="H65" s="425"/>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c r="BC65" s="103"/>
      <c r="BD65" s="103"/>
      <c r="BE65" s="103"/>
      <c r="BF65" s="103"/>
      <c r="BG65" s="103"/>
      <c r="BH65" s="103"/>
      <c r="BI65" s="103"/>
      <c r="BJ65" s="103"/>
      <c r="BK65" s="103"/>
      <c r="BL65" s="103"/>
      <c r="BM65" s="103"/>
    </row>
    <row r="66" spans="1:65" s="150" customFormat="1" ht="25.5" x14ac:dyDescent="0.2">
      <c r="A66" s="29" t="str">
        <f t="shared" si="2"/>
        <v/>
      </c>
      <c r="B66" s="119" t="str">
        <f>IF(D65="",MAX($B$12:B65)+1,"")</f>
        <v/>
      </c>
      <c r="C66" s="153"/>
      <c r="D66" s="116" t="s">
        <v>114</v>
      </c>
      <c r="E66" s="49"/>
      <c r="F66" s="53"/>
      <c r="G66" s="49"/>
      <c r="H66" s="61"/>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c r="BC66" s="103"/>
      <c r="BD66" s="103"/>
      <c r="BE66" s="103"/>
      <c r="BF66" s="103"/>
      <c r="BG66" s="103"/>
      <c r="BH66" s="103"/>
      <c r="BI66" s="103"/>
      <c r="BJ66" s="103"/>
      <c r="BK66" s="103"/>
      <c r="BL66" s="103"/>
      <c r="BM66" s="103"/>
    </row>
    <row r="67" spans="1:65" s="150" customFormat="1" ht="25.5" x14ac:dyDescent="0.2">
      <c r="A67" s="29" t="str">
        <f t="shared" si="2"/>
        <v/>
      </c>
      <c r="B67" s="119" t="str">
        <f>IF(D65="",MAX($B$12:B65)+1,"")</f>
        <v/>
      </c>
      <c r="C67" s="153"/>
      <c r="D67" s="116" t="s">
        <v>115</v>
      </c>
      <c r="E67" s="49"/>
      <c r="F67" s="53"/>
      <c r="G67" s="49"/>
      <c r="H67" s="61"/>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03"/>
      <c r="BG67" s="103"/>
      <c r="BH67" s="103"/>
      <c r="BI67" s="103"/>
      <c r="BJ67" s="103"/>
      <c r="BK67" s="103"/>
      <c r="BL67" s="103"/>
      <c r="BM67" s="103"/>
    </row>
    <row r="68" spans="1:65" s="150" customFormat="1" x14ac:dyDescent="0.2">
      <c r="A68" s="29" t="str">
        <f t="shared" si="2"/>
        <v/>
      </c>
      <c r="B68" s="119" t="str">
        <f>IF(D66="",MAX($B$12:B66)+1,"")</f>
        <v/>
      </c>
      <c r="C68" s="153"/>
      <c r="D68" s="151" t="s">
        <v>119</v>
      </c>
      <c r="E68" s="49" t="s">
        <v>98</v>
      </c>
      <c r="F68" s="53">
        <v>441</v>
      </c>
      <c r="G68" s="113"/>
      <c r="H68" s="30">
        <f>ROUND(F68*G68,2)</f>
        <v>0</v>
      </c>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c r="BD68" s="103"/>
      <c r="BE68" s="103"/>
      <c r="BF68" s="103"/>
      <c r="BG68" s="103"/>
      <c r="BH68" s="103"/>
      <c r="BI68" s="103"/>
      <c r="BJ68" s="103"/>
      <c r="BK68" s="103"/>
      <c r="BL68" s="103"/>
      <c r="BM68" s="103"/>
    </row>
    <row r="69" spans="1:65" s="103" customFormat="1" x14ac:dyDescent="0.2">
      <c r="A69" s="29" t="str">
        <f t="shared" si="0"/>
        <v/>
      </c>
      <c r="B69" s="119" t="str">
        <f>IF(D62="",MAX($B$12:B62)+1,"")</f>
        <v/>
      </c>
      <c r="C69" s="153"/>
      <c r="D69" s="116"/>
    </row>
    <row r="70" spans="1:65" s="150" customFormat="1" ht="63.75" x14ac:dyDescent="0.2">
      <c r="A70" s="29" t="str">
        <f t="shared" si="0"/>
        <v>II.2.</v>
      </c>
      <c r="B70" s="119">
        <f>IF(D69="",MAX($B$12:B69)+1,"")</f>
        <v>7</v>
      </c>
      <c r="C70" s="153"/>
      <c r="D70" s="116" t="s">
        <v>120</v>
      </c>
      <c r="E70" s="49"/>
      <c r="F70" s="53"/>
      <c r="G70" s="49"/>
      <c r="H70" s="61"/>
      <c r="I70" s="103"/>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c r="BD70" s="103"/>
      <c r="BE70" s="103"/>
      <c r="BF70" s="103"/>
      <c r="BG70" s="103"/>
      <c r="BH70" s="103"/>
      <c r="BI70" s="103"/>
      <c r="BJ70" s="103"/>
      <c r="BK70" s="103"/>
      <c r="BL70" s="103"/>
      <c r="BM70" s="103"/>
    </row>
    <row r="71" spans="1:65" s="150" customFormat="1" ht="38.25" x14ac:dyDescent="0.2">
      <c r="A71" s="29" t="str">
        <f t="shared" si="0"/>
        <v/>
      </c>
      <c r="B71" s="119" t="str">
        <f>IF(D70="",MAX($B$12:B70)+1,"")</f>
        <v/>
      </c>
      <c r="C71" s="153"/>
      <c r="D71" s="116" t="s">
        <v>121</v>
      </c>
      <c r="E71" s="49"/>
      <c r="F71" s="53"/>
      <c r="G71" s="49"/>
      <c r="H71" s="425"/>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c r="BD71" s="103"/>
      <c r="BE71" s="103"/>
      <c r="BF71" s="103"/>
      <c r="BG71" s="103"/>
      <c r="BH71" s="103"/>
      <c r="BI71" s="103"/>
      <c r="BJ71" s="103"/>
      <c r="BK71" s="103"/>
      <c r="BL71" s="103"/>
      <c r="BM71" s="103"/>
    </row>
    <row r="72" spans="1:65" s="150" customFormat="1" ht="51" x14ac:dyDescent="0.2">
      <c r="A72" s="29" t="str">
        <f t="shared" si="0"/>
        <v/>
      </c>
      <c r="B72" s="119" t="str">
        <f>IF(D71="",MAX($B$12:B71)+1,"")</f>
        <v/>
      </c>
      <c r="C72" s="153"/>
      <c r="D72" s="116" t="s">
        <v>1235</v>
      </c>
      <c r="E72" s="49"/>
      <c r="F72" s="53"/>
      <c r="G72" s="49"/>
      <c r="H72" s="425"/>
      <c r="I72" s="103"/>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c r="BD72" s="103"/>
      <c r="BE72" s="103"/>
      <c r="BF72" s="103"/>
      <c r="BG72" s="103"/>
      <c r="BH72" s="103"/>
      <c r="BI72" s="103"/>
      <c r="BJ72" s="103"/>
      <c r="BK72" s="103"/>
      <c r="BL72" s="103"/>
      <c r="BM72" s="103"/>
    </row>
    <row r="73" spans="1:65" s="150" customFormat="1" ht="25.5" x14ac:dyDescent="0.2">
      <c r="A73" s="29" t="str">
        <f t="shared" si="0"/>
        <v/>
      </c>
      <c r="B73" s="119" t="str">
        <f>IF(D72="",MAX($B$12:B72)+1,"")</f>
        <v/>
      </c>
      <c r="C73" s="153"/>
      <c r="D73" s="116" t="s">
        <v>114</v>
      </c>
      <c r="E73" s="49"/>
      <c r="F73" s="53"/>
      <c r="G73" s="49"/>
      <c r="H73" s="61"/>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103"/>
      <c r="BI73" s="103"/>
      <c r="BJ73" s="103"/>
      <c r="BK73" s="103"/>
      <c r="BL73" s="103"/>
      <c r="BM73" s="103"/>
    </row>
    <row r="74" spans="1:65" s="150" customFormat="1" ht="25.5" x14ac:dyDescent="0.2">
      <c r="A74" s="29" t="str">
        <f t="shared" si="0"/>
        <v/>
      </c>
      <c r="B74" s="119" t="str">
        <f>IF(D72="",MAX($B$12:B72)+1,"")</f>
        <v/>
      </c>
      <c r="C74" s="153"/>
      <c r="D74" s="116" t="s">
        <v>115</v>
      </c>
      <c r="E74" s="49"/>
      <c r="F74" s="53"/>
      <c r="G74" s="49"/>
      <c r="H74" s="61"/>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c r="BD74" s="103"/>
      <c r="BE74" s="103"/>
      <c r="BF74" s="103"/>
      <c r="BG74" s="103"/>
      <c r="BH74" s="103"/>
      <c r="BI74" s="103"/>
      <c r="BJ74" s="103"/>
      <c r="BK74" s="103"/>
      <c r="BL74" s="103"/>
      <c r="BM74" s="103"/>
    </row>
    <row r="75" spans="1:65" s="150" customFormat="1" ht="25.5" x14ac:dyDescent="0.2">
      <c r="A75" s="29" t="str">
        <f t="shared" si="0"/>
        <v/>
      </c>
      <c r="B75" s="119" t="str">
        <f>IF(D73="",MAX($B$12:B73)+1,"")</f>
        <v/>
      </c>
      <c r="C75" s="153"/>
      <c r="D75" s="151" t="s">
        <v>122</v>
      </c>
      <c r="E75" s="49" t="s">
        <v>98</v>
      </c>
      <c r="F75" s="53">
        <v>94</v>
      </c>
      <c r="G75" s="113"/>
      <c r="H75" s="30">
        <f>ROUND(F75*G75,2)</f>
        <v>0</v>
      </c>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row>
    <row r="76" spans="1:65" s="103" customFormat="1" x14ac:dyDescent="0.2">
      <c r="A76" s="29" t="str">
        <f t="shared" si="0"/>
        <v/>
      </c>
      <c r="B76" s="119" t="str">
        <f>IF(D75="",MAX($B$12:B75)+1,"")</f>
        <v/>
      </c>
      <c r="C76" s="153"/>
      <c r="D76" s="116"/>
    </row>
    <row r="77" spans="1:65" s="150" customFormat="1" ht="51" x14ac:dyDescent="0.2">
      <c r="A77" s="29" t="str">
        <f t="shared" si="0"/>
        <v>II.2.</v>
      </c>
      <c r="B77" s="119">
        <f>IF(D76="",MAX($B$12:B76)+1,"")</f>
        <v>8</v>
      </c>
      <c r="C77" s="153"/>
      <c r="D77" s="116" t="s">
        <v>123</v>
      </c>
      <c r="E77" s="49"/>
      <c r="F77" s="53"/>
      <c r="G77" s="49"/>
      <c r="H77" s="61"/>
      <c r="I77" s="103"/>
      <c r="J77" s="103"/>
      <c r="K77" s="103"/>
      <c r="L77" s="103"/>
      <c r="M77" s="103"/>
      <c r="N77" s="103"/>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c r="BC77" s="103"/>
      <c r="BD77" s="103"/>
      <c r="BE77" s="103"/>
      <c r="BF77" s="103"/>
      <c r="BG77" s="103"/>
      <c r="BH77" s="103"/>
      <c r="BI77" s="103"/>
      <c r="BJ77" s="103"/>
      <c r="BK77" s="103"/>
      <c r="BL77" s="103"/>
      <c r="BM77" s="103"/>
    </row>
    <row r="78" spans="1:65" s="150" customFormat="1" ht="25.5" x14ac:dyDescent="0.2">
      <c r="A78" s="29"/>
      <c r="B78" s="119"/>
      <c r="C78" s="153"/>
      <c r="D78" s="116" t="s">
        <v>114</v>
      </c>
      <c r="E78" s="49"/>
      <c r="F78" s="53"/>
      <c r="G78" s="49"/>
      <c r="H78" s="61"/>
      <c r="I78" s="103"/>
      <c r="J78" s="103"/>
      <c r="K78" s="103"/>
      <c r="L78" s="103"/>
      <c r="M78" s="103"/>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c r="BC78" s="103"/>
      <c r="BD78" s="103"/>
      <c r="BE78" s="103"/>
      <c r="BF78" s="103"/>
      <c r="BG78" s="103"/>
      <c r="BH78" s="103"/>
      <c r="BI78" s="103"/>
      <c r="BJ78" s="103"/>
      <c r="BK78" s="103"/>
      <c r="BL78" s="103"/>
      <c r="BM78" s="103"/>
    </row>
    <row r="79" spans="1:65" s="150" customFormat="1" ht="25.5" x14ac:dyDescent="0.2">
      <c r="A79" s="29"/>
      <c r="B79" s="119"/>
      <c r="C79" s="153"/>
      <c r="D79" s="116" t="s">
        <v>115</v>
      </c>
      <c r="E79" s="49"/>
      <c r="F79" s="53"/>
      <c r="G79" s="49"/>
      <c r="H79" s="61"/>
      <c r="I79" s="103"/>
      <c r="J79" s="103"/>
      <c r="K79" s="103"/>
      <c r="L79" s="103"/>
      <c r="M79" s="103"/>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c r="BC79" s="103"/>
      <c r="BD79" s="103"/>
      <c r="BE79" s="103"/>
      <c r="BF79" s="103"/>
      <c r="BG79" s="103"/>
      <c r="BH79" s="103"/>
      <c r="BI79" s="103"/>
      <c r="BJ79" s="103"/>
      <c r="BK79" s="103"/>
      <c r="BL79" s="103"/>
      <c r="BM79" s="103"/>
    </row>
    <row r="80" spans="1:65" s="150" customFormat="1" ht="25.5" x14ac:dyDescent="0.2">
      <c r="A80" s="29" t="str">
        <f t="shared" ref="A80" si="3">IF(B80="","",$B$11)</f>
        <v/>
      </c>
      <c r="B80" s="119" t="str">
        <f>IF(D78="",MAX($B$12:B78)+1,"")</f>
        <v/>
      </c>
      <c r="C80" s="153"/>
      <c r="D80" s="151" t="s">
        <v>124</v>
      </c>
      <c r="E80" s="49" t="s">
        <v>98</v>
      </c>
      <c r="F80" s="53">
        <v>50</v>
      </c>
      <c r="G80" s="113"/>
      <c r="H80" s="30">
        <f>ROUND(F80*G80,2)</f>
        <v>0</v>
      </c>
      <c r="I80" s="103"/>
      <c r="J80" s="103"/>
      <c r="K80" s="103"/>
      <c r="L80" s="103"/>
      <c r="M80" s="103"/>
      <c r="N80" s="103"/>
      <c r="O80" s="103"/>
      <c r="P80" s="103"/>
      <c r="Q80" s="103"/>
      <c r="R80" s="103"/>
      <c r="S80" s="103"/>
      <c r="T80" s="103"/>
      <c r="U80" s="103"/>
      <c r="V80" s="103"/>
      <c r="W80" s="103"/>
      <c r="X80" s="103"/>
      <c r="Y80" s="103"/>
      <c r="Z80" s="103"/>
      <c r="AA80" s="103"/>
      <c r="AB80" s="103"/>
      <c r="AC80" s="103"/>
      <c r="AD80" s="103"/>
      <c r="AE80" s="103"/>
      <c r="AF80" s="103"/>
      <c r="AG80" s="103"/>
      <c r="AH80" s="103"/>
      <c r="AI80" s="103"/>
      <c r="AJ80" s="103"/>
      <c r="AK80" s="103"/>
      <c r="AL80" s="103"/>
      <c r="AM80" s="103"/>
      <c r="AN80" s="103"/>
      <c r="AO80" s="103"/>
      <c r="AP80" s="103"/>
      <c r="AQ80" s="103"/>
      <c r="AR80" s="103"/>
      <c r="AS80" s="103"/>
      <c r="AT80" s="103"/>
      <c r="AU80" s="103"/>
      <c r="AV80" s="103"/>
      <c r="AW80" s="103"/>
      <c r="AX80" s="103"/>
      <c r="AY80" s="103"/>
      <c r="AZ80" s="103"/>
      <c r="BA80" s="103"/>
      <c r="BB80" s="103"/>
      <c r="BC80" s="103"/>
      <c r="BD80" s="103"/>
      <c r="BE80" s="103"/>
      <c r="BF80" s="103"/>
      <c r="BG80" s="103"/>
      <c r="BH80" s="103"/>
      <c r="BI80" s="103"/>
      <c r="BJ80" s="103"/>
      <c r="BK80" s="103"/>
      <c r="BL80" s="103"/>
      <c r="BM80" s="103"/>
    </row>
    <row r="81" spans="1:65" s="103" customFormat="1" x14ac:dyDescent="0.2">
      <c r="A81" s="29"/>
      <c r="B81" s="119"/>
      <c r="C81" s="153"/>
      <c r="D81" s="116"/>
      <c r="E81" s="49"/>
      <c r="F81" s="53"/>
      <c r="G81" s="49"/>
      <c r="H81" s="61"/>
    </row>
    <row r="82" spans="1:65" s="154" customFormat="1" x14ac:dyDescent="0.2">
      <c r="A82" s="29" t="str">
        <f t="shared" si="0"/>
        <v>II.2.</v>
      </c>
      <c r="B82" s="119">
        <f>IF(D81="",MAX($B$12:B81)+1,"")</f>
        <v>9</v>
      </c>
      <c r="C82" s="153"/>
      <c r="D82" s="116" t="s">
        <v>125</v>
      </c>
      <c r="E82" s="49"/>
      <c r="F82" s="53"/>
      <c r="G82" s="49"/>
      <c r="H82" s="61"/>
      <c r="I82" s="103"/>
      <c r="J82" s="103"/>
      <c r="K82" s="103"/>
      <c r="L82" s="103"/>
      <c r="M82" s="103"/>
      <c r="N82" s="103"/>
      <c r="O82" s="103"/>
      <c r="P82" s="103"/>
      <c r="Q82" s="103"/>
      <c r="R82" s="103"/>
      <c r="S82" s="103"/>
      <c r="T82" s="103"/>
      <c r="U82" s="103"/>
      <c r="V82" s="103"/>
      <c r="W82" s="103"/>
      <c r="X82" s="103"/>
      <c r="Y82" s="103"/>
      <c r="Z82" s="103"/>
      <c r="AA82" s="103"/>
      <c r="AB82" s="103"/>
      <c r="AC82" s="103"/>
      <c r="AD82" s="103"/>
      <c r="AE82" s="103"/>
      <c r="AF82" s="103"/>
      <c r="AG82" s="103"/>
      <c r="AH82" s="103"/>
      <c r="AI82" s="103"/>
      <c r="AJ82" s="103"/>
      <c r="AK82" s="103"/>
      <c r="AL82" s="103"/>
      <c r="AM82" s="103"/>
      <c r="AN82" s="103"/>
      <c r="AO82" s="103"/>
      <c r="AP82" s="103"/>
      <c r="AQ82" s="103"/>
      <c r="AR82" s="103"/>
      <c r="AS82" s="103"/>
      <c r="AT82" s="103"/>
      <c r="AU82" s="103"/>
      <c r="AV82" s="103"/>
      <c r="AW82" s="103"/>
      <c r="AX82" s="103"/>
      <c r="AY82" s="103"/>
      <c r="AZ82" s="103"/>
      <c r="BA82" s="103"/>
      <c r="BB82" s="103"/>
      <c r="BC82" s="103"/>
      <c r="BD82" s="103"/>
      <c r="BE82" s="103"/>
      <c r="BF82" s="103"/>
      <c r="BG82" s="103"/>
      <c r="BH82" s="103"/>
      <c r="BI82" s="103"/>
      <c r="BJ82" s="103"/>
      <c r="BK82" s="103"/>
      <c r="BL82" s="103"/>
      <c r="BM82" s="103"/>
    </row>
    <row r="83" spans="1:65" s="154" customFormat="1" x14ac:dyDescent="0.2">
      <c r="A83" s="29" t="str">
        <f t="shared" si="0"/>
        <v/>
      </c>
      <c r="B83" s="119" t="str">
        <f>IF(D82="",MAX($B$12:B82)+1,"")</f>
        <v/>
      </c>
      <c r="C83" s="153"/>
      <c r="D83" s="116" t="s">
        <v>126</v>
      </c>
      <c r="E83" s="49"/>
      <c r="F83" s="53"/>
      <c r="G83" s="49"/>
      <c r="H83" s="61"/>
      <c r="I83" s="103"/>
      <c r="J83" s="103"/>
      <c r="K83" s="103"/>
      <c r="L83" s="103"/>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c r="BC83" s="103"/>
      <c r="BD83" s="103"/>
      <c r="BE83" s="103"/>
      <c r="BF83" s="103"/>
      <c r="BG83" s="103"/>
      <c r="BH83" s="103"/>
      <c r="BI83" s="103"/>
      <c r="BJ83" s="103"/>
      <c r="BK83" s="103"/>
      <c r="BL83" s="103"/>
      <c r="BM83" s="103"/>
    </row>
    <row r="84" spans="1:65" s="155" customFormat="1" x14ac:dyDescent="0.2">
      <c r="A84" s="29" t="str">
        <f t="shared" si="0"/>
        <v/>
      </c>
      <c r="B84" s="119" t="str">
        <f>IF(D83="",MAX($B$12:B83)+1,"")</f>
        <v/>
      </c>
      <c r="C84" s="153"/>
      <c r="D84" s="116" t="s">
        <v>127</v>
      </c>
      <c r="E84" s="49" t="s">
        <v>106</v>
      </c>
      <c r="F84" s="53">
        <v>550</v>
      </c>
      <c r="G84" s="113"/>
      <c r="H84" s="30">
        <f>ROUND(F84*G84,2)</f>
        <v>0</v>
      </c>
      <c r="I84" s="103"/>
      <c r="J84" s="103"/>
      <c r="K84" s="103"/>
      <c r="L84" s="103"/>
      <c r="M84" s="103"/>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c r="BC84" s="103"/>
      <c r="BD84" s="103"/>
      <c r="BE84" s="103"/>
      <c r="BF84" s="103"/>
      <c r="BG84" s="103"/>
      <c r="BH84" s="103"/>
      <c r="BI84" s="103"/>
      <c r="BJ84" s="103"/>
      <c r="BK84" s="103"/>
      <c r="BL84" s="103"/>
      <c r="BM84" s="103"/>
    </row>
    <row r="85" spans="1:65" s="103" customFormat="1" x14ac:dyDescent="0.2">
      <c r="A85" s="29" t="str">
        <f t="shared" si="0"/>
        <v/>
      </c>
      <c r="B85" s="119" t="str">
        <f>IF(D84="",MAX($B$12:B84)+1,"")</f>
        <v/>
      </c>
      <c r="C85" s="153"/>
      <c r="D85" s="116"/>
    </row>
    <row r="86" spans="1:65" s="150" customFormat="1" ht="51" x14ac:dyDescent="0.2">
      <c r="A86" s="29" t="str">
        <f t="shared" si="0"/>
        <v>II.2.</v>
      </c>
      <c r="B86" s="119">
        <f>IF(D85="",MAX($B$12:B85)+1,"")</f>
        <v>10</v>
      </c>
      <c r="C86" s="153"/>
      <c r="D86" s="63" t="s">
        <v>1273</v>
      </c>
      <c r="E86" s="49"/>
      <c r="F86" s="53"/>
      <c r="G86" s="49"/>
      <c r="H86" s="61"/>
      <c r="J86" s="103"/>
      <c r="K86" s="103"/>
      <c r="L86" s="103"/>
      <c r="M86" s="103"/>
      <c r="N86" s="103"/>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103"/>
      <c r="AL86" s="103"/>
      <c r="AM86" s="103"/>
      <c r="AN86" s="103"/>
      <c r="AO86" s="103"/>
      <c r="AP86" s="103"/>
      <c r="AQ86" s="103"/>
      <c r="AR86" s="103"/>
      <c r="AS86" s="103"/>
      <c r="AT86" s="103"/>
      <c r="AU86" s="103"/>
      <c r="AV86" s="103"/>
      <c r="AW86" s="103"/>
      <c r="AX86" s="103"/>
      <c r="AY86" s="103"/>
      <c r="AZ86" s="103"/>
      <c r="BA86" s="103"/>
      <c r="BB86" s="103"/>
    </row>
    <row r="87" spans="1:65" s="150" customFormat="1" ht="25.5" x14ac:dyDescent="0.2">
      <c r="A87" s="29"/>
      <c r="B87" s="119"/>
      <c r="C87" s="153"/>
      <c r="D87" s="63" t="s">
        <v>128</v>
      </c>
      <c r="E87" s="49"/>
      <c r="F87" s="53"/>
      <c r="G87" s="49"/>
      <c r="H87" s="61"/>
      <c r="J87" s="103"/>
      <c r="K87" s="103"/>
      <c r="L87" s="103"/>
      <c r="M87" s="103"/>
      <c r="N87" s="103"/>
      <c r="O87" s="103"/>
      <c r="P87" s="103"/>
      <c r="Q87" s="103"/>
      <c r="R87" s="103"/>
      <c r="S87" s="103"/>
      <c r="T87" s="103"/>
      <c r="U87" s="103"/>
      <c r="V87" s="103"/>
      <c r="W87" s="103"/>
      <c r="X87" s="103"/>
      <c r="Y87" s="103"/>
      <c r="Z87" s="103"/>
      <c r="AA87" s="103"/>
      <c r="AB87" s="103"/>
      <c r="AC87" s="103"/>
      <c r="AD87" s="103"/>
      <c r="AE87" s="103"/>
      <c r="AF87" s="103"/>
      <c r="AG87" s="103"/>
      <c r="AH87" s="103"/>
      <c r="AI87" s="103"/>
      <c r="AJ87" s="103"/>
      <c r="AK87" s="103"/>
      <c r="AL87" s="103"/>
      <c r="AM87" s="103"/>
      <c r="AN87" s="103"/>
      <c r="AO87" s="103"/>
      <c r="AP87" s="103"/>
      <c r="AQ87" s="103"/>
      <c r="AR87" s="103"/>
      <c r="AS87" s="103"/>
      <c r="AT87" s="103"/>
      <c r="AU87" s="103"/>
      <c r="AV87" s="103"/>
      <c r="AW87" s="103"/>
      <c r="AX87" s="103"/>
      <c r="AY87" s="103"/>
      <c r="AZ87" s="103"/>
      <c r="BA87" s="103"/>
      <c r="BB87" s="103"/>
    </row>
    <row r="88" spans="1:65" s="150" customFormat="1" x14ac:dyDescent="0.2">
      <c r="A88" s="29" t="str">
        <f>IF(B88="","",$B$11)</f>
        <v/>
      </c>
      <c r="B88" s="119" t="str">
        <f>IF(D87="",MAX($B$12:B87)+1,"")</f>
        <v/>
      </c>
      <c r="C88" s="153"/>
      <c r="D88" s="63" t="s">
        <v>129</v>
      </c>
      <c r="E88" s="49" t="s">
        <v>98</v>
      </c>
      <c r="F88" s="53">
        <f>F41+F47+F54</f>
        <v>703</v>
      </c>
      <c r="G88" s="113"/>
      <c r="H88" s="30">
        <f>ROUND(F88*G88,2)</f>
        <v>0</v>
      </c>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3"/>
      <c r="AT88" s="103"/>
      <c r="AU88" s="103"/>
      <c r="AV88" s="103"/>
      <c r="AW88" s="103"/>
      <c r="AX88" s="103"/>
      <c r="AY88" s="103"/>
      <c r="AZ88" s="103"/>
      <c r="BA88" s="103"/>
      <c r="BB88" s="103"/>
    </row>
    <row r="89" spans="1:65" s="103" customFormat="1" x14ac:dyDescent="0.2">
      <c r="A89" s="29" t="str">
        <f t="shared" ref="A89:A152" si="4">IF(B89="","",$B$11)</f>
        <v/>
      </c>
      <c r="B89" s="119" t="str">
        <f>IF(D84="",MAX($B$12:B84)+1,"")</f>
        <v/>
      </c>
      <c r="C89" s="153"/>
      <c r="D89" s="116"/>
      <c r="E89" s="49"/>
      <c r="F89" s="53"/>
      <c r="G89" s="49"/>
      <c r="H89" s="61"/>
    </row>
    <row r="90" spans="1:65" s="154" customFormat="1" ht="38.25" x14ac:dyDescent="0.2">
      <c r="A90" s="29" t="str">
        <f t="shared" si="4"/>
        <v>II.2.</v>
      </c>
      <c r="B90" s="119">
        <f>IF(D89="",MAX($B$12:B89)+1,"")</f>
        <v>11</v>
      </c>
      <c r="C90" s="153"/>
      <c r="D90" s="116" t="s">
        <v>130</v>
      </c>
      <c r="E90" s="49" t="s">
        <v>7</v>
      </c>
      <c r="F90" s="53">
        <v>50</v>
      </c>
      <c r="G90" s="113"/>
      <c r="H90" s="30">
        <f>ROUND(F90*G90,2)</f>
        <v>0</v>
      </c>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103"/>
      <c r="AL90" s="103"/>
      <c r="AM90" s="103"/>
      <c r="AN90" s="103"/>
      <c r="AO90" s="103"/>
      <c r="AP90" s="103"/>
      <c r="AQ90" s="103"/>
      <c r="AR90" s="103"/>
      <c r="AS90" s="103"/>
      <c r="AT90" s="103"/>
      <c r="AU90" s="103"/>
      <c r="AV90" s="103"/>
      <c r="AW90" s="103"/>
      <c r="AX90" s="103"/>
      <c r="AY90" s="103"/>
      <c r="AZ90" s="103"/>
      <c r="BA90" s="103"/>
      <c r="BB90" s="103"/>
      <c r="BC90" s="103"/>
      <c r="BD90" s="103"/>
      <c r="BE90" s="103"/>
      <c r="BF90" s="103"/>
      <c r="BG90" s="103"/>
      <c r="BH90" s="103"/>
      <c r="BI90" s="103"/>
      <c r="BJ90" s="103"/>
      <c r="BK90" s="103"/>
      <c r="BL90" s="103"/>
      <c r="BM90" s="103"/>
    </row>
    <row r="91" spans="1:65" ht="13.5" thickBot="1" x14ac:dyDescent="0.25">
      <c r="A91" s="29" t="str">
        <f t="shared" si="4"/>
        <v/>
      </c>
      <c r="B91" s="119" t="str">
        <f>IF(D90="",MAX($B$12:B90)+1,"")</f>
        <v/>
      </c>
      <c r="D91" s="156" t="s">
        <v>131</v>
      </c>
      <c r="E91" s="89"/>
      <c r="F91" s="157"/>
      <c r="G91" s="59"/>
      <c r="H91" s="32"/>
    </row>
    <row r="92" spans="1:65" ht="14.25" thickTop="1" thickBot="1" x14ac:dyDescent="0.25">
      <c r="A92" s="29" t="str">
        <f t="shared" si="4"/>
        <v/>
      </c>
      <c r="D92" s="297" t="str">
        <f>+CONCATENATE("REKAPITULACIJA - ",D11)</f>
        <v>REKAPITULACIJA - ZEMELJSKA DELA</v>
      </c>
      <c r="E92" s="92"/>
      <c r="F92" s="158"/>
      <c r="G92" s="112"/>
      <c r="H92" s="33">
        <f>SUM(H11:H91)</f>
        <v>0</v>
      </c>
    </row>
    <row r="93" spans="1:65" ht="13.5" thickTop="1" x14ac:dyDescent="0.2">
      <c r="A93" s="29" t="str">
        <f t="shared" si="4"/>
        <v/>
      </c>
      <c r="D93" s="64"/>
      <c r="E93" s="15"/>
      <c r="F93" s="53"/>
      <c r="G93" s="49"/>
      <c r="H93" s="30"/>
    </row>
    <row r="94" spans="1:65" x14ac:dyDescent="0.2">
      <c r="A94" s="29" t="str">
        <f t="shared" si="4"/>
        <v/>
      </c>
      <c r="D94" s="64"/>
      <c r="E94" s="15"/>
      <c r="F94" s="53"/>
      <c r="G94" s="49"/>
      <c r="H94" s="30" t="str">
        <f>IF(SUM(H$1:H93)/2=H92,"OK","FALSE")</f>
        <v>OK</v>
      </c>
    </row>
    <row r="95" spans="1:65" x14ac:dyDescent="0.2">
      <c r="A95" s="29" t="str">
        <f t="shared" si="4"/>
        <v/>
      </c>
      <c r="D95" s="64"/>
      <c r="E95" s="15"/>
      <c r="F95" s="53"/>
      <c r="G95" s="49"/>
      <c r="H95" s="30"/>
    </row>
    <row r="96" spans="1:65" x14ac:dyDescent="0.2">
      <c r="A96" s="29" t="str">
        <f t="shared" si="4"/>
        <v/>
      </c>
      <c r="D96" s="64"/>
      <c r="E96" s="15"/>
      <c r="F96" s="53"/>
      <c r="G96" s="49"/>
      <c r="H96" s="30"/>
    </row>
    <row r="97" spans="1:8" x14ac:dyDescent="0.2">
      <c r="A97" s="29" t="str">
        <f t="shared" si="4"/>
        <v/>
      </c>
      <c r="D97" s="64"/>
      <c r="E97" s="15"/>
      <c r="F97" s="53"/>
      <c r="G97" s="49"/>
      <c r="H97" s="30"/>
    </row>
    <row r="98" spans="1:8" x14ac:dyDescent="0.2">
      <c r="A98" s="29" t="str">
        <f t="shared" si="4"/>
        <v/>
      </c>
      <c r="D98" s="64"/>
      <c r="E98" s="15"/>
      <c r="F98" s="53"/>
      <c r="G98" s="49"/>
      <c r="H98" s="30"/>
    </row>
    <row r="99" spans="1:8" x14ac:dyDescent="0.2">
      <c r="A99" s="29" t="str">
        <f t="shared" si="4"/>
        <v/>
      </c>
      <c r="D99" s="64"/>
      <c r="E99" s="15"/>
      <c r="F99" s="53"/>
      <c r="G99" s="49"/>
      <c r="H99" s="30"/>
    </row>
    <row r="100" spans="1:8" x14ac:dyDescent="0.2">
      <c r="A100" s="29" t="str">
        <f t="shared" si="4"/>
        <v/>
      </c>
      <c r="C100" s="210"/>
      <c r="D100" s="64"/>
      <c r="E100" s="15"/>
      <c r="F100" s="53"/>
      <c r="G100" s="49"/>
      <c r="H100" s="30"/>
    </row>
    <row r="101" spans="1:8" x14ac:dyDescent="0.2">
      <c r="A101" s="29" t="str">
        <f t="shared" si="4"/>
        <v/>
      </c>
      <c r="C101" s="210"/>
      <c r="D101" s="64"/>
      <c r="E101" s="15"/>
      <c r="F101" s="53"/>
      <c r="G101" s="49"/>
      <c r="H101" s="30"/>
    </row>
    <row r="102" spans="1:8" x14ac:dyDescent="0.2">
      <c r="A102" s="29" t="str">
        <f t="shared" si="4"/>
        <v/>
      </c>
      <c r="C102" s="210"/>
      <c r="D102" s="64"/>
      <c r="E102" s="15"/>
      <c r="F102" s="53"/>
      <c r="G102" s="49"/>
      <c r="H102" s="30"/>
    </row>
    <row r="103" spans="1:8" x14ac:dyDescent="0.2">
      <c r="A103" s="29" t="str">
        <f t="shared" si="4"/>
        <v/>
      </c>
      <c r="D103" s="64"/>
      <c r="E103" s="15"/>
      <c r="F103" s="53"/>
      <c r="G103" s="49"/>
      <c r="H103" s="30"/>
    </row>
    <row r="104" spans="1:8" x14ac:dyDescent="0.2">
      <c r="A104" s="29" t="str">
        <f t="shared" si="4"/>
        <v/>
      </c>
      <c r="D104" s="64"/>
      <c r="E104" s="15"/>
      <c r="F104" s="53"/>
      <c r="G104" s="49"/>
      <c r="H104" s="30"/>
    </row>
    <row r="105" spans="1:8" x14ac:dyDescent="0.2">
      <c r="A105" s="29" t="str">
        <f t="shared" si="4"/>
        <v/>
      </c>
      <c r="D105" s="64"/>
      <c r="E105" s="15"/>
      <c r="F105" s="53"/>
      <c r="G105" s="49"/>
      <c r="H105" s="30"/>
    </row>
    <row r="106" spans="1:8" x14ac:dyDescent="0.2">
      <c r="A106" s="29" t="str">
        <f t="shared" si="4"/>
        <v/>
      </c>
      <c r="D106" s="64"/>
      <c r="E106" s="15"/>
      <c r="F106" s="53"/>
    </row>
    <row r="107" spans="1:8" x14ac:dyDescent="0.2">
      <c r="A107" s="29" t="str">
        <f t="shared" si="4"/>
        <v/>
      </c>
      <c r="D107" s="64"/>
      <c r="E107" s="15"/>
      <c r="F107" s="53"/>
    </row>
    <row r="108" spans="1:8" x14ac:dyDescent="0.2">
      <c r="A108" s="29" t="str">
        <f t="shared" si="4"/>
        <v/>
      </c>
      <c r="D108" s="64"/>
      <c r="E108" s="15"/>
      <c r="F108" s="53"/>
    </row>
    <row r="109" spans="1:8" x14ac:dyDescent="0.2">
      <c r="A109" s="29" t="str">
        <f t="shared" si="4"/>
        <v/>
      </c>
      <c r="D109" s="64"/>
      <c r="E109" s="15"/>
      <c r="F109" s="53"/>
    </row>
    <row r="110" spans="1:8" x14ac:dyDescent="0.2">
      <c r="A110" s="29" t="str">
        <f t="shared" si="4"/>
        <v/>
      </c>
      <c r="D110" s="64"/>
      <c r="E110" s="15"/>
      <c r="F110" s="53"/>
    </row>
    <row r="111" spans="1:8" x14ac:dyDescent="0.2">
      <c r="A111" s="29" t="str">
        <f t="shared" si="4"/>
        <v/>
      </c>
      <c r="D111" s="64"/>
      <c r="E111" s="15"/>
      <c r="F111" s="53"/>
    </row>
    <row r="112" spans="1:8" x14ac:dyDescent="0.2">
      <c r="A112" s="29" t="str">
        <f t="shared" si="4"/>
        <v/>
      </c>
      <c r="D112" s="64"/>
      <c r="E112" s="15"/>
      <c r="F112" s="53"/>
    </row>
    <row r="113" spans="1:6" x14ac:dyDescent="0.2">
      <c r="A113" s="29" t="str">
        <f t="shared" si="4"/>
        <v/>
      </c>
      <c r="D113" s="64"/>
      <c r="E113" s="15"/>
      <c r="F113" s="53"/>
    </row>
    <row r="114" spans="1:6" x14ac:dyDescent="0.2">
      <c r="A114" s="29" t="str">
        <f t="shared" si="4"/>
        <v/>
      </c>
      <c r="D114" s="64"/>
      <c r="E114" s="15"/>
      <c r="F114" s="53"/>
    </row>
    <row r="115" spans="1:6" x14ac:dyDescent="0.2">
      <c r="A115" s="29" t="str">
        <f t="shared" si="4"/>
        <v/>
      </c>
      <c r="D115" s="64"/>
      <c r="E115" s="15"/>
      <c r="F115" s="53"/>
    </row>
    <row r="116" spans="1:6" x14ac:dyDescent="0.2">
      <c r="A116" s="29" t="str">
        <f t="shared" si="4"/>
        <v/>
      </c>
      <c r="D116" s="64"/>
      <c r="E116" s="15"/>
      <c r="F116" s="53"/>
    </row>
    <row r="117" spans="1:6" x14ac:dyDescent="0.2">
      <c r="A117" s="29" t="str">
        <f t="shared" si="4"/>
        <v/>
      </c>
      <c r="D117" s="64"/>
      <c r="E117" s="15"/>
      <c r="F117" s="53"/>
    </row>
    <row r="118" spans="1:6" x14ac:dyDescent="0.2">
      <c r="A118" s="29" t="str">
        <f t="shared" si="4"/>
        <v/>
      </c>
      <c r="C118" s="210"/>
      <c r="D118" s="64"/>
      <c r="E118" s="15"/>
      <c r="F118" s="53"/>
    </row>
    <row r="119" spans="1:6" x14ac:dyDescent="0.2">
      <c r="A119" s="29" t="str">
        <f t="shared" si="4"/>
        <v/>
      </c>
      <c r="C119" s="210"/>
      <c r="D119" s="64"/>
      <c r="E119" s="15"/>
      <c r="F119" s="53"/>
    </row>
    <row r="120" spans="1:6" x14ac:dyDescent="0.2">
      <c r="A120" s="29" t="str">
        <f t="shared" si="4"/>
        <v/>
      </c>
      <c r="C120" s="210"/>
      <c r="D120" s="64"/>
      <c r="E120" s="15"/>
      <c r="F120" s="53"/>
    </row>
    <row r="121" spans="1:6" x14ac:dyDescent="0.2">
      <c r="A121" s="29" t="str">
        <f t="shared" si="4"/>
        <v/>
      </c>
      <c r="D121" s="64"/>
      <c r="E121" s="15"/>
      <c r="F121" s="53"/>
    </row>
    <row r="122" spans="1:6" x14ac:dyDescent="0.2">
      <c r="A122" s="29" t="str">
        <f t="shared" si="4"/>
        <v/>
      </c>
      <c r="D122" s="64"/>
      <c r="E122" s="15"/>
      <c r="F122" s="53"/>
    </row>
    <row r="123" spans="1:6" x14ac:dyDescent="0.2">
      <c r="A123" s="29" t="str">
        <f t="shared" si="4"/>
        <v/>
      </c>
      <c r="D123" s="64"/>
      <c r="E123" s="15"/>
      <c r="F123" s="53"/>
    </row>
    <row r="124" spans="1:6" x14ac:dyDescent="0.2">
      <c r="A124" s="29" t="str">
        <f t="shared" si="4"/>
        <v/>
      </c>
      <c r="D124" s="64"/>
      <c r="E124" s="15"/>
      <c r="F124" s="53"/>
    </row>
    <row r="125" spans="1:6" x14ac:dyDescent="0.2">
      <c r="A125" s="29" t="str">
        <f t="shared" si="4"/>
        <v/>
      </c>
      <c r="D125" s="64"/>
      <c r="E125" s="15"/>
      <c r="F125" s="53"/>
    </row>
    <row r="126" spans="1:6" x14ac:dyDescent="0.2">
      <c r="A126" s="29" t="str">
        <f t="shared" si="4"/>
        <v/>
      </c>
      <c r="D126" s="64"/>
      <c r="E126" s="15"/>
      <c r="F126" s="53"/>
    </row>
    <row r="127" spans="1:6" x14ac:dyDescent="0.2">
      <c r="A127" s="29" t="str">
        <f t="shared" si="4"/>
        <v/>
      </c>
      <c r="D127" s="64"/>
      <c r="E127" s="15"/>
      <c r="F127" s="53"/>
    </row>
    <row r="128" spans="1:6" x14ac:dyDescent="0.2">
      <c r="A128" s="29" t="str">
        <f t="shared" si="4"/>
        <v/>
      </c>
      <c r="D128" s="64"/>
      <c r="E128" s="15"/>
      <c r="F128" s="53"/>
    </row>
    <row r="129" spans="1:6" x14ac:dyDescent="0.2">
      <c r="A129" s="29" t="str">
        <f t="shared" si="4"/>
        <v/>
      </c>
      <c r="D129" s="64"/>
      <c r="E129" s="15"/>
      <c r="F129" s="53"/>
    </row>
    <row r="130" spans="1:6" x14ac:dyDescent="0.2">
      <c r="A130" s="29" t="str">
        <f t="shared" si="4"/>
        <v/>
      </c>
      <c r="D130" s="64"/>
      <c r="E130" s="15"/>
      <c r="F130" s="53"/>
    </row>
    <row r="131" spans="1:6" x14ac:dyDescent="0.2">
      <c r="A131" s="29" t="str">
        <f t="shared" si="4"/>
        <v/>
      </c>
      <c r="D131" s="64"/>
      <c r="E131" s="15"/>
      <c r="F131" s="53"/>
    </row>
    <row r="132" spans="1:6" x14ac:dyDescent="0.2">
      <c r="A132" s="29" t="str">
        <f t="shared" si="4"/>
        <v/>
      </c>
      <c r="D132" s="64"/>
      <c r="E132" s="15"/>
      <c r="F132" s="53"/>
    </row>
    <row r="133" spans="1:6" x14ac:dyDescent="0.2">
      <c r="A133" s="29" t="str">
        <f t="shared" si="4"/>
        <v/>
      </c>
      <c r="D133" s="64"/>
      <c r="E133" s="15"/>
      <c r="F133" s="53"/>
    </row>
    <row r="134" spans="1:6" x14ac:dyDescent="0.2">
      <c r="A134" s="29" t="str">
        <f t="shared" si="4"/>
        <v/>
      </c>
      <c r="D134" s="64"/>
      <c r="E134" s="15"/>
      <c r="F134" s="53"/>
    </row>
    <row r="135" spans="1:6" x14ac:dyDescent="0.2">
      <c r="A135" s="29" t="str">
        <f t="shared" si="4"/>
        <v/>
      </c>
      <c r="D135" s="64"/>
      <c r="E135" s="15"/>
      <c r="F135" s="53"/>
    </row>
    <row r="136" spans="1:6" x14ac:dyDescent="0.2">
      <c r="A136" s="29" t="str">
        <f t="shared" si="4"/>
        <v/>
      </c>
      <c r="D136" s="64"/>
      <c r="E136" s="15"/>
      <c r="F136" s="53"/>
    </row>
    <row r="137" spans="1:6" x14ac:dyDescent="0.2">
      <c r="A137" s="29" t="str">
        <f t="shared" si="4"/>
        <v/>
      </c>
      <c r="D137" s="64"/>
      <c r="E137" s="15"/>
      <c r="F137" s="53"/>
    </row>
    <row r="138" spans="1:6" x14ac:dyDescent="0.2">
      <c r="A138" s="29" t="str">
        <f t="shared" si="4"/>
        <v/>
      </c>
      <c r="D138" s="64"/>
      <c r="E138" s="15"/>
      <c r="F138" s="53"/>
    </row>
    <row r="139" spans="1:6" x14ac:dyDescent="0.2">
      <c r="A139" s="29" t="str">
        <f t="shared" si="4"/>
        <v/>
      </c>
      <c r="D139" s="64"/>
      <c r="E139" s="15"/>
      <c r="F139" s="53"/>
    </row>
    <row r="140" spans="1:6" x14ac:dyDescent="0.2">
      <c r="A140" s="29" t="str">
        <f t="shared" si="4"/>
        <v/>
      </c>
      <c r="D140" s="64"/>
      <c r="E140" s="15"/>
      <c r="F140" s="53"/>
    </row>
    <row r="141" spans="1:6" x14ac:dyDescent="0.2">
      <c r="A141" s="29" t="str">
        <f t="shared" si="4"/>
        <v/>
      </c>
      <c r="D141" s="64"/>
      <c r="E141" s="15"/>
      <c r="F141" s="53"/>
    </row>
    <row r="142" spans="1:6" x14ac:dyDescent="0.2">
      <c r="A142" s="29" t="str">
        <f t="shared" si="4"/>
        <v/>
      </c>
      <c r="D142" s="64"/>
      <c r="E142" s="15"/>
      <c r="F142" s="53"/>
    </row>
    <row r="143" spans="1:6" x14ac:dyDescent="0.2">
      <c r="A143" s="29" t="str">
        <f t="shared" si="4"/>
        <v/>
      </c>
      <c r="D143" s="64"/>
      <c r="E143" s="15"/>
      <c r="F143" s="53"/>
    </row>
    <row r="144" spans="1:6" x14ac:dyDescent="0.2">
      <c r="A144" s="29" t="str">
        <f t="shared" si="4"/>
        <v/>
      </c>
      <c r="D144" s="64"/>
      <c r="E144" s="15"/>
      <c r="F144" s="53"/>
    </row>
    <row r="145" spans="1:6" x14ac:dyDescent="0.2">
      <c r="A145" s="29" t="str">
        <f t="shared" si="4"/>
        <v/>
      </c>
      <c r="D145" s="64"/>
      <c r="E145" s="15"/>
      <c r="F145" s="53"/>
    </row>
    <row r="146" spans="1:6" x14ac:dyDescent="0.2">
      <c r="A146" s="29" t="str">
        <f t="shared" si="4"/>
        <v/>
      </c>
      <c r="D146" s="64"/>
      <c r="E146" s="15"/>
      <c r="F146" s="53"/>
    </row>
    <row r="147" spans="1:6" x14ac:dyDescent="0.2">
      <c r="A147" s="29" t="str">
        <f t="shared" si="4"/>
        <v/>
      </c>
      <c r="D147" s="64"/>
      <c r="E147" s="15"/>
      <c r="F147" s="53"/>
    </row>
    <row r="148" spans="1:6" x14ac:dyDescent="0.2">
      <c r="A148" s="29" t="str">
        <f t="shared" si="4"/>
        <v/>
      </c>
      <c r="D148" s="64"/>
      <c r="E148" s="15"/>
      <c r="F148" s="53"/>
    </row>
    <row r="149" spans="1:6" x14ac:dyDescent="0.2">
      <c r="A149" s="29" t="str">
        <f t="shared" si="4"/>
        <v/>
      </c>
      <c r="D149" s="64"/>
      <c r="E149" s="15"/>
      <c r="F149" s="53"/>
    </row>
    <row r="150" spans="1:6" x14ac:dyDescent="0.2">
      <c r="A150" s="29" t="str">
        <f t="shared" si="4"/>
        <v/>
      </c>
      <c r="D150" s="64"/>
      <c r="E150" s="15"/>
      <c r="F150" s="53"/>
    </row>
    <row r="151" spans="1:6" x14ac:dyDescent="0.2">
      <c r="A151" s="29" t="str">
        <f t="shared" si="4"/>
        <v/>
      </c>
      <c r="D151" s="64"/>
      <c r="E151" s="15"/>
      <c r="F151" s="53"/>
    </row>
    <row r="152" spans="1:6" x14ac:dyDescent="0.2">
      <c r="A152" s="29" t="str">
        <f t="shared" si="4"/>
        <v/>
      </c>
      <c r="D152" s="64"/>
      <c r="E152" s="15"/>
      <c r="F152" s="53"/>
    </row>
    <row r="153" spans="1:6" x14ac:dyDescent="0.2">
      <c r="A153" s="29" t="str">
        <f t="shared" ref="A153:A216" si="5">IF(B153="","",$B$11)</f>
        <v/>
      </c>
      <c r="D153" s="64"/>
      <c r="E153" s="15"/>
      <c r="F153" s="53"/>
    </row>
    <row r="154" spans="1:6" x14ac:dyDescent="0.2">
      <c r="A154" s="29" t="str">
        <f t="shared" si="5"/>
        <v/>
      </c>
      <c r="D154" s="64"/>
      <c r="E154" s="15"/>
      <c r="F154" s="53"/>
    </row>
    <row r="155" spans="1:6" x14ac:dyDescent="0.2">
      <c r="A155" s="29" t="str">
        <f t="shared" si="5"/>
        <v/>
      </c>
      <c r="D155" s="64"/>
      <c r="E155" s="15"/>
      <c r="F155" s="53"/>
    </row>
    <row r="156" spans="1:6" x14ac:dyDescent="0.2">
      <c r="A156" s="29" t="str">
        <f t="shared" si="5"/>
        <v/>
      </c>
      <c r="D156" s="64"/>
      <c r="E156" s="15"/>
      <c r="F156" s="53"/>
    </row>
    <row r="157" spans="1:6" x14ac:dyDescent="0.2">
      <c r="A157" s="29" t="str">
        <f t="shared" si="5"/>
        <v/>
      </c>
      <c r="D157" s="64"/>
      <c r="E157" s="15"/>
      <c r="F157" s="53"/>
    </row>
    <row r="158" spans="1:6" x14ac:dyDescent="0.2">
      <c r="A158" s="29" t="str">
        <f t="shared" si="5"/>
        <v/>
      </c>
      <c r="D158" s="64"/>
      <c r="E158" s="15"/>
      <c r="F158" s="53"/>
    </row>
    <row r="159" spans="1:6" x14ac:dyDescent="0.2">
      <c r="A159" s="29" t="str">
        <f t="shared" si="5"/>
        <v/>
      </c>
      <c r="D159" s="64"/>
      <c r="E159" s="15"/>
      <c r="F159" s="53"/>
    </row>
    <row r="160" spans="1:6" x14ac:dyDescent="0.2">
      <c r="A160" s="29" t="str">
        <f t="shared" si="5"/>
        <v/>
      </c>
      <c r="D160" s="64"/>
      <c r="E160" s="15"/>
      <c r="F160" s="53"/>
    </row>
    <row r="161" spans="1:6" x14ac:dyDescent="0.2">
      <c r="A161" s="29" t="str">
        <f t="shared" si="5"/>
        <v/>
      </c>
      <c r="D161" s="64"/>
      <c r="E161" s="15"/>
      <c r="F161" s="53"/>
    </row>
    <row r="162" spans="1:6" x14ac:dyDescent="0.2">
      <c r="A162" s="29" t="str">
        <f t="shared" si="5"/>
        <v/>
      </c>
      <c r="D162" s="64"/>
      <c r="E162" s="15"/>
      <c r="F162" s="53"/>
    </row>
    <row r="163" spans="1:6" x14ac:dyDescent="0.2">
      <c r="A163" s="29" t="str">
        <f t="shared" si="5"/>
        <v/>
      </c>
      <c r="D163" s="64"/>
      <c r="E163" s="15"/>
      <c r="F163" s="53"/>
    </row>
    <row r="164" spans="1:6" x14ac:dyDescent="0.2">
      <c r="A164" s="29" t="str">
        <f t="shared" si="5"/>
        <v/>
      </c>
      <c r="D164" s="64"/>
      <c r="E164" s="15"/>
      <c r="F164" s="53"/>
    </row>
    <row r="165" spans="1:6" x14ac:dyDescent="0.2">
      <c r="A165" s="29" t="str">
        <f t="shared" si="5"/>
        <v/>
      </c>
      <c r="D165" s="64"/>
      <c r="E165" s="15"/>
      <c r="F165" s="53"/>
    </row>
    <row r="166" spans="1:6" x14ac:dyDescent="0.2">
      <c r="A166" s="29" t="str">
        <f t="shared" si="5"/>
        <v/>
      </c>
      <c r="D166" s="64"/>
      <c r="E166" s="15"/>
      <c r="F166" s="53"/>
    </row>
    <row r="167" spans="1:6" x14ac:dyDescent="0.2">
      <c r="A167" s="29" t="str">
        <f t="shared" si="5"/>
        <v/>
      </c>
      <c r="D167" s="64"/>
      <c r="E167" s="15"/>
      <c r="F167" s="53"/>
    </row>
    <row r="168" spans="1:6" x14ac:dyDescent="0.2">
      <c r="A168" s="29" t="str">
        <f t="shared" si="5"/>
        <v/>
      </c>
      <c r="D168" s="64"/>
      <c r="E168" s="15"/>
      <c r="F168" s="53"/>
    </row>
    <row r="169" spans="1:6" x14ac:dyDescent="0.2">
      <c r="A169" s="29" t="str">
        <f t="shared" si="5"/>
        <v/>
      </c>
      <c r="D169" s="64"/>
      <c r="E169" s="15"/>
      <c r="F169" s="53"/>
    </row>
    <row r="170" spans="1:6" x14ac:dyDescent="0.2">
      <c r="A170" s="29" t="str">
        <f t="shared" si="5"/>
        <v/>
      </c>
      <c r="D170" s="64"/>
      <c r="E170" s="15"/>
      <c r="F170" s="53"/>
    </row>
    <row r="171" spans="1:6" x14ac:dyDescent="0.2">
      <c r="A171" s="29" t="str">
        <f t="shared" si="5"/>
        <v/>
      </c>
      <c r="D171" s="64"/>
      <c r="E171" s="15"/>
      <c r="F171" s="53"/>
    </row>
    <row r="172" spans="1:6" x14ac:dyDescent="0.2">
      <c r="A172" s="29" t="str">
        <f t="shared" si="5"/>
        <v/>
      </c>
      <c r="D172" s="64"/>
      <c r="E172" s="15"/>
      <c r="F172" s="53"/>
    </row>
    <row r="173" spans="1:6" x14ac:dyDescent="0.2">
      <c r="A173" s="29" t="str">
        <f t="shared" si="5"/>
        <v/>
      </c>
      <c r="D173" s="64"/>
      <c r="E173" s="15"/>
      <c r="F173" s="53"/>
    </row>
    <row r="174" spans="1:6" x14ac:dyDescent="0.2">
      <c r="A174" s="29" t="str">
        <f t="shared" si="5"/>
        <v/>
      </c>
      <c r="D174" s="64"/>
      <c r="E174" s="15"/>
      <c r="F174" s="53"/>
    </row>
    <row r="175" spans="1:6" x14ac:dyDescent="0.2">
      <c r="A175" s="29" t="str">
        <f t="shared" si="5"/>
        <v/>
      </c>
      <c r="D175" s="64"/>
      <c r="E175" s="15"/>
      <c r="F175" s="53"/>
    </row>
    <row r="176" spans="1:6" x14ac:dyDescent="0.2">
      <c r="A176" s="29" t="str">
        <f t="shared" si="5"/>
        <v/>
      </c>
      <c r="D176" s="64"/>
      <c r="E176" s="15"/>
      <c r="F176" s="53"/>
    </row>
    <row r="177" spans="1:6" x14ac:dyDescent="0.2">
      <c r="A177" s="29" t="str">
        <f t="shared" si="5"/>
        <v/>
      </c>
      <c r="D177" s="64"/>
      <c r="E177" s="15"/>
      <c r="F177" s="53"/>
    </row>
    <row r="178" spans="1:6" x14ac:dyDescent="0.2">
      <c r="A178" s="29" t="str">
        <f t="shared" si="5"/>
        <v/>
      </c>
      <c r="D178" s="64"/>
      <c r="E178" s="15"/>
      <c r="F178" s="53"/>
    </row>
    <row r="179" spans="1:6" x14ac:dyDescent="0.2">
      <c r="A179" s="29" t="str">
        <f t="shared" si="5"/>
        <v/>
      </c>
      <c r="D179" s="64"/>
      <c r="E179" s="15"/>
      <c r="F179" s="53"/>
    </row>
    <row r="180" spans="1:6" x14ac:dyDescent="0.2">
      <c r="A180" s="29" t="str">
        <f t="shared" si="5"/>
        <v/>
      </c>
      <c r="D180" s="64"/>
      <c r="E180" s="15"/>
      <c r="F180" s="53"/>
    </row>
    <row r="181" spans="1:6" x14ac:dyDescent="0.2">
      <c r="A181" s="29" t="str">
        <f t="shared" si="5"/>
        <v/>
      </c>
      <c r="D181" s="64"/>
      <c r="E181" s="15"/>
      <c r="F181" s="53"/>
    </row>
    <row r="182" spans="1:6" x14ac:dyDescent="0.2">
      <c r="A182" s="29" t="str">
        <f t="shared" si="5"/>
        <v/>
      </c>
      <c r="D182" s="64"/>
      <c r="E182" s="15"/>
      <c r="F182" s="53"/>
    </row>
    <row r="183" spans="1:6" x14ac:dyDescent="0.2">
      <c r="A183" s="29" t="str">
        <f t="shared" si="5"/>
        <v/>
      </c>
      <c r="D183" s="64"/>
      <c r="E183" s="15"/>
      <c r="F183" s="53"/>
    </row>
    <row r="184" spans="1:6" x14ac:dyDescent="0.2">
      <c r="A184" s="29" t="str">
        <f t="shared" si="5"/>
        <v/>
      </c>
      <c r="D184" s="64"/>
      <c r="E184" s="15"/>
      <c r="F184" s="53"/>
    </row>
    <row r="185" spans="1:6" x14ac:dyDescent="0.2">
      <c r="A185" s="29" t="str">
        <f t="shared" si="5"/>
        <v/>
      </c>
      <c r="D185" s="64"/>
      <c r="E185" s="15"/>
      <c r="F185" s="53"/>
    </row>
    <row r="186" spans="1:6" x14ac:dyDescent="0.2">
      <c r="A186" s="29" t="str">
        <f t="shared" si="5"/>
        <v/>
      </c>
      <c r="D186" s="64"/>
      <c r="E186" s="15"/>
      <c r="F186" s="53"/>
    </row>
    <row r="187" spans="1:6" x14ac:dyDescent="0.2">
      <c r="A187" s="29" t="str">
        <f t="shared" si="5"/>
        <v/>
      </c>
      <c r="D187" s="64"/>
      <c r="E187" s="15"/>
      <c r="F187" s="53"/>
    </row>
    <row r="188" spans="1:6" x14ac:dyDescent="0.2">
      <c r="A188" s="29" t="str">
        <f t="shared" si="5"/>
        <v/>
      </c>
      <c r="D188" s="64"/>
      <c r="E188" s="15"/>
      <c r="F188" s="53"/>
    </row>
    <row r="189" spans="1:6" x14ac:dyDescent="0.2">
      <c r="A189" s="29" t="str">
        <f t="shared" si="5"/>
        <v/>
      </c>
      <c r="D189" s="64"/>
      <c r="E189" s="15"/>
      <c r="F189" s="53"/>
    </row>
    <row r="190" spans="1:6" x14ac:dyDescent="0.2">
      <c r="A190" s="29" t="str">
        <f t="shared" si="5"/>
        <v/>
      </c>
      <c r="D190" s="64"/>
      <c r="E190" s="15"/>
      <c r="F190" s="53"/>
    </row>
    <row r="191" spans="1:6" x14ac:dyDescent="0.2">
      <c r="A191" s="29" t="str">
        <f t="shared" si="5"/>
        <v/>
      </c>
      <c r="D191" s="64"/>
      <c r="E191" s="15"/>
      <c r="F191" s="53"/>
    </row>
    <row r="192" spans="1:6" x14ac:dyDescent="0.2">
      <c r="A192" s="29" t="str">
        <f t="shared" si="5"/>
        <v/>
      </c>
      <c r="D192" s="64"/>
      <c r="E192" s="15"/>
      <c r="F192" s="53"/>
    </row>
    <row r="193" spans="1:6" x14ac:dyDescent="0.2">
      <c r="A193" s="29" t="str">
        <f t="shared" si="5"/>
        <v/>
      </c>
      <c r="D193" s="64"/>
      <c r="E193" s="15"/>
      <c r="F193" s="53"/>
    </row>
    <row r="194" spans="1:6" x14ac:dyDescent="0.2">
      <c r="A194" s="29" t="str">
        <f t="shared" si="5"/>
        <v/>
      </c>
      <c r="D194" s="64"/>
      <c r="E194" s="15"/>
      <c r="F194" s="53"/>
    </row>
    <row r="195" spans="1:6" x14ac:dyDescent="0.2">
      <c r="A195" s="29" t="str">
        <f t="shared" si="5"/>
        <v/>
      </c>
      <c r="D195" s="64"/>
      <c r="E195" s="15"/>
      <c r="F195" s="53"/>
    </row>
    <row r="196" spans="1:6" x14ac:dyDescent="0.2">
      <c r="A196" s="29" t="str">
        <f t="shared" si="5"/>
        <v/>
      </c>
      <c r="D196" s="64"/>
      <c r="E196" s="15"/>
      <c r="F196" s="53"/>
    </row>
    <row r="197" spans="1:6" x14ac:dyDescent="0.2">
      <c r="A197" s="29" t="str">
        <f t="shared" si="5"/>
        <v/>
      </c>
      <c r="D197" s="64"/>
      <c r="E197" s="15"/>
      <c r="F197" s="53"/>
    </row>
    <row r="198" spans="1:6" x14ac:dyDescent="0.2">
      <c r="A198" s="29" t="str">
        <f t="shared" si="5"/>
        <v/>
      </c>
      <c r="D198" s="64"/>
      <c r="E198" s="15"/>
      <c r="F198" s="53"/>
    </row>
    <row r="199" spans="1:6" x14ac:dyDescent="0.2">
      <c r="A199" s="29" t="str">
        <f t="shared" si="5"/>
        <v/>
      </c>
      <c r="D199" s="64"/>
      <c r="E199" s="15"/>
      <c r="F199" s="53"/>
    </row>
    <row r="200" spans="1:6" x14ac:dyDescent="0.2">
      <c r="A200" s="29" t="str">
        <f t="shared" si="5"/>
        <v/>
      </c>
      <c r="D200" s="64"/>
      <c r="E200" s="15"/>
      <c r="F200" s="53"/>
    </row>
    <row r="201" spans="1:6" x14ac:dyDescent="0.2">
      <c r="A201" s="29" t="str">
        <f t="shared" si="5"/>
        <v/>
      </c>
      <c r="D201" s="64"/>
      <c r="E201" s="15"/>
      <c r="F201" s="53"/>
    </row>
    <row r="202" spans="1:6" x14ac:dyDescent="0.2">
      <c r="A202" s="29" t="str">
        <f t="shared" si="5"/>
        <v/>
      </c>
      <c r="D202" s="64"/>
      <c r="E202" s="15"/>
      <c r="F202" s="53"/>
    </row>
    <row r="203" spans="1:6" x14ac:dyDescent="0.2">
      <c r="A203" s="29" t="str">
        <f t="shared" si="5"/>
        <v/>
      </c>
      <c r="D203" s="64"/>
      <c r="E203" s="15"/>
      <c r="F203" s="53"/>
    </row>
    <row r="204" spans="1:6" x14ac:dyDescent="0.2">
      <c r="A204" s="29" t="str">
        <f t="shared" si="5"/>
        <v/>
      </c>
      <c r="D204" s="64"/>
      <c r="E204" s="15"/>
      <c r="F204" s="53"/>
    </row>
    <row r="205" spans="1:6" x14ac:dyDescent="0.2">
      <c r="A205" s="29" t="str">
        <f t="shared" si="5"/>
        <v/>
      </c>
      <c r="D205" s="64"/>
      <c r="E205" s="15"/>
      <c r="F205" s="53"/>
    </row>
    <row r="206" spans="1:6" x14ac:dyDescent="0.2">
      <c r="A206" s="29" t="str">
        <f t="shared" si="5"/>
        <v/>
      </c>
      <c r="D206" s="64"/>
      <c r="E206" s="15"/>
      <c r="F206" s="53"/>
    </row>
    <row r="207" spans="1:6" x14ac:dyDescent="0.2">
      <c r="A207" s="29" t="str">
        <f t="shared" si="5"/>
        <v/>
      </c>
      <c r="D207" s="64"/>
      <c r="E207" s="15"/>
      <c r="F207" s="53"/>
    </row>
    <row r="208" spans="1:6" x14ac:dyDescent="0.2">
      <c r="A208" s="29" t="str">
        <f t="shared" si="5"/>
        <v/>
      </c>
      <c r="D208" s="64"/>
      <c r="E208" s="15"/>
      <c r="F208" s="53"/>
    </row>
    <row r="209" spans="1:6" x14ac:dyDescent="0.2">
      <c r="A209" s="29" t="str">
        <f t="shared" si="5"/>
        <v/>
      </c>
      <c r="D209" s="64"/>
      <c r="E209" s="15"/>
      <c r="F209" s="53"/>
    </row>
    <row r="210" spans="1:6" x14ac:dyDescent="0.2">
      <c r="A210" s="29" t="str">
        <f t="shared" si="5"/>
        <v/>
      </c>
      <c r="D210" s="64"/>
      <c r="E210" s="15"/>
      <c r="F210" s="53"/>
    </row>
    <row r="211" spans="1:6" x14ac:dyDescent="0.2">
      <c r="A211" s="29" t="str">
        <f t="shared" si="5"/>
        <v/>
      </c>
      <c r="D211" s="64"/>
      <c r="E211" s="15"/>
      <c r="F211" s="53"/>
    </row>
    <row r="212" spans="1:6" x14ac:dyDescent="0.2">
      <c r="A212" s="29" t="str">
        <f t="shared" si="5"/>
        <v/>
      </c>
      <c r="D212" s="64"/>
      <c r="E212" s="15"/>
      <c r="F212" s="53"/>
    </row>
    <row r="213" spans="1:6" x14ac:dyDescent="0.2">
      <c r="A213" s="29" t="str">
        <f t="shared" si="5"/>
        <v/>
      </c>
      <c r="D213" s="64"/>
      <c r="E213" s="15"/>
      <c r="F213" s="53"/>
    </row>
    <row r="214" spans="1:6" x14ac:dyDescent="0.2">
      <c r="A214" s="29" t="str">
        <f t="shared" si="5"/>
        <v/>
      </c>
      <c r="D214" s="64"/>
      <c r="E214" s="15"/>
      <c r="F214" s="53"/>
    </row>
    <row r="215" spans="1:6" x14ac:dyDescent="0.2">
      <c r="A215" s="29" t="str">
        <f t="shared" si="5"/>
        <v/>
      </c>
      <c r="D215" s="64"/>
      <c r="E215" s="15"/>
      <c r="F215" s="53"/>
    </row>
    <row r="216" spans="1:6" x14ac:dyDescent="0.2">
      <c r="A216" s="29" t="str">
        <f t="shared" si="5"/>
        <v/>
      </c>
      <c r="D216" s="64"/>
      <c r="E216" s="15"/>
      <c r="F216" s="53"/>
    </row>
    <row r="217" spans="1:6" x14ac:dyDescent="0.2">
      <c r="A217" s="29" t="str">
        <f t="shared" ref="A217:A280" si="6">IF(B217="","",$B$11)</f>
        <v/>
      </c>
      <c r="D217" s="64"/>
      <c r="E217" s="15"/>
      <c r="F217" s="53"/>
    </row>
    <row r="218" spans="1:6" x14ac:dyDescent="0.2">
      <c r="A218" s="29" t="str">
        <f t="shared" si="6"/>
        <v/>
      </c>
      <c r="D218" s="64"/>
      <c r="E218" s="15"/>
      <c r="F218" s="53"/>
    </row>
    <row r="219" spans="1:6" x14ac:dyDescent="0.2">
      <c r="A219" s="29" t="str">
        <f t="shared" si="6"/>
        <v/>
      </c>
      <c r="D219" s="64"/>
      <c r="E219" s="15"/>
      <c r="F219" s="53"/>
    </row>
    <row r="220" spans="1:6" x14ac:dyDescent="0.2">
      <c r="A220" s="29" t="str">
        <f t="shared" si="6"/>
        <v/>
      </c>
      <c r="D220" s="64"/>
      <c r="E220" s="15"/>
      <c r="F220" s="53"/>
    </row>
    <row r="221" spans="1:6" x14ac:dyDescent="0.2">
      <c r="A221" s="29" t="str">
        <f t="shared" si="6"/>
        <v/>
      </c>
      <c r="D221" s="64"/>
      <c r="E221" s="15"/>
      <c r="F221" s="53"/>
    </row>
    <row r="222" spans="1:6" x14ac:dyDescent="0.2">
      <c r="A222" s="29" t="str">
        <f t="shared" si="6"/>
        <v/>
      </c>
      <c r="D222" s="64"/>
      <c r="E222" s="15"/>
      <c r="F222" s="53"/>
    </row>
    <row r="223" spans="1:6" x14ac:dyDescent="0.2">
      <c r="A223" s="29" t="str">
        <f t="shared" si="6"/>
        <v/>
      </c>
      <c r="D223" s="64"/>
      <c r="E223" s="15"/>
      <c r="F223" s="53"/>
    </row>
    <row r="224" spans="1:6" x14ac:dyDescent="0.2">
      <c r="A224" s="29" t="str">
        <f t="shared" si="6"/>
        <v/>
      </c>
      <c r="D224" s="64"/>
      <c r="E224" s="15"/>
      <c r="F224" s="53"/>
    </row>
    <row r="225" spans="1:6" x14ac:dyDescent="0.2">
      <c r="A225" s="29" t="str">
        <f t="shared" si="6"/>
        <v/>
      </c>
      <c r="D225" s="64"/>
      <c r="E225" s="15"/>
      <c r="F225" s="53"/>
    </row>
    <row r="226" spans="1:6" x14ac:dyDescent="0.2">
      <c r="A226" s="29" t="str">
        <f t="shared" si="6"/>
        <v/>
      </c>
      <c r="D226" s="64"/>
      <c r="E226" s="15"/>
      <c r="F226" s="53"/>
    </row>
    <row r="227" spans="1:6" x14ac:dyDescent="0.2">
      <c r="A227" s="29" t="str">
        <f t="shared" si="6"/>
        <v/>
      </c>
      <c r="D227" s="64"/>
      <c r="E227" s="15"/>
      <c r="F227" s="53"/>
    </row>
    <row r="228" spans="1:6" x14ac:dyDescent="0.2">
      <c r="A228" s="29" t="str">
        <f t="shared" si="6"/>
        <v/>
      </c>
      <c r="D228" s="64"/>
      <c r="E228" s="15"/>
      <c r="F228" s="53"/>
    </row>
    <row r="229" spans="1:6" x14ac:dyDescent="0.2">
      <c r="A229" s="29" t="str">
        <f t="shared" si="6"/>
        <v/>
      </c>
      <c r="D229" s="64"/>
      <c r="E229" s="15"/>
      <c r="F229" s="53"/>
    </row>
    <row r="230" spans="1:6" x14ac:dyDescent="0.2">
      <c r="A230" s="29" t="str">
        <f t="shared" si="6"/>
        <v/>
      </c>
      <c r="D230" s="64"/>
      <c r="E230" s="15"/>
      <c r="F230" s="53"/>
    </row>
    <row r="231" spans="1:6" x14ac:dyDescent="0.2">
      <c r="A231" s="29" t="str">
        <f t="shared" si="6"/>
        <v/>
      </c>
      <c r="D231" s="64"/>
      <c r="E231" s="15"/>
      <c r="F231" s="53"/>
    </row>
    <row r="232" spans="1:6" x14ac:dyDescent="0.2">
      <c r="A232" s="29" t="str">
        <f t="shared" si="6"/>
        <v/>
      </c>
      <c r="D232" s="64"/>
      <c r="E232" s="15"/>
      <c r="F232" s="53"/>
    </row>
    <row r="233" spans="1:6" x14ac:dyDescent="0.2">
      <c r="A233" s="29" t="str">
        <f t="shared" si="6"/>
        <v/>
      </c>
      <c r="D233" s="64"/>
      <c r="E233" s="15"/>
      <c r="F233" s="53"/>
    </row>
    <row r="234" spans="1:6" x14ac:dyDescent="0.2">
      <c r="A234" s="29" t="str">
        <f t="shared" si="6"/>
        <v/>
      </c>
      <c r="D234" s="64"/>
      <c r="E234" s="15"/>
      <c r="F234" s="53"/>
    </row>
    <row r="235" spans="1:6" x14ac:dyDescent="0.2">
      <c r="A235" s="29" t="str">
        <f t="shared" si="6"/>
        <v/>
      </c>
      <c r="D235" s="64"/>
      <c r="E235" s="15"/>
      <c r="F235" s="53"/>
    </row>
    <row r="236" spans="1:6" x14ac:dyDescent="0.2">
      <c r="A236" s="29" t="str">
        <f t="shared" si="6"/>
        <v/>
      </c>
      <c r="D236" s="64"/>
      <c r="E236" s="15"/>
      <c r="F236" s="53"/>
    </row>
    <row r="237" spans="1:6" x14ac:dyDescent="0.2">
      <c r="A237" s="29" t="str">
        <f t="shared" si="6"/>
        <v/>
      </c>
      <c r="D237" s="64"/>
      <c r="E237" s="15"/>
      <c r="F237" s="53"/>
    </row>
    <row r="238" spans="1:6" x14ac:dyDescent="0.2">
      <c r="A238" s="29" t="str">
        <f t="shared" si="6"/>
        <v/>
      </c>
      <c r="D238" s="64"/>
      <c r="E238" s="15"/>
      <c r="F238" s="53"/>
    </row>
    <row r="239" spans="1:6" x14ac:dyDescent="0.2">
      <c r="A239" s="29" t="str">
        <f t="shared" si="6"/>
        <v/>
      </c>
      <c r="D239" s="64"/>
      <c r="E239" s="15"/>
      <c r="F239" s="53"/>
    </row>
    <row r="240" spans="1:6" x14ac:dyDescent="0.2">
      <c r="A240" s="29" t="str">
        <f t="shared" si="6"/>
        <v/>
      </c>
      <c r="D240" s="64"/>
      <c r="E240" s="15"/>
      <c r="F240" s="53"/>
    </row>
    <row r="241" spans="1:6" x14ac:dyDescent="0.2">
      <c r="A241" s="29" t="str">
        <f t="shared" si="6"/>
        <v/>
      </c>
      <c r="D241" s="64"/>
      <c r="E241" s="15"/>
      <c r="F241" s="53"/>
    </row>
    <row r="242" spans="1:6" x14ac:dyDescent="0.2">
      <c r="A242" s="29" t="str">
        <f t="shared" si="6"/>
        <v/>
      </c>
      <c r="D242" s="64"/>
      <c r="E242" s="15"/>
      <c r="F242" s="53"/>
    </row>
    <row r="243" spans="1:6" x14ac:dyDescent="0.2">
      <c r="A243" s="29" t="str">
        <f t="shared" si="6"/>
        <v/>
      </c>
      <c r="D243" s="64"/>
      <c r="E243" s="15"/>
      <c r="F243" s="53"/>
    </row>
    <row r="244" spans="1:6" x14ac:dyDescent="0.2">
      <c r="A244" s="29" t="str">
        <f t="shared" si="6"/>
        <v/>
      </c>
      <c r="D244" s="64"/>
      <c r="E244" s="15"/>
      <c r="F244" s="53"/>
    </row>
    <row r="245" spans="1:6" x14ac:dyDescent="0.2">
      <c r="A245" s="29" t="str">
        <f t="shared" si="6"/>
        <v/>
      </c>
      <c r="D245" s="64"/>
      <c r="E245" s="15"/>
      <c r="F245" s="53"/>
    </row>
    <row r="246" spans="1:6" x14ac:dyDescent="0.2">
      <c r="A246" s="29" t="str">
        <f t="shared" si="6"/>
        <v/>
      </c>
      <c r="D246" s="64"/>
      <c r="E246" s="15"/>
      <c r="F246" s="53"/>
    </row>
    <row r="247" spans="1:6" x14ac:dyDescent="0.2">
      <c r="A247" s="29" t="str">
        <f t="shared" si="6"/>
        <v/>
      </c>
      <c r="D247" s="64"/>
      <c r="E247" s="15"/>
      <c r="F247" s="53"/>
    </row>
    <row r="248" spans="1:6" x14ac:dyDescent="0.2">
      <c r="A248" s="29" t="str">
        <f t="shared" si="6"/>
        <v/>
      </c>
      <c r="D248" s="64"/>
      <c r="E248" s="15"/>
      <c r="F248" s="53"/>
    </row>
    <row r="249" spans="1:6" x14ac:dyDescent="0.2">
      <c r="A249" s="29" t="str">
        <f t="shared" si="6"/>
        <v/>
      </c>
      <c r="D249" s="64"/>
      <c r="E249" s="15"/>
      <c r="F249" s="53"/>
    </row>
    <row r="250" spans="1:6" x14ac:dyDescent="0.2">
      <c r="A250" s="29" t="str">
        <f t="shared" si="6"/>
        <v/>
      </c>
      <c r="D250" s="64"/>
      <c r="E250" s="15"/>
      <c r="F250" s="53"/>
    </row>
    <row r="251" spans="1:6" x14ac:dyDescent="0.2">
      <c r="A251" s="29" t="str">
        <f t="shared" si="6"/>
        <v/>
      </c>
      <c r="D251" s="64"/>
      <c r="E251" s="15"/>
      <c r="F251" s="53"/>
    </row>
    <row r="252" spans="1:6" x14ac:dyDescent="0.2">
      <c r="A252" s="29" t="str">
        <f t="shared" si="6"/>
        <v/>
      </c>
      <c r="D252" s="64"/>
      <c r="E252" s="15"/>
      <c r="F252" s="53"/>
    </row>
    <row r="253" spans="1:6" x14ac:dyDescent="0.2">
      <c r="A253" s="29" t="str">
        <f t="shared" si="6"/>
        <v/>
      </c>
      <c r="D253" s="64"/>
      <c r="E253" s="15"/>
      <c r="F253" s="53"/>
    </row>
    <row r="254" spans="1:6" x14ac:dyDescent="0.2">
      <c r="A254" s="29" t="str">
        <f t="shared" si="6"/>
        <v/>
      </c>
      <c r="D254" s="64"/>
      <c r="E254" s="15"/>
      <c r="F254" s="53"/>
    </row>
    <row r="255" spans="1:6" x14ac:dyDescent="0.2">
      <c r="A255" s="29" t="str">
        <f t="shared" si="6"/>
        <v/>
      </c>
      <c r="D255" s="64"/>
      <c r="E255" s="15"/>
      <c r="F255" s="53"/>
    </row>
    <row r="256" spans="1:6" x14ac:dyDescent="0.2">
      <c r="A256" s="29" t="str">
        <f t="shared" si="6"/>
        <v/>
      </c>
      <c r="D256" s="64"/>
      <c r="E256" s="15"/>
      <c r="F256" s="53"/>
    </row>
    <row r="257" spans="1:6" x14ac:dyDescent="0.2">
      <c r="A257" s="29" t="str">
        <f t="shared" si="6"/>
        <v/>
      </c>
      <c r="D257" s="64"/>
      <c r="E257" s="15"/>
      <c r="F257" s="53"/>
    </row>
    <row r="258" spans="1:6" x14ac:dyDescent="0.2">
      <c r="A258" s="29" t="str">
        <f t="shared" si="6"/>
        <v/>
      </c>
      <c r="D258" s="64"/>
      <c r="E258" s="15"/>
      <c r="F258" s="53"/>
    </row>
    <row r="259" spans="1:6" x14ac:dyDescent="0.2">
      <c r="A259" s="29" t="str">
        <f t="shared" si="6"/>
        <v/>
      </c>
      <c r="D259" s="64"/>
      <c r="E259" s="15"/>
      <c r="F259" s="53"/>
    </row>
    <row r="260" spans="1:6" x14ac:dyDescent="0.2">
      <c r="A260" s="29" t="str">
        <f t="shared" si="6"/>
        <v/>
      </c>
      <c r="D260" s="64"/>
      <c r="E260" s="15"/>
      <c r="F260" s="53"/>
    </row>
    <row r="261" spans="1:6" x14ac:dyDescent="0.2">
      <c r="A261" s="29" t="str">
        <f t="shared" si="6"/>
        <v/>
      </c>
      <c r="D261" s="64"/>
      <c r="E261" s="15"/>
      <c r="F261" s="53"/>
    </row>
    <row r="262" spans="1:6" x14ac:dyDescent="0.2">
      <c r="A262" s="29" t="str">
        <f t="shared" si="6"/>
        <v/>
      </c>
      <c r="D262" s="64"/>
      <c r="E262" s="15"/>
      <c r="F262" s="53"/>
    </row>
    <row r="263" spans="1:6" x14ac:dyDescent="0.2">
      <c r="A263" s="29" t="str">
        <f t="shared" si="6"/>
        <v/>
      </c>
      <c r="D263" s="64"/>
      <c r="E263" s="15"/>
      <c r="F263" s="53"/>
    </row>
    <row r="264" spans="1:6" x14ac:dyDescent="0.2">
      <c r="A264" s="29" t="str">
        <f t="shared" si="6"/>
        <v/>
      </c>
      <c r="D264" s="64"/>
      <c r="E264" s="15"/>
      <c r="F264" s="53"/>
    </row>
    <row r="265" spans="1:6" x14ac:dyDescent="0.2">
      <c r="A265" s="29" t="str">
        <f t="shared" si="6"/>
        <v/>
      </c>
      <c r="D265" s="64"/>
      <c r="E265" s="15"/>
      <c r="F265" s="53"/>
    </row>
    <row r="266" spans="1:6" x14ac:dyDescent="0.2">
      <c r="A266" s="29" t="str">
        <f t="shared" si="6"/>
        <v/>
      </c>
      <c r="D266" s="64"/>
      <c r="E266" s="15"/>
      <c r="F266" s="53"/>
    </row>
    <row r="267" spans="1:6" x14ac:dyDescent="0.2">
      <c r="A267" s="29" t="str">
        <f t="shared" si="6"/>
        <v/>
      </c>
      <c r="D267" s="64"/>
      <c r="E267" s="15"/>
      <c r="F267" s="53"/>
    </row>
    <row r="268" spans="1:6" x14ac:dyDescent="0.2">
      <c r="A268" s="29" t="str">
        <f t="shared" si="6"/>
        <v/>
      </c>
      <c r="D268" s="64"/>
      <c r="E268" s="15"/>
      <c r="F268" s="53"/>
    </row>
    <row r="269" spans="1:6" x14ac:dyDescent="0.2">
      <c r="A269" s="29" t="str">
        <f t="shared" si="6"/>
        <v/>
      </c>
      <c r="D269" s="64"/>
      <c r="E269" s="15"/>
      <c r="F269" s="53"/>
    </row>
    <row r="270" spans="1:6" x14ac:dyDescent="0.2">
      <c r="A270" s="29" t="str">
        <f t="shared" si="6"/>
        <v/>
      </c>
      <c r="D270" s="64"/>
      <c r="E270" s="15"/>
      <c r="F270" s="53"/>
    </row>
    <row r="271" spans="1:6" x14ac:dyDescent="0.2">
      <c r="A271" s="29" t="str">
        <f t="shared" si="6"/>
        <v/>
      </c>
      <c r="D271" s="64"/>
      <c r="E271" s="15"/>
      <c r="F271" s="53"/>
    </row>
    <row r="272" spans="1:6" x14ac:dyDescent="0.2">
      <c r="A272" s="29" t="str">
        <f t="shared" si="6"/>
        <v/>
      </c>
      <c r="D272" s="64"/>
      <c r="E272" s="15"/>
      <c r="F272" s="53"/>
    </row>
    <row r="273" spans="1:6" x14ac:dyDescent="0.2">
      <c r="A273" s="29" t="str">
        <f t="shared" si="6"/>
        <v/>
      </c>
      <c r="D273" s="64"/>
      <c r="E273" s="15"/>
      <c r="F273" s="53"/>
    </row>
    <row r="274" spans="1:6" x14ac:dyDescent="0.2">
      <c r="A274" s="29" t="str">
        <f t="shared" si="6"/>
        <v/>
      </c>
      <c r="D274" s="64"/>
      <c r="E274" s="15"/>
      <c r="F274" s="53"/>
    </row>
    <row r="275" spans="1:6" x14ac:dyDescent="0.2">
      <c r="A275" s="29" t="str">
        <f t="shared" si="6"/>
        <v/>
      </c>
      <c r="D275" s="64"/>
      <c r="E275" s="15"/>
      <c r="F275" s="53"/>
    </row>
    <row r="276" spans="1:6" x14ac:dyDescent="0.2">
      <c r="A276" s="29" t="str">
        <f t="shared" si="6"/>
        <v/>
      </c>
      <c r="D276" s="64"/>
      <c r="E276" s="15"/>
      <c r="F276" s="53"/>
    </row>
    <row r="277" spans="1:6" x14ac:dyDescent="0.2">
      <c r="A277" s="29" t="str">
        <f t="shared" si="6"/>
        <v/>
      </c>
      <c r="D277" s="64"/>
      <c r="E277" s="15"/>
      <c r="F277" s="53"/>
    </row>
    <row r="278" spans="1:6" x14ac:dyDescent="0.2">
      <c r="A278" s="29" t="str">
        <f t="shared" si="6"/>
        <v/>
      </c>
      <c r="D278" s="64"/>
      <c r="E278" s="15"/>
      <c r="F278" s="53"/>
    </row>
    <row r="279" spans="1:6" x14ac:dyDescent="0.2">
      <c r="A279" s="29" t="str">
        <f t="shared" si="6"/>
        <v/>
      </c>
      <c r="D279" s="64"/>
      <c r="E279" s="15"/>
      <c r="F279" s="53"/>
    </row>
    <row r="280" spans="1:6" x14ac:dyDescent="0.2">
      <c r="A280" s="29" t="str">
        <f t="shared" si="6"/>
        <v/>
      </c>
      <c r="D280" s="64"/>
      <c r="E280" s="15"/>
      <c r="F280" s="53"/>
    </row>
    <row r="281" spans="1:6" x14ac:dyDescent="0.2">
      <c r="A281" s="29" t="str">
        <f t="shared" ref="A281:A344" si="7">IF(B281="","",$B$11)</f>
        <v/>
      </c>
      <c r="D281" s="64"/>
      <c r="E281" s="15"/>
      <c r="F281" s="53"/>
    </row>
    <row r="282" spans="1:6" x14ac:dyDescent="0.2">
      <c r="A282" s="29" t="str">
        <f t="shared" si="7"/>
        <v/>
      </c>
      <c r="D282" s="64"/>
      <c r="E282" s="15"/>
      <c r="F282" s="53"/>
    </row>
    <row r="283" spans="1:6" x14ac:dyDescent="0.2">
      <c r="A283" s="29" t="str">
        <f t="shared" si="7"/>
        <v/>
      </c>
      <c r="D283" s="64"/>
      <c r="E283" s="15"/>
      <c r="F283" s="53"/>
    </row>
    <row r="284" spans="1:6" x14ac:dyDescent="0.2">
      <c r="A284" s="29" t="str">
        <f t="shared" si="7"/>
        <v/>
      </c>
      <c r="D284" s="64"/>
      <c r="E284" s="15"/>
      <c r="F284" s="53"/>
    </row>
    <row r="285" spans="1:6" x14ac:dyDescent="0.2">
      <c r="A285" s="29" t="str">
        <f t="shared" si="7"/>
        <v/>
      </c>
      <c r="D285" s="64"/>
      <c r="E285" s="15"/>
      <c r="F285" s="53"/>
    </row>
    <row r="286" spans="1:6" x14ac:dyDescent="0.2">
      <c r="A286" s="29" t="str">
        <f t="shared" si="7"/>
        <v/>
      </c>
      <c r="D286" s="64"/>
      <c r="E286" s="15"/>
      <c r="F286" s="53"/>
    </row>
    <row r="287" spans="1:6" x14ac:dyDescent="0.2">
      <c r="A287" s="29" t="str">
        <f t="shared" si="7"/>
        <v/>
      </c>
      <c r="D287" s="64"/>
      <c r="E287" s="15"/>
      <c r="F287" s="53"/>
    </row>
    <row r="288" spans="1:6" x14ac:dyDescent="0.2">
      <c r="A288" s="29" t="str">
        <f t="shared" si="7"/>
        <v/>
      </c>
      <c r="D288" s="64"/>
      <c r="E288" s="15"/>
      <c r="F288" s="53"/>
    </row>
    <row r="289" spans="1:6" x14ac:dyDescent="0.2">
      <c r="A289" s="29" t="str">
        <f t="shared" si="7"/>
        <v/>
      </c>
      <c r="D289" s="64"/>
      <c r="E289" s="15"/>
      <c r="F289" s="53"/>
    </row>
    <row r="290" spans="1:6" x14ac:dyDescent="0.2">
      <c r="A290" s="29" t="str">
        <f t="shared" si="7"/>
        <v/>
      </c>
      <c r="D290" s="64"/>
      <c r="E290" s="15"/>
      <c r="F290" s="53"/>
    </row>
    <row r="291" spans="1:6" x14ac:dyDescent="0.2">
      <c r="A291" s="29" t="str">
        <f t="shared" si="7"/>
        <v/>
      </c>
      <c r="D291" s="64"/>
      <c r="E291" s="15"/>
      <c r="F291" s="53"/>
    </row>
    <row r="292" spans="1:6" x14ac:dyDescent="0.2">
      <c r="A292" s="29" t="str">
        <f t="shared" si="7"/>
        <v/>
      </c>
      <c r="D292" s="64"/>
      <c r="E292" s="15"/>
      <c r="F292" s="53"/>
    </row>
    <row r="293" spans="1:6" x14ac:dyDescent="0.2">
      <c r="A293" s="29" t="str">
        <f t="shared" si="7"/>
        <v/>
      </c>
      <c r="D293" s="64"/>
      <c r="E293" s="15"/>
      <c r="F293" s="53"/>
    </row>
    <row r="294" spans="1:6" x14ac:dyDescent="0.2">
      <c r="A294" s="29" t="str">
        <f t="shared" si="7"/>
        <v/>
      </c>
      <c r="D294" s="64"/>
      <c r="E294" s="15"/>
      <c r="F294" s="53"/>
    </row>
    <row r="295" spans="1:6" x14ac:dyDescent="0.2">
      <c r="A295" s="29" t="str">
        <f t="shared" si="7"/>
        <v/>
      </c>
      <c r="D295" s="64"/>
      <c r="E295" s="15"/>
      <c r="F295" s="53"/>
    </row>
    <row r="296" spans="1:6" x14ac:dyDescent="0.2">
      <c r="A296" s="29" t="str">
        <f t="shared" si="7"/>
        <v/>
      </c>
      <c r="D296" s="64"/>
      <c r="E296" s="15"/>
      <c r="F296" s="53"/>
    </row>
    <row r="297" spans="1:6" x14ac:dyDescent="0.2">
      <c r="A297" s="29" t="str">
        <f t="shared" si="7"/>
        <v/>
      </c>
      <c r="D297" s="64"/>
      <c r="E297" s="15"/>
      <c r="F297" s="53"/>
    </row>
    <row r="298" spans="1:6" x14ac:dyDescent="0.2">
      <c r="A298" s="29" t="str">
        <f t="shared" si="7"/>
        <v/>
      </c>
      <c r="D298" s="64"/>
      <c r="E298" s="15"/>
      <c r="F298" s="53"/>
    </row>
    <row r="299" spans="1:6" x14ac:dyDescent="0.2">
      <c r="A299" s="29" t="str">
        <f t="shared" si="7"/>
        <v/>
      </c>
      <c r="D299" s="64"/>
      <c r="E299" s="15"/>
      <c r="F299" s="53"/>
    </row>
    <row r="300" spans="1:6" x14ac:dyDescent="0.2">
      <c r="A300" s="29" t="str">
        <f t="shared" si="7"/>
        <v/>
      </c>
      <c r="D300" s="64"/>
      <c r="E300" s="15"/>
      <c r="F300" s="53"/>
    </row>
    <row r="301" spans="1:6" x14ac:dyDescent="0.2">
      <c r="A301" s="29" t="str">
        <f t="shared" si="7"/>
        <v/>
      </c>
      <c r="D301" s="64"/>
      <c r="E301" s="15"/>
      <c r="F301" s="53"/>
    </row>
    <row r="302" spans="1:6" x14ac:dyDescent="0.2">
      <c r="A302" s="29" t="str">
        <f t="shared" si="7"/>
        <v/>
      </c>
      <c r="D302" s="64"/>
      <c r="E302" s="15"/>
      <c r="F302" s="53"/>
    </row>
    <row r="303" spans="1:6" x14ac:dyDescent="0.2">
      <c r="A303" s="29" t="str">
        <f t="shared" si="7"/>
        <v/>
      </c>
      <c r="D303" s="64"/>
      <c r="E303" s="15"/>
      <c r="F303" s="53"/>
    </row>
    <row r="304" spans="1:6" x14ac:dyDescent="0.2">
      <c r="A304" s="29" t="str">
        <f t="shared" si="7"/>
        <v/>
      </c>
      <c r="D304" s="64"/>
      <c r="E304" s="15"/>
      <c r="F304" s="53"/>
    </row>
    <row r="305" spans="1:6" x14ac:dyDescent="0.2">
      <c r="A305" s="29" t="str">
        <f t="shared" si="7"/>
        <v/>
      </c>
      <c r="D305" s="64"/>
      <c r="E305" s="15"/>
      <c r="F305" s="53"/>
    </row>
    <row r="306" spans="1:6" x14ac:dyDescent="0.2">
      <c r="A306" s="29" t="str">
        <f t="shared" si="7"/>
        <v/>
      </c>
      <c r="D306" s="64"/>
      <c r="E306" s="15"/>
      <c r="F306" s="53"/>
    </row>
    <row r="307" spans="1:6" x14ac:dyDescent="0.2">
      <c r="A307" s="29" t="str">
        <f t="shared" si="7"/>
        <v/>
      </c>
      <c r="D307" s="64"/>
      <c r="E307" s="15"/>
      <c r="F307" s="53"/>
    </row>
    <row r="308" spans="1:6" x14ac:dyDescent="0.2">
      <c r="A308" s="29" t="str">
        <f t="shared" si="7"/>
        <v/>
      </c>
      <c r="D308" s="64"/>
      <c r="E308" s="15"/>
      <c r="F308" s="53"/>
    </row>
    <row r="309" spans="1:6" x14ac:dyDescent="0.2">
      <c r="A309" s="29" t="str">
        <f t="shared" si="7"/>
        <v/>
      </c>
      <c r="D309" s="64"/>
      <c r="E309" s="15"/>
      <c r="F309" s="53"/>
    </row>
    <row r="310" spans="1:6" x14ac:dyDescent="0.2">
      <c r="A310" s="29" t="str">
        <f t="shared" si="7"/>
        <v/>
      </c>
      <c r="D310" s="64"/>
      <c r="E310" s="15"/>
      <c r="F310" s="53"/>
    </row>
    <row r="311" spans="1:6" x14ac:dyDescent="0.2">
      <c r="A311" s="29" t="str">
        <f t="shared" si="7"/>
        <v/>
      </c>
      <c r="D311" s="64"/>
      <c r="E311" s="15"/>
      <c r="F311" s="53"/>
    </row>
    <row r="312" spans="1:6" x14ac:dyDescent="0.2">
      <c r="A312" s="29" t="str">
        <f t="shared" si="7"/>
        <v/>
      </c>
      <c r="D312" s="64"/>
      <c r="E312" s="15"/>
      <c r="F312" s="53"/>
    </row>
    <row r="313" spans="1:6" x14ac:dyDescent="0.2">
      <c r="A313" s="29" t="str">
        <f t="shared" si="7"/>
        <v/>
      </c>
      <c r="D313" s="64"/>
      <c r="E313" s="15"/>
      <c r="F313" s="53"/>
    </row>
    <row r="314" spans="1:6" x14ac:dyDescent="0.2">
      <c r="A314" s="29" t="str">
        <f t="shared" si="7"/>
        <v/>
      </c>
      <c r="D314" s="64"/>
      <c r="E314" s="15"/>
      <c r="F314" s="53"/>
    </row>
    <row r="315" spans="1:6" x14ac:dyDescent="0.2">
      <c r="A315" s="29" t="str">
        <f t="shared" si="7"/>
        <v/>
      </c>
      <c r="D315" s="64"/>
      <c r="E315" s="15"/>
      <c r="F315" s="53"/>
    </row>
    <row r="316" spans="1:6" x14ac:dyDescent="0.2">
      <c r="A316" s="29" t="str">
        <f t="shared" si="7"/>
        <v/>
      </c>
      <c r="D316" s="64"/>
      <c r="E316" s="15"/>
      <c r="F316" s="53"/>
    </row>
    <row r="317" spans="1:6" x14ac:dyDescent="0.2">
      <c r="A317" s="29" t="str">
        <f t="shared" si="7"/>
        <v/>
      </c>
      <c r="D317" s="64"/>
      <c r="E317" s="15"/>
      <c r="F317" s="53"/>
    </row>
    <row r="318" spans="1:6" x14ac:dyDescent="0.2">
      <c r="A318" s="29" t="str">
        <f t="shared" si="7"/>
        <v/>
      </c>
      <c r="D318" s="64"/>
      <c r="E318" s="15"/>
      <c r="F318" s="53"/>
    </row>
    <row r="319" spans="1:6" x14ac:dyDescent="0.2">
      <c r="A319" s="29" t="str">
        <f t="shared" si="7"/>
        <v/>
      </c>
      <c r="D319" s="64"/>
      <c r="E319" s="15"/>
      <c r="F319" s="53"/>
    </row>
    <row r="320" spans="1:6" x14ac:dyDescent="0.2">
      <c r="A320" s="29" t="str">
        <f t="shared" si="7"/>
        <v/>
      </c>
      <c r="D320" s="64"/>
      <c r="E320" s="15"/>
      <c r="F320" s="53"/>
    </row>
    <row r="321" spans="1:6" x14ac:dyDescent="0.2">
      <c r="A321" s="29" t="str">
        <f t="shared" si="7"/>
        <v/>
      </c>
      <c r="D321" s="64"/>
      <c r="E321" s="15"/>
      <c r="F321" s="53"/>
    </row>
    <row r="322" spans="1:6" x14ac:dyDescent="0.2">
      <c r="A322" s="29" t="str">
        <f t="shared" si="7"/>
        <v/>
      </c>
      <c r="D322" s="64"/>
      <c r="E322" s="15"/>
      <c r="F322" s="53"/>
    </row>
    <row r="323" spans="1:6" x14ac:dyDescent="0.2">
      <c r="A323" s="29" t="str">
        <f t="shared" si="7"/>
        <v/>
      </c>
      <c r="D323" s="64"/>
      <c r="E323" s="15"/>
      <c r="F323" s="53"/>
    </row>
    <row r="324" spans="1:6" x14ac:dyDescent="0.2">
      <c r="A324" s="29" t="str">
        <f t="shared" si="7"/>
        <v/>
      </c>
      <c r="D324" s="64"/>
      <c r="E324" s="15"/>
      <c r="F324" s="53"/>
    </row>
    <row r="325" spans="1:6" x14ac:dyDescent="0.2">
      <c r="A325" s="29" t="str">
        <f t="shared" si="7"/>
        <v/>
      </c>
      <c r="D325" s="64"/>
      <c r="E325" s="15"/>
      <c r="F325" s="53"/>
    </row>
    <row r="326" spans="1:6" x14ac:dyDescent="0.2">
      <c r="A326" s="29" t="str">
        <f t="shared" si="7"/>
        <v/>
      </c>
      <c r="D326" s="64"/>
      <c r="E326" s="15"/>
      <c r="F326" s="53"/>
    </row>
    <row r="327" spans="1:6" x14ac:dyDescent="0.2">
      <c r="A327" s="29" t="str">
        <f t="shared" si="7"/>
        <v/>
      </c>
      <c r="D327" s="64"/>
      <c r="E327" s="15"/>
      <c r="F327" s="53"/>
    </row>
    <row r="328" spans="1:6" x14ac:dyDescent="0.2">
      <c r="A328" s="29" t="str">
        <f t="shared" si="7"/>
        <v/>
      </c>
      <c r="D328" s="64"/>
      <c r="E328" s="15"/>
      <c r="F328" s="53"/>
    </row>
    <row r="329" spans="1:6" x14ac:dyDescent="0.2">
      <c r="A329" s="29" t="str">
        <f t="shared" si="7"/>
        <v/>
      </c>
      <c r="D329" s="64"/>
      <c r="E329" s="15"/>
      <c r="F329" s="53"/>
    </row>
    <row r="330" spans="1:6" x14ac:dyDescent="0.2">
      <c r="A330" s="29" t="str">
        <f t="shared" si="7"/>
        <v/>
      </c>
      <c r="D330" s="64"/>
      <c r="E330" s="15"/>
      <c r="F330" s="53"/>
    </row>
    <row r="331" spans="1:6" x14ac:dyDescent="0.2">
      <c r="A331" s="29" t="str">
        <f t="shared" si="7"/>
        <v/>
      </c>
      <c r="D331" s="64"/>
      <c r="E331" s="15"/>
      <c r="F331" s="53"/>
    </row>
    <row r="332" spans="1:6" x14ac:dyDescent="0.2">
      <c r="A332" s="29" t="str">
        <f t="shared" si="7"/>
        <v/>
      </c>
      <c r="D332" s="64"/>
      <c r="E332" s="15"/>
      <c r="F332" s="53"/>
    </row>
    <row r="333" spans="1:6" x14ac:dyDescent="0.2">
      <c r="A333" s="29" t="str">
        <f t="shared" si="7"/>
        <v/>
      </c>
      <c r="D333" s="64"/>
      <c r="E333" s="15"/>
      <c r="F333" s="53"/>
    </row>
    <row r="334" spans="1:6" x14ac:dyDescent="0.2">
      <c r="A334" s="29" t="str">
        <f t="shared" si="7"/>
        <v/>
      </c>
      <c r="D334" s="64"/>
      <c r="E334" s="15"/>
      <c r="F334" s="53"/>
    </row>
    <row r="335" spans="1:6" x14ac:dyDescent="0.2">
      <c r="A335" s="29" t="str">
        <f t="shared" si="7"/>
        <v/>
      </c>
      <c r="D335" s="64"/>
      <c r="E335" s="15"/>
      <c r="F335" s="53"/>
    </row>
    <row r="336" spans="1:6" x14ac:dyDescent="0.2">
      <c r="A336" s="29" t="str">
        <f t="shared" si="7"/>
        <v/>
      </c>
      <c r="D336" s="64"/>
      <c r="E336" s="15"/>
      <c r="F336" s="53"/>
    </row>
    <row r="337" spans="1:6" x14ac:dyDescent="0.2">
      <c r="A337" s="29" t="str">
        <f t="shared" si="7"/>
        <v/>
      </c>
      <c r="D337" s="64"/>
      <c r="E337" s="15"/>
      <c r="F337" s="53"/>
    </row>
    <row r="338" spans="1:6" x14ac:dyDescent="0.2">
      <c r="A338" s="29" t="str">
        <f t="shared" si="7"/>
        <v/>
      </c>
      <c r="D338" s="64"/>
      <c r="E338" s="15"/>
      <c r="F338" s="53"/>
    </row>
    <row r="339" spans="1:6" x14ac:dyDescent="0.2">
      <c r="A339" s="29" t="str">
        <f t="shared" si="7"/>
        <v/>
      </c>
      <c r="D339" s="64"/>
      <c r="E339" s="15"/>
      <c r="F339" s="53"/>
    </row>
    <row r="340" spans="1:6" x14ac:dyDescent="0.2">
      <c r="A340" s="29" t="str">
        <f t="shared" si="7"/>
        <v/>
      </c>
      <c r="D340" s="64"/>
      <c r="E340" s="15"/>
      <c r="F340" s="53"/>
    </row>
    <row r="341" spans="1:6" x14ac:dyDescent="0.2">
      <c r="A341" s="29" t="str">
        <f t="shared" si="7"/>
        <v/>
      </c>
      <c r="D341" s="64"/>
      <c r="E341" s="15"/>
      <c r="F341" s="53"/>
    </row>
    <row r="342" spans="1:6" x14ac:dyDescent="0.2">
      <c r="A342" s="29" t="str">
        <f t="shared" si="7"/>
        <v/>
      </c>
      <c r="D342" s="64"/>
      <c r="E342" s="15"/>
      <c r="F342" s="53"/>
    </row>
    <row r="343" spans="1:6" x14ac:dyDescent="0.2">
      <c r="A343" s="29" t="str">
        <f t="shared" si="7"/>
        <v/>
      </c>
      <c r="D343" s="64"/>
      <c r="E343" s="15"/>
      <c r="F343" s="53"/>
    </row>
    <row r="344" spans="1:6" x14ac:dyDescent="0.2">
      <c r="A344" s="29" t="str">
        <f t="shared" si="7"/>
        <v/>
      </c>
      <c r="D344" s="64"/>
      <c r="E344" s="15"/>
      <c r="F344" s="53"/>
    </row>
    <row r="345" spans="1:6" x14ac:dyDescent="0.2">
      <c r="A345" s="29" t="str">
        <f t="shared" ref="A345:A408" si="8">IF(B345="","",$B$11)</f>
        <v/>
      </c>
      <c r="D345" s="64"/>
      <c r="E345" s="15"/>
      <c r="F345" s="53"/>
    </row>
    <row r="346" spans="1:6" x14ac:dyDescent="0.2">
      <c r="A346" s="29" t="str">
        <f t="shared" si="8"/>
        <v/>
      </c>
      <c r="D346" s="64"/>
      <c r="E346" s="15"/>
      <c r="F346" s="53"/>
    </row>
    <row r="347" spans="1:6" x14ac:dyDescent="0.2">
      <c r="A347" s="29" t="str">
        <f t="shared" si="8"/>
        <v/>
      </c>
      <c r="D347" s="64"/>
      <c r="E347" s="15"/>
      <c r="F347" s="53"/>
    </row>
    <row r="348" spans="1:6" x14ac:dyDescent="0.2">
      <c r="A348" s="29" t="str">
        <f t="shared" si="8"/>
        <v/>
      </c>
      <c r="D348" s="64"/>
      <c r="E348" s="15"/>
      <c r="F348" s="53"/>
    </row>
    <row r="349" spans="1:6" x14ac:dyDescent="0.2">
      <c r="A349" s="29" t="str">
        <f t="shared" si="8"/>
        <v/>
      </c>
      <c r="D349" s="64"/>
      <c r="E349" s="15"/>
      <c r="F349" s="53"/>
    </row>
    <row r="350" spans="1:6" x14ac:dyDescent="0.2">
      <c r="A350" s="29" t="str">
        <f t="shared" si="8"/>
        <v/>
      </c>
      <c r="D350" s="64"/>
      <c r="E350" s="15"/>
      <c r="F350" s="53"/>
    </row>
    <row r="351" spans="1:6" x14ac:dyDescent="0.2">
      <c r="A351" s="29" t="str">
        <f t="shared" si="8"/>
        <v/>
      </c>
      <c r="D351" s="64"/>
      <c r="E351" s="15"/>
      <c r="F351" s="53"/>
    </row>
    <row r="352" spans="1:6" x14ac:dyDescent="0.2">
      <c r="A352" s="29" t="str">
        <f t="shared" si="8"/>
        <v/>
      </c>
      <c r="D352" s="64"/>
      <c r="E352" s="15"/>
      <c r="F352" s="53"/>
    </row>
    <row r="353" spans="1:6" x14ac:dyDescent="0.2">
      <c r="A353" s="29" t="str">
        <f t="shared" si="8"/>
        <v/>
      </c>
      <c r="D353" s="64"/>
      <c r="E353" s="15"/>
      <c r="F353" s="53"/>
    </row>
    <row r="354" spans="1:6" x14ac:dyDescent="0.2">
      <c r="A354" s="29" t="str">
        <f t="shared" si="8"/>
        <v/>
      </c>
      <c r="D354" s="64"/>
      <c r="E354" s="15"/>
      <c r="F354" s="53"/>
    </row>
    <row r="355" spans="1:6" x14ac:dyDescent="0.2">
      <c r="A355" s="29" t="str">
        <f t="shared" si="8"/>
        <v/>
      </c>
      <c r="D355" s="64"/>
      <c r="E355" s="15"/>
      <c r="F355" s="53"/>
    </row>
    <row r="356" spans="1:6" x14ac:dyDescent="0.2">
      <c r="A356" s="29" t="str">
        <f t="shared" si="8"/>
        <v/>
      </c>
      <c r="D356" s="64"/>
      <c r="E356" s="15"/>
      <c r="F356" s="53"/>
    </row>
    <row r="357" spans="1:6" x14ac:dyDescent="0.2">
      <c r="A357" s="29" t="str">
        <f t="shared" si="8"/>
        <v/>
      </c>
      <c r="D357" s="64"/>
      <c r="E357" s="15"/>
      <c r="F357" s="53"/>
    </row>
    <row r="358" spans="1:6" x14ac:dyDescent="0.2">
      <c r="A358" s="29" t="str">
        <f t="shared" si="8"/>
        <v/>
      </c>
      <c r="D358" s="64"/>
      <c r="E358" s="15"/>
      <c r="F358" s="53"/>
    </row>
    <row r="359" spans="1:6" x14ac:dyDescent="0.2">
      <c r="A359" s="29" t="str">
        <f t="shared" si="8"/>
        <v/>
      </c>
      <c r="D359" s="64"/>
      <c r="E359" s="15"/>
      <c r="F359" s="53"/>
    </row>
    <row r="360" spans="1:6" x14ac:dyDescent="0.2">
      <c r="A360" s="29" t="str">
        <f t="shared" si="8"/>
        <v/>
      </c>
      <c r="D360" s="64"/>
      <c r="E360" s="15"/>
      <c r="F360" s="53"/>
    </row>
    <row r="361" spans="1:6" x14ac:dyDescent="0.2">
      <c r="A361" s="29" t="str">
        <f t="shared" si="8"/>
        <v/>
      </c>
      <c r="D361" s="64"/>
      <c r="E361" s="15"/>
      <c r="F361" s="53"/>
    </row>
    <row r="362" spans="1:6" x14ac:dyDescent="0.2">
      <c r="A362" s="29" t="str">
        <f t="shared" si="8"/>
        <v/>
      </c>
      <c r="D362" s="64"/>
      <c r="E362" s="15"/>
      <c r="F362" s="53"/>
    </row>
    <row r="363" spans="1:6" x14ac:dyDescent="0.2">
      <c r="A363" s="29" t="str">
        <f t="shared" si="8"/>
        <v/>
      </c>
      <c r="D363" s="64"/>
      <c r="E363" s="15"/>
      <c r="F363" s="53"/>
    </row>
    <row r="364" spans="1:6" x14ac:dyDescent="0.2">
      <c r="A364" s="29" t="str">
        <f t="shared" si="8"/>
        <v/>
      </c>
      <c r="D364" s="64"/>
      <c r="E364" s="15"/>
      <c r="F364" s="53"/>
    </row>
    <row r="365" spans="1:6" x14ac:dyDescent="0.2">
      <c r="A365" s="29" t="str">
        <f t="shared" si="8"/>
        <v/>
      </c>
      <c r="D365" s="64"/>
      <c r="E365" s="15"/>
      <c r="F365" s="53"/>
    </row>
    <row r="366" spans="1:6" x14ac:dyDescent="0.2">
      <c r="A366" s="29" t="str">
        <f t="shared" si="8"/>
        <v/>
      </c>
      <c r="D366" s="64"/>
      <c r="E366" s="15"/>
      <c r="F366" s="53"/>
    </row>
    <row r="367" spans="1:6" x14ac:dyDescent="0.2">
      <c r="A367" s="29" t="str">
        <f t="shared" si="8"/>
        <v/>
      </c>
      <c r="D367" s="64"/>
      <c r="E367" s="15"/>
      <c r="F367" s="53"/>
    </row>
    <row r="368" spans="1:6" x14ac:dyDescent="0.2">
      <c r="A368" s="29" t="str">
        <f t="shared" si="8"/>
        <v/>
      </c>
      <c r="D368" s="64"/>
      <c r="E368" s="15"/>
      <c r="F368" s="53"/>
    </row>
    <row r="369" spans="1:6" x14ac:dyDescent="0.2">
      <c r="A369" s="29" t="str">
        <f t="shared" si="8"/>
        <v/>
      </c>
      <c r="D369" s="64"/>
      <c r="E369" s="15"/>
      <c r="F369" s="53"/>
    </row>
    <row r="370" spans="1:6" x14ac:dyDescent="0.2">
      <c r="A370" s="29" t="str">
        <f t="shared" si="8"/>
        <v/>
      </c>
      <c r="D370" s="64"/>
      <c r="E370" s="15"/>
      <c r="F370" s="53"/>
    </row>
    <row r="371" spans="1:6" x14ac:dyDescent="0.2">
      <c r="A371" s="29" t="str">
        <f t="shared" si="8"/>
        <v/>
      </c>
      <c r="D371" s="64"/>
      <c r="E371" s="15"/>
      <c r="F371" s="53"/>
    </row>
    <row r="372" spans="1:6" x14ac:dyDescent="0.2">
      <c r="A372" s="29" t="str">
        <f t="shared" si="8"/>
        <v/>
      </c>
      <c r="D372" s="64"/>
      <c r="E372" s="15"/>
      <c r="F372" s="53"/>
    </row>
    <row r="373" spans="1:6" x14ac:dyDescent="0.2">
      <c r="A373" s="29" t="str">
        <f t="shared" si="8"/>
        <v/>
      </c>
      <c r="D373" s="64"/>
      <c r="E373" s="15"/>
      <c r="F373" s="53"/>
    </row>
    <row r="374" spans="1:6" x14ac:dyDescent="0.2">
      <c r="A374" s="29" t="str">
        <f t="shared" si="8"/>
        <v/>
      </c>
      <c r="D374" s="64"/>
      <c r="E374" s="15"/>
      <c r="F374" s="53"/>
    </row>
    <row r="375" spans="1:6" x14ac:dyDescent="0.2">
      <c r="A375" s="29" t="str">
        <f t="shared" si="8"/>
        <v/>
      </c>
      <c r="D375" s="64"/>
      <c r="E375" s="15"/>
      <c r="F375" s="53"/>
    </row>
    <row r="376" spans="1:6" x14ac:dyDescent="0.2">
      <c r="A376" s="29" t="str">
        <f t="shared" si="8"/>
        <v/>
      </c>
      <c r="D376" s="64"/>
      <c r="E376" s="15"/>
      <c r="F376" s="53"/>
    </row>
    <row r="377" spans="1:6" x14ac:dyDescent="0.2">
      <c r="A377" s="29" t="str">
        <f t="shared" si="8"/>
        <v/>
      </c>
      <c r="D377" s="64"/>
      <c r="E377" s="15"/>
      <c r="F377" s="53"/>
    </row>
    <row r="378" spans="1:6" x14ac:dyDescent="0.2">
      <c r="A378" s="29" t="str">
        <f t="shared" si="8"/>
        <v/>
      </c>
      <c r="D378" s="64"/>
      <c r="E378" s="15"/>
      <c r="F378" s="53"/>
    </row>
    <row r="379" spans="1:6" x14ac:dyDescent="0.2">
      <c r="A379" s="29" t="str">
        <f t="shared" si="8"/>
        <v/>
      </c>
      <c r="D379" s="64"/>
      <c r="E379" s="15"/>
      <c r="F379" s="53"/>
    </row>
    <row r="380" spans="1:6" x14ac:dyDescent="0.2">
      <c r="A380" s="29" t="str">
        <f t="shared" si="8"/>
        <v/>
      </c>
      <c r="D380" s="64"/>
      <c r="E380" s="15"/>
      <c r="F380" s="53"/>
    </row>
    <row r="381" spans="1:6" x14ac:dyDescent="0.2">
      <c r="A381" s="29" t="str">
        <f t="shared" si="8"/>
        <v/>
      </c>
      <c r="D381" s="64"/>
      <c r="E381" s="15"/>
      <c r="F381" s="53"/>
    </row>
    <row r="382" spans="1:6" x14ac:dyDescent="0.2">
      <c r="A382" s="29" t="str">
        <f t="shared" si="8"/>
        <v/>
      </c>
      <c r="D382" s="64"/>
      <c r="E382" s="15"/>
      <c r="F382" s="53"/>
    </row>
    <row r="383" spans="1:6" x14ac:dyDescent="0.2">
      <c r="A383" s="29" t="str">
        <f t="shared" si="8"/>
        <v/>
      </c>
      <c r="D383" s="64"/>
      <c r="E383" s="15"/>
      <c r="F383" s="53"/>
    </row>
    <row r="384" spans="1:6" x14ac:dyDescent="0.2">
      <c r="A384" s="29" t="str">
        <f t="shared" si="8"/>
        <v/>
      </c>
      <c r="D384" s="64"/>
      <c r="E384" s="15"/>
      <c r="F384" s="53"/>
    </row>
    <row r="385" spans="1:6" x14ac:dyDescent="0.2">
      <c r="A385" s="29" t="str">
        <f t="shared" si="8"/>
        <v/>
      </c>
      <c r="D385" s="64"/>
      <c r="E385" s="15"/>
      <c r="F385" s="53"/>
    </row>
    <row r="386" spans="1:6" x14ac:dyDescent="0.2">
      <c r="A386" s="29" t="str">
        <f t="shared" si="8"/>
        <v/>
      </c>
      <c r="D386" s="64"/>
      <c r="E386" s="15"/>
      <c r="F386" s="53"/>
    </row>
    <row r="387" spans="1:6" x14ac:dyDescent="0.2">
      <c r="A387" s="29" t="str">
        <f t="shared" si="8"/>
        <v/>
      </c>
      <c r="D387" s="64"/>
      <c r="E387" s="15"/>
      <c r="F387" s="53"/>
    </row>
    <row r="388" spans="1:6" x14ac:dyDescent="0.2">
      <c r="A388" s="29" t="str">
        <f t="shared" si="8"/>
        <v/>
      </c>
      <c r="D388" s="64"/>
      <c r="E388" s="15"/>
      <c r="F388" s="53"/>
    </row>
    <row r="389" spans="1:6" x14ac:dyDescent="0.2">
      <c r="A389" s="29" t="str">
        <f t="shared" si="8"/>
        <v/>
      </c>
      <c r="D389" s="64"/>
      <c r="E389" s="15"/>
      <c r="F389" s="53"/>
    </row>
    <row r="390" spans="1:6" x14ac:dyDescent="0.2">
      <c r="A390" s="29" t="str">
        <f t="shared" si="8"/>
        <v/>
      </c>
      <c r="D390" s="64"/>
      <c r="E390" s="15"/>
      <c r="F390" s="53"/>
    </row>
    <row r="391" spans="1:6" x14ac:dyDescent="0.2">
      <c r="A391" s="29" t="str">
        <f t="shared" si="8"/>
        <v/>
      </c>
      <c r="D391" s="64"/>
      <c r="E391" s="15"/>
      <c r="F391" s="53"/>
    </row>
    <row r="392" spans="1:6" x14ac:dyDescent="0.2">
      <c r="A392" s="29" t="str">
        <f t="shared" si="8"/>
        <v/>
      </c>
      <c r="D392" s="64"/>
      <c r="E392" s="15"/>
      <c r="F392" s="53"/>
    </row>
    <row r="393" spans="1:6" x14ac:dyDescent="0.2">
      <c r="A393" s="29" t="str">
        <f t="shared" si="8"/>
        <v/>
      </c>
      <c r="D393" s="64"/>
      <c r="E393" s="15"/>
      <c r="F393" s="53"/>
    </row>
    <row r="394" spans="1:6" x14ac:dyDescent="0.2">
      <c r="A394" s="29" t="str">
        <f t="shared" si="8"/>
        <v/>
      </c>
      <c r="D394" s="64"/>
      <c r="E394" s="15"/>
      <c r="F394" s="53"/>
    </row>
    <row r="395" spans="1:6" x14ac:dyDescent="0.2">
      <c r="A395" s="29" t="str">
        <f t="shared" si="8"/>
        <v/>
      </c>
      <c r="D395" s="64"/>
      <c r="E395" s="15"/>
      <c r="F395" s="53"/>
    </row>
    <row r="396" spans="1:6" x14ac:dyDescent="0.2">
      <c r="A396" s="29" t="str">
        <f t="shared" si="8"/>
        <v/>
      </c>
      <c r="D396" s="64"/>
      <c r="E396" s="15"/>
      <c r="F396" s="53"/>
    </row>
    <row r="397" spans="1:6" x14ac:dyDescent="0.2">
      <c r="A397" s="29" t="str">
        <f t="shared" si="8"/>
        <v/>
      </c>
      <c r="D397" s="64"/>
      <c r="E397" s="15"/>
      <c r="F397" s="53"/>
    </row>
    <row r="398" spans="1:6" x14ac:dyDescent="0.2">
      <c r="A398" s="29" t="str">
        <f t="shared" si="8"/>
        <v/>
      </c>
      <c r="D398" s="64"/>
      <c r="E398" s="15"/>
      <c r="F398" s="53"/>
    </row>
    <row r="399" spans="1:6" x14ac:dyDescent="0.2">
      <c r="A399" s="29" t="str">
        <f t="shared" si="8"/>
        <v/>
      </c>
      <c r="D399" s="64"/>
      <c r="E399" s="15"/>
      <c r="F399" s="53"/>
    </row>
    <row r="400" spans="1:6" x14ac:dyDescent="0.2">
      <c r="A400" s="29" t="str">
        <f t="shared" si="8"/>
        <v/>
      </c>
      <c r="D400" s="64"/>
      <c r="E400" s="15"/>
      <c r="F400" s="53"/>
    </row>
    <row r="401" spans="1:6" x14ac:dyDescent="0.2">
      <c r="A401" s="29" t="str">
        <f t="shared" si="8"/>
        <v/>
      </c>
      <c r="D401" s="64"/>
      <c r="E401" s="15"/>
      <c r="F401" s="53"/>
    </row>
    <row r="402" spans="1:6" x14ac:dyDescent="0.2">
      <c r="A402" s="29" t="str">
        <f t="shared" si="8"/>
        <v/>
      </c>
      <c r="D402" s="64"/>
      <c r="E402" s="15"/>
      <c r="F402" s="53"/>
    </row>
    <row r="403" spans="1:6" x14ac:dyDescent="0.2">
      <c r="A403" s="29" t="str">
        <f t="shared" si="8"/>
        <v/>
      </c>
      <c r="D403" s="64"/>
      <c r="E403" s="15"/>
      <c r="F403" s="53"/>
    </row>
    <row r="404" spans="1:6" x14ac:dyDescent="0.2">
      <c r="A404" s="29" t="str">
        <f t="shared" si="8"/>
        <v/>
      </c>
      <c r="D404" s="64"/>
      <c r="E404" s="15"/>
      <c r="F404" s="53"/>
    </row>
    <row r="405" spans="1:6" x14ac:dyDescent="0.2">
      <c r="A405" s="29" t="str">
        <f t="shared" si="8"/>
        <v/>
      </c>
      <c r="D405" s="64"/>
      <c r="E405" s="15"/>
      <c r="F405" s="53"/>
    </row>
    <row r="406" spans="1:6" x14ac:dyDescent="0.2">
      <c r="A406" s="29" t="str">
        <f t="shared" si="8"/>
        <v/>
      </c>
      <c r="D406" s="64"/>
      <c r="E406" s="15"/>
      <c r="F406" s="53"/>
    </row>
    <row r="407" spans="1:6" x14ac:dyDescent="0.2">
      <c r="A407" s="29" t="str">
        <f t="shared" si="8"/>
        <v/>
      </c>
      <c r="D407" s="64"/>
      <c r="E407" s="15"/>
      <c r="F407" s="53"/>
    </row>
    <row r="408" spans="1:6" x14ac:dyDescent="0.2">
      <c r="A408" s="29" t="str">
        <f t="shared" si="8"/>
        <v/>
      </c>
      <c r="D408" s="64"/>
      <c r="E408" s="15"/>
      <c r="F408" s="53"/>
    </row>
    <row r="409" spans="1:6" x14ac:dyDescent="0.2">
      <c r="A409" s="29" t="str">
        <f t="shared" ref="A409:A472" si="9">IF(B409="","",$B$11)</f>
        <v/>
      </c>
      <c r="D409" s="64"/>
      <c r="E409" s="15"/>
      <c r="F409" s="53"/>
    </row>
    <row r="410" spans="1:6" x14ac:dyDescent="0.2">
      <c r="A410" s="29" t="str">
        <f t="shared" si="9"/>
        <v/>
      </c>
      <c r="D410" s="64"/>
      <c r="E410" s="15"/>
      <c r="F410" s="53"/>
    </row>
    <row r="411" spans="1:6" x14ac:dyDescent="0.2">
      <c r="A411" s="29" t="str">
        <f t="shared" si="9"/>
        <v/>
      </c>
      <c r="D411" s="64"/>
      <c r="E411" s="15"/>
      <c r="F411" s="53"/>
    </row>
    <row r="412" spans="1:6" x14ac:dyDescent="0.2">
      <c r="A412" s="29" t="str">
        <f t="shared" si="9"/>
        <v/>
      </c>
      <c r="D412" s="64"/>
      <c r="E412" s="15"/>
      <c r="F412" s="53"/>
    </row>
    <row r="413" spans="1:6" x14ac:dyDescent="0.2">
      <c r="A413" s="29" t="str">
        <f t="shared" si="9"/>
        <v/>
      </c>
      <c r="D413" s="64"/>
      <c r="E413" s="15"/>
      <c r="F413" s="53"/>
    </row>
    <row r="414" spans="1:6" x14ac:dyDescent="0.2">
      <c r="A414" s="29" t="str">
        <f t="shared" si="9"/>
        <v/>
      </c>
      <c r="D414" s="64"/>
      <c r="E414" s="15"/>
      <c r="F414" s="53"/>
    </row>
    <row r="415" spans="1:6" x14ac:dyDescent="0.2">
      <c r="A415" s="29" t="str">
        <f t="shared" si="9"/>
        <v/>
      </c>
      <c r="D415" s="64"/>
      <c r="E415" s="15"/>
      <c r="F415" s="53"/>
    </row>
    <row r="416" spans="1:6" x14ac:dyDescent="0.2">
      <c r="A416" s="29" t="str">
        <f t="shared" si="9"/>
        <v/>
      </c>
      <c r="D416" s="64"/>
      <c r="E416" s="15"/>
      <c r="F416" s="53"/>
    </row>
    <row r="417" spans="1:6" x14ac:dyDescent="0.2">
      <c r="A417" s="29" t="str">
        <f t="shared" si="9"/>
        <v/>
      </c>
      <c r="D417" s="64"/>
      <c r="E417" s="15"/>
      <c r="F417" s="53"/>
    </row>
    <row r="418" spans="1:6" x14ac:dyDescent="0.2">
      <c r="A418" s="29" t="str">
        <f t="shared" si="9"/>
        <v/>
      </c>
      <c r="D418" s="64"/>
      <c r="E418" s="15"/>
      <c r="F418" s="53"/>
    </row>
    <row r="419" spans="1:6" x14ac:dyDescent="0.2">
      <c r="A419" s="29" t="str">
        <f t="shared" si="9"/>
        <v/>
      </c>
      <c r="D419" s="64"/>
      <c r="E419" s="15"/>
      <c r="F419" s="53"/>
    </row>
    <row r="420" spans="1:6" x14ac:dyDescent="0.2">
      <c r="A420" s="29" t="str">
        <f t="shared" si="9"/>
        <v/>
      </c>
      <c r="D420" s="64"/>
      <c r="E420" s="15"/>
      <c r="F420" s="53"/>
    </row>
    <row r="421" spans="1:6" x14ac:dyDescent="0.2">
      <c r="A421" s="29" t="str">
        <f t="shared" si="9"/>
        <v/>
      </c>
      <c r="D421" s="64"/>
      <c r="E421" s="15"/>
      <c r="F421" s="53"/>
    </row>
    <row r="422" spans="1:6" x14ac:dyDescent="0.2">
      <c r="A422" s="29" t="str">
        <f t="shared" si="9"/>
        <v/>
      </c>
      <c r="D422" s="64"/>
      <c r="E422" s="15"/>
      <c r="F422" s="53"/>
    </row>
    <row r="423" spans="1:6" x14ac:dyDescent="0.2">
      <c r="A423" s="29" t="str">
        <f t="shared" si="9"/>
        <v/>
      </c>
      <c r="D423" s="64"/>
      <c r="E423" s="15"/>
      <c r="F423" s="53"/>
    </row>
    <row r="424" spans="1:6" x14ac:dyDescent="0.2">
      <c r="A424" s="29" t="str">
        <f t="shared" si="9"/>
        <v/>
      </c>
      <c r="D424" s="64"/>
      <c r="E424" s="15"/>
      <c r="F424" s="53"/>
    </row>
    <row r="425" spans="1:6" x14ac:dyDescent="0.2">
      <c r="A425" s="29" t="str">
        <f t="shared" si="9"/>
        <v/>
      </c>
      <c r="D425" s="64"/>
      <c r="E425" s="15"/>
      <c r="F425" s="53"/>
    </row>
    <row r="426" spans="1:6" x14ac:dyDescent="0.2">
      <c r="A426" s="29" t="str">
        <f t="shared" si="9"/>
        <v/>
      </c>
      <c r="D426" s="64"/>
      <c r="E426" s="15"/>
      <c r="F426" s="53"/>
    </row>
    <row r="427" spans="1:6" x14ac:dyDescent="0.2">
      <c r="A427" s="29" t="str">
        <f t="shared" si="9"/>
        <v/>
      </c>
      <c r="D427" s="64"/>
      <c r="E427" s="15"/>
      <c r="F427" s="53"/>
    </row>
    <row r="428" spans="1:6" x14ac:dyDescent="0.2">
      <c r="A428" s="29" t="str">
        <f t="shared" si="9"/>
        <v/>
      </c>
      <c r="D428" s="64"/>
      <c r="E428" s="15"/>
      <c r="F428" s="53"/>
    </row>
    <row r="429" spans="1:6" x14ac:dyDescent="0.2">
      <c r="A429" s="29" t="str">
        <f t="shared" si="9"/>
        <v/>
      </c>
      <c r="D429" s="64"/>
      <c r="E429" s="15"/>
      <c r="F429" s="53"/>
    </row>
    <row r="430" spans="1:6" x14ac:dyDescent="0.2">
      <c r="A430" s="29" t="str">
        <f t="shared" si="9"/>
        <v/>
      </c>
      <c r="D430" s="64"/>
      <c r="E430" s="15"/>
      <c r="F430" s="53"/>
    </row>
    <row r="431" spans="1:6" x14ac:dyDescent="0.2">
      <c r="A431" s="29" t="str">
        <f t="shared" si="9"/>
        <v/>
      </c>
      <c r="D431" s="64"/>
      <c r="E431" s="15"/>
      <c r="F431" s="53"/>
    </row>
    <row r="432" spans="1:6" x14ac:dyDescent="0.2">
      <c r="A432" s="29" t="str">
        <f t="shared" si="9"/>
        <v/>
      </c>
      <c r="D432" s="64"/>
      <c r="E432" s="15"/>
      <c r="F432" s="53"/>
    </row>
    <row r="433" spans="1:6" x14ac:dyDescent="0.2">
      <c r="A433" s="29" t="str">
        <f t="shared" si="9"/>
        <v/>
      </c>
      <c r="D433" s="64"/>
      <c r="E433" s="15"/>
      <c r="F433" s="53"/>
    </row>
    <row r="434" spans="1:6" x14ac:dyDescent="0.2">
      <c r="A434" s="29" t="str">
        <f t="shared" si="9"/>
        <v/>
      </c>
      <c r="D434" s="64"/>
      <c r="E434" s="15"/>
      <c r="F434" s="53"/>
    </row>
    <row r="435" spans="1:6" x14ac:dyDescent="0.2">
      <c r="A435" s="29" t="str">
        <f t="shared" si="9"/>
        <v/>
      </c>
      <c r="D435" s="64"/>
      <c r="E435" s="15"/>
      <c r="F435" s="53"/>
    </row>
    <row r="436" spans="1:6" x14ac:dyDescent="0.2">
      <c r="A436" s="29" t="str">
        <f t="shared" si="9"/>
        <v/>
      </c>
      <c r="D436" s="64"/>
      <c r="E436" s="15"/>
      <c r="F436" s="53"/>
    </row>
    <row r="437" spans="1:6" x14ac:dyDescent="0.2">
      <c r="A437" s="29" t="str">
        <f t="shared" si="9"/>
        <v/>
      </c>
      <c r="D437" s="64"/>
      <c r="E437" s="15"/>
      <c r="F437" s="53"/>
    </row>
    <row r="438" spans="1:6" x14ac:dyDescent="0.2">
      <c r="A438" s="29" t="str">
        <f t="shared" si="9"/>
        <v/>
      </c>
      <c r="D438" s="64"/>
      <c r="E438" s="15"/>
      <c r="F438" s="53"/>
    </row>
    <row r="439" spans="1:6" x14ac:dyDescent="0.2">
      <c r="A439" s="29" t="str">
        <f t="shared" si="9"/>
        <v/>
      </c>
      <c r="D439" s="64"/>
      <c r="E439" s="15"/>
      <c r="F439" s="53"/>
    </row>
    <row r="440" spans="1:6" x14ac:dyDescent="0.2">
      <c r="A440" s="29" t="str">
        <f t="shared" si="9"/>
        <v/>
      </c>
      <c r="D440" s="64"/>
      <c r="E440" s="15"/>
      <c r="F440" s="53"/>
    </row>
    <row r="441" spans="1:6" x14ac:dyDescent="0.2">
      <c r="A441" s="29" t="str">
        <f t="shared" si="9"/>
        <v/>
      </c>
      <c r="D441" s="64"/>
      <c r="E441" s="15"/>
      <c r="F441" s="53"/>
    </row>
    <row r="442" spans="1:6" x14ac:dyDescent="0.2">
      <c r="A442" s="29" t="str">
        <f t="shared" si="9"/>
        <v/>
      </c>
      <c r="D442" s="64"/>
      <c r="E442" s="15"/>
      <c r="F442" s="53"/>
    </row>
    <row r="443" spans="1:6" x14ac:dyDescent="0.2">
      <c r="A443" s="29" t="str">
        <f t="shared" si="9"/>
        <v/>
      </c>
      <c r="D443" s="64"/>
      <c r="E443" s="15"/>
      <c r="F443" s="53"/>
    </row>
    <row r="444" spans="1:6" x14ac:dyDescent="0.2">
      <c r="A444" s="29" t="str">
        <f t="shared" si="9"/>
        <v/>
      </c>
      <c r="D444" s="64"/>
      <c r="E444" s="15"/>
      <c r="F444" s="53"/>
    </row>
    <row r="445" spans="1:6" x14ac:dyDescent="0.2">
      <c r="A445" s="29" t="str">
        <f t="shared" si="9"/>
        <v/>
      </c>
      <c r="D445" s="64"/>
      <c r="E445" s="15"/>
      <c r="F445" s="53"/>
    </row>
    <row r="446" spans="1:6" x14ac:dyDescent="0.2">
      <c r="A446" s="29" t="str">
        <f t="shared" si="9"/>
        <v/>
      </c>
      <c r="D446" s="64"/>
      <c r="E446" s="15"/>
      <c r="F446" s="53"/>
    </row>
    <row r="447" spans="1:6" x14ac:dyDescent="0.2">
      <c r="A447" s="29" t="str">
        <f t="shared" si="9"/>
        <v/>
      </c>
      <c r="D447" s="64"/>
      <c r="E447" s="15"/>
      <c r="F447" s="53"/>
    </row>
    <row r="448" spans="1:6" x14ac:dyDescent="0.2">
      <c r="A448" s="29" t="str">
        <f t="shared" si="9"/>
        <v/>
      </c>
      <c r="D448" s="64"/>
      <c r="E448" s="15"/>
      <c r="F448" s="53"/>
    </row>
    <row r="449" spans="1:6" x14ac:dyDescent="0.2">
      <c r="A449" s="29" t="str">
        <f t="shared" si="9"/>
        <v/>
      </c>
      <c r="D449" s="64"/>
      <c r="E449" s="15"/>
      <c r="F449" s="53"/>
    </row>
    <row r="450" spans="1:6" x14ac:dyDescent="0.2">
      <c r="A450" s="29" t="str">
        <f t="shared" si="9"/>
        <v/>
      </c>
      <c r="D450" s="64"/>
      <c r="E450" s="15"/>
      <c r="F450" s="53"/>
    </row>
    <row r="451" spans="1:6" x14ac:dyDescent="0.2">
      <c r="A451" s="29" t="str">
        <f t="shared" si="9"/>
        <v/>
      </c>
      <c r="D451" s="64"/>
      <c r="E451" s="15"/>
      <c r="F451" s="53"/>
    </row>
    <row r="452" spans="1:6" x14ac:dyDescent="0.2">
      <c r="A452" s="29" t="str">
        <f t="shared" si="9"/>
        <v/>
      </c>
      <c r="D452" s="64"/>
      <c r="E452" s="15"/>
      <c r="F452" s="53"/>
    </row>
    <row r="453" spans="1:6" x14ac:dyDescent="0.2">
      <c r="A453" s="29" t="str">
        <f t="shared" si="9"/>
        <v/>
      </c>
      <c r="D453" s="64"/>
      <c r="E453" s="15"/>
      <c r="F453" s="53"/>
    </row>
    <row r="454" spans="1:6" x14ac:dyDescent="0.2">
      <c r="A454" s="29" t="str">
        <f t="shared" si="9"/>
        <v/>
      </c>
      <c r="D454" s="64"/>
      <c r="E454" s="15"/>
      <c r="F454" s="53"/>
    </row>
    <row r="455" spans="1:6" x14ac:dyDescent="0.2">
      <c r="A455" s="29" t="str">
        <f t="shared" si="9"/>
        <v/>
      </c>
      <c r="D455" s="64"/>
      <c r="E455" s="15"/>
      <c r="F455" s="53"/>
    </row>
    <row r="456" spans="1:6" x14ac:dyDescent="0.2">
      <c r="A456" s="29" t="str">
        <f t="shared" si="9"/>
        <v/>
      </c>
      <c r="D456" s="64"/>
      <c r="E456" s="15"/>
      <c r="F456" s="53"/>
    </row>
    <row r="457" spans="1:6" x14ac:dyDescent="0.2">
      <c r="A457" s="29" t="str">
        <f t="shared" si="9"/>
        <v/>
      </c>
      <c r="D457" s="64"/>
      <c r="E457" s="15"/>
      <c r="F457" s="53"/>
    </row>
    <row r="458" spans="1:6" x14ac:dyDescent="0.2">
      <c r="A458" s="29" t="str">
        <f t="shared" si="9"/>
        <v/>
      </c>
      <c r="D458" s="64"/>
      <c r="E458" s="15"/>
      <c r="F458" s="53"/>
    </row>
    <row r="459" spans="1:6" x14ac:dyDescent="0.2">
      <c r="A459" s="29" t="str">
        <f t="shared" si="9"/>
        <v/>
      </c>
      <c r="D459" s="64"/>
      <c r="E459" s="15"/>
      <c r="F459" s="53"/>
    </row>
    <row r="460" spans="1:6" x14ac:dyDescent="0.2">
      <c r="A460" s="29" t="str">
        <f t="shared" si="9"/>
        <v/>
      </c>
      <c r="D460" s="64"/>
      <c r="E460" s="15"/>
      <c r="F460" s="53"/>
    </row>
    <row r="461" spans="1:6" x14ac:dyDescent="0.2">
      <c r="A461" s="29" t="str">
        <f t="shared" si="9"/>
        <v/>
      </c>
      <c r="D461" s="64"/>
      <c r="E461" s="15"/>
      <c r="F461" s="53"/>
    </row>
    <row r="462" spans="1:6" x14ac:dyDescent="0.2">
      <c r="A462" s="29" t="str">
        <f t="shared" si="9"/>
        <v/>
      </c>
      <c r="D462" s="64"/>
      <c r="E462" s="15"/>
      <c r="F462" s="53"/>
    </row>
    <row r="463" spans="1:6" x14ac:dyDescent="0.2">
      <c r="A463" s="29" t="str">
        <f t="shared" si="9"/>
        <v/>
      </c>
      <c r="D463" s="64"/>
      <c r="E463" s="15"/>
      <c r="F463" s="53"/>
    </row>
    <row r="464" spans="1:6" x14ac:dyDescent="0.2">
      <c r="A464" s="29" t="str">
        <f t="shared" si="9"/>
        <v/>
      </c>
      <c r="D464" s="64"/>
      <c r="E464" s="15"/>
      <c r="F464" s="53"/>
    </row>
    <row r="465" spans="1:6" x14ac:dyDescent="0.2">
      <c r="A465" s="29" t="str">
        <f t="shared" si="9"/>
        <v/>
      </c>
      <c r="D465" s="64"/>
      <c r="E465" s="15"/>
      <c r="F465" s="53"/>
    </row>
    <row r="466" spans="1:6" x14ac:dyDescent="0.2">
      <c r="A466" s="29" t="str">
        <f t="shared" si="9"/>
        <v/>
      </c>
      <c r="D466" s="64"/>
      <c r="E466" s="15"/>
      <c r="F466" s="53"/>
    </row>
    <row r="467" spans="1:6" x14ac:dyDescent="0.2">
      <c r="A467" s="29" t="str">
        <f t="shared" si="9"/>
        <v/>
      </c>
      <c r="D467" s="64"/>
      <c r="E467" s="15"/>
      <c r="F467" s="53"/>
    </row>
    <row r="468" spans="1:6" x14ac:dyDescent="0.2">
      <c r="A468" s="29" t="str">
        <f t="shared" si="9"/>
        <v/>
      </c>
      <c r="D468" s="64"/>
      <c r="E468" s="15"/>
      <c r="F468" s="53"/>
    </row>
    <row r="469" spans="1:6" x14ac:dyDescent="0.2">
      <c r="A469" s="29" t="str">
        <f t="shared" si="9"/>
        <v/>
      </c>
      <c r="D469" s="64"/>
      <c r="E469" s="15"/>
      <c r="F469" s="53"/>
    </row>
    <row r="470" spans="1:6" x14ac:dyDescent="0.2">
      <c r="A470" s="29" t="str">
        <f t="shared" si="9"/>
        <v/>
      </c>
      <c r="D470" s="64"/>
      <c r="E470" s="15"/>
      <c r="F470" s="53"/>
    </row>
    <row r="471" spans="1:6" x14ac:dyDescent="0.2">
      <c r="A471" s="29" t="str">
        <f t="shared" si="9"/>
        <v/>
      </c>
      <c r="D471" s="64"/>
      <c r="E471" s="15"/>
      <c r="F471" s="53"/>
    </row>
    <row r="472" spans="1:6" x14ac:dyDescent="0.2">
      <c r="A472" s="29" t="str">
        <f t="shared" si="9"/>
        <v/>
      </c>
      <c r="D472" s="64"/>
      <c r="E472" s="15"/>
      <c r="F472" s="53"/>
    </row>
    <row r="473" spans="1:6" x14ac:dyDescent="0.2">
      <c r="A473" s="29" t="str">
        <f t="shared" ref="A473:A536" si="10">IF(B473="","",$B$11)</f>
        <v/>
      </c>
      <c r="D473" s="64"/>
      <c r="E473" s="15"/>
      <c r="F473" s="53"/>
    </row>
    <row r="474" spans="1:6" x14ac:dyDescent="0.2">
      <c r="A474" s="29" t="str">
        <f t="shared" si="10"/>
        <v/>
      </c>
      <c r="D474" s="64"/>
      <c r="E474" s="15"/>
      <c r="F474" s="53"/>
    </row>
    <row r="475" spans="1:6" x14ac:dyDescent="0.2">
      <c r="A475" s="29" t="str">
        <f t="shared" si="10"/>
        <v/>
      </c>
      <c r="D475" s="64"/>
      <c r="E475" s="15"/>
      <c r="F475" s="53"/>
    </row>
    <row r="476" spans="1:6" x14ac:dyDescent="0.2">
      <c r="A476" s="29" t="str">
        <f t="shared" si="10"/>
        <v/>
      </c>
      <c r="D476" s="64"/>
      <c r="E476" s="15"/>
      <c r="F476" s="53"/>
    </row>
    <row r="477" spans="1:6" x14ac:dyDescent="0.2">
      <c r="A477" s="29" t="str">
        <f t="shared" si="10"/>
        <v/>
      </c>
      <c r="D477" s="64"/>
      <c r="E477" s="15"/>
      <c r="F477" s="53"/>
    </row>
    <row r="478" spans="1:6" x14ac:dyDescent="0.2">
      <c r="A478" s="29" t="str">
        <f t="shared" si="10"/>
        <v/>
      </c>
      <c r="D478" s="64"/>
      <c r="E478" s="15"/>
      <c r="F478" s="53"/>
    </row>
    <row r="479" spans="1:6" x14ac:dyDescent="0.2">
      <c r="A479" s="29" t="str">
        <f t="shared" si="10"/>
        <v/>
      </c>
      <c r="D479" s="64"/>
      <c r="E479" s="15"/>
      <c r="F479" s="53"/>
    </row>
    <row r="480" spans="1:6" x14ac:dyDescent="0.2">
      <c r="A480" s="29" t="str">
        <f t="shared" si="10"/>
        <v/>
      </c>
      <c r="D480" s="64"/>
      <c r="E480" s="15"/>
      <c r="F480" s="53"/>
    </row>
    <row r="481" spans="1:6" x14ac:dyDescent="0.2">
      <c r="A481" s="29" t="str">
        <f t="shared" si="10"/>
        <v/>
      </c>
      <c r="D481" s="64"/>
      <c r="E481" s="15"/>
      <c r="F481" s="53"/>
    </row>
    <row r="482" spans="1:6" x14ac:dyDescent="0.2">
      <c r="A482" s="29" t="str">
        <f t="shared" si="10"/>
        <v/>
      </c>
      <c r="D482" s="64"/>
      <c r="E482" s="15"/>
      <c r="F482" s="53"/>
    </row>
    <row r="483" spans="1:6" x14ac:dyDescent="0.2">
      <c r="A483" s="29" t="str">
        <f t="shared" si="10"/>
        <v/>
      </c>
      <c r="D483" s="64"/>
      <c r="E483" s="15"/>
      <c r="F483" s="53"/>
    </row>
    <row r="484" spans="1:6" x14ac:dyDescent="0.2">
      <c r="A484" s="29" t="str">
        <f t="shared" si="10"/>
        <v/>
      </c>
      <c r="D484" s="64"/>
      <c r="E484" s="15"/>
      <c r="F484" s="53"/>
    </row>
    <row r="485" spans="1:6" x14ac:dyDescent="0.2">
      <c r="A485" s="29" t="str">
        <f t="shared" si="10"/>
        <v/>
      </c>
      <c r="D485" s="64"/>
      <c r="E485" s="15"/>
      <c r="F485" s="53"/>
    </row>
    <row r="486" spans="1:6" x14ac:dyDescent="0.2">
      <c r="A486" s="29" t="str">
        <f t="shared" si="10"/>
        <v/>
      </c>
      <c r="D486" s="64"/>
      <c r="E486" s="15"/>
      <c r="F486" s="53"/>
    </row>
    <row r="487" spans="1:6" x14ac:dyDescent="0.2">
      <c r="A487" s="29" t="str">
        <f t="shared" si="10"/>
        <v/>
      </c>
      <c r="D487" s="64"/>
      <c r="E487" s="15"/>
      <c r="F487" s="53"/>
    </row>
    <row r="488" spans="1:6" x14ac:dyDescent="0.2">
      <c r="A488" s="29" t="str">
        <f t="shared" si="10"/>
        <v/>
      </c>
      <c r="D488" s="64"/>
      <c r="E488" s="15"/>
      <c r="F488" s="53"/>
    </row>
    <row r="489" spans="1:6" x14ac:dyDescent="0.2">
      <c r="A489" s="29" t="str">
        <f t="shared" si="10"/>
        <v/>
      </c>
      <c r="D489" s="64"/>
      <c r="E489" s="15"/>
      <c r="F489" s="53"/>
    </row>
    <row r="490" spans="1:6" x14ac:dyDescent="0.2">
      <c r="A490" s="29" t="str">
        <f t="shared" si="10"/>
        <v/>
      </c>
      <c r="D490" s="64"/>
      <c r="E490" s="15"/>
      <c r="F490" s="53"/>
    </row>
    <row r="491" spans="1:6" x14ac:dyDescent="0.2">
      <c r="A491" s="29" t="str">
        <f t="shared" si="10"/>
        <v/>
      </c>
      <c r="D491" s="64"/>
      <c r="E491" s="15"/>
      <c r="F491" s="53"/>
    </row>
    <row r="492" spans="1:6" x14ac:dyDescent="0.2">
      <c r="A492" s="29" t="str">
        <f t="shared" si="10"/>
        <v/>
      </c>
      <c r="D492" s="64"/>
      <c r="E492" s="15"/>
      <c r="F492" s="53"/>
    </row>
    <row r="493" spans="1:6" x14ac:dyDescent="0.2">
      <c r="A493" s="29" t="str">
        <f t="shared" si="10"/>
        <v/>
      </c>
      <c r="D493" s="64"/>
      <c r="E493" s="15"/>
      <c r="F493" s="53"/>
    </row>
    <row r="494" spans="1:6" x14ac:dyDescent="0.2">
      <c r="A494" s="29" t="str">
        <f t="shared" si="10"/>
        <v/>
      </c>
      <c r="D494" s="64"/>
      <c r="E494" s="15"/>
      <c r="F494" s="53"/>
    </row>
    <row r="495" spans="1:6" x14ac:dyDescent="0.2">
      <c r="A495" s="29" t="str">
        <f t="shared" si="10"/>
        <v/>
      </c>
      <c r="D495" s="64"/>
      <c r="E495" s="15"/>
      <c r="F495" s="53"/>
    </row>
    <row r="496" spans="1:6" x14ac:dyDescent="0.2">
      <c r="A496" s="29" t="str">
        <f t="shared" si="10"/>
        <v/>
      </c>
      <c r="D496" s="64"/>
      <c r="E496" s="15"/>
      <c r="F496" s="53"/>
    </row>
    <row r="497" spans="1:6" x14ac:dyDescent="0.2">
      <c r="A497" s="29" t="str">
        <f t="shared" si="10"/>
        <v/>
      </c>
      <c r="D497" s="64"/>
      <c r="E497" s="15"/>
      <c r="F497" s="53"/>
    </row>
    <row r="498" spans="1:6" x14ac:dyDescent="0.2">
      <c r="A498" s="29" t="str">
        <f t="shared" si="10"/>
        <v/>
      </c>
      <c r="D498" s="64"/>
      <c r="E498" s="15"/>
      <c r="F498" s="53"/>
    </row>
    <row r="499" spans="1:6" x14ac:dyDescent="0.2">
      <c r="A499" s="29" t="str">
        <f t="shared" si="10"/>
        <v/>
      </c>
      <c r="D499" s="64"/>
      <c r="E499" s="15"/>
      <c r="F499" s="53"/>
    </row>
    <row r="500" spans="1:6" x14ac:dyDescent="0.2">
      <c r="A500" s="29" t="str">
        <f t="shared" si="10"/>
        <v/>
      </c>
      <c r="D500" s="64"/>
      <c r="E500" s="15"/>
      <c r="F500" s="53"/>
    </row>
    <row r="501" spans="1:6" x14ac:dyDescent="0.2">
      <c r="A501" s="29" t="str">
        <f t="shared" si="10"/>
        <v/>
      </c>
      <c r="D501" s="64"/>
      <c r="E501" s="15"/>
      <c r="F501" s="53"/>
    </row>
    <row r="502" spans="1:6" x14ac:dyDescent="0.2">
      <c r="A502" s="29" t="str">
        <f t="shared" si="10"/>
        <v/>
      </c>
      <c r="D502" s="64"/>
      <c r="E502" s="15"/>
      <c r="F502" s="53"/>
    </row>
    <row r="503" spans="1:6" x14ac:dyDescent="0.2">
      <c r="A503" s="29" t="str">
        <f t="shared" si="10"/>
        <v/>
      </c>
      <c r="D503" s="64"/>
      <c r="E503" s="15"/>
      <c r="F503" s="53"/>
    </row>
    <row r="504" spans="1:6" x14ac:dyDescent="0.2">
      <c r="A504" s="29" t="str">
        <f t="shared" si="10"/>
        <v/>
      </c>
      <c r="D504" s="64"/>
      <c r="E504" s="15"/>
      <c r="F504" s="53"/>
    </row>
    <row r="505" spans="1:6" x14ac:dyDescent="0.2">
      <c r="A505" s="29" t="str">
        <f t="shared" si="10"/>
        <v/>
      </c>
      <c r="D505" s="64"/>
      <c r="E505" s="15"/>
      <c r="F505" s="53"/>
    </row>
    <row r="506" spans="1:6" x14ac:dyDescent="0.2">
      <c r="A506" s="29" t="str">
        <f t="shared" si="10"/>
        <v/>
      </c>
      <c r="D506" s="64"/>
      <c r="E506" s="15"/>
      <c r="F506" s="53"/>
    </row>
    <row r="507" spans="1:6" x14ac:dyDescent="0.2">
      <c r="A507" s="29" t="str">
        <f t="shared" si="10"/>
        <v/>
      </c>
      <c r="D507" s="64"/>
      <c r="E507" s="15"/>
      <c r="F507" s="53"/>
    </row>
    <row r="508" spans="1:6" x14ac:dyDescent="0.2">
      <c r="A508" s="29" t="str">
        <f t="shared" si="10"/>
        <v/>
      </c>
      <c r="D508" s="64"/>
      <c r="E508" s="15"/>
      <c r="F508" s="53"/>
    </row>
    <row r="509" spans="1:6" x14ac:dyDescent="0.2">
      <c r="A509" s="29" t="str">
        <f t="shared" si="10"/>
        <v/>
      </c>
      <c r="D509" s="64"/>
      <c r="E509" s="15"/>
      <c r="F509" s="53"/>
    </row>
    <row r="510" spans="1:6" x14ac:dyDescent="0.2">
      <c r="A510" s="29" t="str">
        <f t="shared" si="10"/>
        <v/>
      </c>
      <c r="D510" s="64"/>
      <c r="E510" s="15"/>
      <c r="F510" s="53"/>
    </row>
    <row r="511" spans="1:6" x14ac:dyDescent="0.2">
      <c r="A511" s="29" t="str">
        <f t="shared" si="10"/>
        <v/>
      </c>
      <c r="D511" s="64"/>
      <c r="E511" s="15"/>
      <c r="F511" s="53"/>
    </row>
    <row r="512" spans="1:6" x14ac:dyDescent="0.2">
      <c r="A512" s="29" t="str">
        <f t="shared" si="10"/>
        <v/>
      </c>
      <c r="D512" s="64"/>
      <c r="E512" s="15"/>
      <c r="F512" s="53"/>
    </row>
    <row r="513" spans="1:6" x14ac:dyDescent="0.2">
      <c r="A513" s="29" t="str">
        <f t="shared" si="10"/>
        <v/>
      </c>
      <c r="D513" s="64"/>
      <c r="E513" s="15"/>
      <c r="F513" s="53"/>
    </row>
    <row r="514" spans="1:6" x14ac:dyDescent="0.2">
      <c r="A514" s="29" t="str">
        <f t="shared" si="10"/>
        <v/>
      </c>
      <c r="D514" s="64"/>
      <c r="E514" s="15"/>
      <c r="F514" s="53"/>
    </row>
    <row r="515" spans="1:6" x14ac:dyDescent="0.2">
      <c r="A515" s="29" t="str">
        <f t="shared" si="10"/>
        <v/>
      </c>
      <c r="D515" s="64"/>
      <c r="E515" s="15"/>
      <c r="F515" s="53"/>
    </row>
    <row r="516" spans="1:6" x14ac:dyDescent="0.2">
      <c r="A516" s="29" t="str">
        <f t="shared" si="10"/>
        <v/>
      </c>
      <c r="D516" s="64"/>
      <c r="E516" s="15"/>
      <c r="F516" s="53"/>
    </row>
    <row r="517" spans="1:6" x14ac:dyDescent="0.2">
      <c r="A517" s="29" t="str">
        <f t="shared" si="10"/>
        <v/>
      </c>
      <c r="D517" s="64"/>
      <c r="E517" s="15"/>
      <c r="F517" s="53"/>
    </row>
    <row r="518" spans="1:6" x14ac:dyDescent="0.2">
      <c r="A518" s="29" t="str">
        <f t="shared" si="10"/>
        <v/>
      </c>
      <c r="D518" s="64"/>
      <c r="E518" s="15"/>
      <c r="F518" s="53"/>
    </row>
    <row r="519" spans="1:6" x14ac:dyDescent="0.2">
      <c r="A519" s="29" t="str">
        <f t="shared" si="10"/>
        <v/>
      </c>
      <c r="D519" s="64"/>
      <c r="E519" s="15"/>
      <c r="F519" s="53"/>
    </row>
    <row r="520" spans="1:6" x14ac:dyDescent="0.2">
      <c r="A520" s="29" t="str">
        <f t="shared" si="10"/>
        <v/>
      </c>
      <c r="D520" s="64"/>
      <c r="E520" s="15"/>
      <c r="F520" s="53"/>
    </row>
    <row r="521" spans="1:6" x14ac:dyDescent="0.2">
      <c r="A521" s="29" t="str">
        <f t="shared" si="10"/>
        <v/>
      </c>
      <c r="D521" s="64"/>
      <c r="E521" s="15"/>
      <c r="F521" s="53"/>
    </row>
    <row r="522" spans="1:6" x14ac:dyDescent="0.2">
      <c r="A522" s="29" t="str">
        <f t="shared" si="10"/>
        <v/>
      </c>
      <c r="D522" s="64"/>
      <c r="E522" s="15"/>
      <c r="F522" s="53"/>
    </row>
    <row r="523" spans="1:6" x14ac:dyDescent="0.2">
      <c r="A523" s="29" t="str">
        <f t="shared" si="10"/>
        <v/>
      </c>
      <c r="D523" s="64"/>
      <c r="E523" s="15"/>
      <c r="F523" s="53"/>
    </row>
    <row r="524" spans="1:6" x14ac:dyDescent="0.2">
      <c r="A524" s="29" t="str">
        <f t="shared" si="10"/>
        <v/>
      </c>
      <c r="D524" s="64"/>
      <c r="E524" s="15"/>
      <c r="F524" s="53"/>
    </row>
    <row r="525" spans="1:6" x14ac:dyDescent="0.2">
      <c r="A525" s="29" t="str">
        <f t="shared" si="10"/>
        <v/>
      </c>
      <c r="D525" s="64"/>
      <c r="E525" s="15"/>
      <c r="F525" s="53"/>
    </row>
    <row r="526" spans="1:6" x14ac:dyDescent="0.2">
      <c r="A526" s="29" t="str">
        <f t="shared" si="10"/>
        <v/>
      </c>
      <c r="D526" s="64"/>
      <c r="E526" s="15"/>
      <c r="F526" s="53"/>
    </row>
    <row r="527" spans="1:6" x14ac:dyDescent="0.2">
      <c r="A527" s="29" t="str">
        <f t="shared" si="10"/>
        <v/>
      </c>
      <c r="D527" s="64"/>
      <c r="E527" s="15"/>
      <c r="F527" s="53"/>
    </row>
    <row r="528" spans="1:6" x14ac:dyDescent="0.2">
      <c r="A528" s="29" t="str">
        <f t="shared" si="10"/>
        <v/>
      </c>
      <c r="D528" s="64"/>
      <c r="E528" s="15"/>
      <c r="F528" s="53"/>
    </row>
    <row r="529" spans="1:6" x14ac:dyDescent="0.2">
      <c r="A529" s="29" t="str">
        <f t="shared" si="10"/>
        <v/>
      </c>
      <c r="D529" s="64"/>
      <c r="E529" s="15"/>
      <c r="F529" s="53"/>
    </row>
    <row r="530" spans="1:6" x14ac:dyDescent="0.2">
      <c r="A530" s="29" t="str">
        <f t="shared" si="10"/>
        <v/>
      </c>
      <c r="D530" s="64"/>
      <c r="E530" s="15"/>
      <c r="F530" s="53"/>
    </row>
    <row r="531" spans="1:6" x14ac:dyDescent="0.2">
      <c r="A531" s="29" t="str">
        <f t="shared" si="10"/>
        <v/>
      </c>
      <c r="D531" s="64"/>
      <c r="E531" s="15"/>
      <c r="F531" s="53"/>
    </row>
    <row r="532" spans="1:6" x14ac:dyDescent="0.2">
      <c r="A532" s="29" t="str">
        <f t="shared" si="10"/>
        <v/>
      </c>
      <c r="D532" s="64"/>
      <c r="E532" s="15"/>
      <c r="F532" s="53"/>
    </row>
    <row r="533" spans="1:6" x14ac:dyDescent="0.2">
      <c r="A533" s="29" t="str">
        <f t="shared" si="10"/>
        <v/>
      </c>
      <c r="D533" s="64"/>
      <c r="E533" s="15"/>
      <c r="F533" s="53"/>
    </row>
    <row r="534" spans="1:6" x14ac:dyDescent="0.2">
      <c r="A534" s="29" t="str">
        <f t="shared" si="10"/>
        <v/>
      </c>
      <c r="D534" s="64"/>
      <c r="E534" s="15"/>
      <c r="F534" s="53"/>
    </row>
    <row r="535" spans="1:6" x14ac:dyDescent="0.2">
      <c r="A535" s="29" t="str">
        <f t="shared" si="10"/>
        <v/>
      </c>
      <c r="D535" s="64"/>
      <c r="E535" s="15"/>
      <c r="F535" s="53"/>
    </row>
    <row r="536" spans="1:6" x14ac:dyDescent="0.2">
      <c r="A536" s="29" t="str">
        <f t="shared" si="10"/>
        <v/>
      </c>
      <c r="D536" s="64"/>
      <c r="E536" s="15"/>
      <c r="F536" s="53"/>
    </row>
    <row r="537" spans="1:6" x14ac:dyDescent="0.2">
      <c r="A537" s="29" t="str">
        <f t="shared" ref="A537:A600" si="11">IF(B537="","",$B$11)</f>
        <v/>
      </c>
      <c r="D537" s="64"/>
      <c r="E537" s="15"/>
      <c r="F537" s="53"/>
    </row>
    <row r="538" spans="1:6" x14ac:dyDescent="0.2">
      <c r="A538" s="29" t="str">
        <f t="shared" si="11"/>
        <v/>
      </c>
      <c r="D538" s="64"/>
      <c r="E538" s="15"/>
      <c r="F538" s="53"/>
    </row>
    <row r="539" spans="1:6" x14ac:dyDescent="0.2">
      <c r="A539" s="29" t="str">
        <f t="shared" si="11"/>
        <v/>
      </c>
      <c r="D539" s="64"/>
      <c r="E539" s="15"/>
      <c r="F539" s="53"/>
    </row>
    <row r="540" spans="1:6" x14ac:dyDescent="0.2">
      <c r="A540" s="29" t="str">
        <f t="shared" si="11"/>
        <v/>
      </c>
      <c r="D540" s="64"/>
      <c r="E540" s="15"/>
      <c r="F540" s="53"/>
    </row>
    <row r="541" spans="1:6" x14ac:dyDescent="0.2">
      <c r="A541" s="29" t="str">
        <f t="shared" si="11"/>
        <v/>
      </c>
      <c r="D541" s="64"/>
      <c r="E541" s="15"/>
      <c r="F541" s="53"/>
    </row>
    <row r="542" spans="1:6" x14ac:dyDescent="0.2">
      <c r="A542" s="29" t="str">
        <f t="shared" si="11"/>
        <v/>
      </c>
      <c r="D542" s="64"/>
      <c r="E542" s="15"/>
      <c r="F542" s="53"/>
    </row>
    <row r="543" spans="1:6" x14ac:dyDescent="0.2">
      <c r="A543" s="29" t="str">
        <f t="shared" si="11"/>
        <v/>
      </c>
      <c r="D543" s="64"/>
      <c r="E543" s="15"/>
      <c r="F543" s="53"/>
    </row>
    <row r="544" spans="1:6" x14ac:dyDescent="0.2">
      <c r="A544" s="29" t="str">
        <f t="shared" si="11"/>
        <v/>
      </c>
      <c r="D544" s="64"/>
      <c r="E544" s="15"/>
      <c r="F544" s="53"/>
    </row>
    <row r="545" spans="1:6" x14ac:dyDescent="0.2">
      <c r="A545" s="29" t="str">
        <f t="shared" si="11"/>
        <v/>
      </c>
      <c r="D545" s="64"/>
      <c r="E545" s="15"/>
      <c r="F545" s="53"/>
    </row>
    <row r="546" spans="1:6" x14ac:dyDescent="0.2">
      <c r="A546" s="29" t="str">
        <f t="shared" si="11"/>
        <v/>
      </c>
      <c r="D546" s="64"/>
      <c r="E546" s="15"/>
      <c r="F546" s="53"/>
    </row>
    <row r="547" spans="1:6" x14ac:dyDescent="0.2">
      <c r="A547" s="29" t="str">
        <f t="shared" si="11"/>
        <v/>
      </c>
      <c r="D547" s="64"/>
      <c r="E547" s="15"/>
      <c r="F547" s="53"/>
    </row>
    <row r="548" spans="1:6" x14ac:dyDescent="0.2">
      <c r="A548" s="29" t="str">
        <f t="shared" si="11"/>
        <v/>
      </c>
      <c r="D548" s="64"/>
      <c r="E548" s="15"/>
      <c r="F548" s="53"/>
    </row>
    <row r="549" spans="1:6" x14ac:dyDescent="0.2">
      <c r="A549" s="29" t="str">
        <f t="shared" si="11"/>
        <v/>
      </c>
      <c r="D549" s="64"/>
      <c r="E549" s="15"/>
      <c r="F549" s="53"/>
    </row>
    <row r="550" spans="1:6" x14ac:dyDescent="0.2">
      <c r="A550" s="29" t="str">
        <f t="shared" si="11"/>
        <v/>
      </c>
      <c r="D550" s="64"/>
      <c r="E550" s="15"/>
      <c r="F550" s="53"/>
    </row>
    <row r="551" spans="1:6" x14ac:dyDescent="0.2">
      <c r="A551" s="29" t="str">
        <f t="shared" si="11"/>
        <v/>
      </c>
      <c r="D551" s="64"/>
      <c r="E551" s="15"/>
      <c r="F551" s="53"/>
    </row>
    <row r="552" spans="1:6" x14ac:dyDescent="0.2">
      <c r="A552" s="29" t="str">
        <f t="shared" si="11"/>
        <v/>
      </c>
      <c r="D552" s="64"/>
      <c r="E552" s="15"/>
      <c r="F552" s="53"/>
    </row>
    <row r="553" spans="1:6" x14ac:dyDescent="0.2">
      <c r="A553" s="29" t="str">
        <f t="shared" si="11"/>
        <v/>
      </c>
      <c r="D553" s="64"/>
      <c r="E553" s="15"/>
      <c r="F553" s="53"/>
    </row>
    <row r="554" spans="1:6" x14ac:dyDescent="0.2">
      <c r="A554" s="29" t="str">
        <f t="shared" si="11"/>
        <v/>
      </c>
      <c r="D554" s="64"/>
      <c r="E554" s="15"/>
      <c r="F554" s="53"/>
    </row>
    <row r="555" spans="1:6" x14ac:dyDescent="0.2">
      <c r="A555" s="29" t="str">
        <f t="shared" si="11"/>
        <v/>
      </c>
      <c r="D555" s="64"/>
      <c r="E555" s="15"/>
      <c r="F555" s="53"/>
    </row>
    <row r="556" spans="1:6" x14ac:dyDescent="0.2">
      <c r="A556" s="29" t="str">
        <f t="shared" si="11"/>
        <v/>
      </c>
      <c r="D556" s="64"/>
      <c r="E556" s="15"/>
      <c r="F556" s="53"/>
    </row>
    <row r="557" spans="1:6" x14ac:dyDescent="0.2">
      <c r="A557" s="29" t="str">
        <f t="shared" si="11"/>
        <v/>
      </c>
      <c r="D557" s="64"/>
      <c r="E557" s="15"/>
      <c r="F557" s="53"/>
    </row>
    <row r="558" spans="1:6" x14ac:dyDescent="0.2">
      <c r="A558" s="29" t="str">
        <f t="shared" si="11"/>
        <v/>
      </c>
      <c r="D558" s="64"/>
      <c r="E558" s="15"/>
      <c r="F558" s="53"/>
    </row>
    <row r="559" spans="1:6" x14ac:dyDescent="0.2">
      <c r="A559" s="29" t="str">
        <f t="shared" si="11"/>
        <v/>
      </c>
      <c r="D559" s="64"/>
      <c r="E559" s="15"/>
      <c r="F559" s="53"/>
    </row>
    <row r="560" spans="1:6" x14ac:dyDescent="0.2">
      <c r="A560" s="29" t="str">
        <f t="shared" si="11"/>
        <v/>
      </c>
      <c r="D560" s="64"/>
      <c r="E560" s="15"/>
      <c r="F560" s="53"/>
    </row>
    <row r="561" spans="1:6" x14ac:dyDescent="0.2">
      <c r="A561" s="29" t="str">
        <f t="shared" si="11"/>
        <v/>
      </c>
      <c r="D561" s="64"/>
      <c r="E561" s="15"/>
      <c r="F561" s="53"/>
    </row>
    <row r="562" spans="1:6" x14ac:dyDescent="0.2">
      <c r="A562" s="29" t="str">
        <f t="shared" si="11"/>
        <v/>
      </c>
      <c r="D562" s="64"/>
      <c r="E562" s="15"/>
      <c r="F562" s="53"/>
    </row>
    <row r="563" spans="1:6" x14ac:dyDescent="0.2">
      <c r="A563" s="29" t="str">
        <f t="shared" si="11"/>
        <v/>
      </c>
      <c r="D563" s="64"/>
      <c r="E563" s="15"/>
      <c r="F563" s="53"/>
    </row>
    <row r="564" spans="1:6" x14ac:dyDescent="0.2">
      <c r="A564" s="29" t="str">
        <f t="shared" si="11"/>
        <v/>
      </c>
      <c r="D564" s="64"/>
      <c r="E564" s="15"/>
      <c r="F564" s="53"/>
    </row>
    <row r="565" spans="1:6" x14ac:dyDescent="0.2">
      <c r="A565" s="29" t="str">
        <f t="shared" si="11"/>
        <v/>
      </c>
      <c r="D565" s="64"/>
      <c r="E565" s="15"/>
      <c r="F565" s="53"/>
    </row>
    <row r="566" spans="1:6" x14ac:dyDescent="0.2">
      <c r="A566" s="29" t="str">
        <f t="shared" si="11"/>
        <v/>
      </c>
      <c r="D566" s="64"/>
      <c r="E566" s="15"/>
      <c r="F566" s="53"/>
    </row>
    <row r="567" spans="1:6" x14ac:dyDescent="0.2">
      <c r="A567" s="29" t="str">
        <f t="shared" si="11"/>
        <v/>
      </c>
      <c r="D567" s="64"/>
      <c r="E567" s="15"/>
      <c r="F567" s="53"/>
    </row>
    <row r="568" spans="1:6" x14ac:dyDescent="0.2">
      <c r="A568" s="29" t="str">
        <f t="shared" si="11"/>
        <v/>
      </c>
      <c r="D568" s="64"/>
      <c r="E568" s="15"/>
      <c r="F568" s="53"/>
    </row>
    <row r="569" spans="1:6" x14ac:dyDescent="0.2">
      <c r="A569" s="29" t="str">
        <f t="shared" si="11"/>
        <v/>
      </c>
      <c r="D569" s="64"/>
      <c r="E569" s="15"/>
      <c r="F569" s="53"/>
    </row>
    <row r="570" spans="1:6" x14ac:dyDescent="0.2">
      <c r="A570" s="29" t="str">
        <f t="shared" si="11"/>
        <v/>
      </c>
      <c r="D570" s="64"/>
      <c r="E570" s="15"/>
      <c r="F570" s="53"/>
    </row>
    <row r="571" spans="1:6" x14ac:dyDescent="0.2">
      <c r="A571" s="29" t="str">
        <f t="shared" si="11"/>
        <v/>
      </c>
      <c r="D571" s="64"/>
      <c r="E571" s="15"/>
      <c r="F571" s="53"/>
    </row>
    <row r="572" spans="1:6" x14ac:dyDescent="0.2">
      <c r="A572" s="29" t="str">
        <f t="shared" si="11"/>
        <v/>
      </c>
      <c r="D572" s="64"/>
      <c r="E572" s="15"/>
      <c r="F572" s="53"/>
    </row>
    <row r="573" spans="1:6" x14ac:dyDescent="0.2">
      <c r="A573" s="29" t="str">
        <f t="shared" si="11"/>
        <v/>
      </c>
      <c r="D573" s="64"/>
      <c r="E573" s="15"/>
      <c r="F573" s="53"/>
    </row>
    <row r="574" spans="1:6" x14ac:dyDescent="0.2">
      <c r="A574" s="29" t="str">
        <f t="shared" si="11"/>
        <v/>
      </c>
      <c r="D574" s="64"/>
      <c r="E574" s="15"/>
      <c r="F574" s="53"/>
    </row>
    <row r="575" spans="1:6" x14ac:dyDescent="0.2">
      <c r="A575" s="29" t="str">
        <f t="shared" si="11"/>
        <v/>
      </c>
      <c r="D575" s="64"/>
      <c r="E575" s="15"/>
      <c r="F575" s="53"/>
    </row>
    <row r="576" spans="1:6" x14ac:dyDescent="0.2">
      <c r="A576" s="29" t="str">
        <f t="shared" si="11"/>
        <v/>
      </c>
      <c r="D576" s="64"/>
      <c r="E576" s="15"/>
      <c r="F576" s="53"/>
    </row>
    <row r="577" spans="1:6" x14ac:dyDescent="0.2">
      <c r="A577" s="29" t="str">
        <f t="shared" si="11"/>
        <v/>
      </c>
      <c r="D577" s="64"/>
      <c r="E577" s="15"/>
      <c r="F577" s="53"/>
    </row>
    <row r="578" spans="1:6" x14ac:dyDescent="0.2">
      <c r="A578" s="29" t="str">
        <f t="shared" si="11"/>
        <v/>
      </c>
      <c r="D578" s="64"/>
      <c r="E578" s="15"/>
      <c r="F578" s="53"/>
    </row>
    <row r="579" spans="1:6" x14ac:dyDescent="0.2">
      <c r="A579" s="29" t="str">
        <f t="shared" si="11"/>
        <v/>
      </c>
      <c r="D579" s="64"/>
      <c r="E579" s="15"/>
      <c r="F579" s="53"/>
    </row>
    <row r="580" spans="1:6" x14ac:dyDescent="0.2">
      <c r="A580" s="29" t="str">
        <f t="shared" si="11"/>
        <v/>
      </c>
      <c r="D580" s="64"/>
      <c r="E580" s="15"/>
      <c r="F580" s="53"/>
    </row>
    <row r="581" spans="1:6" x14ac:dyDescent="0.2">
      <c r="A581" s="29" t="str">
        <f t="shared" si="11"/>
        <v/>
      </c>
      <c r="D581" s="64"/>
      <c r="E581" s="15"/>
      <c r="F581" s="53"/>
    </row>
    <row r="582" spans="1:6" x14ac:dyDescent="0.2">
      <c r="A582" s="29" t="str">
        <f t="shared" si="11"/>
        <v/>
      </c>
      <c r="D582" s="64"/>
      <c r="E582" s="15"/>
      <c r="F582" s="53"/>
    </row>
    <row r="583" spans="1:6" x14ac:dyDescent="0.2">
      <c r="A583" s="29" t="str">
        <f t="shared" si="11"/>
        <v/>
      </c>
      <c r="D583" s="64"/>
      <c r="E583" s="15"/>
      <c r="F583" s="53"/>
    </row>
    <row r="584" spans="1:6" x14ac:dyDescent="0.2">
      <c r="A584" s="29" t="str">
        <f t="shared" si="11"/>
        <v/>
      </c>
      <c r="D584" s="64"/>
      <c r="E584" s="15"/>
      <c r="F584" s="53"/>
    </row>
    <row r="585" spans="1:6" x14ac:dyDescent="0.2">
      <c r="A585" s="29" t="str">
        <f t="shared" si="11"/>
        <v/>
      </c>
      <c r="D585" s="64"/>
      <c r="E585" s="15"/>
      <c r="F585" s="53"/>
    </row>
    <row r="586" spans="1:6" x14ac:dyDescent="0.2">
      <c r="A586" s="29" t="str">
        <f t="shared" si="11"/>
        <v/>
      </c>
      <c r="D586" s="64"/>
      <c r="E586" s="15"/>
      <c r="F586" s="53"/>
    </row>
    <row r="587" spans="1:6" x14ac:dyDescent="0.2">
      <c r="A587" s="29" t="str">
        <f t="shared" si="11"/>
        <v/>
      </c>
      <c r="D587" s="64"/>
      <c r="E587" s="15"/>
      <c r="F587" s="53"/>
    </row>
    <row r="588" spans="1:6" x14ac:dyDescent="0.2">
      <c r="A588" s="29" t="str">
        <f t="shared" si="11"/>
        <v/>
      </c>
      <c r="D588" s="64"/>
      <c r="E588" s="15"/>
      <c r="F588" s="53"/>
    </row>
    <row r="589" spans="1:6" x14ac:dyDescent="0.2">
      <c r="A589" s="29" t="str">
        <f t="shared" si="11"/>
        <v/>
      </c>
      <c r="D589" s="64"/>
      <c r="E589" s="15"/>
      <c r="F589" s="53"/>
    </row>
    <row r="590" spans="1:6" x14ac:dyDescent="0.2">
      <c r="A590" s="29" t="str">
        <f t="shared" si="11"/>
        <v/>
      </c>
      <c r="D590" s="64"/>
      <c r="E590" s="15"/>
      <c r="F590" s="53"/>
    </row>
    <row r="591" spans="1:6" x14ac:dyDescent="0.2">
      <c r="A591" s="29" t="str">
        <f t="shared" si="11"/>
        <v/>
      </c>
      <c r="D591" s="64"/>
      <c r="E591" s="15"/>
      <c r="F591" s="53"/>
    </row>
    <row r="592" spans="1:6" x14ac:dyDescent="0.2">
      <c r="A592" s="29" t="str">
        <f t="shared" si="11"/>
        <v/>
      </c>
      <c r="D592" s="64"/>
      <c r="E592" s="15"/>
      <c r="F592" s="53"/>
    </row>
    <row r="593" spans="1:6" x14ac:dyDescent="0.2">
      <c r="A593" s="29" t="str">
        <f t="shared" si="11"/>
        <v/>
      </c>
      <c r="D593" s="64"/>
      <c r="E593" s="15"/>
      <c r="F593" s="53"/>
    </row>
    <row r="594" spans="1:6" x14ac:dyDescent="0.2">
      <c r="A594" s="29" t="str">
        <f t="shared" si="11"/>
        <v/>
      </c>
      <c r="D594" s="64"/>
      <c r="E594" s="15"/>
      <c r="F594" s="53"/>
    </row>
    <row r="595" spans="1:6" x14ac:dyDescent="0.2">
      <c r="A595" s="29" t="str">
        <f t="shared" si="11"/>
        <v/>
      </c>
      <c r="D595" s="64"/>
      <c r="E595" s="15"/>
      <c r="F595" s="53"/>
    </row>
    <row r="596" spans="1:6" x14ac:dyDescent="0.2">
      <c r="A596" s="29" t="str">
        <f t="shared" si="11"/>
        <v/>
      </c>
      <c r="D596" s="64"/>
      <c r="E596" s="15"/>
      <c r="F596" s="53"/>
    </row>
    <row r="597" spans="1:6" x14ac:dyDescent="0.2">
      <c r="A597" s="29" t="str">
        <f t="shared" si="11"/>
        <v/>
      </c>
      <c r="D597" s="64"/>
      <c r="E597" s="15"/>
      <c r="F597" s="53"/>
    </row>
    <row r="598" spans="1:6" x14ac:dyDescent="0.2">
      <c r="A598" s="29" t="str">
        <f t="shared" si="11"/>
        <v/>
      </c>
      <c r="D598" s="64"/>
      <c r="E598" s="15"/>
      <c r="F598" s="53"/>
    </row>
    <row r="599" spans="1:6" x14ac:dyDescent="0.2">
      <c r="A599" s="29" t="str">
        <f t="shared" si="11"/>
        <v/>
      </c>
      <c r="D599" s="64"/>
      <c r="E599" s="15"/>
      <c r="F599" s="53"/>
    </row>
    <row r="600" spans="1:6" x14ac:dyDescent="0.2">
      <c r="A600" s="29" t="str">
        <f t="shared" si="11"/>
        <v/>
      </c>
      <c r="D600" s="64"/>
      <c r="E600" s="15"/>
      <c r="F600" s="53"/>
    </row>
    <row r="601" spans="1:6" x14ac:dyDescent="0.2">
      <c r="A601" s="29" t="str">
        <f t="shared" ref="A601:A633" si="12">IF(B601="","",$B$11)</f>
        <v/>
      </c>
      <c r="D601" s="64"/>
      <c r="E601" s="15"/>
      <c r="F601" s="53"/>
    </row>
    <row r="602" spans="1:6" x14ac:dyDescent="0.2">
      <c r="A602" s="29" t="str">
        <f t="shared" si="12"/>
        <v/>
      </c>
      <c r="D602" s="64"/>
      <c r="E602" s="15"/>
      <c r="F602" s="53"/>
    </row>
    <row r="603" spans="1:6" x14ac:dyDescent="0.2">
      <c r="A603" s="29" t="str">
        <f t="shared" si="12"/>
        <v/>
      </c>
      <c r="D603" s="64"/>
      <c r="E603" s="15"/>
      <c r="F603" s="53"/>
    </row>
    <row r="604" spans="1:6" x14ac:dyDescent="0.2">
      <c r="A604" s="29" t="str">
        <f t="shared" si="12"/>
        <v/>
      </c>
      <c r="D604" s="64"/>
      <c r="E604" s="15"/>
      <c r="F604" s="53"/>
    </row>
    <row r="605" spans="1:6" x14ac:dyDescent="0.2">
      <c r="A605" s="29" t="str">
        <f t="shared" si="12"/>
        <v/>
      </c>
      <c r="D605" s="64"/>
      <c r="E605" s="15"/>
      <c r="F605" s="53"/>
    </row>
    <row r="606" spans="1:6" x14ac:dyDescent="0.2">
      <c r="A606" s="29" t="str">
        <f t="shared" si="12"/>
        <v/>
      </c>
      <c r="D606" s="64"/>
      <c r="E606" s="15"/>
      <c r="F606" s="53"/>
    </row>
    <row r="607" spans="1:6" x14ac:dyDescent="0.2">
      <c r="A607" s="29" t="str">
        <f t="shared" si="12"/>
        <v/>
      </c>
      <c r="D607" s="64"/>
      <c r="E607" s="15"/>
      <c r="F607" s="53"/>
    </row>
    <row r="608" spans="1:6" x14ac:dyDescent="0.2">
      <c r="A608" s="29" t="str">
        <f t="shared" si="12"/>
        <v/>
      </c>
      <c r="D608" s="64"/>
      <c r="E608" s="15"/>
      <c r="F608" s="53"/>
    </row>
    <row r="609" spans="1:6" x14ac:dyDescent="0.2">
      <c r="A609" s="29" t="str">
        <f t="shared" si="12"/>
        <v/>
      </c>
      <c r="D609" s="64"/>
      <c r="E609" s="15"/>
      <c r="F609" s="53"/>
    </row>
    <row r="610" spans="1:6" x14ac:dyDescent="0.2">
      <c r="A610" s="29" t="str">
        <f t="shared" si="12"/>
        <v/>
      </c>
      <c r="D610" s="64"/>
      <c r="E610" s="15"/>
      <c r="F610" s="53"/>
    </row>
    <row r="611" spans="1:6" x14ac:dyDescent="0.2">
      <c r="A611" s="29" t="str">
        <f t="shared" si="12"/>
        <v/>
      </c>
      <c r="D611" s="64"/>
      <c r="E611" s="15"/>
      <c r="F611" s="53"/>
    </row>
    <row r="612" spans="1:6" x14ac:dyDescent="0.2">
      <c r="A612" s="29" t="str">
        <f t="shared" si="12"/>
        <v/>
      </c>
      <c r="D612" s="64"/>
      <c r="E612" s="15"/>
      <c r="F612" s="53"/>
    </row>
    <row r="613" spans="1:6" x14ac:dyDescent="0.2">
      <c r="A613" s="29" t="str">
        <f t="shared" si="12"/>
        <v/>
      </c>
      <c r="D613" s="64"/>
      <c r="E613" s="15"/>
      <c r="F613" s="53"/>
    </row>
    <row r="614" spans="1:6" x14ac:dyDescent="0.2">
      <c r="A614" s="29" t="str">
        <f t="shared" si="12"/>
        <v/>
      </c>
      <c r="D614" s="64"/>
      <c r="E614" s="15"/>
      <c r="F614" s="53"/>
    </row>
    <row r="615" spans="1:6" x14ac:dyDescent="0.2">
      <c r="A615" s="29" t="str">
        <f t="shared" si="12"/>
        <v/>
      </c>
      <c r="D615" s="64"/>
      <c r="E615" s="15"/>
      <c r="F615" s="53"/>
    </row>
    <row r="616" spans="1:6" x14ac:dyDescent="0.2">
      <c r="A616" s="29" t="str">
        <f t="shared" si="12"/>
        <v/>
      </c>
      <c r="D616" s="64"/>
      <c r="E616" s="15"/>
      <c r="F616" s="53"/>
    </row>
    <row r="617" spans="1:6" x14ac:dyDescent="0.2">
      <c r="A617" s="29" t="str">
        <f t="shared" si="12"/>
        <v/>
      </c>
      <c r="D617" s="64"/>
      <c r="E617" s="15"/>
      <c r="F617" s="53"/>
    </row>
    <row r="618" spans="1:6" x14ac:dyDescent="0.2">
      <c r="A618" s="29" t="str">
        <f t="shared" si="12"/>
        <v/>
      </c>
      <c r="D618" s="64"/>
      <c r="E618" s="15"/>
      <c r="F618" s="53"/>
    </row>
    <row r="619" spans="1:6" x14ac:dyDescent="0.2">
      <c r="A619" s="29" t="str">
        <f t="shared" si="12"/>
        <v/>
      </c>
      <c r="D619" s="64"/>
      <c r="E619" s="15"/>
      <c r="F619" s="53"/>
    </row>
    <row r="620" spans="1:6" x14ac:dyDescent="0.2">
      <c r="A620" s="29" t="str">
        <f t="shared" si="12"/>
        <v/>
      </c>
      <c r="D620" s="64"/>
      <c r="E620" s="15"/>
      <c r="F620" s="53"/>
    </row>
    <row r="621" spans="1:6" x14ac:dyDescent="0.2">
      <c r="A621" s="29" t="str">
        <f t="shared" si="12"/>
        <v/>
      </c>
      <c r="D621" s="64"/>
      <c r="E621" s="15"/>
      <c r="F621" s="53"/>
    </row>
    <row r="622" spans="1:6" x14ac:dyDescent="0.2">
      <c r="A622" s="29" t="str">
        <f t="shared" si="12"/>
        <v/>
      </c>
      <c r="D622" s="64"/>
      <c r="E622" s="15"/>
      <c r="F622" s="53"/>
    </row>
    <row r="623" spans="1:6" x14ac:dyDescent="0.2">
      <c r="A623" s="29" t="str">
        <f t="shared" si="12"/>
        <v/>
      </c>
      <c r="D623" s="64"/>
      <c r="E623" s="15"/>
      <c r="F623" s="53"/>
    </row>
    <row r="624" spans="1:6" x14ac:dyDescent="0.2">
      <c r="A624" s="29" t="str">
        <f t="shared" si="12"/>
        <v/>
      </c>
      <c r="D624" s="64"/>
      <c r="E624" s="15"/>
      <c r="F624" s="53"/>
    </row>
    <row r="625" spans="1:6" x14ac:dyDescent="0.2">
      <c r="A625" s="29" t="str">
        <f t="shared" si="12"/>
        <v/>
      </c>
      <c r="D625" s="64"/>
      <c r="E625" s="15"/>
      <c r="F625" s="53"/>
    </row>
    <row r="626" spans="1:6" x14ac:dyDescent="0.2">
      <c r="A626" s="29" t="str">
        <f t="shared" si="12"/>
        <v/>
      </c>
      <c r="D626" s="64"/>
      <c r="E626" s="15"/>
      <c r="F626" s="53"/>
    </row>
    <row r="627" spans="1:6" x14ac:dyDescent="0.2">
      <c r="A627" s="29" t="str">
        <f t="shared" si="12"/>
        <v/>
      </c>
      <c r="D627" s="64"/>
      <c r="E627" s="15"/>
      <c r="F627" s="53"/>
    </row>
    <row r="628" spans="1:6" x14ac:dyDescent="0.2">
      <c r="A628" s="29" t="str">
        <f t="shared" si="12"/>
        <v/>
      </c>
      <c r="D628" s="64"/>
      <c r="E628" s="15"/>
      <c r="F628" s="53"/>
    </row>
    <row r="629" spans="1:6" x14ac:dyDescent="0.2">
      <c r="A629" s="29" t="str">
        <f t="shared" si="12"/>
        <v/>
      </c>
      <c r="D629" s="64"/>
      <c r="E629" s="15"/>
      <c r="F629" s="53"/>
    </row>
    <row r="630" spans="1:6" x14ac:dyDescent="0.2">
      <c r="A630" s="29" t="str">
        <f t="shared" si="12"/>
        <v/>
      </c>
      <c r="D630" s="64"/>
      <c r="E630" s="15"/>
      <c r="F630" s="53"/>
    </row>
    <row r="631" spans="1:6" x14ac:dyDescent="0.2">
      <c r="A631" s="29" t="str">
        <f t="shared" si="12"/>
        <v/>
      </c>
      <c r="D631" s="64"/>
      <c r="E631" s="15"/>
      <c r="F631" s="53"/>
    </row>
    <row r="632" spans="1:6" x14ac:dyDescent="0.2">
      <c r="A632" s="29" t="str">
        <f t="shared" si="12"/>
        <v/>
      </c>
      <c r="D632" s="64"/>
      <c r="E632" s="15"/>
      <c r="F632" s="53"/>
    </row>
    <row r="633" spans="1:6" x14ac:dyDescent="0.2">
      <c r="A633" s="29" t="str">
        <f t="shared" si="12"/>
        <v/>
      </c>
      <c r="D633" s="64"/>
      <c r="E633" s="15"/>
      <c r="F633" s="53"/>
    </row>
  </sheetData>
  <sheetProtection algorithmName="SHA-512" hashValue="aK/f0EOP0NfstO12SeA1jws4RP8cXjbKrD7DyA1bEehsTstf78HZJLszHTF87HoToVE6RXViYIarek97O0gPEQ==" saltValue="CFJRUlARUDRzSzg/G5yuoA==" spinCount="100000" sheet="1" objects="1" scenarios="1"/>
  <conditionalFormatting sqref="C1:C1048576">
    <cfRule type="notContainsBlanks" dxfId="43"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3" manualBreakCount="3">
    <brk id="37" max="6" man="1"/>
    <brk id="55" max="6" man="1"/>
    <brk id="76" max="6"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F4C97-FCD0-4310-88D0-383198E87040}">
  <sheetPr>
    <tabColor rgb="FF00B0F0"/>
  </sheetPr>
  <dimension ref="A1:BB553"/>
  <sheetViews>
    <sheetView topLeftCell="A123" workbookViewId="0">
      <selection activeCell="I145" sqref="I14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customWidth="1"/>
    <col min="6" max="6" width="9.5703125" style="359" customWidth="1"/>
    <col min="7" max="7" width="12.7109375" style="61" customWidth="1"/>
    <col min="8" max="8" width="12.7109375" style="31" customWidth="1"/>
    <col min="9" max="9" width="9.140625" style="35"/>
    <col min="10" max="10" width="16" style="50" customWidth="1"/>
    <col min="11" max="14" width="9.140625" style="50"/>
    <col min="15" max="15" width="10.28515625" style="50" customWidth="1"/>
    <col min="16" max="20" width="9.140625" style="50"/>
    <col min="21" max="21" width="10.28515625" style="50" customWidth="1"/>
  </cols>
  <sheetData>
    <row r="1" spans="1:23" s="2" customFormat="1" x14ac:dyDescent="0.2">
      <c r="A1" s="277"/>
      <c r="B1" s="67"/>
      <c r="C1" s="34"/>
      <c r="D1" s="64"/>
      <c r="E1" s="278"/>
      <c r="F1" s="138"/>
      <c r="G1" s="56"/>
      <c r="H1" s="6"/>
      <c r="I1" s="34"/>
      <c r="J1" s="139"/>
      <c r="K1" s="139"/>
      <c r="L1" s="139"/>
      <c r="M1" s="139"/>
      <c r="N1" s="139"/>
      <c r="O1" s="139"/>
      <c r="P1" s="139"/>
      <c r="Q1" s="139"/>
      <c r="R1" s="139"/>
      <c r="S1" s="139"/>
      <c r="T1" s="139"/>
      <c r="U1" s="139"/>
    </row>
    <row r="2" spans="1:23" s="2" customFormat="1" x14ac:dyDescent="0.2">
      <c r="A2" s="277"/>
      <c r="B2" s="67"/>
      <c r="C2" s="34"/>
      <c r="D2" s="64"/>
      <c r="E2" s="278"/>
      <c r="F2" s="138"/>
      <c r="G2" s="56"/>
      <c r="H2" s="6"/>
      <c r="I2" s="34"/>
      <c r="J2" s="139"/>
      <c r="K2" s="139"/>
      <c r="L2" s="139"/>
      <c r="M2" s="139"/>
      <c r="N2" s="139"/>
      <c r="O2" s="139"/>
      <c r="P2" s="139"/>
      <c r="Q2" s="139"/>
      <c r="R2" s="139"/>
      <c r="S2" s="139"/>
      <c r="T2" s="139"/>
      <c r="U2" s="139"/>
    </row>
    <row r="3" spans="1:23" s="2" customFormat="1" x14ac:dyDescent="0.2">
      <c r="A3" s="277"/>
      <c r="B3" s="279"/>
      <c r="C3" s="34"/>
      <c r="D3" s="280"/>
      <c r="E3" s="281"/>
      <c r="F3" s="140"/>
      <c r="G3" s="57"/>
      <c r="H3" s="36"/>
      <c r="I3" s="34"/>
      <c r="J3" s="139"/>
      <c r="K3" s="139"/>
      <c r="L3" s="139"/>
      <c r="M3" s="139"/>
      <c r="N3" s="139"/>
      <c r="O3" s="139"/>
      <c r="P3" s="139"/>
      <c r="Q3" s="139"/>
      <c r="R3" s="139"/>
      <c r="S3" s="139"/>
      <c r="T3" s="139"/>
      <c r="U3" s="139"/>
    </row>
    <row r="4" spans="1:23" s="2" customFormat="1" x14ac:dyDescent="0.2">
      <c r="A4" s="282"/>
      <c r="B4" s="452" t="s">
        <v>18</v>
      </c>
      <c r="C4" s="34"/>
      <c r="D4" s="66"/>
      <c r="E4" s="284"/>
      <c r="F4" s="114"/>
      <c r="G4" s="58"/>
      <c r="H4" s="13" t="s">
        <v>17</v>
      </c>
      <c r="I4" s="34"/>
    </row>
    <row r="5" spans="1:23" s="2" customFormat="1" x14ac:dyDescent="0.2">
      <c r="A5" s="282"/>
      <c r="B5" s="287" t="s">
        <v>0</v>
      </c>
      <c r="C5" s="80" t="s">
        <v>70</v>
      </c>
      <c r="D5" s="141" t="s">
        <v>1</v>
      </c>
      <c r="E5" s="287" t="s">
        <v>2</v>
      </c>
      <c r="F5" s="142" t="s">
        <v>3</v>
      </c>
      <c r="G5" s="52" t="s">
        <v>4</v>
      </c>
      <c r="H5" s="28" t="s">
        <v>55</v>
      </c>
      <c r="I5" s="34"/>
    </row>
    <row r="6" spans="1:23" x14ac:dyDescent="0.2">
      <c r="A6" s="211"/>
      <c r="B6" s="119"/>
      <c r="E6" s="250"/>
      <c r="F6" s="160"/>
    </row>
    <row r="7" spans="1:23" x14ac:dyDescent="0.2">
      <c r="A7" s="211"/>
      <c r="B7" s="288" t="s">
        <v>10</v>
      </c>
      <c r="D7" s="289" t="s">
        <v>16</v>
      </c>
      <c r="E7" s="290"/>
      <c r="F7" s="53"/>
      <c r="G7" s="55"/>
      <c r="H7" s="30"/>
    </row>
    <row r="8" spans="1:23" x14ac:dyDescent="0.2">
      <c r="D8" s="67"/>
      <c r="E8" s="67"/>
      <c r="F8" s="70"/>
      <c r="G8" s="348"/>
      <c r="H8" s="55"/>
      <c r="I8" s="301"/>
      <c r="J8"/>
      <c r="K8"/>
      <c r="L8"/>
      <c r="M8"/>
      <c r="N8"/>
      <c r="O8"/>
      <c r="P8"/>
      <c r="Q8"/>
      <c r="R8"/>
      <c r="S8"/>
      <c r="T8"/>
      <c r="U8"/>
    </row>
    <row r="9" spans="1:23" x14ac:dyDescent="0.2">
      <c r="B9" s="100" t="s">
        <v>1099</v>
      </c>
      <c r="C9" s="427"/>
      <c r="D9" s="428" t="s">
        <v>1098</v>
      </c>
      <c r="E9" s="67"/>
      <c r="F9" s="70"/>
      <c r="G9" s="348"/>
      <c r="H9" s="55"/>
      <c r="I9" s="301"/>
      <c r="J9"/>
      <c r="K9"/>
      <c r="L9"/>
      <c r="M9"/>
      <c r="N9"/>
      <c r="O9"/>
      <c r="P9"/>
      <c r="Q9"/>
      <c r="R9"/>
      <c r="S9"/>
      <c r="T9"/>
      <c r="U9"/>
    </row>
    <row r="10" spans="1:23" x14ac:dyDescent="0.2">
      <c r="A10" s="211"/>
      <c r="B10" s="119"/>
      <c r="D10" s="67"/>
      <c r="E10" s="67"/>
      <c r="F10" s="70"/>
      <c r="G10" s="83"/>
      <c r="H10" s="30"/>
    </row>
    <row r="11" spans="1:23" x14ac:dyDescent="0.2">
      <c r="A11" s="211"/>
      <c r="B11" s="288" t="s">
        <v>132</v>
      </c>
      <c r="D11" s="289" t="s">
        <v>133</v>
      </c>
      <c r="E11" s="290"/>
      <c r="F11" s="53"/>
      <c r="G11" s="55"/>
      <c r="H11" s="30"/>
    </row>
    <row r="12" spans="1:23" x14ac:dyDescent="0.2">
      <c r="A12" s="211"/>
      <c r="B12" s="119"/>
      <c r="C12" s="48"/>
      <c r="D12" s="64"/>
      <c r="E12" s="290"/>
      <c r="F12" s="53"/>
      <c r="G12" s="55"/>
      <c r="H12" s="30"/>
    </row>
    <row r="13" spans="1:23" s="103" customFormat="1" ht="63.75" x14ac:dyDescent="0.2">
      <c r="A13" s="211" t="str">
        <f>IF(B13="","",$B$11)</f>
        <v/>
      </c>
      <c r="B13" s="119"/>
      <c r="C13" s="48"/>
      <c r="D13" s="144" t="s">
        <v>134</v>
      </c>
      <c r="E13" s="49"/>
      <c r="F13" s="53"/>
      <c r="G13" s="55"/>
      <c r="H13" s="61"/>
      <c r="J13" s="102"/>
      <c r="K13" s="102"/>
      <c r="L13" s="102"/>
      <c r="M13" s="102"/>
      <c r="N13" s="487"/>
      <c r="O13" s="488"/>
      <c r="P13" s="102"/>
      <c r="Q13" s="102"/>
      <c r="R13" s="102"/>
      <c r="S13" s="487"/>
      <c r="T13" s="102"/>
      <c r="U13" s="102"/>
      <c r="W13" s="489"/>
    </row>
    <row r="14" spans="1:23" s="103" customFormat="1" ht="76.5" x14ac:dyDescent="0.2">
      <c r="A14" s="211" t="str">
        <f t="shared" ref="A14:A34" si="0">IF(B14="","",$B$11)</f>
        <v/>
      </c>
      <c r="B14" s="119"/>
      <c r="C14" s="48"/>
      <c r="D14" s="144" t="s">
        <v>135</v>
      </c>
      <c r="E14" s="49"/>
      <c r="F14" s="53"/>
      <c r="G14" s="55"/>
      <c r="H14" s="61"/>
      <c r="J14" s="102"/>
      <c r="K14" s="102"/>
      <c r="L14" s="102"/>
      <c r="M14" s="102"/>
      <c r="N14" s="487"/>
      <c r="O14" s="488"/>
      <c r="P14" s="102"/>
      <c r="Q14" s="102"/>
      <c r="R14" s="102"/>
      <c r="S14" s="487"/>
      <c r="T14" s="102"/>
      <c r="U14" s="102"/>
      <c r="W14" s="489"/>
    </row>
    <row r="15" spans="1:23" s="103" customFormat="1" ht="51" x14ac:dyDescent="0.2">
      <c r="A15" s="211" t="str">
        <f t="shared" si="0"/>
        <v/>
      </c>
      <c r="B15" s="119"/>
      <c r="C15" s="48"/>
      <c r="D15" s="144" t="s">
        <v>136</v>
      </c>
      <c r="E15" s="49"/>
      <c r="F15" s="53"/>
      <c r="G15" s="55"/>
      <c r="H15" s="61"/>
      <c r="J15" s="102"/>
      <c r="K15" s="102"/>
      <c r="L15" s="102"/>
      <c r="M15" s="102"/>
      <c r="N15" s="487"/>
      <c r="O15" s="488"/>
      <c r="P15" s="102"/>
      <c r="Q15" s="102"/>
      <c r="R15" s="102"/>
      <c r="S15" s="487"/>
      <c r="T15" s="102"/>
      <c r="U15" s="102"/>
      <c r="W15" s="489"/>
    </row>
    <row r="16" spans="1:23" s="103" customFormat="1" ht="63.75" x14ac:dyDescent="0.2">
      <c r="A16" s="211" t="str">
        <f t="shared" si="0"/>
        <v/>
      </c>
      <c r="B16" s="119"/>
      <c r="C16" s="48"/>
      <c r="D16" s="144" t="s">
        <v>137</v>
      </c>
      <c r="E16" s="49"/>
      <c r="F16" s="53"/>
      <c r="G16" s="55"/>
      <c r="H16" s="61"/>
      <c r="J16" s="102"/>
      <c r="K16" s="102"/>
      <c r="L16" s="102"/>
      <c r="M16" s="102"/>
      <c r="N16" s="487"/>
      <c r="O16" s="488"/>
      <c r="P16" s="102"/>
      <c r="Q16" s="102"/>
      <c r="R16" s="102"/>
      <c r="S16" s="487"/>
      <c r="T16" s="102"/>
      <c r="U16" s="102"/>
      <c r="W16" s="489"/>
    </row>
    <row r="17" spans="1:54" s="103" customFormat="1" ht="63.75" x14ac:dyDescent="0.2">
      <c r="A17" s="211" t="str">
        <f t="shared" si="0"/>
        <v/>
      </c>
      <c r="B17" s="119"/>
      <c r="C17" s="48"/>
      <c r="D17" s="144" t="s">
        <v>138</v>
      </c>
      <c r="E17" s="49"/>
      <c r="F17" s="53"/>
      <c r="G17" s="55"/>
      <c r="H17" s="61"/>
      <c r="J17" s="102"/>
      <c r="K17" s="102"/>
      <c r="L17" s="102"/>
      <c r="M17" s="102"/>
      <c r="N17" s="487"/>
      <c r="O17" s="488"/>
      <c r="P17" s="102"/>
      <c r="Q17" s="102"/>
      <c r="R17" s="102"/>
      <c r="S17" s="487"/>
      <c r="T17" s="102"/>
      <c r="U17" s="102"/>
      <c r="W17" s="489"/>
    </row>
    <row r="18" spans="1:54" s="103" customFormat="1" ht="38.25" x14ac:dyDescent="0.2">
      <c r="A18" s="211" t="str">
        <f t="shared" si="0"/>
        <v/>
      </c>
      <c r="B18" s="119"/>
      <c r="C18" s="48"/>
      <c r="D18" s="144" t="s">
        <v>139</v>
      </c>
      <c r="E18" s="49"/>
      <c r="F18" s="53"/>
      <c r="G18" s="55"/>
      <c r="H18" s="61"/>
      <c r="J18" s="102"/>
      <c r="K18" s="102"/>
      <c r="L18" s="102"/>
      <c r="M18" s="102"/>
      <c r="N18" s="487"/>
      <c r="O18" s="488"/>
      <c r="P18" s="102"/>
      <c r="Q18" s="102"/>
      <c r="R18" s="102"/>
      <c r="S18" s="487"/>
      <c r="T18" s="102"/>
      <c r="U18" s="102"/>
      <c r="W18" s="489"/>
    </row>
    <row r="19" spans="1:54" s="103" customFormat="1" ht="51" x14ac:dyDescent="0.2">
      <c r="A19" s="211" t="str">
        <f t="shared" si="0"/>
        <v/>
      </c>
      <c r="B19" s="119"/>
      <c r="C19" s="35"/>
      <c r="D19" s="144" t="s">
        <v>140</v>
      </c>
      <c r="E19" s="49"/>
      <c r="F19" s="53"/>
      <c r="G19" s="55"/>
      <c r="H19" s="61"/>
    </row>
    <row r="20" spans="1:54" s="103" customFormat="1" ht="102" x14ac:dyDescent="0.2">
      <c r="A20" s="211" t="str">
        <f t="shared" si="0"/>
        <v/>
      </c>
      <c r="B20" s="119"/>
      <c r="C20" s="35"/>
      <c r="D20" s="144" t="s">
        <v>141</v>
      </c>
      <c r="E20" s="49"/>
      <c r="F20" s="53"/>
      <c r="G20" s="55"/>
      <c r="H20" s="61"/>
    </row>
    <row r="21" spans="1:54" s="103" customFormat="1" ht="12.95" customHeight="1" x14ac:dyDescent="0.2">
      <c r="A21" s="211" t="str">
        <f t="shared" si="0"/>
        <v/>
      </c>
      <c r="B21" s="120"/>
      <c r="C21" s="35"/>
      <c r="D21" s="151"/>
      <c r="E21" s="49"/>
      <c r="F21" s="53"/>
      <c r="G21" s="55"/>
      <c r="H21" s="61"/>
    </row>
    <row r="22" spans="1:54" s="150" customFormat="1" ht="25.5" x14ac:dyDescent="0.2">
      <c r="A22" s="211" t="str">
        <f t="shared" si="0"/>
        <v>II.3.</v>
      </c>
      <c r="B22" s="119">
        <f>IF(D21="",MAX($B$12:B21)+1,"")</f>
        <v>1</v>
      </c>
      <c r="C22" s="35" t="str">
        <f>CONCATENATE(A22,B22,"-beton C8/10")</f>
        <v>II.3.1-beton C8/10</v>
      </c>
      <c r="D22" s="116" t="s">
        <v>142</v>
      </c>
      <c r="E22" s="250"/>
      <c r="F22" s="160"/>
      <c r="G22" s="55"/>
      <c r="H22" s="61"/>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row>
    <row r="23" spans="1:54" s="150" customFormat="1" x14ac:dyDescent="0.2">
      <c r="A23" s="211" t="str">
        <f t="shared" si="0"/>
        <v/>
      </c>
      <c r="B23" s="119" t="str">
        <f>IF(D22="",MAX($B$12:B22)+1,"")</f>
        <v/>
      </c>
      <c r="C23" s="35"/>
      <c r="D23" s="116" t="s">
        <v>143</v>
      </c>
      <c r="E23" s="250"/>
      <c r="F23" s="160"/>
      <c r="G23" s="55"/>
      <c r="H23" s="61"/>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row>
    <row r="24" spans="1:54" s="150" customFormat="1" x14ac:dyDescent="0.2">
      <c r="A24" s="211" t="str">
        <f t="shared" si="0"/>
        <v/>
      </c>
      <c r="B24" s="119" t="str">
        <f>IF(D23="",MAX($B$12:B23)+1,"")</f>
        <v/>
      </c>
      <c r="C24" s="35"/>
      <c r="D24" s="116" t="s">
        <v>144</v>
      </c>
      <c r="E24" s="250"/>
      <c r="F24" s="160"/>
      <c r="G24" s="55"/>
      <c r="H24" s="61"/>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row>
    <row r="25" spans="1:54" s="150" customFormat="1" x14ac:dyDescent="0.2">
      <c r="A25" s="211"/>
      <c r="B25" s="119"/>
      <c r="C25" s="2"/>
      <c r="D25" s="151" t="s">
        <v>145</v>
      </c>
      <c r="E25" s="250"/>
      <c r="F25" s="160"/>
      <c r="G25" s="55"/>
      <c r="H25" s="61"/>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row>
    <row r="26" spans="1:54" s="150" customFormat="1" x14ac:dyDescent="0.2">
      <c r="A26" s="211"/>
      <c r="B26" s="119"/>
      <c r="C26" s="2"/>
      <c r="D26" s="151" t="s">
        <v>146</v>
      </c>
      <c r="E26" s="250"/>
      <c r="F26" s="160"/>
      <c r="G26" s="55"/>
      <c r="H26" s="61"/>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row>
    <row r="27" spans="1:54" s="150" customFormat="1" x14ac:dyDescent="0.2">
      <c r="A27" s="211"/>
      <c r="B27" s="119"/>
      <c r="C27" s="35"/>
      <c r="D27" s="151" t="s">
        <v>1111</v>
      </c>
      <c r="E27" s="301"/>
      <c r="F27" s="160"/>
      <c r="G27" s="55"/>
      <c r="H27" s="61"/>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row>
    <row r="28" spans="1:54" s="150" customFormat="1" x14ac:dyDescent="0.2">
      <c r="A28" s="211"/>
      <c r="B28" s="119"/>
      <c r="C28" s="35"/>
      <c r="D28" s="151" t="s">
        <v>147</v>
      </c>
      <c r="E28" s="250"/>
      <c r="F28" s="160"/>
      <c r="G28" s="55"/>
      <c r="H28" s="61"/>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row>
    <row r="29" spans="1:54" s="150" customFormat="1" x14ac:dyDescent="0.2">
      <c r="A29" s="211"/>
      <c r="B29" s="119"/>
      <c r="C29" s="35"/>
      <c r="D29" s="151" t="s">
        <v>148</v>
      </c>
      <c r="E29" s="148"/>
      <c r="F29" s="53"/>
      <c r="G29" s="55"/>
      <c r="H29" s="55"/>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row>
    <row r="30" spans="1:54" s="150" customFormat="1" ht="12.95" customHeight="1" x14ac:dyDescent="0.2">
      <c r="A30" s="211" t="str">
        <f t="shared" si="0"/>
        <v/>
      </c>
      <c r="B30" s="119" t="str">
        <f>IF(D29="",MAX($B$12:B29)+1,"")</f>
        <v/>
      </c>
      <c r="C30" s="35"/>
      <c r="D30" s="151" t="s">
        <v>149</v>
      </c>
      <c r="E30" s="49"/>
      <c r="F30" s="53"/>
      <c r="G30" s="55"/>
      <c r="H30" s="61"/>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row>
    <row r="31" spans="1:54" s="150" customFormat="1" ht="12.95" customHeight="1" x14ac:dyDescent="0.2">
      <c r="A31" s="211" t="str">
        <f t="shared" si="0"/>
        <v/>
      </c>
      <c r="B31" s="119" t="str">
        <f>IF(D30="",MAX($B$12:B30)+1,"")</f>
        <v/>
      </c>
      <c r="C31" s="35"/>
      <c r="D31" s="151" t="s">
        <v>150</v>
      </c>
      <c r="E31" s="49" t="s">
        <v>98</v>
      </c>
      <c r="F31" s="53">
        <v>11</v>
      </c>
      <c r="G31" s="113"/>
      <c r="H31" s="30">
        <f>ROUND(F31*G31,2)</f>
        <v>0</v>
      </c>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row>
    <row r="32" spans="1:54" s="103" customFormat="1" x14ac:dyDescent="0.2">
      <c r="A32" s="211" t="str">
        <f t="shared" si="0"/>
        <v/>
      </c>
      <c r="B32" s="119" t="str">
        <f>IF(D31="",MAX($B$12:B31)+1,"")</f>
        <v/>
      </c>
      <c r="C32" s="35"/>
      <c r="D32" s="151"/>
      <c r="E32" s="49"/>
      <c r="F32" s="53"/>
      <c r="G32" s="55"/>
      <c r="H32" s="61"/>
    </row>
    <row r="33" spans="1:54" s="103" customFormat="1" ht="25.5" x14ac:dyDescent="0.2">
      <c r="A33" s="211" t="str">
        <f t="shared" si="0"/>
        <v>II.3.</v>
      </c>
      <c r="B33" s="119">
        <f>IF(D32="",MAX($B$12:B32)+1,"")</f>
        <v>2</v>
      </c>
      <c r="C33" s="35" t="str">
        <f>CONCATENATE(A33,B33,"-tem-AB-C30/37")</f>
        <v>II.3.2-tem-AB-C30/37</v>
      </c>
      <c r="D33" s="116" t="s">
        <v>151</v>
      </c>
      <c r="E33" s="49"/>
      <c r="F33" s="53"/>
      <c r="G33" s="55"/>
      <c r="H33" s="61"/>
    </row>
    <row r="34" spans="1:54" s="103" customFormat="1" ht="25.5" x14ac:dyDescent="0.2">
      <c r="A34" s="211" t="str">
        <f t="shared" si="0"/>
        <v/>
      </c>
      <c r="B34" s="119" t="str">
        <f>IF(D33="",MAX($B$12:B33)+1,"")</f>
        <v/>
      </c>
      <c r="C34" s="35"/>
      <c r="D34" s="116" t="s">
        <v>152</v>
      </c>
      <c r="E34" s="49"/>
      <c r="F34" s="53"/>
      <c r="G34" s="55"/>
      <c r="H34" s="61"/>
    </row>
    <row r="35" spans="1:54" s="103" customFormat="1" x14ac:dyDescent="0.2">
      <c r="A35" s="211"/>
      <c r="B35" s="119"/>
      <c r="C35" s="35"/>
      <c r="D35" s="151" t="s">
        <v>145</v>
      </c>
      <c r="E35" s="49"/>
      <c r="F35" s="53"/>
      <c r="G35" s="55"/>
      <c r="H35" s="61"/>
    </row>
    <row r="36" spans="1:54" s="150" customFormat="1" x14ac:dyDescent="0.2">
      <c r="A36" s="211"/>
      <c r="B36" s="119"/>
      <c r="C36" s="35"/>
      <c r="D36" s="151" t="s">
        <v>1111</v>
      </c>
      <c r="E36" s="301"/>
      <c r="F36" s="160"/>
      <c r="G36" s="55"/>
      <c r="H36" s="61"/>
      <c r="I36" s="103"/>
      <c r="J36" s="103"/>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c r="BA36" s="103"/>
      <c r="BB36" s="103"/>
    </row>
    <row r="37" spans="1:54" s="103" customFormat="1" x14ac:dyDescent="0.2">
      <c r="A37" s="211"/>
      <c r="B37" s="119"/>
      <c r="C37" s="35"/>
      <c r="D37" s="151" t="s">
        <v>146</v>
      </c>
      <c r="E37" s="49"/>
      <c r="F37" s="53"/>
      <c r="G37" s="55"/>
      <c r="H37" s="61"/>
    </row>
    <row r="38" spans="1:54" s="103" customFormat="1" x14ac:dyDescent="0.2">
      <c r="A38" s="211"/>
      <c r="B38" s="119"/>
      <c r="C38" s="35"/>
      <c r="D38" s="151" t="s">
        <v>147</v>
      </c>
      <c r="E38" s="49"/>
      <c r="F38" s="53"/>
      <c r="G38" s="55"/>
      <c r="H38" s="61"/>
    </row>
    <row r="39" spans="1:54" s="103" customFormat="1" x14ac:dyDescent="0.2">
      <c r="A39" s="211"/>
      <c r="B39" s="119"/>
      <c r="C39" s="35"/>
      <c r="D39" s="116"/>
      <c r="E39" s="49" t="s">
        <v>98</v>
      </c>
      <c r="F39" s="53">
        <v>405.3</v>
      </c>
      <c r="G39" s="113"/>
      <c r="H39" s="30">
        <f>ROUND(F39*G39,2)</f>
        <v>0</v>
      </c>
    </row>
    <row r="40" spans="1:54" s="103" customFormat="1" x14ac:dyDescent="0.2">
      <c r="A40" s="211"/>
      <c r="B40" s="119"/>
      <c r="C40" s="35"/>
      <c r="D40" s="151"/>
      <c r="E40" s="49"/>
      <c r="F40" s="53"/>
      <c r="G40" s="55"/>
      <c r="H40" s="61"/>
    </row>
    <row r="41" spans="1:54" s="103" customFormat="1" ht="25.5" x14ac:dyDescent="0.2">
      <c r="A41" s="212" t="str">
        <f t="shared" ref="A41" si="1">IF(B41="","",$B$11)</f>
        <v>II.3.</v>
      </c>
      <c r="B41" s="213">
        <f>IF(D40="",MAX($B$12:B40)+1,"")</f>
        <v>3</v>
      </c>
      <c r="C41" s="35" t="str">
        <f>CONCATENATE(A41,B41,"-parapet-AB-C30/37")</f>
        <v>II.3.3-parapet-AB-C30/37</v>
      </c>
      <c r="D41" s="214" t="s">
        <v>151</v>
      </c>
      <c r="E41" s="215"/>
      <c r="F41" s="216"/>
      <c r="G41" s="217"/>
      <c r="H41" s="61"/>
    </row>
    <row r="42" spans="1:54" s="103" customFormat="1" x14ac:dyDescent="0.2">
      <c r="A42" s="212"/>
      <c r="B42" s="213"/>
      <c r="C42" s="35"/>
      <c r="D42" s="214" t="s">
        <v>153</v>
      </c>
      <c r="E42" s="215"/>
      <c r="F42" s="216"/>
      <c r="G42" s="217"/>
      <c r="H42" s="61"/>
    </row>
    <row r="43" spans="1:54" s="103" customFormat="1" x14ac:dyDescent="0.2">
      <c r="A43" s="212" t="str">
        <f t="shared" ref="A43:A44" si="2">IF(B43="","",$B$11)</f>
        <v/>
      </c>
      <c r="B43" s="213" t="str">
        <f>IF(D42="",MAX($B$12:B42)+1,"")</f>
        <v/>
      </c>
      <c r="C43" s="35"/>
      <c r="D43" s="218" t="s">
        <v>154</v>
      </c>
      <c r="E43" s="215"/>
      <c r="F43" s="216"/>
      <c r="G43" s="217"/>
      <c r="H43" s="61"/>
    </row>
    <row r="44" spans="1:54" s="103" customFormat="1" x14ac:dyDescent="0.2">
      <c r="A44" s="212" t="str">
        <f t="shared" si="2"/>
        <v/>
      </c>
      <c r="B44" s="213" t="str">
        <f>IF(D43="",MAX($B$12:B43)+1,"")</f>
        <v/>
      </c>
      <c r="C44" s="35"/>
      <c r="D44" s="214" t="s">
        <v>1278</v>
      </c>
      <c r="E44" s="215"/>
      <c r="F44" s="216"/>
      <c r="G44" s="217"/>
      <c r="H44" s="61"/>
    </row>
    <row r="45" spans="1:54" s="103" customFormat="1" x14ac:dyDescent="0.2">
      <c r="A45" s="212"/>
      <c r="B45" s="213"/>
      <c r="C45" s="35"/>
      <c r="D45" s="206" t="s">
        <v>156</v>
      </c>
      <c r="E45" s="215" t="s">
        <v>98</v>
      </c>
      <c r="F45" s="216">
        <v>3</v>
      </c>
      <c r="G45" s="219"/>
      <c r="H45" s="30">
        <f>ROUND(F45*G45,2)</f>
        <v>0</v>
      </c>
    </row>
    <row r="46" spans="1:54" s="103" customFormat="1" x14ac:dyDescent="0.2">
      <c r="A46" s="211"/>
      <c r="B46" s="119"/>
      <c r="C46" s="35"/>
      <c r="D46" s="151"/>
      <c r="E46" s="49"/>
      <c r="F46" s="53"/>
      <c r="G46" s="55"/>
      <c r="H46" s="61"/>
    </row>
    <row r="47" spans="1:54" s="103" customFormat="1" ht="25.5" x14ac:dyDescent="0.2">
      <c r="A47" s="212" t="str">
        <f t="shared" ref="A47" si="3">IF(B47="","",$B$11)</f>
        <v>II.3.</v>
      </c>
      <c r="B47" s="213">
        <f>IF(D46="",MAX($B$12:B46)+1,"")</f>
        <v>4</v>
      </c>
      <c r="C47" s="35" t="str">
        <f>CONCATENATE(A47,B47,"-stene-AB-C30/37")</f>
        <v>II.3.4-stene-AB-C30/37</v>
      </c>
      <c r="D47" s="214" t="s">
        <v>151</v>
      </c>
      <c r="E47" s="215"/>
      <c r="F47" s="216"/>
      <c r="G47" s="217"/>
      <c r="H47" s="61"/>
    </row>
    <row r="48" spans="1:54" s="103" customFormat="1" x14ac:dyDescent="0.2">
      <c r="A48" s="212"/>
      <c r="B48" s="213"/>
      <c r="C48" s="35"/>
      <c r="D48" s="214" t="s">
        <v>157</v>
      </c>
      <c r="E48" s="215"/>
      <c r="F48" s="216"/>
      <c r="G48" s="217"/>
      <c r="H48" s="61"/>
    </row>
    <row r="49" spans="1:8" s="103" customFormat="1" x14ac:dyDescent="0.2">
      <c r="A49" s="212" t="str">
        <f t="shared" ref="A49:A50" si="4">IF(B49="","",$B$11)</f>
        <v/>
      </c>
      <c r="B49" s="213" t="str">
        <f>IF(D48="",MAX($B$12:B48)+1,"")</f>
        <v/>
      </c>
      <c r="C49" s="35"/>
      <c r="D49" s="218" t="s">
        <v>154</v>
      </c>
      <c r="E49" s="215"/>
      <c r="F49" s="216"/>
      <c r="G49" s="217"/>
      <c r="H49" s="61"/>
    </row>
    <row r="50" spans="1:8" s="103" customFormat="1" ht="25.5" x14ac:dyDescent="0.2">
      <c r="A50" s="212" t="str">
        <f t="shared" si="4"/>
        <v/>
      </c>
      <c r="B50" s="213" t="str">
        <f>IF(D49="",MAX($B$12:B49)+1,"")</f>
        <v/>
      </c>
      <c r="C50" s="35"/>
      <c r="D50" s="214" t="s">
        <v>1279</v>
      </c>
      <c r="E50" s="215"/>
      <c r="F50" s="216"/>
      <c r="G50" s="217"/>
      <c r="H50" s="61"/>
    </row>
    <row r="51" spans="1:8" s="103" customFormat="1" x14ac:dyDescent="0.2">
      <c r="A51" s="212"/>
      <c r="B51" s="213"/>
      <c r="C51" s="35"/>
      <c r="D51" s="453" t="s">
        <v>158</v>
      </c>
      <c r="E51" s="215" t="s">
        <v>98</v>
      </c>
      <c r="F51" s="216">
        <v>530</v>
      </c>
      <c r="G51" s="219"/>
      <c r="H51" s="30">
        <f>ROUND(F51*G51,2)</f>
        <v>0</v>
      </c>
    </row>
    <row r="52" spans="1:8" s="103" customFormat="1" x14ac:dyDescent="0.2">
      <c r="A52" s="212"/>
      <c r="B52" s="213"/>
      <c r="C52" s="35"/>
      <c r="D52" s="453"/>
      <c r="E52" s="215"/>
      <c r="F52" s="216"/>
      <c r="G52" s="217"/>
      <c r="H52" s="61"/>
    </row>
    <row r="53" spans="1:8" s="103" customFormat="1" ht="25.5" x14ac:dyDescent="0.2">
      <c r="A53" s="212" t="str">
        <f t="shared" ref="A53:A63" si="5">IF(B53="","",$B$11)</f>
        <v>II.3.</v>
      </c>
      <c r="B53" s="213">
        <f>IF(D52="",MAX($B$12:B52)+1,"")</f>
        <v>5</v>
      </c>
      <c r="C53" s="35" t="str">
        <f>CONCATENATE(A53,B53,"-plosce-AB-C30/37")</f>
        <v>II.3.5-plosce-AB-C30/37</v>
      </c>
      <c r="D53" s="214" t="s">
        <v>151</v>
      </c>
      <c r="E53" s="215"/>
      <c r="F53" s="216"/>
      <c r="G53" s="217"/>
      <c r="H53" s="61"/>
    </row>
    <row r="54" spans="1:8" s="103" customFormat="1" x14ac:dyDescent="0.2">
      <c r="A54" s="212" t="str">
        <f t="shared" si="5"/>
        <v/>
      </c>
      <c r="B54" s="213" t="str">
        <f>IF(D53="",MAX($B$12:B53)+1,"")</f>
        <v/>
      </c>
      <c r="C54" s="35"/>
      <c r="D54" s="214" t="s">
        <v>157</v>
      </c>
      <c r="E54" s="215"/>
      <c r="F54" s="216"/>
      <c r="G54" s="217"/>
      <c r="H54" s="61"/>
    </row>
    <row r="55" spans="1:8" s="103" customFormat="1" x14ac:dyDescent="0.2">
      <c r="A55" s="212" t="str">
        <f t="shared" si="5"/>
        <v/>
      </c>
      <c r="B55" s="213" t="str">
        <f>IF(D54="",MAX($B$12:B54)+1,"")</f>
        <v/>
      </c>
      <c r="C55" s="35"/>
      <c r="D55" s="218" t="s">
        <v>159</v>
      </c>
      <c r="E55" s="215"/>
      <c r="F55" s="216"/>
      <c r="G55" s="217"/>
      <c r="H55" s="61"/>
    </row>
    <row r="56" spans="1:8" s="103" customFormat="1" ht="25.5" x14ac:dyDescent="0.2">
      <c r="A56" s="212" t="str">
        <f t="shared" si="5"/>
        <v/>
      </c>
      <c r="B56" s="213" t="str">
        <f>IF(D55="",MAX($B$12:B55)+1,"")</f>
        <v/>
      </c>
      <c r="C56" s="35"/>
      <c r="D56" s="214" t="s">
        <v>1279</v>
      </c>
      <c r="E56" s="215"/>
      <c r="F56" s="216"/>
      <c r="G56" s="217"/>
      <c r="H56" s="61"/>
    </row>
    <row r="57" spans="1:8" s="103" customFormat="1" ht="28.5" x14ac:dyDescent="0.2">
      <c r="A57" s="212"/>
      <c r="B57" s="213"/>
      <c r="C57" s="35"/>
      <c r="D57" s="453" t="s">
        <v>1112</v>
      </c>
      <c r="E57" s="215"/>
      <c r="F57" s="216"/>
      <c r="G57" s="217"/>
      <c r="H57" s="61"/>
    </row>
    <row r="58" spans="1:8" s="103" customFormat="1" ht="28.5" x14ac:dyDescent="0.2">
      <c r="A58" s="212" t="str">
        <f t="shared" si="5"/>
        <v/>
      </c>
      <c r="B58" s="213" t="str">
        <f>IF(D57="",MAX($B$12:B57)+1,"")</f>
        <v/>
      </c>
      <c r="C58" s="35"/>
      <c r="D58" s="453" t="s">
        <v>1113</v>
      </c>
      <c r="E58" s="215"/>
      <c r="F58" s="216"/>
      <c r="G58" s="217"/>
      <c r="H58" s="61"/>
    </row>
    <row r="59" spans="1:8" s="103" customFormat="1" ht="28.5" x14ac:dyDescent="0.2">
      <c r="A59" s="212" t="str">
        <f t="shared" si="5"/>
        <v/>
      </c>
      <c r="B59" s="213" t="str">
        <f>IF(D58="",MAX($B$12:B58)+1,"")</f>
        <v/>
      </c>
      <c r="C59" s="35"/>
      <c r="D59" s="453" t="s">
        <v>1114</v>
      </c>
      <c r="E59" s="215"/>
      <c r="F59" s="216"/>
      <c r="G59" s="217"/>
      <c r="H59" s="61"/>
    </row>
    <row r="60" spans="1:8" s="103" customFormat="1" ht="28.5" x14ac:dyDescent="0.2">
      <c r="A60" s="212" t="str">
        <f t="shared" si="5"/>
        <v/>
      </c>
      <c r="B60" s="213" t="str">
        <f>IF(D59="",MAX($B$12:B59)+1,"")</f>
        <v/>
      </c>
      <c r="C60" s="35"/>
      <c r="D60" s="453" t="s">
        <v>1115</v>
      </c>
      <c r="E60" s="215"/>
      <c r="F60" s="216"/>
      <c r="G60" s="217"/>
      <c r="H60" s="61"/>
    </row>
    <row r="61" spans="1:8" s="103" customFormat="1" ht="28.5" x14ac:dyDescent="0.2">
      <c r="A61" s="212" t="str">
        <f t="shared" si="5"/>
        <v/>
      </c>
      <c r="B61" s="213" t="str">
        <f>IF(D60="",MAX($B$12:B60)+1,"")</f>
        <v/>
      </c>
      <c r="C61" s="35"/>
      <c r="D61" s="453" t="s">
        <v>1116</v>
      </c>
      <c r="E61" s="215"/>
      <c r="F61" s="216"/>
      <c r="G61" s="217"/>
      <c r="H61" s="61"/>
    </row>
    <row r="62" spans="1:8" s="103" customFormat="1" ht="28.5" x14ac:dyDescent="0.2">
      <c r="A62" s="212" t="str">
        <f t="shared" si="5"/>
        <v/>
      </c>
      <c r="B62" s="213" t="str">
        <f>IF(D61="",MAX($B$12:B61)+1,"")</f>
        <v/>
      </c>
      <c r="C62" s="35"/>
      <c r="D62" s="453" t="s">
        <v>1117</v>
      </c>
      <c r="E62" s="215"/>
      <c r="F62" s="216"/>
      <c r="G62" s="217"/>
      <c r="H62" s="61"/>
    </row>
    <row r="63" spans="1:8" s="103" customFormat="1" x14ac:dyDescent="0.2">
      <c r="A63" s="212" t="str">
        <f t="shared" si="5"/>
        <v/>
      </c>
      <c r="B63" s="213" t="str">
        <f>IF(D62="",MAX($B$12:B62)+1,"")</f>
        <v/>
      </c>
      <c r="C63" s="35"/>
      <c r="D63" s="214"/>
      <c r="E63" s="215" t="s">
        <v>98</v>
      </c>
      <c r="F63" s="216">
        <v>506.9</v>
      </c>
      <c r="G63" s="219"/>
      <c r="H63" s="30">
        <f>ROUND(F63*G63,2)</f>
        <v>0</v>
      </c>
    </row>
    <row r="64" spans="1:8" s="103" customFormat="1" x14ac:dyDescent="0.2">
      <c r="A64" s="212"/>
      <c r="B64" s="213"/>
      <c r="C64" s="35"/>
      <c r="D64" s="453"/>
      <c r="E64" s="215"/>
      <c r="F64" s="216"/>
      <c r="G64" s="217"/>
      <c r="H64" s="61"/>
    </row>
    <row r="65" spans="1:9" s="103" customFormat="1" ht="63.75" x14ac:dyDescent="0.2">
      <c r="A65" s="212" t="str">
        <f t="shared" ref="A65:A68" si="6">IF(B65="","",$B$11)</f>
        <v>II.3.</v>
      </c>
      <c r="B65" s="213">
        <f>IF(D64="",MAX($B$12:B64)+1,"")</f>
        <v>6</v>
      </c>
      <c r="C65" s="35" t="str">
        <f>CONCATENATE(A65,B65,"-balkon-MAB")</f>
        <v>II.3.6-balkon-MAB</v>
      </c>
      <c r="D65" s="214" t="s">
        <v>165</v>
      </c>
      <c r="E65" s="215"/>
      <c r="F65" s="216"/>
      <c r="G65" s="217"/>
      <c r="H65" s="61"/>
    </row>
    <row r="66" spans="1:9" s="103" customFormat="1" x14ac:dyDescent="0.2">
      <c r="A66" s="212" t="str">
        <f t="shared" si="6"/>
        <v/>
      </c>
      <c r="B66" s="213" t="str">
        <f>IF(D65="",MAX($B$12:B65)+1,"")</f>
        <v/>
      </c>
      <c r="C66" s="35"/>
      <c r="D66" s="214" t="s">
        <v>166</v>
      </c>
      <c r="E66" s="215"/>
      <c r="F66" s="216"/>
      <c r="G66" s="217"/>
      <c r="H66" s="61"/>
    </row>
    <row r="67" spans="1:9" s="103" customFormat="1" x14ac:dyDescent="0.2">
      <c r="A67" s="212" t="str">
        <f t="shared" si="6"/>
        <v/>
      </c>
      <c r="B67" s="213" t="str">
        <f>IF(D66="",MAX($B$12:B66)+1,"")</f>
        <v/>
      </c>
      <c r="C67" s="35"/>
      <c r="D67" s="218" t="s">
        <v>167</v>
      </c>
      <c r="E67" s="215"/>
      <c r="F67" s="216"/>
      <c r="G67" s="217"/>
      <c r="H67" s="61"/>
    </row>
    <row r="68" spans="1:9" s="103" customFormat="1" ht="25.5" x14ac:dyDescent="0.2">
      <c r="A68" s="212" t="str">
        <f t="shared" si="6"/>
        <v/>
      </c>
      <c r="B68" s="213" t="str">
        <f>IF(D67="",MAX($B$12:B67)+1,"")</f>
        <v/>
      </c>
      <c r="C68" s="35"/>
      <c r="D68" s="214" t="s">
        <v>1279</v>
      </c>
      <c r="E68" s="215"/>
      <c r="F68" s="216"/>
      <c r="G68" s="217"/>
      <c r="H68" s="61"/>
    </row>
    <row r="69" spans="1:9" s="103" customFormat="1" x14ac:dyDescent="0.2">
      <c r="A69" s="212"/>
      <c r="B69" s="213"/>
      <c r="C69" s="35"/>
      <c r="D69" s="214"/>
      <c r="E69" s="215" t="s">
        <v>98</v>
      </c>
      <c r="F69" s="216">
        <v>36</v>
      </c>
      <c r="G69" s="219"/>
      <c r="H69" s="30">
        <f>ROUND(F69*G69,2)</f>
        <v>0</v>
      </c>
    </row>
    <row r="70" spans="1:9" s="103" customFormat="1" x14ac:dyDescent="0.2">
      <c r="A70" s="212"/>
      <c r="B70" s="213"/>
      <c r="C70" s="35"/>
      <c r="D70" s="454" t="s">
        <v>1118</v>
      </c>
      <c r="E70" s="215"/>
      <c r="F70" s="455"/>
      <c r="G70" s="456"/>
      <c r="H70" s="457"/>
      <c r="I70" s="49"/>
    </row>
    <row r="71" spans="1:9" x14ac:dyDescent="0.2">
      <c r="A71" s="212"/>
      <c r="B71" s="213"/>
      <c r="D71" s="458"/>
      <c r="E71" s="334"/>
      <c r="F71" s="459"/>
      <c r="G71" s="307"/>
    </row>
    <row r="72" spans="1:9" s="103" customFormat="1" x14ac:dyDescent="0.2">
      <c r="A72" s="212"/>
      <c r="B72" s="213"/>
      <c r="C72" s="35"/>
      <c r="D72" s="454" t="s">
        <v>169</v>
      </c>
      <c r="E72" s="215"/>
      <c r="F72" s="455"/>
      <c r="G72" s="456"/>
      <c r="H72" s="457"/>
      <c r="I72" s="49"/>
    </row>
    <row r="73" spans="1:9" s="103" customFormat="1" ht="25.5" x14ac:dyDescent="0.2">
      <c r="A73" s="212" t="str">
        <f t="shared" ref="A73" si="7">IF(B73="","",$B$11)</f>
        <v>II.3.</v>
      </c>
      <c r="B73" s="213">
        <f>IF(D71="",MAX($B$12:B72)+1,"")</f>
        <v>7</v>
      </c>
      <c r="C73" s="35" t="str">
        <f>CONCATENATE(A73,B73,"-ISOKORB")</f>
        <v>II.3.7-ISOKORB</v>
      </c>
      <c r="D73" s="460" t="s">
        <v>1119</v>
      </c>
      <c r="E73" s="215"/>
      <c r="F73" s="455"/>
      <c r="G73" s="217"/>
      <c r="H73" s="61"/>
      <c r="I73" s="49"/>
    </row>
    <row r="74" spans="1:9" s="103" customFormat="1" ht="63.75" x14ac:dyDescent="0.2">
      <c r="A74" s="212"/>
      <c r="B74" s="461"/>
      <c r="C74" s="35"/>
      <c r="D74" s="462" t="s">
        <v>171</v>
      </c>
      <c r="E74" s="215"/>
      <c r="F74" s="455"/>
      <c r="G74" s="456"/>
      <c r="H74" s="457"/>
      <c r="I74" s="49"/>
    </row>
    <row r="75" spans="1:9" s="103" customFormat="1" ht="24" x14ac:dyDescent="0.2">
      <c r="A75" s="212"/>
      <c r="B75" s="213"/>
      <c r="C75" s="35"/>
      <c r="D75" s="227" t="s">
        <v>1120</v>
      </c>
      <c r="E75" s="215" t="s">
        <v>173</v>
      </c>
      <c r="F75" s="216">
        <v>116</v>
      </c>
      <c r="G75" s="219"/>
      <c r="H75" s="30">
        <f>ROUND(F75*G75,2)</f>
        <v>0</v>
      </c>
    </row>
    <row r="76" spans="1:9" s="103" customFormat="1" ht="24" x14ac:dyDescent="0.2">
      <c r="A76" s="212"/>
      <c r="B76" s="213"/>
      <c r="C76" s="35"/>
      <c r="D76" s="227" t="s">
        <v>174</v>
      </c>
      <c r="E76" s="215" t="s">
        <v>173</v>
      </c>
      <c r="F76" s="216">
        <v>116</v>
      </c>
      <c r="G76" s="219"/>
      <c r="H76" s="30">
        <f>ROUND(F76*G76,2)</f>
        <v>0</v>
      </c>
    </row>
    <row r="77" spans="1:9" s="103" customFormat="1" x14ac:dyDescent="0.2">
      <c r="A77" s="212"/>
      <c r="B77" s="213"/>
      <c r="C77" s="35"/>
      <c r="D77" s="214"/>
      <c r="E77" s="215"/>
      <c r="F77" s="216"/>
      <c r="G77" s="312"/>
      <c r="H77" s="152"/>
    </row>
    <row r="78" spans="1:9" s="103" customFormat="1" x14ac:dyDescent="0.2">
      <c r="A78" s="212" t="str">
        <f t="shared" ref="A78" si="8">IF(B78="","",$B$11)</f>
        <v>II.3.</v>
      </c>
      <c r="B78" s="213">
        <f>IF(D77="",MAX($B$12:B77)+1,"")</f>
        <v>8</v>
      </c>
      <c r="C78" s="35" t="str">
        <f>CONCATENATE(A78,B78,"-ISOKORB")</f>
        <v>II.3.8-ISOKORB</v>
      </c>
      <c r="D78" s="460" t="s">
        <v>175</v>
      </c>
      <c r="E78" s="215"/>
      <c r="F78" s="455"/>
      <c r="G78" s="217"/>
      <c r="H78" s="61"/>
      <c r="I78" s="49"/>
    </row>
    <row r="79" spans="1:9" s="103" customFormat="1" ht="63.75" x14ac:dyDescent="0.2">
      <c r="A79" s="212"/>
      <c r="B79" s="461"/>
      <c r="C79" s="35"/>
      <c r="D79" s="462" t="s">
        <v>176</v>
      </c>
      <c r="E79" s="215"/>
      <c r="F79" s="455"/>
      <c r="G79" s="456"/>
      <c r="H79" s="457"/>
      <c r="I79" s="49"/>
    </row>
    <row r="80" spans="1:9" s="103" customFormat="1" x14ac:dyDescent="0.2">
      <c r="A80" s="212"/>
      <c r="B80" s="213"/>
      <c r="C80" s="35"/>
      <c r="D80" s="227" t="s">
        <v>177</v>
      </c>
      <c r="E80" s="215" t="s">
        <v>173</v>
      </c>
      <c r="F80" s="216">
        <v>10</v>
      </c>
      <c r="G80" s="219"/>
      <c r="H80" s="30">
        <f>ROUND(F80*G80,2)</f>
        <v>0</v>
      </c>
    </row>
    <row r="81" spans="1:9" s="103" customFormat="1" ht="24" x14ac:dyDescent="0.2">
      <c r="A81" s="212"/>
      <c r="B81" s="213"/>
      <c r="C81" s="35"/>
      <c r="D81" s="227" t="s">
        <v>174</v>
      </c>
      <c r="E81" s="215" t="s">
        <v>173</v>
      </c>
      <c r="F81" s="216">
        <v>10</v>
      </c>
      <c r="G81" s="219"/>
      <c r="H81" s="30">
        <f>ROUND(F81*G81,2)</f>
        <v>0</v>
      </c>
    </row>
    <row r="82" spans="1:9" s="103" customFormat="1" x14ac:dyDescent="0.2">
      <c r="A82" s="212"/>
      <c r="B82" s="213"/>
      <c r="C82" s="35"/>
      <c r="D82" s="214"/>
      <c r="E82" s="215"/>
      <c r="F82" s="216"/>
      <c r="G82" s="312"/>
      <c r="H82" s="152"/>
    </row>
    <row r="83" spans="1:9" s="103" customFormat="1" x14ac:dyDescent="0.2">
      <c r="A83" s="212" t="str">
        <f t="shared" ref="A83" si="9">IF(B83="","",$B$11)</f>
        <v>II.3.</v>
      </c>
      <c r="B83" s="213">
        <f>IF(D82="",MAX($B$12:B82)+1,"")</f>
        <v>9</v>
      </c>
      <c r="C83" s="35" t="str">
        <f>CONCATENATE(A83,B83,"-ISOKORB")</f>
        <v>II.3.9-ISOKORB</v>
      </c>
      <c r="D83" s="460" t="s">
        <v>178</v>
      </c>
      <c r="E83" s="215"/>
      <c r="F83" s="455"/>
      <c r="G83" s="217"/>
      <c r="H83" s="61"/>
      <c r="I83" s="49"/>
    </row>
    <row r="84" spans="1:9" s="103" customFormat="1" ht="51" x14ac:dyDescent="0.2">
      <c r="A84" s="212"/>
      <c r="B84" s="461"/>
      <c r="C84" s="35"/>
      <c r="D84" s="462" t="s">
        <v>179</v>
      </c>
      <c r="E84" s="215"/>
      <c r="F84" s="455"/>
      <c r="G84" s="456"/>
      <c r="H84" s="457"/>
      <c r="I84" s="49"/>
    </row>
    <row r="85" spans="1:9" s="103" customFormat="1" x14ac:dyDescent="0.2">
      <c r="A85" s="212"/>
      <c r="B85" s="213"/>
      <c r="C85" s="35"/>
      <c r="D85" s="227" t="s">
        <v>177</v>
      </c>
      <c r="E85" s="215" t="s">
        <v>173</v>
      </c>
      <c r="F85" s="216">
        <v>10</v>
      </c>
      <c r="G85" s="219"/>
      <c r="H85" s="30">
        <f>ROUND(F85*G85,2)</f>
        <v>0</v>
      </c>
    </row>
    <row r="86" spans="1:9" s="103" customFormat="1" ht="25.5" customHeight="1" x14ac:dyDescent="0.2">
      <c r="A86" s="212"/>
      <c r="B86" s="213"/>
      <c r="C86" s="35"/>
      <c r="D86" s="227" t="s">
        <v>174</v>
      </c>
      <c r="E86" s="215" t="s">
        <v>173</v>
      </c>
      <c r="F86" s="216">
        <v>10</v>
      </c>
      <c r="G86" s="219"/>
      <c r="H86" s="30">
        <f>ROUND(F86*G86,2)</f>
        <v>0</v>
      </c>
    </row>
    <row r="87" spans="1:9" s="103" customFormat="1" x14ac:dyDescent="0.2">
      <c r="A87" s="212"/>
      <c r="B87" s="213"/>
      <c r="C87" s="35"/>
      <c r="D87" s="214"/>
      <c r="E87" s="215"/>
      <c r="F87" s="216"/>
      <c r="G87" s="217"/>
      <c r="H87" s="152"/>
    </row>
    <row r="88" spans="1:9" s="103" customFormat="1" ht="25.5" x14ac:dyDescent="0.2">
      <c r="A88" s="212" t="str">
        <f t="shared" ref="A88:A150" si="10">IF(B88="","",$B$11)</f>
        <v>II.3.</v>
      </c>
      <c r="B88" s="213">
        <f>IF(D87="",MAX($B$12:B87)+1,"")</f>
        <v>10</v>
      </c>
      <c r="C88" s="35" t="str">
        <f>CONCATENATE(A88,B88,"-stopnice-AB")</f>
        <v>II.3.10-stopnice-AB</v>
      </c>
      <c r="D88" s="214" t="s">
        <v>151</v>
      </c>
      <c r="E88" s="215"/>
      <c r="F88" s="216"/>
      <c r="G88" s="217"/>
      <c r="H88" s="61"/>
    </row>
    <row r="89" spans="1:9" s="103" customFormat="1" x14ac:dyDescent="0.2">
      <c r="A89" s="212" t="str">
        <f t="shared" si="10"/>
        <v/>
      </c>
      <c r="B89" s="213" t="str">
        <f>IF(D88="",MAX($B$12:B88)+1,"")</f>
        <v/>
      </c>
      <c r="C89" s="35"/>
      <c r="D89" s="214" t="s">
        <v>157</v>
      </c>
      <c r="E89" s="215"/>
      <c r="F89" s="216"/>
      <c r="G89" s="217"/>
      <c r="H89" s="61"/>
    </row>
    <row r="90" spans="1:9" s="103" customFormat="1" x14ac:dyDescent="0.2">
      <c r="A90" s="212" t="str">
        <f t="shared" si="10"/>
        <v/>
      </c>
      <c r="B90" s="213" t="str">
        <f>IF(D89="",MAX($B$12:B89)+1,"")</f>
        <v/>
      </c>
      <c r="C90" s="35"/>
      <c r="D90" s="218" t="s">
        <v>180</v>
      </c>
      <c r="E90" s="215"/>
      <c r="F90" s="216"/>
      <c r="G90" s="217"/>
      <c r="H90" s="61"/>
    </row>
    <row r="91" spans="1:9" s="103" customFormat="1" ht="25.5" x14ac:dyDescent="0.2">
      <c r="A91" s="212" t="str">
        <f t="shared" si="10"/>
        <v/>
      </c>
      <c r="B91" s="213" t="str">
        <f>IF(D90="",MAX($B$12:B90)+1,"")</f>
        <v/>
      </c>
      <c r="D91" s="214" t="s">
        <v>1279</v>
      </c>
      <c r="E91" s="215"/>
      <c r="F91" s="216"/>
      <c r="G91" s="217"/>
      <c r="H91" s="61"/>
    </row>
    <row r="92" spans="1:9" s="103" customFormat="1" ht="63.75" x14ac:dyDescent="0.2">
      <c r="A92" s="29" t="str">
        <f t="shared" si="10"/>
        <v/>
      </c>
      <c r="B92" s="119" t="str">
        <f>IF(D91="",MAX($B$12:B91)+1,"")</f>
        <v/>
      </c>
      <c r="D92" s="151" t="s">
        <v>1121</v>
      </c>
      <c r="E92" s="49"/>
      <c r="F92" s="53"/>
      <c r="G92" s="55"/>
      <c r="H92" s="61"/>
    </row>
    <row r="93" spans="1:9" s="103" customFormat="1" x14ac:dyDescent="0.2">
      <c r="A93" s="29" t="str">
        <f t="shared" si="10"/>
        <v/>
      </c>
      <c r="B93" s="119" t="str">
        <f>IF(D92="",MAX($B$12:B92)+1,"")</f>
        <v/>
      </c>
      <c r="D93" s="116"/>
      <c r="E93" s="49" t="s">
        <v>98</v>
      </c>
      <c r="F93" s="53">
        <v>24</v>
      </c>
      <c r="G93" s="113"/>
      <c r="H93" s="30">
        <f>ROUND(F93*G93,2)</f>
        <v>0</v>
      </c>
    </row>
    <row r="94" spans="1:9" s="103" customFormat="1" x14ac:dyDescent="0.2">
      <c r="A94" s="29"/>
      <c r="B94" s="119"/>
      <c r="C94" s="35"/>
      <c r="D94" s="116"/>
      <c r="E94" s="49"/>
      <c r="F94" s="463"/>
      <c r="G94" s="152"/>
      <c r="H94" s="152"/>
    </row>
    <row r="95" spans="1:9" s="103" customFormat="1" ht="25.5" x14ac:dyDescent="0.2">
      <c r="A95" s="212"/>
      <c r="B95" s="213"/>
      <c r="C95" s="35"/>
      <c r="D95" s="454" t="s">
        <v>1122</v>
      </c>
      <c r="E95" s="215"/>
      <c r="F95" s="455"/>
      <c r="G95" s="456"/>
      <c r="H95" s="457"/>
      <c r="I95" s="49"/>
    </row>
    <row r="96" spans="1:9" s="103" customFormat="1" x14ac:dyDescent="0.2">
      <c r="A96" s="212"/>
      <c r="B96" s="213"/>
      <c r="C96" s="35"/>
      <c r="D96" s="227"/>
      <c r="E96" s="215"/>
      <c r="F96" s="216"/>
      <c r="G96" s="312"/>
      <c r="H96" s="152"/>
    </row>
    <row r="97" spans="1:9" s="103" customFormat="1" x14ac:dyDescent="0.2">
      <c r="A97" s="212"/>
      <c r="B97" s="213"/>
      <c r="C97" s="35"/>
      <c r="D97" s="454" t="s">
        <v>184</v>
      </c>
      <c r="E97" s="215"/>
      <c r="F97" s="455"/>
      <c r="G97" s="456"/>
      <c r="H97" s="457"/>
      <c r="I97" s="49"/>
    </row>
    <row r="98" spans="1:9" s="103" customFormat="1" x14ac:dyDescent="0.2">
      <c r="A98" s="212" t="str">
        <f t="shared" ref="A98" si="11">IF(B98="","",$B$11)</f>
        <v>II.3.</v>
      </c>
      <c r="B98" s="213">
        <f>IF(D96="",MAX($B$12:B97)+1,"")</f>
        <v>11</v>
      </c>
      <c r="C98" s="35"/>
      <c r="D98" s="460" t="s">
        <v>185</v>
      </c>
      <c r="E98" s="215"/>
      <c r="F98" s="455"/>
      <c r="G98" s="217"/>
      <c r="H98" s="61"/>
      <c r="I98" s="49"/>
    </row>
    <row r="99" spans="1:9" s="103" customFormat="1" ht="102" x14ac:dyDescent="0.2">
      <c r="A99" s="212"/>
      <c r="B99" s="461"/>
      <c r="C99" s="35"/>
      <c r="D99" s="462" t="s">
        <v>186</v>
      </c>
      <c r="E99" s="215"/>
      <c r="F99" s="455"/>
      <c r="G99" s="456"/>
      <c r="H99" s="457"/>
      <c r="I99" s="49"/>
    </row>
    <row r="100" spans="1:9" s="103" customFormat="1" x14ac:dyDescent="0.2">
      <c r="A100" s="212"/>
      <c r="B100" s="213"/>
      <c r="C100" s="35"/>
      <c r="D100" s="227" t="s">
        <v>187</v>
      </c>
      <c r="E100" s="215" t="s">
        <v>173</v>
      </c>
      <c r="F100" s="216">
        <v>20</v>
      </c>
      <c r="G100" s="219"/>
      <c r="H100" s="30">
        <f>ROUND(F100*G100,2)</f>
        <v>0</v>
      </c>
    </row>
    <row r="101" spans="1:9" s="103" customFormat="1" ht="24" x14ac:dyDescent="0.2">
      <c r="A101" s="212"/>
      <c r="B101" s="213"/>
      <c r="C101" s="35"/>
      <c r="D101" s="227" t="s">
        <v>174</v>
      </c>
      <c r="E101" s="215" t="s">
        <v>173</v>
      </c>
      <c r="F101" s="216">
        <v>20</v>
      </c>
      <c r="G101" s="219"/>
      <c r="H101" s="30">
        <f>ROUND(F101*G101,2)</f>
        <v>0</v>
      </c>
    </row>
    <row r="102" spans="1:9" s="103" customFormat="1" x14ac:dyDescent="0.2">
      <c r="A102" s="212"/>
      <c r="B102" s="213"/>
      <c r="C102" s="35"/>
      <c r="D102" s="214"/>
      <c r="E102" s="215"/>
      <c r="F102" s="216"/>
      <c r="G102" s="312"/>
      <c r="H102" s="152"/>
    </row>
    <row r="103" spans="1:9" s="103" customFormat="1" x14ac:dyDescent="0.2">
      <c r="A103" s="212" t="str">
        <f t="shared" ref="A103" si="12">IF(B103="","",$B$11)</f>
        <v>II.3.</v>
      </c>
      <c r="B103" s="213">
        <f>IF(D102="",MAX($B$12:B102)+1,"")</f>
        <v>12</v>
      </c>
      <c r="C103" s="35"/>
      <c r="D103" s="460" t="s">
        <v>188</v>
      </c>
      <c r="E103" s="215"/>
      <c r="F103" s="455"/>
      <c r="G103" s="217"/>
      <c r="H103" s="61"/>
      <c r="I103" s="49"/>
    </row>
    <row r="104" spans="1:9" s="103" customFormat="1" ht="102" x14ac:dyDescent="0.2">
      <c r="A104" s="212"/>
      <c r="B104" s="461"/>
      <c r="C104" s="35"/>
      <c r="D104" s="462" t="s">
        <v>189</v>
      </c>
      <c r="E104" s="215"/>
      <c r="F104" s="455"/>
      <c r="G104" s="456"/>
      <c r="H104" s="457"/>
      <c r="I104" s="49"/>
    </row>
    <row r="105" spans="1:9" s="103" customFormat="1" x14ac:dyDescent="0.2">
      <c r="A105" s="212"/>
      <c r="B105" s="213"/>
      <c r="C105" s="35"/>
      <c r="D105" s="227" t="s">
        <v>190</v>
      </c>
      <c r="E105" s="215" t="s">
        <v>173</v>
      </c>
      <c r="F105" s="216">
        <v>9</v>
      </c>
      <c r="G105" s="219"/>
      <c r="H105" s="30">
        <f>ROUND(F105*G105,2)</f>
        <v>0</v>
      </c>
    </row>
    <row r="106" spans="1:9" s="103" customFormat="1" ht="24" x14ac:dyDescent="0.2">
      <c r="A106" s="212"/>
      <c r="B106" s="213"/>
      <c r="C106" s="35"/>
      <c r="D106" s="227" t="s">
        <v>174</v>
      </c>
      <c r="E106" s="215" t="s">
        <v>173</v>
      </c>
      <c r="F106" s="216">
        <v>9</v>
      </c>
      <c r="G106" s="219"/>
      <c r="H106" s="30">
        <f>ROUND(F106*G106,2)</f>
        <v>0</v>
      </c>
    </row>
    <row r="107" spans="1:9" s="103" customFormat="1" x14ac:dyDescent="0.2">
      <c r="A107" s="212"/>
      <c r="B107" s="213"/>
      <c r="C107" s="35"/>
      <c r="D107" s="214"/>
      <c r="E107" s="215"/>
      <c r="F107" s="216"/>
      <c r="G107" s="312"/>
      <c r="H107" s="152"/>
    </row>
    <row r="108" spans="1:9" s="103" customFormat="1" x14ac:dyDescent="0.2">
      <c r="A108" s="212" t="str">
        <f t="shared" ref="A108" si="13">IF(B108="","",$B$11)</f>
        <v>II.3.</v>
      </c>
      <c r="B108" s="213">
        <f>IF(D107="",MAX($B$12:B107)+1,"")</f>
        <v>13</v>
      </c>
      <c r="C108" s="35"/>
      <c r="D108" s="460" t="s">
        <v>191</v>
      </c>
      <c r="E108" s="215"/>
      <c r="F108" s="455"/>
      <c r="G108" s="217"/>
      <c r="H108" s="61"/>
      <c r="I108" s="49"/>
    </row>
    <row r="109" spans="1:9" s="103" customFormat="1" ht="114.75" x14ac:dyDescent="0.2">
      <c r="A109" s="212"/>
      <c r="B109" s="461"/>
      <c r="D109" s="462" t="s">
        <v>192</v>
      </c>
      <c r="E109" s="215"/>
      <c r="F109" s="455"/>
      <c r="G109" s="456"/>
      <c r="H109" s="457"/>
      <c r="I109" s="49"/>
    </row>
    <row r="110" spans="1:9" s="103" customFormat="1" x14ac:dyDescent="0.2">
      <c r="A110" s="212"/>
      <c r="B110" s="213"/>
      <c r="D110" s="227" t="s">
        <v>193</v>
      </c>
      <c r="E110" s="215" t="s">
        <v>173</v>
      </c>
      <c r="F110" s="216">
        <v>2</v>
      </c>
      <c r="G110" s="219"/>
      <c r="H110" s="30">
        <f>ROUND(F110*G110,2)</f>
        <v>0</v>
      </c>
    </row>
    <row r="111" spans="1:9" s="103" customFormat="1" ht="24" x14ac:dyDescent="0.2">
      <c r="A111" s="212"/>
      <c r="B111" s="213"/>
      <c r="D111" s="227" t="s">
        <v>174</v>
      </c>
      <c r="E111" s="215" t="s">
        <v>173</v>
      </c>
      <c r="F111" s="216">
        <v>2</v>
      </c>
      <c r="G111" s="219"/>
      <c r="H111" s="30">
        <f>ROUND(F111*G111,2)</f>
        <v>0</v>
      </c>
    </row>
    <row r="112" spans="1:9" s="103" customFormat="1" x14ac:dyDescent="0.2">
      <c r="A112" s="212"/>
      <c r="B112" s="213"/>
      <c r="C112" s="35"/>
      <c r="D112" s="214"/>
      <c r="E112" s="215"/>
      <c r="F112" s="216"/>
      <c r="G112" s="312"/>
      <c r="H112" s="152"/>
    </row>
    <row r="113" spans="1:9" s="103" customFormat="1" x14ac:dyDescent="0.2">
      <c r="A113" s="212" t="str">
        <f t="shared" ref="A113" si="14">IF(B113="","",$B$11)</f>
        <v>II.3.</v>
      </c>
      <c r="B113" s="213">
        <f>IF(D112="",MAX($B$12:B112)+1,"")</f>
        <v>14</v>
      </c>
      <c r="C113" s="35"/>
      <c r="D113" s="460" t="s">
        <v>194</v>
      </c>
      <c r="E113" s="215"/>
      <c r="F113" s="455"/>
      <c r="G113" s="217"/>
      <c r="H113" s="61"/>
      <c r="I113" s="49"/>
    </row>
    <row r="114" spans="1:9" s="103" customFormat="1" ht="102" x14ac:dyDescent="0.2">
      <c r="A114" s="212"/>
      <c r="B114" s="461"/>
      <c r="C114" s="35"/>
      <c r="D114" s="464" t="s">
        <v>195</v>
      </c>
      <c r="E114" s="215"/>
      <c r="F114" s="455"/>
      <c r="G114" s="456"/>
      <c r="H114" s="457"/>
      <c r="I114" s="49"/>
    </row>
    <row r="115" spans="1:9" s="103" customFormat="1" x14ac:dyDescent="0.2">
      <c r="A115" s="212"/>
      <c r="B115" s="213"/>
      <c r="C115" s="35"/>
      <c r="D115" s="227" t="s">
        <v>196</v>
      </c>
      <c r="E115" s="215" t="s">
        <v>173</v>
      </c>
      <c r="F115" s="216">
        <v>2</v>
      </c>
      <c r="G115" s="219"/>
      <c r="H115" s="30">
        <f>ROUND(F115*G115,2)</f>
        <v>0</v>
      </c>
    </row>
    <row r="116" spans="1:9" s="103" customFormat="1" ht="24" x14ac:dyDescent="0.2">
      <c r="A116" s="212"/>
      <c r="B116" s="213"/>
      <c r="C116" s="35"/>
      <c r="D116" s="227" t="s">
        <v>174</v>
      </c>
      <c r="E116" s="215" t="s">
        <v>173</v>
      </c>
      <c r="F116" s="216">
        <v>2</v>
      </c>
      <c r="G116" s="219"/>
      <c r="H116" s="30">
        <f>ROUND(F116*G116,2)</f>
        <v>0</v>
      </c>
    </row>
    <row r="117" spans="1:9" s="103" customFormat="1" x14ac:dyDescent="0.2">
      <c r="A117" s="212"/>
      <c r="B117" s="213"/>
      <c r="C117" s="35"/>
      <c r="D117" s="214"/>
      <c r="E117" s="215"/>
      <c r="F117" s="216"/>
      <c r="G117" s="312"/>
      <c r="H117" s="152"/>
    </row>
    <row r="118" spans="1:9" s="103" customFormat="1" x14ac:dyDescent="0.2">
      <c r="A118" s="212" t="str">
        <f t="shared" ref="A118" si="15">IF(B118="","",$B$11)</f>
        <v>II.3.</v>
      </c>
      <c r="B118" s="213">
        <f>IF(D117="",MAX($B$12:B117)+1,"")</f>
        <v>15</v>
      </c>
      <c r="C118" s="35"/>
      <c r="D118" s="460" t="s">
        <v>197</v>
      </c>
      <c r="E118" s="215"/>
      <c r="F118" s="455"/>
      <c r="G118" s="217"/>
      <c r="H118" s="61"/>
      <c r="I118" s="49"/>
    </row>
    <row r="119" spans="1:9" s="103" customFormat="1" ht="51" x14ac:dyDescent="0.2">
      <c r="A119" s="212"/>
      <c r="B119" s="461"/>
      <c r="C119" s="35"/>
      <c r="D119" s="462" t="s">
        <v>198</v>
      </c>
      <c r="E119" s="215"/>
      <c r="F119" s="455"/>
      <c r="G119" s="456"/>
      <c r="H119" s="457"/>
      <c r="I119" s="49"/>
    </row>
    <row r="120" spans="1:9" s="103" customFormat="1" x14ac:dyDescent="0.2">
      <c r="A120" s="212"/>
      <c r="B120" s="213"/>
      <c r="C120" s="35"/>
      <c r="D120" s="227" t="s">
        <v>196</v>
      </c>
      <c r="E120" s="215" t="s">
        <v>173</v>
      </c>
      <c r="F120" s="216">
        <v>75</v>
      </c>
      <c r="G120" s="219"/>
      <c r="H120" s="30">
        <f>ROUND(F120*G120,2)</f>
        <v>0</v>
      </c>
    </row>
    <row r="121" spans="1:9" s="103" customFormat="1" ht="24" x14ac:dyDescent="0.2">
      <c r="A121" s="212"/>
      <c r="B121" s="213"/>
      <c r="C121" s="35"/>
      <c r="D121" s="227" t="s">
        <v>174</v>
      </c>
      <c r="E121" s="215" t="s">
        <v>173</v>
      </c>
      <c r="F121" s="216">
        <v>75</v>
      </c>
      <c r="G121" s="219"/>
      <c r="H121" s="30">
        <f>ROUND(F121*G121,2)</f>
        <v>0</v>
      </c>
    </row>
    <row r="122" spans="1:9" s="103" customFormat="1" x14ac:dyDescent="0.2">
      <c r="A122" s="29"/>
      <c r="B122" s="119"/>
      <c r="C122" s="35"/>
      <c r="D122" s="116"/>
      <c r="E122" s="49"/>
      <c r="F122" s="53"/>
      <c r="G122" s="55"/>
      <c r="H122" s="152"/>
    </row>
    <row r="123" spans="1:9" s="103" customFormat="1" ht="89.25" x14ac:dyDescent="0.2">
      <c r="A123" s="211" t="str">
        <f t="shared" ref="A123:A128" si="16">IF(B123="","",$B$11)</f>
        <v>II.3.</v>
      </c>
      <c r="B123" s="119">
        <f>IF(D122="",MAX($B$12:B122)+1,"")</f>
        <v>16</v>
      </c>
      <c r="C123" s="35" t="str">
        <f>CONCATENATE(A123,B123,"-armatura")</f>
        <v>II.3.16-armatura</v>
      </c>
      <c r="D123" s="116" t="s">
        <v>199</v>
      </c>
      <c r="E123" s="250"/>
      <c r="F123" s="160"/>
      <c r="G123" s="55"/>
      <c r="H123" s="61"/>
    </row>
    <row r="124" spans="1:9" s="103" customFormat="1" ht="38.25" x14ac:dyDescent="0.2">
      <c r="A124" s="211"/>
      <c r="B124" s="119"/>
      <c r="C124" s="35"/>
      <c r="D124" s="116" t="s">
        <v>1277</v>
      </c>
      <c r="E124" s="250"/>
      <c r="F124" s="160"/>
      <c r="G124" s="55"/>
      <c r="H124" s="61"/>
    </row>
    <row r="125" spans="1:9" s="103" customFormat="1" ht="38.25" x14ac:dyDescent="0.2">
      <c r="A125" s="211"/>
      <c r="B125" s="119"/>
      <c r="C125" s="35"/>
      <c r="D125" s="116" t="s">
        <v>1280</v>
      </c>
      <c r="E125" s="250"/>
      <c r="F125" s="160"/>
      <c r="G125" s="55"/>
      <c r="H125" s="61"/>
    </row>
    <row r="126" spans="1:9" s="103" customFormat="1" ht="38.25" x14ac:dyDescent="0.2">
      <c r="A126" s="211"/>
      <c r="B126" s="119"/>
      <c r="C126" s="35"/>
      <c r="D126" s="116" t="s">
        <v>1275</v>
      </c>
      <c r="E126" s="250"/>
      <c r="F126" s="160"/>
      <c r="G126" s="55"/>
      <c r="H126" s="61"/>
    </row>
    <row r="127" spans="1:9" s="103" customFormat="1" x14ac:dyDescent="0.2">
      <c r="A127" s="211" t="str">
        <f t="shared" si="16"/>
        <v/>
      </c>
      <c r="B127" s="119" t="str">
        <f>IF(D123="",MAX($B$12:B123)+1,"")</f>
        <v/>
      </c>
      <c r="C127" s="35"/>
      <c r="D127" s="132" t="s">
        <v>145</v>
      </c>
      <c r="E127" s="49"/>
      <c r="F127" s="53"/>
      <c r="G127" s="55"/>
      <c r="H127" s="61"/>
    </row>
    <row r="128" spans="1:9" s="103" customFormat="1" x14ac:dyDescent="0.2">
      <c r="A128" s="211" t="str">
        <f t="shared" si="16"/>
        <v/>
      </c>
      <c r="B128" s="119" t="str">
        <f>IF(D127="",MAX($B$12:B127)+1,"")</f>
        <v/>
      </c>
      <c r="C128" s="35"/>
      <c r="D128" s="132" t="s">
        <v>146</v>
      </c>
      <c r="E128" s="49"/>
      <c r="F128" s="53"/>
      <c r="G128" s="55"/>
      <c r="H128" s="61"/>
    </row>
    <row r="129" spans="1:17" s="103" customFormat="1" x14ac:dyDescent="0.2">
      <c r="A129" s="211"/>
      <c r="B129" s="119"/>
      <c r="C129" s="35"/>
      <c r="D129" s="132" t="s">
        <v>1111</v>
      </c>
      <c r="E129" s="49"/>
      <c r="F129" s="53"/>
      <c r="G129" s="55"/>
      <c r="H129" s="61"/>
    </row>
    <row r="130" spans="1:17" s="103" customFormat="1" x14ac:dyDescent="0.2">
      <c r="A130" s="211"/>
      <c r="B130" s="119"/>
      <c r="C130" s="35"/>
      <c r="D130" s="132" t="s">
        <v>147</v>
      </c>
      <c r="E130" s="49"/>
      <c r="F130" s="53"/>
      <c r="G130" s="55"/>
      <c r="H130" s="61"/>
    </row>
    <row r="131" spans="1:17" s="103" customFormat="1" x14ac:dyDescent="0.2">
      <c r="A131" s="211"/>
      <c r="B131" s="119"/>
      <c r="C131" s="35"/>
      <c r="D131" s="132" t="s">
        <v>200</v>
      </c>
      <c r="E131" s="49"/>
      <c r="F131" s="53"/>
      <c r="G131" s="55"/>
      <c r="H131" s="61"/>
    </row>
    <row r="132" spans="1:17" s="103" customFormat="1" x14ac:dyDescent="0.2">
      <c r="A132" s="211"/>
      <c r="B132" s="119"/>
      <c r="C132" s="35"/>
      <c r="D132" s="132" t="s">
        <v>201</v>
      </c>
      <c r="E132" s="49"/>
      <c r="F132" s="53"/>
      <c r="G132" s="55"/>
      <c r="H132" s="61"/>
    </row>
    <row r="133" spans="1:17" s="103" customFormat="1" x14ac:dyDescent="0.2">
      <c r="A133" s="211"/>
      <c r="B133" s="119"/>
      <c r="C133" s="35"/>
      <c r="D133" s="132" t="s">
        <v>202</v>
      </c>
      <c r="E133" s="49"/>
      <c r="F133" s="53"/>
      <c r="G133" s="55"/>
      <c r="H133" s="61"/>
    </row>
    <row r="134" spans="1:17" s="103" customFormat="1" x14ac:dyDescent="0.2">
      <c r="A134" s="211"/>
      <c r="B134" s="119"/>
      <c r="C134" s="35"/>
      <c r="D134" s="132" t="s">
        <v>203</v>
      </c>
      <c r="E134" s="49"/>
      <c r="F134" s="53"/>
      <c r="G134" s="55"/>
      <c r="H134" s="61"/>
    </row>
    <row r="135" spans="1:17" s="247" customFormat="1" ht="13.5" x14ac:dyDescent="0.25">
      <c r="A135" s="211"/>
      <c r="B135" s="119"/>
      <c r="C135" s="35"/>
      <c r="D135" s="375" t="s">
        <v>204</v>
      </c>
      <c r="E135" s="465"/>
      <c r="F135" s="466"/>
      <c r="G135" s="467"/>
      <c r="H135" s="468"/>
    </row>
    <row r="136" spans="1:17" s="103" customFormat="1" x14ac:dyDescent="0.2">
      <c r="A136" s="211"/>
      <c r="B136" s="119"/>
      <c r="C136" s="35"/>
      <c r="D136" s="469" t="s">
        <v>205</v>
      </c>
      <c r="E136" s="49"/>
      <c r="F136" s="53"/>
      <c r="G136" s="152"/>
      <c r="H136" s="152"/>
      <c r="O136"/>
      <c r="P136" s="489"/>
      <c r="Q136"/>
    </row>
    <row r="137" spans="1:17" s="103" customFormat="1" x14ac:dyDescent="0.2">
      <c r="A137" s="211"/>
      <c r="B137" s="119"/>
      <c r="C137" s="35"/>
      <c r="D137" s="469"/>
      <c r="E137" s="49" t="s">
        <v>208</v>
      </c>
      <c r="F137" s="53">
        <v>77377</v>
      </c>
      <c r="G137" s="113"/>
      <c r="H137" s="30">
        <f>ROUND(F137*G137,2)</f>
        <v>0</v>
      </c>
      <c r="J137" s="252"/>
      <c r="O137"/>
      <c r="P137" s="489"/>
      <c r="Q137" s="489"/>
    </row>
    <row r="138" spans="1:17" s="103" customFormat="1" x14ac:dyDescent="0.2">
      <c r="A138" s="211"/>
      <c r="B138" s="119"/>
      <c r="C138" s="35"/>
      <c r="D138" s="469" t="s">
        <v>206</v>
      </c>
      <c r="E138" s="49"/>
      <c r="F138" s="53"/>
      <c r="G138" s="152"/>
      <c r="H138" s="152"/>
      <c r="O138" s="102"/>
      <c r="P138" s="489"/>
      <c r="Q138" s="489"/>
    </row>
    <row r="139" spans="1:17" s="103" customFormat="1" x14ac:dyDescent="0.2">
      <c r="A139" s="211"/>
      <c r="B139" s="119"/>
      <c r="C139" s="35"/>
      <c r="D139" s="469"/>
      <c r="E139" s="49" t="s">
        <v>208</v>
      </c>
      <c r="F139" s="53">
        <v>37394</v>
      </c>
      <c r="G139" s="113"/>
      <c r="H139" s="30">
        <f>ROUND(F139*G139,2)</f>
        <v>0</v>
      </c>
      <c r="J139" s="252"/>
      <c r="O139"/>
      <c r="P139" s="489"/>
      <c r="Q139" s="489"/>
    </row>
    <row r="140" spans="1:17" s="103" customFormat="1" x14ac:dyDescent="0.2">
      <c r="A140" s="211"/>
      <c r="B140" s="119"/>
      <c r="C140" s="35"/>
      <c r="D140" s="469" t="s">
        <v>207</v>
      </c>
      <c r="E140" s="49"/>
      <c r="F140" s="53"/>
      <c r="G140" s="152"/>
      <c r="H140" s="152"/>
      <c r="O140" s="102"/>
      <c r="P140" s="489"/>
      <c r="Q140" s="489"/>
    </row>
    <row r="141" spans="1:17" s="103" customFormat="1" x14ac:dyDescent="0.2">
      <c r="A141" s="211"/>
      <c r="B141" s="119"/>
      <c r="C141" s="35"/>
      <c r="D141" s="469"/>
      <c r="E141" s="49" t="s">
        <v>208</v>
      </c>
      <c r="F141" s="53">
        <v>114581</v>
      </c>
      <c r="G141" s="113"/>
      <c r="H141" s="30">
        <f>ROUND(F141*G141,2)</f>
        <v>0</v>
      </c>
      <c r="J141" s="252"/>
      <c r="O141"/>
      <c r="P141" s="489"/>
      <c r="Q141" s="489"/>
    </row>
    <row r="142" spans="1:17" s="103" customFormat="1" x14ac:dyDescent="0.2">
      <c r="A142" s="29"/>
      <c r="B142" s="119"/>
      <c r="C142" s="35"/>
      <c r="D142" s="116"/>
      <c r="E142" s="49"/>
      <c r="F142" s="53"/>
      <c r="G142" s="55"/>
      <c r="H142" s="152"/>
      <c r="O142" s="102"/>
      <c r="P142" s="489"/>
      <c r="Q142" s="489"/>
    </row>
    <row r="143" spans="1:17" s="103" customFormat="1" x14ac:dyDescent="0.2">
      <c r="A143" s="211" t="str">
        <f t="shared" si="10"/>
        <v>II.3.</v>
      </c>
      <c r="B143" s="119">
        <f>IF(D142="",MAX($B$12:B142)+1,"")</f>
        <v>17</v>
      </c>
      <c r="C143" s="35" t="str">
        <f>CONCATENATE(A143,B143,"-plosce-AB-talna")</f>
        <v>II.3.17-plosce-AB-talna</v>
      </c>
      <c r="D143" s="470" t="s">
        <v>209</v>
      </c>
      <c r="E143" s="49"/>
      <c r="F143" s="53"/>
      <c r="G143" s="55"/>
      <c r="H143" s="152"/>
    </row>
    <row r="144" spans="1:17" s="103" customFormat="1" ht="25.5" x14ac:dyDescent="0.2">
      <c r="A144" s="211" t="str">
        <f t="shared" si="10"/>
        <v/>
      </c>
      <c r="B144" s="119" t="str">
        <f>IF(D143="",MAX($B$12:B143)+1,"")</f>
        <v/>
      </c>
      <c r="C144" s="35"/>
      <c r="D144" s="116" t="s">
        <v>210</v>
      </c>
      <c r="E144" s="49"/>
      <c r="F144" s="53"/>
      <c r="G144" s="55"/>
      <c r="H144" s="152"/>
    </row>
    <row r="145" spans="1:17" s="103" customFormat="1" ht="25.5" x14ac:dyDescent="0.2">
      <c r="A145" s="211" t="str">
        <f t="shared" si="10"/>
        <v/>
      </c>
      <c r="B145" s="119" t="str">
        <f>IF(D144="",MAX($B$12:B144)+1,"")</f>
        <v/>
      </c>
      <c r="C145" s="35"/>
      <c r="D145" s="116" t="s">
        <v>1123</v>
      </c>
      <c r="E145" s="49"/>
      <c r="F145" s="53"/>
      <c r="G145" s="55"/>
      <c r="H145" s="152"/>
    </row>
    <row r="146" spans="1:17" s="103" customFormat="1" x14ac:dyDescent="0.2">
      <c r="A146" s="211" t="str">
        <f t="shared" si="10"/>
        <v/>
      </c>
      <c r="B146" s="119" t="str">
        <f>IF(D145="",MAX($B$12:B145)+1,"")</f>
        <v/>
      </c>
      <c r="C146" s="35"/>
      <c r="D146" s="116" t="s">
        <v>212</v>
      </c>
      <c r="E146" s="49"/>
      <c r="F146" s="53"/>
      <c r="G146" s="55"/>
      <c r="H146" s="152"/>
    </row>
    <row r="147" spans="1:17" s="103" customFormat="1" ht="38.25" x14ac:dyDescent="0.2">
      <c r="A147" s="211"/>
      <c r="B147" s="119"/>
      <c r="C147" s="35"/>
      <c r="D147" s="116" t="s">
        <v>213</v>
      </c>
      <c r="E147" s="49"/>
      <c r="F147" s="53"/>
      <c r="G147" s="55"/>
      <c r="H147" s="152"/>
    </row>
    <row r="148" spans="1:17" s="103" customFormat="1" ht="38.25" x14ac:dyDescent="0.2">
      <c r="A148" s="211" t="str">
        <f t="shared" si="10"/>
        <v/>
      </c>
      <c r="B148" s="119" t="str">
        <f>IF(D147="",MAX($B$12:B147)+1,"")</f>
        <v/>
      </c>
      <c r="C148" s="35"/>
      <c r="D148" s="116" t="s">
        <v>214</v>
      </c>
      <c r="E148" s="49"/>
      <c r="F148" s="53"/>
      <c r="G148" s="55"/>
      <c r="H148" s="152"/>
    </row>
    <row r="149" spans="1:17" s="103" customFormat="1" ht="25.5" x14ac:dyDescent="0.2">
      <c r="A149" s="211" t="str">
        <f t="shared" si="10"/>
        <v/>
      </c>
      <c r="B149" s="119" t="str">
        <f>IF(D148="",MAX($B$12:B148)+1,"")</f>
        <v/>
      </c>
      <c r="C149" s="35"/>
      <c r="D149" s="116" t="s">
        <v>215</v>
      </c>
      <c r="E149" s="49"/>
      <c r="F149" s="53"/>
      <c r="G149" s="55"/>
      <c r="H149" s="152"/>
    </row>
    <row r="150" spans="1:17" s="103" customFormat="1" ht="38.25" x14ac:dyDescent="0.2">
      <c r="A150" s="211" t="str">
        <f t="shared" si="10"/>
        <v/>
      </c>
      <c r="B150" s="119" t="str">
        <f>IF(D149="",MAX($B$12:B149)+1,"")</f>
        <v/>
      </c>
      <c r="C150" s="35"/>
      <c r="D150" s="116" t="s">
        <v>216</v>
      </c>
      <c r="E150" s="49"/>
      <c r="F150" s="53"/>
      <c r="G150" s="55"/>
      <c r="H150" s="152"/>
    </row>
    <row r="151" spans="1:17" s="103" customFormat="1" x14ac:dyDescent="0.2">
      <c r="A151" s="188"/>
      <c r="B151" s="189"/>
      <c r="C151" s="35"/>
      <c r="D151" s="207" t="s">
        <v>217</v>
      </c>
      <c r="E151" s="204"/>
      <c r="F151" s="197"/>
      <c r="G151" s="198"/>
      <c r="H151" s="228"/>
    </row>
    <row r="152" spans="1:17" s="103" customFormat="1" ht="38.25" x14ac:dyDescent="0.2">
      <c r="A152" s="211" t="str">
        <f t="shared" ref="A152:A153" si="17">IF(B152="","",$B$11)</f>
        <v/>
      </c>
      <c r="B152" s="119" t="str">
        <f>IF(D150="",MAX($B$12:B150)+1,"")</f>
        <v/>
      </c>
      <c r="C152" s="35"/>
      <c r="D152" s="116" t="s">
        <v>218</v>
      </c>
      <c r="E152" s="49"/>
      <c r="F152" s="53"/>
      <c r="G152" s="55"/>
      <c r="H152" s="152"/>
    </row>
    <row r="153" spans="1:17" s="103" customFormat="1" ht="51" x14ac:dyDescent="0.2">
      <c r="A153" s="211" t="str">
        <f t="shared" si="17"/>
        <v/>
      </c>
      <c r="B153" s="119" t="str">
        <f>IF(D152="",MAX($B$12:B152)+1,"")</f>
        <v/>
      </c>
      <c r="C153" s="35"/>
      <c r="D153" s="144" t="s">
        <v>219</v>
      </c>
      <c r="E153" s="49"/>
      <c r="F153" s="53"/>
      <c r="G153" s="55"/>
      <c r="H153" s="152"/>
    </row>
    <row r="154" spans="1:17" s="247" customFormat="1" ht="13.5" x14ac:dyDescent="0.25">
      <c r="A154" s="471"/>
      <c r="B154" s="288"/>
      <c r="C154" s="35"/>
      <c r="D154" s="151" t="s">
        <v>220</v>
      </c>
      <c r="E154" s="465"/>
      <c r="F154" s="466"/>
      <c r="G154" s="467"/>
      <c r="H154" s="468"/>
      <c r="J154" s="103"/>
      <c r="K154" s="103"/>
      <c r="L154" s="103"/>
      <c r="M154" s="103"/>
      <c r="N154" s="103"/>
      <c r="O154" s="103"/>
      <c r="P154" s="103"/>
    </row>
    <row r="155" spans="1:17" s="103" customFormat="1" x14ac:dyDescent="0.2">
      <c r="A155" s="211"/>
      <c r="B155" s="120"/>
      <c r="C155" s="35"/>
      <c r="D155" s="116"/>
      <c r="E155" s="49" t="s">
        <v>106</v>
      </c>
      <c r="F155" s="53">
        <v>59</v>
      </c>
      <c r="G155" s="113"/>
      <c r="H155" s="30">
        <f>ROUND(F155*G155,2)</f>
        <v>0</v>
      </c>
    </row>
    <row r="156" spans="1:17" s="103" customFormat="1" x14ac:dyDescent="0.2">
      <c r="A156" s="29"/>
      <c r="B156" s="119"/>
      <c r="C156" s="35"/>
      <c r="D156" s="116"/>
      <c r="E156" s="49"/>
      <c r="F156" s="53"/>
      <c r="G156" s="55"/>
      <c r="H156" s="152"/>
      <c r="O156" s="102"/>
      <c r="P156" s="489"/>
      <c r="Q156" s="489"/>
    </row>
    <row r="157" spans="1:17" s="103" customFormat="1" x14ac:dyDescent="0.2">
      <c r="A157" s="211" t="str">
        <f t="shared" ref="A157:A160" si="18">IF(B157="","",$B$11)</f>
        <v>II.3.</v>
      </c>
      <c r="B157" s="119">
        <f>IF(D156="",MAX($B$12:B156)+1,"")</f>
        <v>18</v>
      </c>
      <c r="C157" s="35" t="str">
        <f>CONCATENATE(A157,B157,"-plosce-AB-talna")</f>
        <v>II.3.18-plosce-AB-talna</v>
      </c>
      <c r="D157" s="470" t="s">
        <v>221</v>
      </c>
      <c r="E157" s="49"/>
      <c r="F157" s="53"/>
      <c r="G157" s="55"/>
      <c r="H157" s="152"/>
    </row>
    <row r="158" spans="1:17" s="103" customFormat="1" ht="25.5" x14ac:dyDescent="0.2">
      <c r="A158" s="211" t="str">
        <f t="shared" si="18"/>
        <v/>
      </c>
      <c r="B158" s="119" t="str">
        <f>IF(D157="",MAX($B$12:B157)+1,"")</f>
        <v/>
      </c>
      <c r="C158" s="35"/>
      <c r="D158" s="116" t="s">
        <v>210</v>
      </c>
      <c r="E158" s="49"/>
      <c r="F158" s="53"/>
      <c r="G158" s="55"/>
      <c r="H158" s="152"/>
    </row>
    <row r="159" spans="1:17" s="103" customFormat="1" ht="25.5" x14ac:dyDescent="0.2">
      <c r="A159" s="211" t="str">
        <f t="shared" si="18"/>
        <v/>
      </c>
      <c r="B159" s="119" t="str">
        <f>IF(D158="",MAX($B$12:B158)+1,"")</f>
        <v/>
      </c>
      <c r="C159" s="35"/>
      <c r="D159" s="116" t="s">
        <v>1123</v>
      </c>
      <c r="E159" s="49"/>
      <c r="F159" s="53"/>
      <c r="G159" s="55"/>
      <c r="H159" s="152"/>
    </row>
    <row r="160" spans="1:17" s="103" customFormat="1" x14ac:dyDescent="0.2">
      <c r="A160" s="211" t="str">
        <f t="shared" si="18"/>
        <v/>
      </c>
      <c r="B160" s="119" t="str">
        <f>IF(D159="",MAX($B$12:B159)+1,"")</f>
        <v/>
      </c>
      <c r="C160" s="35"/>
      <c r="D160" s="116" t="s">
        <v>222</v>
      </c>
      <c r="E160" s="49"/>
      <c r="F160" s="53"/>
      <c r="G160" s="55"/>
      <c r="H160" s="152"/>
    </row>
    <row r="161" spans="1:16" s="103" customFormat="1" ht="38.25" x14ac:dyDescent="0.2">
      <c r="A161" s="211"/>
      <c r="B161" s="119"/>
      <c r="C161" s="35"/>
      <c r="D161" s="116" t="s">
        <v>213</v>
      </c>
      <c r="E161" s="49"/>
      <c r="F161" s="53"/>
      <c r="G161" s="55"/>
      <c r="H161" s="152"/>
    </row>
    <row r="162" spans="1:16" s="103" customFormat="1" ht="25.5" x14ac:dyDescent="0.2">
      <c r="A162" s="211"/>
      <c r="B162" s="119"/>
      <c r="C162" s="35"/>
      <c r="D162" s="116" t="s">
        <v>215</v>
      </c>
      <c r="E162" s="49"/>
      <c r="F162" s="53"/>
      <c r="G162" s="55"/>
      <c r="H162" s="152"/>
    </row>
    <row r="163" spans="1:16" s="103" customFormat="1" ht="38.25" x14ac:dyDescent="0.2">
      <c r="A163" s="211" t="str">
        <f t="shared" ref="A163:A165" si="19">IF(B163="","",$B$11)</f>
        <v/>
      </c>
      <c r="B163" s="119" t="str">
        <f>IF(D162="",MAX($B$12:B162)+1,"")</f>
        <v/>
      </c>
      <c r="C163" s="35"/>
      <c r="D163" s="116" t="s">
        <v>216</v>
      </c>
      <c r="E163" s="49"/>
      <c r="F163" s="53"/>
      <c r="G163" s="55"/>
      <c r="H163" s="152"/>
    </row>
    <row r="164" spans="1:16" s="103" customFormat="1" ht="38.25" x14ac:dyDescent="0.2">
      <c r="A164" s="211" t="str">
        <f t="shared" si="19"/>
        <v/>
      </c>
      <c r="B164" s="119" t="str">
        <f>IF(D163="",MAX($B$12:B163)+1,"")</f>
        <v/>
      </c>
      <c r="C164" s="35"/>
      <c r="D164" s="116" t="s">
        <v>218</v>
      </c>
      <c r="E164" s="49"/>
      <c r="F164" s="53"/>
      <c r="G164" s="55"/>
      <c r="H164" s="152"/>
    </row>
    <row r="165" spans="1:16" s="103" customFormat="1" ht="51" x14ac:dyDescent="0.2">
      <c r="A165" s="211" t="str">
        <f t="shared" si="19"/>
        <v/>
      </c>
      <c r="B165" s="119" t="str">
        <f>IF(D164="",MAX($B$12:B164)+1,"")</f>
        <v/>
      </c>
      <c r="C165" s="35"/>
      <c r="D165" s="144" t="s">
        <v>219</v>
      </c>
      <c r="E165" s="49"/>
      <c r="F165" s="53"/>
      <c r="G165" s="55"/>
      <c r="H165" s="152"/>
    </row>
    <row r="166" spans="1:16" s="247" customFormat="1" ht="13.5" x14ac:dyDescent="0.25">
      <c r="A166" s="471"/>
      <c r="B166" s="288"/>
      <c r="C166" s="35"/>
      <c r="D166" s="151" t="s">
        <v>223</v>
      </c>
      <c r="E166" s="465"/>
      <c r="F166" s="466"/>
      <c r="G166" s="467"/>
      <c r="H166" s="468"/>
      <c r="J166" s="103"/>
      <c r="K166" s="103"/>
      <c r="L166" s="103"/>
      <c r="M166" s="103"/>
      <c r="N166" s="103"/>
      <c r="O166" s="103"/>
      <c r="P166" s="103"/>
    </row>
    <row r="167" spans="1:16" s="103" customFormat="1" x14ac:dyDescent="0.2">
      <c r="A167" s="211"/>
      <c r="B167" s="120"/>
      <c r="C167" s="35"/>
      <c r="D167" s="116"/>
      <c r="E167" s="49" t="s">
        <v>106</v>
      </c>
      <c r="F167" s="53">
        <v>17</v>
      </c>
      <c r="G167" s="113"/>
      <c r="H167" s="30">
        <f>ROUND(F167*G167,2)</f>
        <v>0</v>
      </c>
    </row>
    <row r="168" spans="1:16" s="103" customFormat="1" x14ac:dyDescent="0.2">
      <c r="A168" s="29"/>
      <c r="B168" s="119"/>
      <c r="C168" s="35"/>
      <c r="D168" s="116"/>
      <c r="E168" s="49"/>
      <c r="F168" s="53"/>
      <c r="G168" s="55"/>
      <c r="H168" s="152"/>
    </row>
    <row r="169" spans="1:16" ht="13.5" thickBot="1" x14ac:dyDescent="0.25">
      <c r="A169" s="29" t="str">
        <f t="shared" ref="A169:A232" si="20">IF(B169="","",$B$11)</f>
        <v/>
      </c>
      <c r="D169" s="156" t="s">
        <v>131</v>
      </c>
      <c r="E169" s="89"/>
      <c r="F169" s="357"/>
      <c r="G169" s="59"/>
      <c r="H169" s="32"/>
    </row>
    <row r="170" spans="1:16" s="50" customFormat="1" ht="14.25" thickTop="1" thickBot="1" x14ac:dyDescent="0.25">
      <c r="A170" s="29" t="str">
        <f t="shared" si="20"/>
        <v/>
      </c>
      <c r="B170" s="101"/>
      <c r="C170" s="35"/>
      <c r="D170" s="297" t="str">
        <f>+CONCATENATE("REKAPITULACIJA - ",D11)</f>
        <v>REKAPITULACIJA - BETONSKA DELA</v>
      </c>
      <c r="E170" s="92"/>
      <c r="F170" s="358"/>
      <c r="G170" s="60"/>
      <c r="H170" s="33">
        <f>SUM(H11:H169)</f>
        <v>0</v>
      </c>
    </row>
    <row r="171" spans="1:16" s="50" customFormat="1" ht="13.5" thickTop="1" x14ac:dyDescent="0.2">
      <c r="A171" s="29" t="str">
        <f t="shared" si="20"/>
        <v/>
      </c>
      <c r="B171" s="101"/>
      <c r="C171" s="35"/>
      <c r="D171" s="64"/>
      <c r="E171" s="15"/>
      <c r="F171" s="65"/>
      <c r="G171" s="55"/>
      <c r="H171" s="30"/>
    </row>
    <row r="172" spans="1:16" s="50" customFormat="1" x14ac:dyDescent="0.2">
      <c r="A172" s="29" t="str">
        <f t="shared" si="20"/>
        <v/>
      </c>
      <c r="B172" s="101"/>
      <c r="C172" s="35"/>
      <c r="D172" s="64"/>
      <c r="E172" s="15"/>
      <c r="F172" s="65"/>
      <c r="G172" s="55"/>
      <c r="H172" s="30" t="str">
        <f>IF(SUM(H$1:H171)/2=H170,"OK","FALSE")</f>
        <v>OK</v>
      </c>
    </row>
    <row r="173" spans="1:16" s="50" customFormat="1" x14ac:dyDescent="0.2">
      <c r="A173" s="29" t="str">
        <f t="shared" si="20"/>
        <v/>
      </c>
      <c r="B173" s="101"/>
      <c r="C173" s="35"/>
      <c r="D173" s="64"/>
      <c r="E173" s="15"/>
      <c r="F173" s="65"/>
      <c r="G173" s="55"/>
      <c r="H173" s="30"/>
    </row>
    <row r="174" spans="1:16" s="50" customFormat="1" x14ac:dyDescent="0.2">
      <c r="A174" s="29" t="str">
        <f t="shared" si="20"/>
        <v/>
      </c>
      <c r="B174" s="101"/>
      <c r="C174" s="35"/>
      <c r="D174" s="64"/>
      <c r="E174" s="15"/>
      <c r="F174" s="65"/>
      <c r="G174" s="55"/>
      <c r="H174" s="30"/>
    </row>
    <row r="175" spans="1:16" s="50" customFormat="1" x14ac:dyDescent="0.2">
      <c r="A175" s="29" t="str">
        <f t="shared" si="20"/>
        <v/>
      </c>
      <c r="B175" s="101"/>
      <c r="C175" s="35"/>
      <c r="D175" s="64"/>
      <c r="E175" s="15"/>
      <c r="F175" s="65"/>
      <c r="G175" s="55"/>
      <c r="H175" s="30"/>
    </row>
    <row r="176" spans="1:16" s="50" customFormat="1" x14ac:dyDescent="0.2">
      <c r="A176" s="29" t="str">
        <f t="shared" si="20"/>
        <v/>
      </c>
      <c r="B176" s="101"/>
      <c r="C176" s="35"/>
      <c r="D176" s="64"/>
      <c r="E176" s="15"/>
      <c r="F176" s="65"/>
      <c r="G176" s="55"/>
      <c r="H176" s="30"/>
    </row>
    <row r="177" spans="1:8" s="50" customFormat="1" x14ac:dyDescent="0.2">
      <c r="A177" s="29" t="str">
        <f t="shared" si="20"/>
        <v/>
      </c>
      <c r="B177" s="101"/>
      <c r="C177" s="35"/>
      <c r="D177" s="63"/>
      <c r="E177" s="15"/>
      <c r="F177" s="65"/>
      <c r="G177" s="55"/>
      <c r="H177" s="30"/>
    </row>
    <row r="178" spans="1:8" s="50" customFormat="1" x14ac:dyDescent="0.2">
      <c r="A178" s="29" t="str">
        <f t="shared" si="20"/>
        <v/>
      </c>
      <c r="B178" s="101"/>
      <c r="C178" s="35"/>
      <c r="D178" s="63"/>
      <c r="E178" s="15"/>
      <c r="F178" s="53"/>
      <c r="G178" s="300"/>
      <c r="H178" s="30"/>
    </row>
    <row r="179" spans="1:8" s="50" customFormat="1" x14ac:dyDescent="0.2">
      <c r="A179" s="29" t="str">
        <f t="shared" si="20"/>
        <v/>
      </c>
      <c r="B179" s="101"/>
      <c r="C179" s="35"/>
      <c r="D179" s="64"/>
      <c r="E179" s="15"/>
      <c r="F179" s="65"/>
      <c r="G179" s="55"/>
      <c r="H179" s="30"/>
    </row>
    <row r="180" spans="1:8" s="50" customFormat="1" x14ac:dyDescent="0.2">
      <c r="A180" s="29" t="str">
        <f t="shared" si="20"/>
        <v/>
      </c>
      <c r="B180" s="101"/>
      <c r="C180" s="35"/>
      <c r="D180" s="64"/>
      <c r="E180" s="15"/>
      <c r="F180" s="65"/>
      <c r="G180" s="55"/>
      <c r="H180" s="30"/>
    </row>
    <row r="181" spans="1:8" s="50" customFormat="1" x14ac:dyDescent="0.2">
      <c r="A181" s="29" t="str">
        <f t="shared" si="20"/>
        <v/>
      </c>
      <c r="B181" s="101"/>
      <c r="C181" s="35"/>
      <c r="D181" s="64"/>
      <c r="E181" s="15"/>
      <c r="F181" s="65"/>
      <c r="G181" s="55"/>
      <c r="H181" s="30"/>
    </row>
    <row r="182" spans="1:8" s="50" customFormat="1" x14ac:dyDescent="0.2">
      <c r="A182" s="29" t="str">
        <f t="shared" si="20"/>
        <v/>
      </c>
      <c r="B182" s="101"/>
      <c r="C182" s="35"/>
      <c r="D182" s="64"/>
      <c r="E182" s="15"/>
      <c r="F182" s="65"/>
      <c r="G182" s="55"/>
      <c r="H182" s="30"/>
    </row>
    <row r="183" spans="1:8" s="50" customFormat="1" x14ac:dyDescent="0.2">
      <c r="A183" s="29" t="str">
        <f t="shared" si="20"/>
        <v/>
      </c>
      <c r="B183" s="101"/>
      <c r="C183" s="35"/>
      <c r="D183" s="64"/>
      <c r="E183" s="15"/>
      <c r="F183" s="65"/>
      <c r="G183" s="55"/>
      <c r="H183" s="30"/>
    </row>
    <row r="184" spans="1:8" s="50" customFormat="1" x14ac:dyDescent="0.2">
      <c r="A184" s="29" t="str">
        <f t="shared" si="20"/>
        <v/>
      </c>
      <c r="C184" s="35"/>
    </row>
    <row r="185" spans="1:8" s="50" customFormat="1" x14ac:dyDescent="0.2">
      <c r="A185" s="29" t="str">
        <f t="shared" si="20"/>
        <v/>
      </c>
      <c r="C185" s="35"/>
    </row>
    <row r="186" spans="1:8" s="35" customFormat="1" x14ac:dyDescent="0.2">
      <c r="A186" s="29" t="str">
        <f t="shared" si="20"/>
        <v/>
      </c>
    </row>
    <row r="187" spans="1:8" s="35" customFormat="1" x14ac:dyDescent="0.2">
      <c r="A187" s="29" t="str">
        <f t="shared" si="20"/>
        <v/>
      </c>
    </row>
    <row r="188" spans="1:8" s="35" customFormat="1" x14ac:dyDescent="0.2">
      <c r="A188" s="29" t="str">
        <f t="shared" si="20"/>
        <v/>
      </c>
    </row>
    <row r="189" spans="1:8" s="35" customFormat="1" x14ac:dyDescent="0.2">
      <c r="A189" s="29" t="str">
        <f t="shared" si="20"/>
        <v/>
      </c>
    </row>
    <row r="190" spans="1:8" s="35" customFormat="1" x14ac:dyDescent="0.2">
      <c r="A190" s="29" t="str">
        <f t="shared" si="20"/>
        <v/>
      </c>
    </row>
    <row r="191" spans="1:8" s="35" customFormat="1" x14ac:dyDescent="0.2">
      <c r="A191" s="29" t="str">
        <f t="shared" si="20"/>
        <v/>
      </c>
    </row>
    <row r="192" spans="1:8" s="35" customFormat="1" x14ac:dyDescent="0.2">
      <c r="A192" s="29" t="str">
        <f t="shared" si="20"/>
        <v/>
      </c>
    </row>
    <row r="193" spans="1:3" s="35" customFormat="1" x14ac:dyDescent="0.2">
      <c r="A193" s="29" t="str">
        <f t="shared" si="20"/>
        <v/>
      </c>
    </row>
    <row r="194" spans="1:3" s="35" customFormat="1" x14ac:dyDescent="0.2">
      <c r="A194" s="29" t="str">
        <f t="shared" si="20"/>
        <v/>
      </c>
    </row>
    <row r="195" spans="1:3" s="35" customFormat="1" x14ac:dyDescent="0.2">
      <c r="A195" s="29" t="str">
        <f t="shared" si="20"/>
        <v/>
      </c>
    </row>
    <row r="196" spans="1:3" s="35" customFormat="1" x14ac:dyDescent="0.2">
      <c r="A196" s="29" t="str">
        <f t="shared" si="20"/>
        <v/>
      </c>
    </row>
    <row r="197" spans="1:3" s="35" customFormat="1" x14ac:dyDescent="0.2">
      <c r="A197" s="29" t="str">
        <f t="shared" si="20"/>
        <v/>
      </c>
    </row>
    <row r="198" spans="1:3" s="35" customFormat="1" x14ac:dyDescent="0.2">
      <c r="A198" s="29" t="str">
        <f t="shared" si="20"/>
        <v/>
      </c>
    </row>
    <row r="199" spans="1:3" s="35" customFormat="1" x14ac:dyDescent="0.2">
      <c r="A199" s="29" t="str">
        <f t="shared" si="20"/>
        <v/>
      </c>
    </row>
    <row r="200" spans="1:3" s="35" customFormat="1" x14ac:dyDescent="0.2">
      <c r="A200" s="29" t="str">
        <f t="shared" si="20"/>
        <v/>
      </c>
    </row>
    <row r="201" spans="1:3" s="35" customFormat="1" x14ac:dyDescent="0.2">
      <c r="A201" s="29" t="str">
        <f t="shared" si="20"/>
        <v/>
      </c>
    </row>
    <row r="202" spans="1:3" s="50" customFormat="1" x14ac:dyDescent="0.2">
      <c r="A202" s="29" t="str">
        <f t="shared" si="20"/>
        <v/>
      </c>
      <c r="C202" s="35"/>
    </row>
    <row r="203" spans="1:3" s="50" customFormat="1" x14ac:dyDescent="0.2">
      <c r="A203" s="29" t="str">
        <f t="shared" si="20"/>
        <v/>
      </c>
      <c r="C203" s="35"/>
    </row>
    <row r="204" spans="1:3" s="50" customFormat="1" x14ac:dyDescent="0.2">
      <c r="A204" s="29" t="str">
        <f t="shared" si="20"/>
        <v/>
      </c>
      <c r="C204" s="35"/>
    </row>
    <row r="205" spans="1:3" s="50" customFormat="1" x14ac:dyDescent="0.2">
      <c r="A205" s="29" t="str">
        <f t="shared" si="20"/>
        <v/>
      </c>
      <c r="C205" s="35"/>
    </row>
    <row r="206" spans="1:3" s="50" customFormat="1" x14ac:dyDescent="0.2">
      <c r="A206" s="29" t="str">
        <f t="shared" si="20"/>
        <v/>
      </c>
      <c r="C206" s="35"/>
    </row>
    <row r="207" spans="1:3" s="50" customFormat="1" x14ac:dyDescent="0.2">
      <c r="A207" s="29" t="str">
        <f t="shared" si="20"/>
        <v/>
      </c>
      <c r="C207" s="35"/>
    </row>
    <row r="208" spans="1:3" s="50" customFormat="1" x14ac:dyDescent="0.2">
      <c r="A208" s="29" t="str">
        <f t="shared" si="20"/>
        <v/>
      </c>
      <c r="C208" s="35"/>
    </row>
    <row r="209" spans="1:3" s="50" customFormat="1" x14ac:dyDescent="0.2">
      <c r="A209" s="29" t="str">
        <f t="shared" si="20"/>
        <v/>
      </c>
      <c r="C209" s="35"/>
    </row>
    <row r="210" spans="1:3" s="50" customFormat="1" x14ac:dyDescent="0.2">
      <c r="A210" s="29" t="str">
        <f t="shared" si="20"/>
        <v/>
      </c>
      <c r="C210" s="35"/>
    </row>
    <row r="211" spans="1:3" s="50" customFormat="1" x14ac:dyDescent="0.2">
      <c r="A211" s="29" t="str">
        <f t="shared" si="20"/>
        <v/>
      </c>
      <c r="C211" s="35"/>
    </row>
    <row r="212" spans="1:3" s="50" customFormat="1" x14ac:dyDescent="0.2">
      <c r="A212" s="29" t="str">
        <f t="shared" si="20"/>
        <v/>
      </c>
      <c r="C212" s="35"/>
    </row>
    <row r="213" spans="1:3" s="50" customFormat="1" x14ac:dyDescent="0.2">
      <c r="A213" s="29" t="str">
        <f t="shared" si="20"/>
        <v/>
      </c>
      <c r="C213" s="35"/>
    </row>
    <row r="214" spans="1:3" s="50" customFormat="1" x14ac:dyDescent="0.2">
      <c r="A214" s="29" t="str">
        <f t="shared" si="20"/>
        <v/>
      </c>
      <c r="C214" s="35"/>
    </row>
    <row r="215" spans="1:3" s="50" customFormat="1" x14ac:dyDescent="0.2">
      <c r="A215" s="29" t="str">
        <f t="shared" si="20"/>
        <v/>
      </c>
      <c r="C215" s="35"/>
    </row>
    <row r="216" spans="1:3" s="50" customFormat="1" x14ac:dyDescent="0.2">
      <c r="A216" s="29" t="str">
        <f t="shared" si="20"/>
        <v/>
      </c>
      <c r="C216" s="35"/>
    </row>
    <row r="217" spans="1:3" s="50" customFormat="1" x14ac:dyDescent="0.2">
      <c r="A217" s="29" t="str">
        <f t="shared" si="20"/>
        <v/>
      </c>
      <c r="C217" s="35"/>
    </row>
    <row r="218" spans="1:3" s="50" customFormat="1" x14ac:dyDescent="0.2">
      <c r="A218" s="29" t="str">
        <f t="shared" si="20"/>
        <v/>
      </c>
      <c r="C218" s="35"/>
    </row>
    <row r="219" spans="1:3" s="50" customFormat="1" x14ac:dyDescent="0.2">
      <c r="A219" s="29" t="str">
        <f t="shared" si="20"/>
        <v/>
      </c>
      <c r="C219" s="35"/>
    </row>
    <row r="220" spans="1:3" s="50" customFormat="1" x14ac:dyDescent="0.2">
      <c r="A220" s="29" t="str">
        <f t="shared" si="20"/>
        <v/>
      </c>
      <c r="C220" s="35"/>
    </row>
    <row r="221" spans="1:3" s="50" customFormat="1" x14ac:dyDescent="0.2">
      <c r="A221" s="29" t="str">
        <f t="shared" si="20"/>
        <v/>
      </c>
      <c r="C221" s="35"/>
    </row>
    <row r="222" spans="1:3" s="50" customFormat="1" x14ac:dyDescent="0.2">
      <c r="A222" s="29" t="str">
        <f t="shared" si="20"/>
        <v/>
      </c>
      <c r="C222" s="35"/>
    </row>
    <row r="223" spans="1:3" s="50" customFormat="1" x14ac:dyDescent="0.2">
      <c r="A223" s="29" t="str">
        <f t="shared" si="20"/>
        <v/>
      </c>
      <c r="C223" s="35"/>
    </row>
    <row r="224" spans="1:3" s="50" customFormat="1" x14ac:dyDescent="0.2">
      <c r="A224" s="29" t="str">
        <f t="shared" si="20"/>
        <v/>
      </c>
      <c r="C224" s="35"/>
    </row>
    <row r="225" spans="1:3" s="50" customFormat="1" x14ac:dyDescent="0.2">
      <c r="A225" s="29" t="str">
        <f t="shared" si="20"/>
        <v/>
      </c>
      <c r="C225" s="35"/>
    </row>
    <row r="226" spans="1:3" s="50" customFormat="1" x14ac:dyDescent="0.2">
      <c r="A226" s="29" t="str">
        <f t="shared" si="20"/>
        <v/>
      </c>
      <c r="C226" s="35"/>
    </row>
    <row r="227" spans="1:3" s="50" customFormat="1" x14ac:dyDescent="0.2">
      <c r="A227" s="29" t="str">
        <f t="shared" si="20"/>
        <v/>
      </c>
      <c r="C227" s="35"/>
    </row>
    <row r="228" spans="1:3" s="50" customFormat="1" x14ac:dyDescent="0.2">
      <c r="A228" s="29" t="str">
        <f t="shared" si="20"/>
        <v/>
      </c>
      <c r="C228" s="35"/>
    </row>
    <row r="229" spans="1:3" s="50" customFormat="1" x14ac:dyDescent="0.2">
      <c r="A229" s="29" t="str">
        <f t="shared" si="20"/>
        <v/>
      </c>
      <c r="C229" s="35"/>
    </row>
    <row r="230" spans="1:3" s="50" customFormat="1" x14ac:dyDescent="0.2">
      <c r="A230" s="29" t="str">
        <f t="shared" si="20"/>
        <v/>
      </c>
      <c r="C230" s="35"/>
    </row>
    <row r="231" spans="1:3" s="50" customFormat="1" x14ac:dyDescent="0.2">
      <c r="A231" s="29" t="str">
        <f t="shared" si="20"/>
        <v/>
      </c>
      <c r="C231" s="35"/>
    </row>
    <row r="232" spans="1:3" s="50" customFormat="1" x14ac:dyDescent="0.2">
      <c r="A232" s="29" t="str">
        <f t="shared" si="20"/>
        <v/>
      </c>
      <c r="C232" s="35"/>
    </row>
    <row r="233" spans="1:3" s="50" customFormat="1" x14ac:dyDescent="0.2">
      <c r="A233" s="29" t="str">
        <f t="shared" ref="A233:A296" si="21">IF(B233="","",$B$11)</f>
        <v/>
      </c>
      <c r="C233" s="35"/>
    </row>
    <row r="234" spans="1:3" s="50" customFormat="1" x14ac:dyDescent="0.2">
      <c r="A234" s="29" t="str">
        <f t="shared" si="21"/>
        <v/>
      </c>
      <c r="C234" s="35"/>
    </row>
    <row r="235" spans="1:3" s="50" customFormat="1" x14ac:dyDescent="0.2">
      <c r="A235" s="29" t="str">
        <f t="shared" si="21"/>
        <v/>
      </c>
      <c r="C235" s="35"/>
    </row>
    <row r="236" spans="1:3" s="50" customFormat="1" x14ac:dyDescent="0.2">
      <c r="A236" s="29" t="str">
        <f t="shared" si="21"/>
        <v/>
      </c>
      <c r="C236" s="35"/>
    </row>
    <row r="237" spans="1:3" s="50" customFormat="1" x14ac:dyDescent="0.2">
      <c r="A237" s="29" t="str">
        <f t="shared" si="21"/>
        <v/>
      </c>
      <c r="C237" s="35"/>
    </row>
    <row r="238" spans="1:3" s="50" customFormat="1" x14ac:dyDescent="0.2">
      <c r="A238" s="29" t="str">
        <f t="shared" si="21"/>
        <v/>
      </c>
      <c r="C238" s="35"/>
    </row>
    <row r="239" spans="1:3" s="50" customFormat="1" x14ac:dyDescent="0.2">
      <c r="A239" s="29" t="str">
        <f t="shared" si="21"/>
        <v/>
      </c>
      <c r="C239" s="35"/>
    </row>
    <row r="240" spans="1:3" s="50" customFormat="1" x14ac:dyDescent="0.2">
      <c r="A240" s="29" t="str">
        <f t="shared" si="21"/>
        <v/>
      </c>
      <c r="C240" s="35"/>
    </row>
    <row r="241" spans="1:3" s="50" customFormat="1" x14ac:dyDescent="0.2">
      <c r="A241" s="29" t="str">
        <f t="shared" si="21"/>
        <v/>
      </c>
      <c r="C241" s="35"/>
    </row>
    <row r="242" spans="1:3" s="50" customFormat="1" x14ac:dyDescent="0.2">
      <c r="A242" s="29" t="str">
        <f t="shared" si="21"/>
        <v/>
      </c>
      <c r="C242" s="35"/>
    </row>
    <row r="243" spans="1:3" s="50" customFormat="1" x14ac:dyDescent="0.2">
      <c r="A243" s="29" t="str">
        <f t="shared" si="21"/>
        <v/>
      </c>
      <c r="C243" s="35"/>
    </row>
    <row r="244" spans="1:3" s="50" customFormat="1" x14ac:dyDescent="0.2">
      <c r="A244" s="29" t="str">
        <f t="shared" si="21"/>
        <v/>
      </c>
      <c r="C244" s="35"/>
    </row>
    <row r="245" spans="1:3" s="50" customFormat="1" x14ac:dyDescent="0.2">
      <c r="A245" s="29" t="str">
        <f t="shared" si="21"/>
        <v/>
      </c>
      <c r="C245" s="35"/>
    </row>
    <row r="246" spans="1:3" s="50" customFormat="1" x14ac:dyDescent="0.2">
      <c r="A246" s="29" t="str">
        <f t="shared" si="21"/>
        <v/>
      </c>
      <c r="C246" s="35"/>
    </row>
    <row r="247" spans="1:3" s="50" customFormat="1" x14ac:dyDescent="0.2">
      <c r="A247" s="29" t="str">
        <f t="shared" si="21"/>
        <v/>
      </c>
      <c r="C247" s="35"/>
    </row>
    <row r="248" spans="1:3" s="50" customFormat="1" x14ac:dyDescent="0.2">
      <c r="A248" s="29" t="str">
        <f t="shared" si="21"/>
        <v/>
      </c>
      <c r="C248" s="35"/>
    </row>
    <row r="249" spans="1:3" s="50" customFormat="1" x14ac:dyDescent="0.2">
      <c r="A249" s="29" t="str">
        <f t="shared" si="21"/>
        <v/>
      </c>
      <c r="C249" s="35"/>
    </row>
    <row r="250" spans="1:3" s="50" customFormat="1" x14ac:dyDescent="0.2">
      <c r="A250" s="29" t="str">
        <f t="shared" si="21"/>
        <v/>
      </c>
      <c r="C250" s="35"/>
    </row>
    <row r="251" spans="1:3" s="50" customFormat="1" x14ac:dyDescent="0.2">
      <c r="A251" s="29" t="str">
        <f t="shared" si="21"/>
        <v/>
      </c>
      <c r="C251" s="35"/>
    </row>
    <row r="252" spans="1:3" s="50" customFormat="1" x14ac:dyDescent="0.2">
      <c r="A252" s="29" t="str">
        <f t="shared" si="21"/>
        <v/>
      </c>
      <c r="C252" s="35"/>
    </row>
    <row r="253" spans="1:3" s="50" customFormat="1" x14ac:dyDescent="0.2">
      <c r="A253" s="29" t="str">
        <f t="shared" si="21"/>
        <v/>
      </c>
      <c r="C253" s="35"/>
    </row>
    <row r="254" spans="1:3" s="50" customFormat="1" x14ac:dyDescent="0.2">
      <c r="A254" s="29" t="str">
        <f t="shared" si="21"/>
        <v/>
      </c>
      <c r="C254" s="35"/>
    </row>
    <row r="255" spans="1:3" s="50" customFormat="1" x14ac:dyDescent="0.2">
      <c r="A255" s="29" t="str">
        <f t="shared" si="21"/>
        <v/>
      </c>
      <c r="C255" s="35"/>
    </row>
    <row r="256" spans="1:3" s="50" customFormat="1" x14ac:dyDescent="0.2">
      <c r="A256" s="29" t="str">
        <f t="shared" si="21"/>
        <v/>
      </c>
      <c r="C256" s="35"/>
    </row>
    <row r="257" spans="1:3" s="50" customFormat="1" x14ac:dyDescent="0.2">
      <c r="A257" s="29" t="str">
        <f t="shared" si="21"/>
        <v/>
      </c>
      <c r="C257" s="35"/>
    </row>
    <row r="258" spans="1:3" s="50" customFormat="1" x14ac:dyDescent="0.2">
      <c r="A258" s="29" t="str">
        <f t="shared" si="21"/>
        <v/>
      </c>
      <c r="C258" s="35"/>
    </row>
    <row r="259" spans="1:3" s="50" customFormat="1" x14ac:dyDescent="0.2">
      <c r="A259" s="29" t="str">
        <f t="shared" si="21"/>
        <v/>
      </c>
      <c r="C259" s="35"/>
    </row>
    <row r="260" spans="1:3" s="50" customFormat="1" x14ac:dyDescent="0.2">
      <c r="A260" s="29" t="str">
        <f t="shared" si="21"/>
        <v/>
      </c>
      <c r="C260" s="35"/>
    </row>
    <row r="261" spans="1:3" s="50" customFormat="1" x14ac:dyDescent="0.2">
      <c r="A261" s="29" t="str">
        <f t="shared" si="21"/>
        <v/>
      </c>
      <c r="C261" s="35"/>
    </row>
    <row r="262" spans="1:3" s="50" customFormat="1" x14ac:dyDescent="0.2">
      <c r="A262" s="29" t="str">
        <f t="shared" si="21"/>
        <v/>
      </c>
      <c r="C262" s="35"/>
    </row>
    <row r="263" spans="1:3" s="50" customFormat="1" x14ac:dyDescent="0.2">
      <c r="A263" s="29" t="str">
        <f t="shared" si="21"/>
        <v/>
      </c>
      <c r="C263" s="35"/>
    </row>
    <row r="264" spans="1:3" s="50" customFormat="1" x14ac:dyDescent="0.2">
      <c r="A264" s="29" t="str">
        <f t="shared" si="21"/>
        <v/>
      </c>
      <c r="C264" s="35"/>
    </row>
    <row r="265" spans="1:3" s="50" customFormat="1" x14ac:dyDescent="0.2">
      <c r="A265" s="29" t="str">
        <f t="shared" si="21"/>
        <v/>
      </c>
      <c r="C265" s="35"/>
    </row>
    <row r="266" spans="1:3" s="50" customFormat="1" x14ac:dyDescent="0.2">
      <c r="A266" s="29" t="str">
        <f t="shared" si="21"/>
        <v/>
      </c>
      <c r="C266" s="35"/>
    </row>
    <row r="267" spans="1:3" s="50" customFormat="1" x14ac:dyDescent="0.2">
      <c r="A267" s="29" t="str">
        <f t="shared" si="21"/>
        <v/>
      </c>
      <c r="C267" s="35"/>
    </row>
    <row r="268" spans="1:3" s="50" customFormat="1" x14ac:dyDescent="0.2">
      <c r="A268" s="29" t="str">
        <f t="shared" si="21"/>
        <v/>
      </c>
      <c r="C268" s="35"/>
    </row>
    <row r="269" spans="1:3" s="50" customFormat="1" x14ac:dyDescent="0.2">
      <c r="A269" s="29" t="str">
        <f t="shared" si="21"/>
        <v/>
      </c>
      <c r="C269" s="35"/>
    </row>
    <row r="270" spans="1:3" s="50" customFormat="1" x14ac:dyDescent="0.2">
      <c r="A270" s="29" t="str">
        <f t="shared" si="21"/>
        <v/>
      </c>
      <c r="C270" s="35"/>
    </row>
    <row r="271" spans="1:3" s="50" customFormat="1" x14ac:dyDescent="0.2">
      <c r="A271" s="29" t="str">
        <f t="shared" si="21"/>
        <v/>
      </c>
      <c r="C271" s="35"/>
    </row>
    <row r="272" spans="1:3" s="50" customFormat="1" x14ac:dyDescent="0.2">
      <c r="A272" s="29" t="str">
        <f t="shared" si="21"/>
        <v/>
      </c>
      <c r="C272" s="35"/>
    </row>
    <row r="273" spans="1:3" s="50" customFormat="1" x14ac:dyDescent="0.2">
      <c r="A273" s="29" t="str">
        <f t="shared" si="21"/>
        <v/>
      </c>
      <c r="C273" s="35"/>
    </row>
    <row r="274" spans="1:3" s="50" customFormat="1" x14ac:dyDescent="0.2">
      <c r="A274" s="29" t="str">
        <f t="shared" si="21"/>
        <v/>
      </c>
      <c r="C274" s="35"/>
    </row>
    <row r="275" spans="1:3" s="50" customFormat="1" x14ac:dyDescent="0.2">
      <c r="A275" s="29" t="str">
        <f t="shared" si="21"/>
        <v/>
      </c>
      <c r="C275" s="35"/>
    </row>
    <row r="276" spans="1:3" s="50" customFormat="1" x14ac:dyDescent="0.2">
      <c r="A276" s="29" t="str">
        <f t="shared" si="21"/>
        <v/>
      </c>
      <c r="C276" s="35"/>
    </row>
    <row r="277" spans="1:3" s="50" customFormat="1" x14ac:dyDescent="0.2">
      <c r="A277" s="29" t="str">
        <f t="shared" si="21"/>
        <v/>
      </c>
      <c r="C277" s="35"/>
    </row>
    <row r="278" spans="1:3" s="50" customFormat="1" x14ac:dyDescent="0.2">
      <c r="A278" s="29" t="str">
        <f t="shared" si="21"/>
        <v/>
      </c>
      <c r="C278" s="35"/>
    </row>
    <row r="279" spans="1:3" s="50" customFormat="1" x14ac:dyDescent="0.2">
      <c r="A279" s="29" t="str">
        <f t="shared" si="21"/>
        <v/>
      </c>
      <c r="C279" s="35"/>
    </row>
    <row r="280" spans="1:3" s="50" customFormat="1" x14ac:dyDescent="0.2">
      <c r="A280" s="29" t="str">
        <f t="shared" si="21"/>
        <v/>
      </c>
      <c r="C280" s="35"/>
    </row>
    <row r="281" spans="1:3" s="50" customFormat="1" x14ac:dyDescent="0.2">
      <c r="A281" s="29" t="str">
        <f t="shared" si="21"/>
        <v/>
      </c>
      <c r="C281" s="35"/>
    </row>
    <row r="282" spans="1:3" s="50" customFormat="1" x14ac:dyDescent="0.2">
      <c r="A282" s="29" t="str">
        <f t="shared" si="21"/>
        <v/>
      </c>
      <c r="C282" s="35"/>
    </row>
    <row r="283" spans="1:3" s="50" customFormat="1" x14ac:dyDescent="0.2">
      <c r="A283" s="29" t="str">
        <f t="shared" si="21"/>
        <v/>
      </c>
      <c r="C283" s="35"/>
    </row>
    <row r="284" spans="1:3" s="50" customFormat="1" x14ac:dyDescent="0.2">
      <c r="A284" s="29" t="str">
        <f t="shared" si="21"/>
        <v/>
      </c>
      <c r="C284" s="35"/>
    </row>
    <row r="285" spans="1:3" s="50" customFormat="1" x14ac:dyDescent="0.2">
      <c r="A285" s="29" t="str">
        <f t="shared" si="21"/>
        <v/>
      </c>
      <c r="C285" s="35"/>
    </row>
    <row r="286" spans="1:3" s="50" customFormat="1" x14ac:dyDescent="0.2">
      <c r="A286" s="29" t="str">
        <f t="shared" si="21"/>
        <v/>
      </c>
      <c r="C286" s="35"/>
    </row>
    <row r="287" spans="1:3" s="50" customFormat="1" x14ac:dyDescent="0.2">
      <c r="A287" s="29" t="str">
        <f t="shared" si="21"/>
        <v/>
      </c>
      <c r="C287" s="35"/>
    </row>
    <row r="288" spans="1:3" s="50" customFormat="1" x14ac:dyDescent="0.2">
      <c r="A288" s="29" t="str">
        <f t="shared" si="21"/>
        <v/>
      </c>
      <c r="C288" s="35"/>
    </row>
    <row r="289" spans="1:3" s="50" customFormat="1" x14ac:dyDescent="0.2">
      <c r="A289" s="29" t="str">
        <f t="shared" si="21"/>
        <v/>
      </c>
      <c r="C289" s="35"/>
    </row>
    <row r="290" spans="1:3" s="50" customFormat="1" x14ac:dyDescent="0.2">
      <c r="A290" s="29" t="str">
        <f t="shared" si="21"/>
        <v/>
      </c>
      <c r="C290" s="35"/>
    </row>
    <row r="291" spans="1:3" s="50" customFormat="1" x14ac:dyDescent="0.2">
      <c r="A291" s="29" t="str">
        <f t="shared" si="21"/>
        <v/>
      </c>
      <c r="C291" s="35"/>
    </row>
    <row r="292" spans="1:3" s="50" customFormat="1" x14ac:dyDescent="0.2">
      <c r="A292" s="29" t="str">
        <f t="shared" si="21"/>
        <v/>
      </c>
      <c r="C292" s="35"/>
    </row>
    <row r="293" spans="1:3" s="50" customFormat="1" x14ac:dyDescent="0.2">
      <c r="A293" s="29" t="str">
        <f t="shared" si="21"/>
        <v/>
      </c>
      <c r="C293" s="35"/>
    </row>
    <row r="294" spans="1:3" s="50" customFormat="1" x14ac:dyDescent="0.2">
      <c r="A294" s="29" t="str">
        <f t="shared" si="21"/>
        <v/>
      </c>
      <c r="C294" s="35"/>
    </row>
    <row r="295" spans="1:3" s="50" customFormat="1" x14ac:dyDescent="0.2">
      <c r="A295" s="29" t="str">
        <f t="shared" si="21"/>
        <v/>
      </c>
      <c r="C295" s="35"/>
    </row>
    <row r="296" spans="1:3" s="50" customFormat="1" x14ac:dyDescent="0.2">
      <c r="A296" s="29" t="str">
        <f t="shared" si="21"/>
        <v/>
      </c>
      <c r="C296" s="35"/>
    </row>
    <row r="297" spans="1:3" s="50" customFormat="1" x14ac:dyDescent="0.2">
      <c r="A297" s="29" t="str">
        <f t="shared" ref="A297:A360" si="22">IF(B297="","",$B$11)</f>
        <v/>
      </c>
      <c r="C297" s="35"/>
    </row>
    <row r="298" spans="1:3" s="50" customFormat="1" x14ac:dyDescent="0.2">
      <c r="A298" s="29" t="str">
        <f t="shared" si="22"/>
        <v/>
      </c>
      <c r="C298" s="35"/>
    </row>
    <row r="299" spans="1:3" s="50" customFormat="1" x14ac:dyDescent="0.2">
      <c r="A299" s="29" t="str">
        <f t="shared" si="22"/>
        <v/>
      </c>
      <c r="C299" s="35"/>
    </row>
    <row r="300" spans="1:3" s="50" customFormat="1" x14ac:dyDescent="0.2">
      <c r="A300" s="29" t="str">
        <f t="shared" si="22"/>
        <v/>
      </c>
      <c r="C300" s="35"/>
    </row>
    <row r="301" spans="1:3" s="50" customFormat="1" x14ac:dyDescent="0.2">
      <c r="A301" s="29" t="str">
        <f t="shared" si="22"/>
        <v/>
      </c>
      <c r="C301" s="35"/>
    </row>
    <row r="302" spans="1:3" s="50" customFormat="1" x14ac:dyDescent="0.2">
      <c r="A302" s="29" t="str">
        <f t="shared" si="22"/>
        <v/>
      </c>
      <c r="C302" s="35"/>
    </row>
    <row r="303" spans="1:3" s="50" customFormat="1" x14ac:dyDescent="0.2">
      <c r="A303" s="29" t="str">
        <f t="shared" si="22"/>
        <v/>
      </c>
      <c r="C303" s="35"/>
    </row>
    <row r="304" spans="1:3" s="50" customFormat="1" x14ac:dyDescent="0.2">
      <c r="A304" s="29" t="str">
        <f t="shared" si="22"/>
        <v/>
      </c>
      <c r="C304" s="35"/>
    </row>
    <row r="305" spans="1:3" s="50" customFormat="1" x14ac:dyDescent="0.2">
      <c r="A305" s="29" t="str">
        <f t="shared" si="22"/>
        <v/>
      </c>
      <c r="C305" s="35"/>
    </row>
    <row r="306" spans="1:3" s="50" customFormat="1" x14ac:dyDescent="0.2">
      <c r="A306" s="29" t="str">
        <f t="shared" si="22"/>
        <v/>
      </c>
      <c r="C306" s="35"/>
    </row>
    <row r="307" spans="1:3" s="50" customFormat="1" x14ac:dyDescent="0.2">
      <c r="A307" s="29" t="str">
        <f t="shared" si="22"/>
        <v/>
      </c>
      <c r="C307" s="35"/>
    </row>
    <row r="308" spans="1:3" s="50" customFormat="1" x14ac:dyDescent="0.2">
      <c r="A308" s="29" t="str">
        <f t="shared" si="22"/>
        <v/>
      </c>
      <c r="C308" s="35"/>
    </row>
    <row r="309" spans="1:3" s="50" customFormat="1" x14ac:dyDescent="0.2">
      <c r="A309" s="29" t="str">
        <f t="shared" si="22"/>
        <v/>
      </c>
      <c r="C309" s="35"/>
    </row>
    <row r="310" spans="1:3" s="50" customFormat="1" x14ac:dyDescent="0.2">
      <c r="A310" s="29" t="str">
        <f t="shared" si="22"/>
        <v/>
      </c>
      <c r="C310" s="35"/>
    </row>
    <row r="311" spans="1:3" s="50" customFormat="1" x14ac:dyDescent="0.2">
      <c r="A311" s="29" t="str">
        <f t="shared" si="22"/>
        <v/>
      </c>
      <c r="C311" s="35"/>
    </row>
    <row r="312" spans="1:3" s="50" customFormat="1" x14ac:dyDescent="0.2">
      <c r="A312" s="29" t="str">
        <f t="shared" si="22"/>
        <v/>
      </c>
      <c r="C312" s="35"/>
    </row>
    <row r="313" spans="1:3" s="50" customFormat="1" x14ac:dyDescent="0.2">
      <c r="A313" s="29" t="str">
        <f t="shared" si="22"/>
        <v/>
      </c>
      <c r="C313" s="35"/>
    </row>
    <row r="314" spans="1:3" s="50" customFormat="1" x14ac:dyDescent="0.2">
      <c r="A314" s="29" t="str">
        <f t="shared" si="22"/>
        <v/>
      </c>
      <c r="C314" s="35"/>
    </row>
    <row r="315" spans="1:3" s="50" customFormat="1" x14ac:dyDescent="0.2">
      <c r="A315" s="29" t="str">
        <f t="shared" si="22"/>
        <v/>
      </c>
      <c r="C315" s="35"/>
    </row>
    <row r="316" spans="1:3" s="50" customFormat="1" x14ac:dyDescent="0.2">
      <c r="A316" s="29" t="str">
        <f t="shared" si="22"/>
        <v/>
      </c>
      <c r="C316" s="35"/>
    </row>
    <row r="317" spans="1:3" s="50" customFormat="1" x14ac:dyDescent="0.2">
      <c r="A317" s="29" t="str">
        <f t="shared" si="22"/>
        <v/>
      </c>
      <c r="C317" s="35"/>
    </row>
    <row r="318" spans="1:3" s="50" customFormat="1" x14ac:dyDescent="0.2">
      <c r="A318" s="29" t="str">
        <f t="shared" si="22"/>
        <v/>
      </c>
      <c r="C318" s="35"/>
    </row>
    <row r="319" spans="1:3" s="50" customFormat="1" x14ac:dyDescent="0.2">
      <c r="A319" s="29" t="str">
        <f t="shared" si="22"/>
        <v/>
      </c>
      <c r="C319" s="35"/>
    </row>
    <row r="320" spans="1:3" s="50" customFormat="1" x14ac:dyDescent="0.2">
      <c r="A320" s="29" t="str">
        <f t="shared" si="22"/>
        <v/>
      </c>
      <c r="C320" s="35"/>
    </row>
    <row r="321" spans="1:3" s="50" customFormat="1" x14ac:dyDescent="0.2">
      <c r="A321" s="29" t="str">
        <f t="shared" si="22"/>
        <v/>
      </c>
      <c r="C321" s="35"/>
    </row>
    <row r="322" spans="1:3" s="50" customFormat="1" x14ac:dyDescent="0.2">
      <c r="A322" s="29" t="str">
        <f t="shared" si="22"/>
        <v/>
      </c>
      <c r="C322" s="35"/>
    </row>
    <row r="323" spans="1:3" s="50" customFormat="1" x14ac:dyDescent="0.2">
      <c r="A323" s="29" t="str">
        <f t="shared" si="22"/>
        <v/>
      </c>
      <c r="C323" s="35"/>
    </row>
    <row r="324" spans="1:3" s="50" customFormat="1" x14ac:dyDescent="0.2">
      <c r="A324" s="29" t="str">
        <f t="shared" si="22"/>
        <v/>
      </c>
      <c r="C324" s="35"/>
    </row>
    <row r="325" spans="1:3" s="50" customFormat="1" x14ac:dyDescent="0.2">
      <c r="A325" s="29" t="str">
        <f t="shared" si="22"/>
        <v/>
      </c>
      <c r="C325" s="35"/>
    </row>
    <row r="326" spans="1:3" s="50" customFormat="1" x14ac:dyDescent="0.2">
      <c r="A326" s="29" t="str">
        <f t="shared" si="22"/>
        <v/>
      </c>
      <c r="C326" s="35"/>
    </row>
    <row r="327" spans="1:3" s="50" customFormat="1" x14ac:dyDescent="0.2">
      <c r="A327" s="29" t="str">
        <f t="shared" si="22"/>
        <v/>
      </c>
      <c r="C327" s="35"/>
    </row>
    <row r="328" spans="1:3" s="50" customFormat="1" x14ac:dyDescent="0.2">
      <c r="A328" s="29" t="str">
        <f t="shared" si="22"/>
        <v/>
      </c>
      <c r="C328" s="35"/>
    </row>
    <row r="329" spans="1:3" s="50" customFormat="1" x14ac:dyDescent="0.2">
      <c r="A329" s="29" t="str">
        <f t="shared" si="22"/>
        <v/>
      </c>
      <c r="C329" s="35"/>
    </row>
    <row r="330" spans="1:3" s="50" customFormat="1" x14ac:dyDescent="0.2">
      <c r="A330" s="29" t="str">
        <f t="shared" si="22"/>
        <v/>
      </c>
      <c r="C330" s="35"/>
    </row>
    <row r="331" spans="1:3" s="50" customFormat="1" x14ac:dyDescent="0.2">
      <c r="A331" s="29" t="str">
        <f t="shared" si="22"/>
        <v/>
      </c>
      <c r="C331" s="35"/>
    </row>
    <row r="332" spans="1:3" s="50" customFormat="1" x14ac:dyDescent="0.2">
      <c r="A332" s="29" t="str">
        <f t="shared" si="22"/>
        <v/>
      </c>
      <c r="C332" s="35"/>
    </row>
    <row r="333" spans="1:3" s="50" customFormat="1" x14ac:dyDescent="0.2">
      <c r="A333" s="29" t="str">
        <f t="shared" si="22"/>
        <v/>
      </c>
      <c r="C333" s="35"/>
    </row>
    <row r="334" spans="1:3" s="50" customFormat="1" x14ac:dyDescent="0.2">
      <c r="A334" s="29" t="str">
        <f t="shared" si="22"/>
        <v/>
      </c>
      <c r="C334" s="35"/>
    </row>
    <row r="335" spans="1:3" s="50" customFormat="1" x14ac:dyDescent="0.2">
      <c r="A335" s="29" t="str">
        <f t="shared" si="22"/>
        <v/>
      </c>
      <c r="C335" s="35"/>
    </row>
    <row r="336" spans="1:3" s="50" customFormat="1" x14ac:dyDescent="0.2">
      <c r="A336" s="29" t="str">
        <f t="shared" si="22"/>
        <v/>
      </c>
      <c r="C336" s="35"/>
    </row>
    <row r="337" spans="1:3" s="50" customFormat="1" x14ac:dyDescent="0.2">
      <c r="A337" s="29" t="str">
        <f t="shared" si="22"/>
        <v/>
      </c>
      <c r="C337" s="35"/>
    </row>
    <row r="338" spans="1:3" s="50" customFormat="1" x14ac:dyDescent="0.2">
      <c r="A338" s="29" t="str">
        <f t="shared" si="22"/>
        <v/>
      </c>
      <c r="C338" s="35"/>
    </row>
    <row r="339" spans="1:3" s="50" customFormat="1" x14ac:dyDescent="0.2">
      <c r="A339" s="29" t="str">
        <f t="shared" si="22"/>
        <v/>
      </c>
      <c r="C339" s="35"/>
    </row>
    <row r="340" spans="1:3" s="50" customFormat="1" x14ac:dyDescent="0.2">
      <c r="A340" s="29" t="str">
        <f t="shared" si="22"/>
        <v/>
      </c>
      <c r="C340" s="35"/>
    </row>
    <row r="341" spans="1:3" s="50" customFormat="1" x14ac:dyDescent="0.2">
      <c r="A341" s="29" t="str">
        <f t="shared" si="22"/>
        <v/>
      </c>
      <c r="C341" s="35"/>
    </row>
    <row r="342" spans="1:3" s="50" customFormat="1" x14ac:dyDescent="0.2">
      <c r="A342" s="29" t="str">
        <f t="shared" si="22"/>
        <v/>
      </c>
      <c r="C342" s="35"/>
    </row>
    <row r="343" spans="1:3" s="50" customFormat="1" x14ac:dyDescent="0.2">
      <c r="A343" s="29" t="str">
        <f t="shared" si="22"/>
        <v/>
      </c>
      <c r="C343" s="35"/>
    </row>
    <row r="344" spans="1:3" s="50" customFormat="1" x14ac:dyDescent="0.2">
      <c r="A344" s="29" t="str">
        <f t="shared" si="22"/>
        <v/>
      </c>
      <c r="C344" s="35"/>
    </row>
    <row r="345" spans="1:3" s="50" customFormat="1" x14ac:dyDescent="0.2">
      <c r="A345" s="29" t="str">
        <f t="shared" si="22"/>
        <v/>
      </c>
      <c r="C345" s="35"/>
    </row>
    <row r="346" spans="1:3" s="50" customFormat="1" x14ac:dyDescent="0.2">
      <c r="A346" s="29" t="str">
        <f t="shared" si="22"/>
        <v/>
      </c>
      <c r="C346" s="35"/>
    </row>
    <row r="347" spans="1:3" s="50" customFormat="1" x14ac:dyDescent="0.2">
      <c r="A347" s="29" t="str">
        <f t="shared" si="22"/>
        <v/>
      </c>
      <c r="C347" s="35"/>
    </row>
    <row r="348" spans="1:3" s="50" customFormat="1" x14ac:dyDescent="0.2">
      <c r="A348" s="29" t="str">
        <f t="shared" si="22"/>
        <v/>
      </c>
      <c r="C348" s="35"/>
    </row>
    <row r="349" spans="1:3" s="50" customFormat="1" x14ac:dyDescent="0.2">
      <c r="A349" s="29" t="str">
        <f t="shared" si="22"/>
        <v/>
      </c>
      <c r="C349" s="35"/>
    </row>
    <row r="350" spans="1:3" s="50" customFormat="1" x14ac:dyDescent="0.2">
      <c r="A350" s="29" t="str">
        <f t="shared" si="22"/>
        <v/>
      </c>
      <c r="C350" s="35"/>
    </row>
    <row r="351" spans="1:3" s="50" customFormat="1" x14ac:dyDescent="0.2">
      <c r="A351" s="29" t="str">
        <f t="shared" si="22"/>
        <v/>
      </c>
      <c r="C351" s="35"/>
    </row>
    <row r="352" spans="1:3" s="50" customFormat="1" x14ac:dyDescent="0.2">
      <c r="A352" s="29" t="str">
        <f t="shared" si="22"/>
        <v/>
      </c>
      <c r="C352" s="35"/>
    </row>
    <row r="353" spans="1:3" s="50" customFormat="1" x14ac:dyDescent="0.2">
      <c r="A353" s="29" t="str">
        <f t="shared" si="22"/>
        <v/>
      </c>
      <c r="C353" s="35"/>
    </row>
    <row r="354" spans="1:3" s="50" customFormat="1" x14ac:dyDescent="0.2">
      <c r="A354" s="29" t="str">
        <f t="shared" si="22"/>
        <v/>
      </c>
      <c r="C354" s="35"/>
    </row>
    <row r="355" spans="1:3" s="50" customFormat="1" x14ac:dyDescent="0.2">
      <c r="A355" s="29" t="str">
        <f t="shared" si="22"/>
        <v/>
      </c>
      <c r="C355" s="35"/>
    </row>
    <row r="356" spans="1:3" s="50" customFormat="1" x14ac:dyDescent="0.2">
      <c r="A356" s="29" t="str">
        <f t="shared" si="22"/>
        <v/>
      </c>
      <c r="C356" s="35"/>
    </row>
    <row r="357" spans="1:3" s="50" customFormat="1" x14ac:dyDescent="0.2">
      <c r="A357" s="29" t="str">
        <f t="shared" si="22"/>
        <v/>
      </c>
      <c r="C357" s="35"/>
    </row>
    <row r="358" spans="1:3" s="50" customFormat="1" x14ac:dyDescent="0.2">
      <c r="A358" s="29" t="str">
        <f t="shared" si="22"/>
        <v/>
      </c>
      <c r="C358" s="35"/>
    </row>
    <row r="359" spans="1:3" s="50" customFormat="1" x14ac:dyDescent="0.2">
      <c r="A359" s="29" t="str">
        <f t="shared" si="22"/>
        <v/>
      </c>
      <c r="C359" s="35"/>
    </row>
    <row r="360" spans="1:3" s="50" customFormat="1" x14ac:dyDescent="0.2">
      <c r="A360" s="29" t="str">
        <f t="shared" si="22"/>
        <v/>
      </c>
      <c r="C360" s="35"/>
    </row>
    <row r="361" spans="1:3" s="50" customFormat="1" x14ac:dyDescent="0.2">
      <c r="A361" s="29" t="str">
        <f t="shared" ref="A361:A424" si="23">IF(B361="","",$B$11)</f>
        <v/>
      </c>
      <c r="C361" s="35"/>
    </row>
    <row r="362" spans="1:3" s="50" customFormat="1" x14ac:dyDescent="0.2">
      <c r="A362" s="29" t="str">
        <f t="shared" si="23"/>
        <v/>
      </c>
      <c r="C362" s="35"/>
    </row>
    <row r="363" spans="1:3" s="50" customFormat="1" x14ac:dyDescent="0.2">
      <c r="A363" s="29" t="str">
        <f t="shared" si="23"/>
        <v/>
      </c>
      <c r="C363" s="35"/>
    </row>
    <row r="364" spans="1:3" s="50" customFormat="1" x14ac:dyDescent="0.2">
      <c r="A364" s="29" t="str">
        <f t="shared" si="23"/>
        <v/>
      </c>
      <c r="C364" s="35"/>
    </row>
    <row r="365" spans="1:3" s="50" customFormat="1" x14ac:dyDescent="0.2">
      <c r="A365" s="29" t="str">
        <f t="shared" si="23"/>
        <v/>
      </c>
      <c r="C365" s="35"/>
    </row>
    <row r="366" spans="1:3" s="50" customFormat="1" x14ac:dyDescent="0.2">
      <c r="A366" s="29" t="str">
        <f t="shared" si="23"/>
        <v/>
      </c>
      <c r="C366" s="35"/>
    </row>
    <row r="367" spans="1:3" s="50" customFormat="1" x14ac:dyDescent="0.2">
      <c r="A367" s="29" t="str">
        <f t="shared" si="23"/>
        <v/>
      </c>
      <c r="C367" s="35"/>
    </row>
    <row r="368" spans="1:3" s="50" customFormat="1" x14ac:dyDescent="0.2">
      <c r="A368" s="29" t="str">
        <f t="shared" si="23"/>
        <v/>
      </c>
      <c r="C368" s="35"/>
    </row>
    <row r="369" spans="1:3" s="50" customFormat="1" x14ac:dyDescent="0.2">
      <c r="A369" s="29" t="str">
        <f t="shared" si="23"/>
        <v/>
      </c>
      <c r="C369" s="35"/>
    </row>
    <row r="370" spans="1:3" s="50" customFormat="1" x14ac:dyDescent="0.2">
      <c r="A370" s="29" t="str">
        <f t="shared" si="23"/>
        <v/>
      </c>
      <c r="C370" s="35"/>
    </row>
    <row r="371" spans="1:3" s="50" customFormat="1" x14ac:dyDescent="0.2">
      <c r="A371" s="29" t="str">
        <f t="shared" si="23"/>
        <v/>
      </c>
      <c r="C371" s="35"/>
    </row>
    <row r="372" spans="1:3" s="50" customFormat="1" x14ac:dyDescent="0.2">
      <c r="A372" s="29" t="str">
        <f t="shared" si="23"/>
        <v/>
      </c>
      <c r="C372" s="35"/>
    </row>
    <row r="373" spans="1:3" s="50" customFormat="1" x14ac:dyDescent="0.2">
      <c r="A373" s="29" t="str">
        <f t="shared" si="23"/>
        <v/>
      </c>
      <c r="C373" s="35"/>
    </row>
    <row r="374" spans="1:3" s="50" customFormat="1" x14ac:dyDescent="0.2">
      <c r="A374" s="29" t="str">
        <f t="shared" si="23"/>
        <v/>
      </c>
      <c r="C374" s="35"/>
    </row>
    <row r="375" spans="1:3" s="50" customFormat="1" x14ac:dyDescent="0.2">
      <c r="A375" s="29" t="str">
        <f t="shared" si="23"/>
        <v/>
      </c>
      <c r="C375" s="35"/>
    </row>
    <row r="376" spans="1:3" s="50" customFormat="1" x14ac:dyDescent="0.2">
      <c r="A376" s="29" t="str">
        <f t="shared" si="23"/>
        <v/>
      </c>
      <c r="C376" s="35"/>
    </row>
    <row r="377" spans="1:3" s="50" customFormat="1" x14ac:dyDescent="0.2">
      <c r="A377" s="29" t="str">
        <f t="shared" si="23"/>
        <v/>
      </c>
      <c r="C377" s="35"/>
    </row>
    <row r="378" spans="1:3" s="50" customFormat="1" x14ac:dyDescent="0.2">
      <c r="A378" s="29" t="str">
        <f t="shared" si="23"/>
        <v/>
      </c>
      <c r="C378" s="35"/>
    </row>
    <row r="379" spans="1:3" s="50" customFormat="1" x14ac:dyDescent="0.2">
      <c r="A379" s="29" t="str">
        <f t="shared" si="23"/>
        <v/>
      </c>
      <c r="C379" s="35"/>
    </row>
    <row r="380" spans="1:3" s="50" customFormat="1" x14ac:dyDescent="0.2">
      <c r="A380" s="29" t="str">
        <f t="shared" si="23"/>
        <v/>
      </c>
      <c r="C380" s="35"/>
    </row>
    <row r="381" spans="1:3" s="50" customFormat="1" x14ac:dyDescent="0.2">
      <c r="A381" s="29" t="str">
        <f t="shared" si="23"/>
        <v/>
      </c>
      <c r="C381" s="35"/>
    </row>
    <row r="382" spans="1:3" s="50" customFormat="1" x14ac:dyDescent="0.2">
      <c r="A382" s="29" t="str">
        <f t="shared" si="23"/>
        <v/>
      </c>
      <c r="C382" s="35"/>
    </row>
    <row r="383" spans="1:3" s="50" customFormat="1" x14ac:dyDescent="0.2">
      <c r="A383" s="29" t="str">
        <f t="shared" si="23"/>
        <v/>
      </c>
      <c r="C383" s="35"/>
    </row>
    <row r="384" spans="1:3" s="50" customFormat="1" x14ac:dyDescent="0.2">
      <c r="A384" s="29" t="str">
        <f t="shared" si="23"/>
        <v/>
      </c>
      <c r="C384" s="35"/>
    </row>
    <row r="385" spans="1:3" s="50" customFormat="1" x14ac:dyDescent="0.2">
      <c r="A385" s="29" t="str">
        <f t="shared" si="23"/>
        <v/>
      </c>
      <c r="C385" s="35"/>
    </row>
    <row r="386" spans="1:3" s="50" customFormat="1" x14ac:dyDescent="0.2">
      <c r="A386" s="29" t="str">
        <f t="shared" si="23"/>
        <v/>
      </c>
      <c r="C386" s="35"/>
    </row>
    <row r="387" spans="1:3" s="50" customFormat="1" x14ac:dyDescent="0.2">
      <c r="A387" s="29" t="str">
        <f t="shared" si="23"/>
        <v/>
      </c>
      <c r="C387" s="35"/>
    </row>
    <row r="388" spans="1:3" s="50" customFormat="1" x14ac:dyDescent="0.2">
      <c r="A388" s="29" t="str">
        <f t="shared" si="23"/>
        <v/>
      </c>
      <c r="C388" s="35"/>
    </row>
    <row r="389" spans="1:3" s="50" customFormat="1" x14ac:dyDescent="0.2">
      <c r="A389" s="29" t="str">
        <f t="shared" si="23"/>
        <v/>
      </c>
      <c r="C389" s="35"/>
    </row>
    <row r="390" spans="1:3" s="50" customFormat="1" x14ac:dyDescent="0.2">
      <c r="A390" s="29" t="str">
        <f t="shared" si="23"/>
        <v/>
      </c>
      <c r="C390" s="35"/>
    </row>
    <row r="391" spans="1:3" s="50" customFormat="1" x14ac:dyDescent="0.2">
      <c r="A391" s="29" t="str">
        <f t="shared" si="23"/>
        <v/>
      </c>
      <c r="C391" s="35"/>
    </row>
    <row r="392" spans="1:3" s="50" customFormat="1" x14ac:dyDescent="0.2">
      <c r="A392" s="29" t="str">
        <f t="shared" si="23"/>
        <v/>
      </c>
      <c r="C392" s="35"/>
    </row>
    <row r="393" spans="1:3" s="50" customFormat="1" x14ac:dyDescent="0.2">
      <c r="A393" s="29" t="str">
        <f t="shared" si="23"/>
        <v/>
      </c>
      <c r="C393" s="35"/>
    </row>
    <row r="394" spans="1:3" s="50" customFormat="1" x14ac:dyDescent="0.2">
      <c r="A394" s="29" t="str">
        <f t="shared" si="23"/>
        <v/>
      </c>
      <c r="C394" s="35"/>
    </row>
    <row r="395" spans="1:3" s="50" customFormat="1" x14ac:dyDescent="0.2">
      <c r="A395" s="29" t="str">
        <f t="shared" si="23"/>
        <v/>
      </c>
      <c r="C395" s="35"/>
    </row>
    <row r="396" spans="1:3" s="50" customFormat="1" x14ac:dyDescent="0.2">
      <c r="A396" s="29" t="str">
        <f t="shared" si="23"/>
        <v/>
      </c>
      <c r="C396" s="35"/>
    </row>
    <row r="397" spans="1:3" s="50" customFormat="1" x14ac:dyDescent="0.2">
      <c r="A397" s="29" t="str">
        <f t="shared" si="23"/>
        <v/>
      </c>
      <c r="C397" s="35"/>
    </row>
    <row r="398" spans="1:3" s="50" customFormat="1" x14ac:dyDescent="0.2">
      <c r="A398" s="29" t="str">
        <f t="shared" si="23"/>
        <v/>
      </c>
      <c r="C398" s="35"/>
    </row>
    <row r="399" spans="1:3" s="50" customFormat="1" x14ac:dyDescent="0.2">
      <c r="A399" s="29" t="str">
        <f t="shared" si="23"/>
        <v/>
      </c>
      <c r="C399" s="35"/>
    </row>
    <row r="400" spans="1:3" s="50" customFormat="1" x14ac:dyDescent="0.2">
      <c r="A400" s="29" t="str">
        <f t="shared" si="23"/>
        <v/>
      </c>
      <c r="C400" s="35"/>
    </row>
    <row r="401" spans="1:3" s="50" customFormat="1" x14ac:dyDescent="0.2">
      <c r="A401" s="29" t="str">
        <f t="shared" si="23"/>
        <v/>
      </c>
      <c r="C401" s="35"/>
    </row>
    <row r="402" spans="1:3" s="50" customFormat="1" x14ac:dyDescent="0.2">
      <c r="A402" s="29" t="str">
        <f t="shared" si="23"/>
        <v/>
      </c>
      <c r="C402" s="35"/>
    </row>
    <row r="403" spans="1:3" s="50" customFormat="1" x14ac:dyDescent="0.2">
      <c r="A403" s="29" t="str">
        <f t="shared" si="23"/>
        <v/>
      </c>
      <c r="C403" s="35"/>
    </row>
    <row r="404" spans="1:3" s="50" customFormat="1" x14ac:dyDescent="0.2">
      <c r="A404" s="29" t="str">
        <f t="shared" si="23"/>
        <v/>
      </c>
      <c r="C404" s="35"/>
    </row>
    <row r="405" spans="1:3" s="50" customFormat="1" x14ac:dyDescent="0.2">
      <c r="A405" s="29" t="str">
        <f t="shared" si="23"/>
        <v/>
      </c>
      <c r="C405" s="35"/>
    </row>
    <row r="406" spans="1:3" s="50" customFormat="1" x14ac:dyDescent="0.2">
      <c r="A406" s="29" t="str">
        <f t="shared" si="23"/>
        <v/>
      </c>
      <c r="C406" s="35"/>
    </row>
    <row r="407" spans="1:3" s="50" customFormat="1" x14ac:dyDescent="0.2">
      <c r="A407" s="29" t="str">
        <f t="shared" si="23"/>
        <v/>
      </c>
      <c r="C407" s="35"/>
    </row>
    <row r="408" spans="1:3" s="50" customFormat="1" x14ac:dyDescent="0.2">
      <c r="A408" s="29" t="str">
        <f t="shared" si="23"/>
        <v/>
      </c>
      <c r="C408" s="35"/>
    </row>
    <row r="409" spans="1:3" s="50" customFormat="1" x14ac:dyDescent="0.2">
      <c r="A409" s="29" t="str">
        <f t="shared" si="23"/>
        <v/>
      </c>
      <c r="C409" s="35"/>
    </row>
    <row r="410" spans="1:3" s="50" customFormat="1" x14ac:dyDescent="0.2">
      <c r="A410" s="29" t="str">
        <f t="shared" si="23"/>
        <v/>
      </c>
      <c r="C410" s="35"/>
    </row>
    <row r="411" spans="1:3" s="50" customFormat="1" x14ac:dyDescent="0.2">
      <c r="A411" s="29" t="str">
        <f t="shared" si="23"/>
        <v/>
      </c>
      <c r="C411" s="35"/>
    </row>
    <row r="412" spans="1:3" s="50" customFormat="1" x14ac:dyDescent="0.2">
      <c r="A412" s="29" t="str">
        <f t="shared" si="23"/>
        <v/>
      </c>
      <c r="C412" s="35"/>
    </row>
    <row r="413" spans="1:3" s="50" customFormat="1" x14ac:dyDescent="0.2">
      <c r="A413" s="29" t="str">
        <f t="shared" si="23"/>
        <v/>
      </c>
      <c r="C413" s="35"/>
    </row>
    <row r="414" spans="1:3" s="50" customFormat="1" x14ac:dyDescent="0.2">
      <c r="A414" s="29" t="str">
        <f t="shared" si="23"/>
        <v/>
      </c>
      <c r="C414" s="35"/>
    </row>
    <row r="415" spans="1:3" s="50" customFormat="1" x14ac:dyDescent="0.2">
      <c r="A415" s="29" t="str">
        <f t="shared" si="23"/>
        <v/>
      </c>
      <c r="C415" s="35"/>
    </row>
    <row r="416" spans="1:3" s="50" customFormat="1" x14ac:dyDescent="0.2">
      <c r="A416" s="29" t="str">
        <f t="shared" si="23"/>
        <v/>
      </c>
      <c r="C416" s="35"/>
    </row>
    <row r="417" spans="1:3" s="50" customFormat="1" x14ac:dyDescent="0.2">
      <c r="A417" s="29" t="str">
        <f t="shared" si="23"/>
        <v/>
      </c>
      <c r="C417" s="35"/>
    </row>
    <row r="418" spans="1:3" s="50" customFormat="1" x14ac:dyDescent="0.2">
      <c r="A418" s="29" t="str">
        <f t="shared" si="23"/>
        <v/>
      </c>
      <c r="C418" s="35"/>
    </row>
    <row r="419" spans="1:3" s="50" customFormat="1" x14ac:dyDescent="0.2">
      <c r="A419" s="29" t="str">
        <f t="shared" si="23"/>
        <v/>
      </c>
      <c r="C419" s="35"/>
    </row>
    <row r="420" spans="1:3" s="50" customFormat="1" x14ac:dyDescent="0.2">
      <c r="A420" s="29" t="str">
        <f t="shared" si="23"/>
        <v/>
      </c>
      <c r="C420" s="35"/>
    </row>
    <row r="421" spans="1:3" s="50" customFormat="1" x14ac:dyDescent="0.2">
      <c r="A421" s="29" t="str">
        <f t="shared" si="23"/>
        <v/>
      </c>
      <c r="C421" s="35"/>
    </row>
    <row r="422" spans="1:3" s="50" customFormat="1" x14ac:dyDescent="0.2">
      <c r="A422" s="29" t="str">
        <f t="shared" si="23"/>
        <v/>
      </c>
      <c r="C422" s="35"/>
    </row>
    <row r="423" spans="1:3" s="50" customFormat="1" x14ac:dyDescent="0.2">
      <c r="A423" s="29" t="str">
        <f t="shared" si="23"/>
        <v/>
      </c>
      <c r="C423" s="35"/>
    </row>
    <row r="424" spans="1:3" s="50" customFormat="1" x14ac:dyDescent="0.2">
      <c r="A424" s="29" t="str">
        <f t="shared" si="23"/>
        <v/>
      </c>
      <c r="C424" s="35"/>
    </row>
    <row r="425" spans="1:3" s="50" customFormat="1" x14ac:dyDescent="0.2">
      <c r="A425" s="29" t="str">
        <f t="shared" ref="A425:A488" si="24">IF(B425="","",$B$11)</f>
        <v/>
      </c>
      <c r="C425" s="35"/>
    </row>
    <row r="426" spans="1:3" s="50" customFormat="1" x14ac:dyDescent="0.2">
      <c r="A426" s="29" t="str">
        <f t="shared" si="24"/>
        <v/>
      </c>
      <c r="C426" s="35"/>
    </row>
    <row r="427" spans="1:3" s="50" customFormat="1" x14ac:dyDescent="0.2">
      <c r="A427" s="29" t="str">
        <f t="shared" si="24"/>
        <v/>
      </c>
      <c r="C427" s="35"/>
    </row>
    <row r="428" spans="1:3" s="50" customFormat="1" x14ac:dyDescent="0.2">
      <c r="A428" s="29" t="str">
        <f t="shared" si="24"/>
        <v/>
      </c>
      <c r="C428" s="35"/>
    </row>
    <row r="429" spans="1:3" s="50" customFormat="1" x14ac:dyDescent="0.2">
      <c r="A429" s="29" t="str">
        <f t="shared" si="24"/>
        <v/>
      </c>
      <c r="C429" s="35"/>
    </row>
    <row r="430" spans="1:3" s="50" customFormat="1" x14ac:dyDescent="0.2">
      <c r="A430" s="29" t="str">
        <f t="shared" si="24"/>
        <v/>
      </c>
      <c r="C430" s="35"/>
    </row>
    <row r="431" spans="1:3" s="50" customFormat="1" x14ac:dyDescent="0.2">
      <c r="A431" s="29" t="str">
        <f t="shared" si="24"/>
        <v/>
      </c>
      <c r="C431" s="35"/>
    </row>
    <row r="432" spans="1:3" s="50" customFormat="1" x14ac:dyDescent="0.2">
      <c r="A432" s="29" t="str">
        <f t="shared" si="24"/>
        <v/>
      </c>
      <c r="C432" s="35"/>
    </row>
    <row r="433" spans="1:3" s="50" customFormat="1" x14ac:dyDescent="0.2">
      <c r="A433" s="29" t="str">
        <f t="shared" si="24"/>
        <v/>
      </c>
      <c r="C433" s="35"/>
    </row>
    <row r="434" spans="1:3" s="50" customFormat="1" x14ac:dyDescent="0.2">
      <c r="A434" s="29" t="str">
        <f t="shared" si="24"/>
        <v/>
      </c>
      <c r="C434" s="35"/>
    </row>
    <row r="435" spans="1:3" s="50" customFormat="1" x14ac:dyDescent="0.2">
      <c r="A435" s="29" t="str">
        <f t="shared" si="24"/>
        <v/>
      </c>
      <c r="C435" s="35"/>
    </row>
    <row r="436" spans="1:3" s="50" customFormat="1" x14ac:dyDescent="0.2">
      <c r="A436" s="29" t="str">
        <f t="shared" si="24"/>
        <v/>
      </c>
      <c r="C436" s="35"/>
    </row>
    <row r="437" spans="1:3" s="50" customFormat="1" x14ac:dyDescent="0.2">
      <c r="A437" s="29" t="str">
        <f t="shared" si="24"/>
        <v/>
      </c>
      <c r="C437" s="35"/>
    </row>
    <row r="438" spans="1:3" s="50" customFormat="1" x14ac:dyDescent="0.2">
      <c r="A438" s="29" t="str">
        <f t="shared" si="24"/>
        <v/>
      </c>
      <c r="C438" s="35"/>
    </row>
    <row r="439" spans="1:3" s="50" customFormat="1" x14ac:dyDescent="0.2">
      <c r="A439" s="29" t="str">
        <f t="shared" si="24"/>
        <v/>
      </c>
      <c r="C439" s="35"/>
    </row>
    <row r="440" spans="1:3" s="50" customFormat="1" x14ac:dyDescent="0.2">
      <c r="A440" s="29" t="str">
        <f t="shared" si="24"/>
        <v/>
      </c>
      <c r="C440" s="35"/>
    </row>
    <row r="441" spans="1:3" s="50" customFormat="1" x14ac:dyDescent="0.2">
      <c r="A441" s="29" t="str">
        <f t="shared" si="24"/>
        <v/>
      </c>
      <c r="C441" s="35"/>
    </row>
    <row r="442" spans="1:3" s="50" customFormat="1" x14ac:dyDescent="0.2">
      <c r="A442" s="29" t="str">
        <f t="shared" si="24"/>
        <v/>
      </c>
      <c r="C442" s="35"/>
    </row>
    <row r="443" spans="1:3" s="50" customFormat="1" x14ac:dyDescent="0.2">
      <c r="A443" s="29" t="str">
        <f t="shared" si="24"/>
        <v/>
      </c>
      <c r="C443" s="35"/>
    </row>
    <row r="444" spans="1:3" s="50" customFormat="1" x14ac:dyDescent="0.2">
      <c r="A444" s="29" t="str">
        <f t="shared" si="24"/>
        <v/>
      </c>
      <c r="C444" s="35"/>
    </row>
    <row r="445" spans="1:3" s="50" customFormat="1" x14ac:dyDescent="0.2">
      <c r="A445" s="29" t="str">
        <f t="shared" si="24"/>
        <v/>
      </c>
      <c r="C445" s="35"/>
    </row>
    <row r="446" spans="1:3" s="50" customFormat="1" x14ac:dyDescent="0.2">
      <c r="A446" s="29" t="str">
        <f t="shared" si="24"/>
        <v/>
      </c>
      <c r="C446" s="35"/>
    </row>
    <row r="447" spans="1:3" s="50" customFormat="1" x14ac:dyDescent="0.2">
      <c r="A447" s="29" t="str">
        <f t="shared" si="24"/>
        <v/>
      </c>
      <c r="C447" s="35"/>
    </row>
    <row r="448" spans="1:3" s="50" customFormat="1" x14ac:dyDescent="0.2">
      <c r="A448" s="29" t="str">
        <f t="shared" si="24"/>
        <v/>
      </c>
      <c r="C448" s="35"/>
    </row>
    <row r="449" spans="1:3" s="50" customFormat="1" x14ac:dyDescent="0.2">
      <c r="A449" s="29" t="str">
        <f t="shared" si="24"/>
        <v/>
      </c>
      <c r="C449" s="35"/>
    </row>
    <row r="450" spans="1:3" s="50" customFormat="1" x14ac:dyDescent="0.2">
      <c r="A450" s="29" t="str">
        <f t="shared" si="24"/>
        <v/>
      </c>
      <c r="C450" s="35"/>
    </row>
    <row r="451" spans="1:3" s="50" customFormat="1" x14ac:dyDescent="0.2">
      <c r="A451" s="29" t="str">
        <f t="shared" si="24"/>
        <v/>
      </c>
      <c r="C451" s="35"/>
    </row>
    <row r="452" spans="1:3" s="50" customFormat="1" x14ac:dyDescent="0.2">
      <c r="A452" s="29" t="str">
        <f t="shared" si="24"/>
        <v/>
      </c>
      <c r="C452" s="35"/>
    </row>
    <row r="453" spans="1:3" s="50" customFormat="1" x14ac:dyDescent="0.2">
      <c r="A453" s="29" t="str">
        <f t="shared" si="24"/>
        <v/>
      </c>
      <c r="C453" s="35"/>
    </row>
    <row r="454" spans="1:3" s="50" customFormat="1" x14ac:dyDescent="0.2">
      <c r="A454" s="29" t="str">
        <f t="shared" si="24"/>
        <v/>
      </c>
      <c r="C454" s="35"/>
    </row>
    <row r="455" spans="1:3" s="50" customFormat="1" x14ac:dyDescent="0.2">
      <c r="A455" s="29" t="str">
        <f t="shared" si="24"/>
        <v/>
      </c>
      <c r="C455" s="35"/>
    </row>
    <row r="456" spans="1:3" s="50" customFormat="1" x14ac:dyDescent="0.2">
      <c r="A456" s="29" t="str">
        <f t="shared" si="24"/>
        <v/>
      </c>
      <c r="C456" s="35"/>
    </row>
    <row r="457" spans="1:3" s="50" customFormat="1" x14ac:dyDescent="0.2">
      <c r="A457" s="29" t="str">
        <f t="shared" si="24"/>
        <v/>
      </c>
      <c r="C457" s="35"/>
    </row>
    <row r="458" spans="1:3" s="50" customFormat="1" x14ac:dyDescent="0.2">
      <c r="A458" s="29" t="str">
        <f t="shared" si="24"/>
        <v/>
      </c>
      <c r="C458" s="35"/>
    </row>
    <row r="459" spans="1:3" s="50" customFormat="1" x14ac:dyDescent="0.2">
      <c r="A459" s="29" t="str">
        <f t="shared" si="24"/>
        <v/>
      </c>
      <c r="C459" s="35"/>
    </row>
    <row r="460" spans="1:3" s="50" customFormat="1" x14ac:dyDescent="0.2">
      <c r="A460" s="29" t="str">
        <f t="shared" si="24"/>
        <v/>
      </c>
      <c r="C460" s="35"/>
    </row>
    <row r="461" spans="1:3" s="50" customFormat="1" x14ac:dyDescent="0.2">
      <c r="A461" s="29" t="str">
        <f t="shared" si="24"/>
        <v/>
      </c>
      <c r="C461" s="35"/>
    </row>
    <row r="462" spans="1:3" s="50" customFormat="1" x14ac:dyDescent="0.2">
      <c r="A462" s="29" t="str">
        <f t="shared" si="24"/>
        <v/>
      </c>
      <c r="C462" s="35"/>
    </row>
    <row r="463" spans="1:3" s="50" customFormat="1" x14ac:dyDescent="0.2">
      <c r="A463" s="29" t="str">
        <f t="shared" si="24"/>
        <v/>
      </c>
      <c r="C463" s="35"/>
    </row>
    <row r="464" spans="1:3" s="50" customFormat="1" x14ac:dyDescent="0.2">
      <c r="A464" s="29" t="str">
        <f t="shared" si="24"/>
        <v/>
      </c>
      <c r="C464" s="35"/>
    </row>
    <row r="465" spans="1:3" s="50" customFormat="1" x14ac:dyDescent="0.2">
      <c r="A465" s="29" t="str">
        <f t="shared" si="24"/>
        <v/>
      </c>
      <c r="C465" s="35"/>
    </row>
    <row r="466" spans="1:3" s="50" customFormat="1" x14ac:dyDescent="0.2">
      <c r="A466" s="29" t="str">
        <f t="shared" si="24"/>
        <v/>
      </c>
      <c r="C466" s="35"/>
    </row>
    <row r="467" spans="1:3" s="50" customFormat="1" x14ac:dyDescent="0.2">
      <c r="A467" s="29" t="str">
        <f t="shared" si="24"/>
        <v/>
      </c>
      <c r="C467" s="35"/>
    </row>
    <row r="468" spans="1:3" s="50" customFormat="1" x14ac:dyDescent="0.2">
      <c r="A468" s="29" t="str">
        <f t="shared" si="24"/>
        <v/>
      </c>
      <c r="C468" s="35"/>
    </row>
    <row r="469" spans="1:3" s="50" customFormat="1" x14ac:dyDescent="0.2">
      <c r="A469" s="29" t="str">
        <f t="shared" si="24"/>
        <v/>
      </c>
      <c r="C469" s="35"/>
    </row>
    <row r="470" spans="1:3" s="50" customFormat="1" x14ac:dyDescent="0.2">
      <c r="A470" s="29" t="str">
        <f t="shared" si="24"/>
        <v/>
      </c>
      <c r="C470" s="35"/>
    </row>
    <row r="471" spans="1:3" s="50" customFormat="1" x14ac:dyDescent="0.2">
      <c r="A471" s="29" t="str">
        <f t="shared" si="24"/>
        <v/>
      </c>
      <c r="C471" s="35"/>
    </row>
    <row r="472" spans="1:3" s="50" customFormat="1" x14ac:dyDescent="0.2">
      <c r="A472" s="29" t="str">
        <f t="shared" si="24"/>
        <v/>
      </c>
      <c r="C472" s="35"/>
    </row>
    <row r="473" spans="1:3" s="50" customFormat="1" x14ac:dyDescent="0.2">
      <c r="A473" s="29" t="str">
        <f t="shared" si="24"/>
        <v/>
      </c>
      <c r="C473" s="35"/>
    </row>
    <row r="474" spans="1:3" s="50" customFormat="1" x14ac:dyDescent="0.2">
      <c r="A474" s="29" t="str">
        <f t="shared" si="24"/>
        <v/>
      </c>
      <c r="C474" s="35"/>
    </row>
    <row r="475" spans="1:3" s="50" customFormat="1" x14ac:dyDescent="0.2">
      <c r="A475" s="29" t="str">
        <f t="shared" si="24"/>
        <v/>
      </c>
      <c r="C475" s="35"/>
    </row>
    <row r="476" spans="1:3" s="50" customFormat="1" x14ac:dyDescent="0.2">
      <c r="A476" s="29" t="str">
        <f t="shared" si="24"/>
        <v/>
      </c>
      <c r="C476" s="35"/>
    </row>
    <row r="477" spans="1:3" s="50" customFormat="1" x14ac:dyDescent="0.2">
      <c r="A477" s="29" t="str">
        <f t="shared" si="24"/>
        <v/>
      </c>
      <c r="C477" s="35"/>
    </row>
    <row r="478" spans="1:3" s="50" customFormat="1" x14ac:dyDescent="0.2">
      <c r="A478" s="29" t="str">
        <f t="shared" si="24"/>
        <v/>
      </c>
      <c r="C478" s="35"/>
    </row>
    <row r="479" spans="1:3" s="50" customFormat="1" x14ac:dyDescent="0.2">
      <c r="A479" s="29" t="str">
        <f t="shared" si="24"/>
        <v/>
      </c>
      <c r="C479" s="35"/>
    </row>
    <row r="480" spans="1:3" s="50" customFormat="1" x14ac:dyDescent="0.2">
      <c r="A480" s="29" t="str">
        <f t="shared" si="24"/>
        <v/>
      </c>
      <c r="C480" s="35"/>
    </row>
    <row r="481" spans="1:3" s="50" customFormat="1" x14ac:dyDescent="0.2">
      <c r="A481" s="29" t="str">
        <f t="shared" si="24"/>
        <v/>
      </c>
      <c r="C481" s="35"/>
    </row>
    <row r="482" spans="1:3" s="50" customFormat="1" x14ac:dyDescent="0.2">
      <c r="A482" s="29" t="str">
        <f t="shared" si="24"/>
        <v/>
      </c>
      <c r="C482" s="35"/>
    </row>
    <row r="483" spans="1:3" s="50" customFormat="1" x14ac:dyDescent="0.2">
      <c r="A483" s="29" t="str">
        <f t="shared" si="24"/>
        <v/>
      </c>
      <c r="C483" s="35"/>
    </row>
    <row r="484" spans="1:3" s="50" customFormat="1" x14ac:dyDescent="0.2">
      <c r="A484" s="29" t="str">
        <f t="shared" si="24"/>
        <v/>
      </c>
      <c r="C484" s="35"/>
    </row>
    <row r="485" spans="1:3" s="50" customFormat="1" x14ac:dyDescent="0.2">
      <c r="A485" s="29" t="str">
        <f t="shared" si="24"/>
        <v/>
      </c>
      <c r="C485" s="35"/>
    </row>
    <row r="486" spans="1:3" s="50" customFormat="1" x14ac:dyDescent="0.2">
      <c r="A486" s="29" t="str">
        <f t="shared" si="24"/>
        <v/>
      </c>
      <c r="C486" s="35"/>
    </row>
    <row r="487" spans="1:3" s="50" customFormat="1" x14ac:dyDescent="0.2">
      <c r="A487" s="29" t="str">
        <f t="shared" si="24"/>
        <v/>
      </c>
      <c r="C487" s="35"/>
    </row>
    <row r="488" spans="1:3" s="50" customFormat="1" x14ac:dyDescent="0.2">
      <c r="A488" s="29" t="str">
        <f t="shared" si="24"/>
        <v/>
      </c>
      <c r="C488" s="35"/>
    </row>
    <row r="489" spans="1:3" s="50" customFormat="1" x14ac:dyDescent="0.2">
      <c r="A489" s="29" t="str">
        <f t="shared" ref="A489:A552" si="25">IF(B489="","",$B$11)</f>
        <v/>
      </c>
      <c r="C489" s="35"/>
    </row>
    <row r="490" spans="1:3" s="50" customFormat="1" x14ac:dyDescent="0.2">
      <c r="A490" s="29" t="str">
        <f t="shared" si="25"/>
        <v/>
      </c>
      <c r="C490" s="35"/>
    </row>
    <row r="491" spans="1:3" s="50" customFormat="1" x14ac:dyDescent="0.2">
      <c r="A491" s="29" t="str">
        <f t="shared" si="25"/>
        <v/>
      </c>
      <c r="C491" s="35"/>
    </row>
    <row r="492" spans="1:3" s="50" customFormat="1" x14ac:dyDescent="0.2">
      <c r="A492" s="29" t="str">
        <f t="shared" si="25"/>
        <v/>
      </c>
      <c r="C492" s="35"/>
    </row>
    <row r="493" spans="1:3" s="50" customFormat="1" x14ac:dyDescent="0.2">
      <c r="A493" s="29" t="str">
        <f t="shared" si="25"/>
        <v/>
      </c>
      <c r="C493" s="35"/>
    </row>
    <row r="494" spans="1:3" s="50" customFormat="1" x14ac:dyDescent="0.2">
      <c r="A494" s="29" t="str">
        <f t="shared" si="25"/>
        <v/>
      </c>
      <c r="C494" s="35"/>
    </row>
    <row r="495" spans="1:3" s="50" customFormat="1" x14ac:dyDescent="0.2">
      <c r="A495" s="29" t="str">
        <f t="shared" si="25"/>
        <v/>
      </c>
      <c r="C495" s="35"/>
    </row>
    <row r="496" spans="1:3" s="50" customFormat="1" x14ac:dyDescent="0.2">
      <c r="A496" s="29" t="str">
        <f t="shared" si="25"/>
        <v/>
      </c>
      <c r="C496" s="35"/>
    </row>
    <row r="497" spans="1:3" s="50" customFormat="1" x14ac:dyDescent="0.2">
      <c r="A497" s="29" t="str">
        <f t="shared" si="25"/>
        <v/>
      </c>
      <c r="C497" s="35"/>
    </row>
    <row r="498" spans="1:3" s="50" customFormat="1" x14ac:dyDescent="0.2">
      <c r="A498" s="29" t="str">
        <f t="shared" si="25"/>
        <v/>
      </c>
      <c r="C498" s="35"/>
    </row>
    <row r="499" spans="1:3" s="50" customFormat="1" x14ac:dyDescent="0.2">
      <c r="A499" s="29" t="str">
        <f t="shared" si="25"/>
        <v/>
      </c>
      <c r="C499" s="35"/>
    </row>
    <row r="500" spans="1:3" s="50" customFormat="1" x14ac:dyDescent="0.2">
      <c r="A500" s="29" t="str">
        <f t="shared" si="25"/>
        <v/>
      </c>
      <c r="C500" s="35"/>
    </row>
    <row r="501" spans="1:3" s="50" customFormat="1" x14ac:dyDescent="0.2">
      <c r="A501" s="29" t="str">
        <f t="shared" si="25"/>
        <v/>
      </c>
      <c r="C501" s="35"/>
    </row>
    <row r="502" spans="1:3" s="50" customFormat="1" x14ac:dyDescent="0.2">
      <c r="A502" s="29" t="str">
        <f t="shared" si="25"/>
        <v/>
      </c>
      <c r="C502" s="35"/>
    </row>
    <row r="503" spans="1:3" s="50" customFormat="1" x14ac:dyDescent="0.2">
      <c r="A503" s="29" t="str">
        <f t="shared" si="25"/>
        <v/>
      </c>
      <c r="C503" s="35"/>
    </row>
    <row r="504" spans="1:3" s="50" customFormat="1" x14ac:dyDescent="0.2">
      <c r="A504" s="29" t="str">
        <f t="shared" si="25"/>
        <v/>
      </c>
      <c r="C504" s="35"/>
    </row>
    <row r="505" spans="1:3" s="50" customFormat="1" x14ac:dyDescent="0.2">
      <c r="A505" s="29" t="str">
        <f t="shared" si="25"/>
        <v/>
      </c>
      <c r="C505" s="35"/>
    </row>
    <row r="506" spans="1:3" s="50" customFormat="1" x14ac:dyDescent="0.2">
      <c r="A506" s="29" t="str">
        <f t="shared" si="25"/>
        <v/>
      </c>
      <c r="C506" s="35"/>
    </row>
    <row r="507" spans="1:3" s="50" customFormat="1" x14ac:dyDescent="0.2">
      <c r="A507" s="29" t="str">
        <f t="shared" si="25"/>
        <v/>
      </c>
      <c r="C507" s="35"/>
    </row>
    <row r="508" spans="1:3" s="50" customFormat="1" x14ac:dyDescent="0.2">
      <c r="A508" s="29" t="str">
        <f t="shared" si="25"/>
        <v/>
      </c>
      <c r="C508" s="35"/>
    </row>
    <row r="509" spans="1:3" s="50" customFormat="1" x14ac:dyDescent="0.2">
      <c r="A509" s="29" t="str">
        <f t="shared" si="25"/>
        <v/>
      </c>
      <c r="C509" s="35"/>
    </row>
    <row r="510" spans="1:3" s="50" customFormat="1" x14ac:dyDescent="0.2">
      <c r="A510" s="29" t="str">
        <f t="shared" si="25"/>
        <v/>
      </c>
      <c r="C510" s="35"/>
    </row>
    <row r="511" spans="1:3" s="50" customFormat="1" x14ac:dyDescent="0.2">
      <c r="A511" s="29" t="str">
        <f t="shared" si="25"/>
        <v/>
      </c>
      <c r="C511" s="35"/>
    </row>
    <row r="512" spans="1:3" s="50" customFormat="1" x14ac:dyDescent="0.2">
      <c r="A512" s="29" t="str">
        <f t="shared" si="25"/>
        <v/>
      </c>
      <c r="C512" s="35"/>
    </row>
    <row r="513" spans="1:3" s="50" customFormat="1" x14ac:dyDescent="0.2">
      <c r="A513" s="29" t="str">
        <f t="shared" si="25"/>
        <v/>
      </c>
      <c r="C513" s="35"/>
    </row>
    <row r="514" spans="1:3" s="50" customFormat="1" x14ac:dyDescent="0.2">
      <c r="A514" s="29" t="str">
        <f t="shared" si="25"/>
        <v/>
      </c>
      <c r="C514" s="35"/>
    </row>
    <row r="515" spans="1:3" s="50" customFormat="1" x14ac:dyDescent="0.2">
      <c r="A515" s="29" t="str">
        <f t="shared" si="25"/>
        <v/>
      </c>
      <c r="C515" s="35"/>
    </row>
    <row r="516" spans="1:3" s="50" customFormat="1" x14ac:dyDescent="0.2">
      <c r="A516" s="29" t="str">
        <f t="shared" si="25"/>
        <v/>
      </c>
      <c r="C516" s="35"/>
    </row>
    <row r="517" spans="1:3" s="50" customFormat="1" x14ac:dyDescent="0.2">
      <c r="A517" s="29" t="str">
        <f t="shared" si="25"/>
        <v/>
      </c>
      <c r="C517" s="35"/>
    </row>
    <row r="518" spans="1:3" s="50" customFormat="1" x14ac:dyDescent="0.2">
      <c r="A518" s="29" t="str">
        <f t="shared" si="25"/>
        <v/>
      </c>
      <c r="C518" s="35"/>
    </row>
    <row r="519" spans="1:3" s="50" customFormat="1" x14ac:dyDescent="0.2">
      <c r="A519" s="29" t="str">
        <f t="shared" si="25"/>
        <v/>
      </c>
      <c r="C519" s="35"/>
    </row>
    <row r="520" spans="1:3" s="50" customFormat="1" x14ac:dyDescent="0.2">
      <c r="A520" s="29" t="str">
        <f t="shared" si="25"/>
        <v/>
      </c>
      <c r="C520" s="35"/>
    </row>
    <row r="521" spans="1:3" s="50" customFormat="1" x14ac:dyDescent="0.2">
      <c r="A521" s="29" t="str">
        <f t="shared" si="25"/>
        <v/>
      </c>
      <c r="C521" s="35"/>
    </row>
    <row r="522" spans="1:3" s="50" customFormat="1" x14ac:dyDescent="0.2">
      <c r="A522" s="29" t="str">
        <f t="shared" si="25"/>
        <v/>
      </c>
      <c r="C522" s="35"/>
    </row>
    <row r="523" spans="1:3" s="50" customFormat="1" x14ac:dyDescent="0.2">
      <c r="A523" s="29" t="str">
        <f t="shared" si="25"/>
        <v/>
      </c>
      <c r="C523" s="35"/>
    </row>
    <row r="524" spans="1:3" s="50" customFormat="1" x14ac:dyDescent="0.2">
      <c r="A524" s="29" t="str">
        <f t="shared" si="25"/>
        <v/>
      </c>
      <c r="C524" s="35"/>
    </row>
    <row r="525" spans="1:3" s="50" customFormat="1" x14ac:dyDescent="0.2">
      <c r="A525" s="29" t="str">
        <f t="shared" si="25"/>
        <v/>
      </c>
      <c r="C525" s="35"/>
    </row>
    <row r="526" spans="1:3" s="50" customFormat="1" x14ac:dyDescent="0.2">
      <c r="A526" s="29" t="str">
        <f t="shared" si="25"/>
        <v/>
      </c>
      <c r="C526" s="35"/>
    </row>
    <row r="527" spans="1:3" s="50" customFormat="1" x14ac:dyDescent="0.2">
      <c r="A527" s="29" t="str">
        <f t="shared" si="25"/>
        <v/>
      </c>
      <c r="C527" s="35"/>
    </row>
    <row r="528" spans="1:3" s="50" customFormat="1" x14ac:dyDescent="0.2">
      <c r="A528" s="29" t="str">
        <f t="shared" si="25"/>
        <v/>
      </c>
      <c r="C528" s="35"/>
    </row>
    <row r="529" spans="1:3" s="50" customFormat="1" x14ac:dyDescent="0.2">
      <c r="A529" s="29" t="str">
        <f t="shared" si="25"/>
        <v/>
      </c>
      <c r="C529" s="35"/>
    </row>
    <row r="530" spans="1:3" s="50" customFormat="1" x14ac:dyDescent="0.2">
      <c r="A530" s="29" t="str">
        <f t="shared" si="25"/>
        <v/>
      </c>
      <c r="C530" s="35"/>
    </row>
    <row r="531" spans="1:3" s="50" customFormat="1" x14ac:dyDescent="0.2">
      <c r="A531" s="29" t="str">
        <f t="shared" si="25"/>
        <v/>
      </c>
      <c r="C531" s="35"/>
    </row>
    <row r="532" spans="1:3" s="50" customFormat="1" x14ac:dyDescent="0.2">
      <c r="A532" s="29" t="str">
        <f t="shared" si="25"/>
        <v/>
      </c>
      <c r="C532" s="35"/>
    </row>
    <row r="533" spans="1:3" s="50" customFormat="1" x14ac:dyDescent="0.2">
      <c r="A533" s="29" t="str">
        <f t="shared" si="25"/>
        <v/>
      </c>
      <c r="C533" s="35"/>
    </row>
    <row r="534" spans="1:3" s="50" customFormat="1" x14ac:dyDescent="0.2">
      <c r="A534" s="29" t="str">
        <f t="shared" si="25"/>
        <v/>
      </c>
      <c r="C534" s="35"/>
    </row>
    <row r="535" spans="1:3" s="50" customFormat="1" x14ac:dyDescent="0.2">
      <c r="A535" s="29" t="str">
        <f t="shared" si="25"/>
        <v/>
      </c>
      <c r="C535" s="35"/>
    </row>
    <row r="536" spans="1:3" s="50" customFormat="1" x14ac:dyDescent="0.2">
      <c r="A536" s="29" t="str">
        <f t="shared" si="25"/>
        <v/>
      </c>
      <c r="C536" s="35"/>
    </row>
    <row r="537" spans="1:3" s="50" customFormat="1" x14ac:dyDescent="0.2">
      <c r="A537" s="29" t="str">
        <f t="shared" si="25"/>
        <v/>
      </c>
      <c r="C537" s="35"/>
    </row>
    <row r="538" spans="1:3" s="50" customFormat="1" x14ac:dyDescent="0.2">
      <c r="A538" s="29" t="str">
        <f t="shared" si="25"/>
        <v/>
      </c>
      <c r="C538" s="35"/>
    </row>
    <row r="539" spans="1:3" s="50" customFormat="1" x14ac:dyDescent="0.2">
      <c r="A539" s="29" t="str">
        <f t="shared" si="25"/>
        <v/>
      </c>
      <c r="C539" s="35"/>
    </row>
    <row r="540" spans="1:3" s="50" customFormat="1" x14ac:dyDescent="0.2">
      <c r="A540" s="29" t="str">
        <f t="shared" si="25"/>
        <v/>
      </c>
      <c r="C540" s="35"/>
    </row>
    <row r="541" spans="1:3" s="50" customFormat="1" x14ac:dyDescent="0.2">
      <c r="A541" s="29" t="str">
        <f t="shared" si="25"/>
        <v/>
      </c>
      <c r="C541" s="35"/>
    </row>
    <row r="542" spans="1:3" s="50" customFormat="1" x14ac:dyDescent="0.2">
      <c r="A542" s="29" t="str">
        <f t="shared" si="25"/>
        <v/>
      </c>
      <c r="C542" s="35"/>
    </row>
    <row r="543" spans="1:3" s="50" customFormat="1" x14ac:dyDescent="0.2">
      <c r="A543" s="29" t="str">
        <f t="shared" si="25"/>
        <v/>
      </c>
      <c r="C543" s="35"/>
    </row>
    <row r="544" spans="1:3" s="50" customFormat="1" x14ac:dyDescent="0.2">
      <c r="A544" s="29" t="str">
        <f t="shared" si="25"/>
        <v/>
      </c>
      <c r="C544" s="35"/>
    </row>
    <row r="545" spans="1:3" s="50" customFormat="1" x14ac:dyDescent="0.2">
      <c r="A545" s="29" t="str">
        <f t="shared" si="25"/>
        <v/>
      </c>
      <c r="C545" s="35"/>
    </row>
    <row r="546" spans="1:3" s="50" customFormat="1" x14ac:dyDescent="0.2">
      <c r="A546" s="29" t="str">
        <f t="shared" si="25"/>
        <v/>
      </c>
      <c r="C546" s="35"/>
    </row>
    <row r="547" spans="1:3" s="50" customFormat="1" x14ac:dyDescent="0.2">
      <c r="A547" s="29" t="str">
        <f t="shared" si="25"/>
        <v/>
      </c>
      <c r="C547" s="35"/>
    </row>
    <row r="548" spans="1:3" s="50" customFormat="1" x14ac:dyDescent="0.2">
      <c r="A548" s="29" t="str">
        <f t="shared" si="25"/>
        <v/>
      </c>
      <c r="C548" s="35"/>
    </row>
    <row r="549" spans="1:3" s="50" customFormat="1" x14ac:dyDescent="0.2">
      <c r="A549" s="29" t="str">
        <f t="shared" si="25"/>
        <v/>
      </c>
      <c r="C549" s="35"/>
    </row>
    <row r="550" spans="1:3" s="50" customFormat="1" x14ac:dyDescent="0.2">
      <c r="A550" s="29" t="str">
        <f t="shared" si="25"/>
        <v/>
      </c>
      <c r="C550" s="35"/>
    </row>
    <row r="551" spans="1:3" s="50" customFormat="1" x14ac:dyDescent="0.2">
      <c r="A551" s="29" t="str">
        <f t="shared" si="25"/>
        <v/>
      </c>
      <c r="C551" s="35"/>
    </row>
    <row r="552" spans="1:3" s="50" customFormat="1" x14ac:dyDescent="0.2">
      <c r="A552" s="29" t="str">
        <f t="shared" si="25"/>
        <v/>
      </c>
      <c r="C552" s="35"/>
    </row>
    <row r="553" spans="1:3" s="50" customFormat="1" x14ac:dyDescent="0.2">
      <c r="A553" s="29" t="str">
        <f t="shared" ref="A553" si="26">IF(B553="","",$B$11)</f>
        <v/>
      </c>
      <c r="C553" s="35"/>
    </row>
  </sheetData>
  <sheetProtection algorithmName="SHA-512" hashValue="Zr8X+8XbBBUSS+Rj929ROws1vYuHYFCuevoWyvS6deDS1uH3vFfgIr9IP1sV7zYyv6hDQj2xfSlENjIUv/q0Pg==" saltValue="JTrMu0Z/kulRb4rMt5CTJg==" spinCount="100000" sheet="1" objects="1" scenarios="1"/>
  <conditionalFormatting sqref="C1:C1048576">
    <cfRule type="notContainsBlanks" dxfId="42"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7" manualBreakCount="7">
    <brk id="32" max="6" man="1"/>
    <brk id="46" max="6" man="1"/>
    <brk id="77" max="7" man="1"/>
    <brk id="87" max="6" man="1"/>
    <brk id="122" max="6" man="1"/>
    <brk id="142" max="6" man="1"/>
    <brk id="171" min="1" max="6"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68B3B-5775-432B-A378-D92469338E08}">
  <sheetPr>
    <tabColor rgb="FF00B0F0"/>
  </sheetPr>
  <dimension ref="A1:FJ546"/>
  <sheetViews>
    <sheetView topLeftCell="A89" workbookViewId="0">
      <selection activeCell="G108" sqref="G14:G108"/>
    </sheetView>
  </sheetViews>
  <sheetFormatPr defaultRowHeight="12.75" x14ac:dyDescent="0.2"/>
  <cols>
    <col min="1" max="1" width="5" style="211" customWidth="1"/>
    <col min="2" max="2" width="5" style="119" customWidth="1"/>
    <col min="3" max="3" width="21.85546875" style="35" hidden="1" customWidth="1"/>
    <col min="4" max="4" width="40.5703125" style="282" customWidth="1"/>
    <col min="5" max="5" width="4.7109375" style="250" customWidth="1"/>
    <col min="6" max="6" width="9.5703125" style="160" customWidth="1"/>
    <col min="7" max="8" width="12.7109375" style="61" customWidth="1"/>
    <col min="9" max="9" width="9.140625" style="35"/>
    <col min="10" max="13" width="9.140625" style="50"/>
    <col min="14" max="14" width="10.28515625" style="50" customWidth="1"/>
    <col min="15" max="19" width="9.140625" style="50"/>
    <col min="20" max="20" width="10.28515625" style="50" customWidth="1"/>
  </cols>
  <sheetData>
    <row r="1" spans="1:22" s="2" customFormat="1" x14ac:dyDescent="0.2">
      <c r="A1" s="277"/>
      <c r="B1" s="67"/>
      <c r="C1" s="34"/>
      <c r="D1" s="64"/>
      <c r="E1" s="278"/>
      <c r="F1" s="138"/>
      <c r="G1" s="56"/>
      <c r="H1" s="56"/>
      <c r="I1" s="34"/>
      <c r="J1" s="139"/>
      <c r="K1" s="139"/>
      <c r="L1" s="139"/>
      <c r="M1" s="139"/>
      <c r="N1" s="139"/>
      <c r="O1" s="139"/>
      <c r="P1" s="139"/>
      <c r="Q1" s="139"/>
      <c r="R1" s="139"/>
      <c r="S1" s="139"/>
      <c r="T1" s="139"/>
    </row>
    <row r="2" spans="1:22" s="2" customFormat="1" x14ac:dyDescent="0.2">
      <c r="A2" s="277"/>
      <c r="B2" s="67"/>
      <c r="C2" s="34"/>
      <c r="D2" s="64"/>
      <c r="E2" s="278"/>
      <c r="F2" s="138"/>
      <c r="G2" s="56"/>
      <c r="H2" s="56"/>
      <c r="I2" s="34"/>
      <c r="J2" s="139"/>
      <c r="K2" s="139"/>
      <c r="L2" s="139"/>
      <c r="M2" s="139"/>
      <c r="N2" s="139"/>
      <c r="O2" s="139"/>
      <c r="P2" s="139"/>
      <c r="Q2" s="139"/>
      <c r="R2" s="139"/>
      <c r="S2" s="139"/>
      <c r="T2" s="139"/>
    </row>
    <row r="3" spans="1:22" s="2" customFormat="1" x14ac:dyDescent="0.2">
      <c r="A3" s="277"/>
      <c r="B3" s="279"/>
      <c r="C3" s="34"/>
      <c r="D3" s="280"/>
      <c r="E3" s="281"/>
      <c r="F3" s="140"/>
      <c r="G3" s="57"/>
      <c r="H3" s="57"/>
      <c r="I3" s="34"/>
      <c r="J3" s="139"/>
      <c r="K3" s="139"/>
      <c r="L3" s="139"/>
      <c r="M3" s="139"/>
      <c r="N3" s="139"/>
      <c r="O3" s="139"/>
      <c r="P3" s="139"/>
      <c r="Q3" s="139"/>
      <c r="R3" s="139"/>
      <c r="S3" s="139"/>
      <c r="T3" s="139"/>
    </row>
    <row r="4" spans="1:22" s="2" customFormat="1" x14ac:dyDescent="0.2">
      <c r="A4" s="282"/>
      <c r="B4" s="283" t="s">
        <v>18</v>
      </c>
      <c r="C4" s="34"/>
      <c r="D4" s="66"/>
      <c r="E4" s="284"/>
      <c r="F4" s="114"/>
      <c r="G4" s="58"/>
      <c r="H4" s="285" t="s">
        <v>17</v>
      </c>
      <c r="I4" s="34"/>
    </row>
    <row r="5" spans="1:22" s="2" customFormat="1" x14ac:dyDescent="0.2">
      <c r="A5" s="282"/>
      <c r="B5" s="286" t="s">
        <v>0</v>
      </c>
      <c r="C5" s="80" t="s">
        <v>70</v>
      </c>
      <c r="D5" s="141" t="s">
        <v>1</v>
      </c>
      <c r="E5" s="287" t="s">
        <v>2</v>
      </c>
      <c r="F5" s="142" t="s">
        <v>3</v>
      </c>
      <c r="G5" s="52" t="s">
        <v>4</v>
      </c>
      <c r="H5" s="52" t="s">
        <v>55</v>
      </c>
      <c r="I5" s="34"/>
    </row>
    <row r="7" spans="1:22" x14ac:dyDescent="0.2">
      <c r="B7" s="288" t="s">
        <v>10</v>
      </c>
      <c r="D7" s="289" t="s">
        <v>16</v>
      </c>
      <c r="E7" s="290"/>
      <c r="F7" s="53"/>
      <c r="G7" s="55"/>
      <c r="H7" s="55"/>
    </row>
    <row r="8" spans="1:22" x14ac:dyDescent="0.2">
      <c r="A8" s="29"/>
      <c r="B8" s="101"/>
      <c r="D8" s="67"/>
      <c r="E8" s="67"/>
      <c r="F8" s="70"/>
      <c r="G8" s="348"/>
      <c r="H8" s="55"/>
      <c r="I8" s="301"/>
      <c r="J8"/>
      <c r="K8"/>
      <c r="L8"/>
      <c r="M8"/>
      <c r="N8"/>
      <c r="O8"/>
      <c r="P8"/>
      <c r="Q8"/>
      <c r="R8"/>
      <c r="S8"/>
      <c r="T8"/>
    </row>
    <row r="9" spans="1:22" x14ac:dyDescent="0.2">
      <c r="A9" s="29"/>
      <c r="B9" s="100" t="s">
        <v>1099</v>
      </c>
      <c r="C9" s="427"/>
      <c r="D9" s="428" t="s">
        <v>1098</v>
      </c>
      <c r="E9" s="67"/>
      <c r="F9" s="70"/>
      <c r="G9" s="348"/>
      <c r="H9" s="55"/>
      <c r="I9" s="301"/>
      <c r="J9"/>
      <c r="K9"/>
      <c r="L9"/>
      <c r="M9"/>
      <c r="N9"/>
      <c r="O9"/>
      <c r="P9"/>
      <c r="Q9"/>
      <c r="R9"/>
      <c r="S9"/>
      <c r="T9"/>
    </row>
    <row r="10" spans="1:22" x14ac:dyDescent="0.2">
      <c r="D10" s="67"/>
      <c r="E10" s="67"/>
      <c r="F10" s="70"/>
      <c r="G10" s="83"/>
      <c r="H10" s="55"/>
    </row>
    <row r="11" spans="1:22" x14ac:dyDescent="0.2">
      <c r="B11" s="288" t="s">
        <v>224</v>
      </c>
      <c r="D11" s="289" t="s">
        <v>225</v>
      </c>
      <c r="E11" s="290"/>
      <c r="F11" s="53"/>
      <c r="G11" s="55"/>
      <c r="H11" s="55"/>
    </row>
    <row r="12" spans="1:22" x14ac:dyDescent="0.2">
      <c r="C12" s="48"/>
      <c r="D12" s="64"/>
      <c r="E12" s="290"/>
      <c r="F12" s="53"/>
      <c r="G12" s="55"/>
      <c r="H12" s="55"/>
    </row>
    <row r="13" spans="1:22" s="103" customFormat="1" x14ac:dyDescent="0.2">
      <c r="A13" s="211" t="str">
        <f t="shared" ref="A13:A26" si="0">IF(B13="","",$B$11)</f>
        <v/>
      </c>
      <c r="B13" s="119"/>
      <c r="C13" s="48"/>
      <c r="D13" s="116"/>
      <c r="E13" s="49"/>
      <c r="F13" s="53"/>
      <c r="G13" s="55"/>
      <c r="H13" s="61"/>
      <c r="J13" s="102"/>
      <c r="K13" s="102"/>
      <c r="L13" s="102"/>
      <c r="M13" s="487"/>
      <c r="N13" s="488"/>
      <c r="O13" s="102"/>
      <c r="P13" s="102"/>
      <c r="Q13" s="102"/>
      <c r="R13" s="487"/>
      <c r="S13" s="102"/>
      <c r="T13" s="102"/>
      <c r="V13" s="489"/>
    </row>
    <row r="14" spans="1:22" s="103" customFormat="1" ht="127.5" customHeight="1" x14ac:dyDescent="0.2">
      <c r="A14" s="211" t="str">
        <f t="shared" si="0"/>
        <v/>
      </c>
      <c r="B14" s="119"/>
      <c r="C14" s="48"/>
      <c r="D14" s="144" t="s">
        <v>226</v>
      </c>
      <c r="E14" s="49"/>
      <c r="F14" s="53"/>
      <c r="G14" s="55"/>
      <c r="H14" s="61"/>
      <c r="J14" s="102"/>
      <c r="K14" s="102"/>
      <c r="L14" s="102"/>
      <c r="M14" s="487"/>
      <c r="N14" s="488"/>
      <c r="O14" s="102"/>
      <c r="P14" s="102"/>
      <c r="Q14" s="102"/>
      <c r="R14" s="487"/>
      <c r="S14" s="102"/>
      <c r="T14" s="102"/>
      <c r="V14" s="489"/>
    </row>
    <row r="15" spans="1:22" s="103" customFormat="1" ht="76.5" x14ac:dyDescent="0.2">
      <c r="A15" s="211" t="str">
        <f t="shared" si="0"/>
        <v/>
      </c>
      <c r="B15" s="119"/>
      <c r="C15" s="48"/>
      <c r="D15" s="144" t="s">
        <v>227</v>
      </c>
      <c r="E15" s="49"/>
      <c r="F15" s="53"/>
      <c r="G15" s="55"/>
      <c r="H15" s="61"/>
      <c r="J15" s="102"/>
      <c r="K15" s="102"/>
      <c r="L15" s="102"/>
      <c r="M15" s="487"/>
      <c r="N15" s="488"/>
      <c r="O15" s="102"/>
      <c r="P15" s="102"/>
      <c r="Q15" s="102"/>
      <c r="R15" s="487"/>
      <c r="S15" s="102"/>
      <c r="T15" s="102"/>
      <c r="V15" s="489"/>
    </row>
    <row r="16" spans="1:22" s="103" customFormat="1" ht="127.5" x14ac:dyDescent="0.2">
      <c r="A16" s="211" t="str">
        <f t="shared" si="0"/>
        <v/>
      </c>
      <c r="B16" s="119"/>
      <c r="C16" s="48"/>
      <c r="D16" s="144" t="s">
        <v>228</v>
      </c>
      <c r="E16" s="49"/>
      <c r="F16" s="53"/>
      <c r="G16" s="55"/>
      <c r="H16" s="61"/>
      <c r="J16" s="102"/>
      <c r="K16" s="102"/>
      <c r="L16" s="102"/>
      <c r="M16" s="487"/>
      <c r="N16" s="488"/>
      <c r="O16" s="102"/>
      <c r="P16" s="102"/>
      <c r="Q16" s="102"/>
      <c r="R16" s="487"/>
      <c r="S16" s="102"/>
      <c r="T16" s="102"/>
      <c r="V16" s="489"/>
    </row>
    <row r="17" spans="1:166" s="103" customFormat="1" ht="51" x14ac:dyDescent="0.2">
      <c r="A17" s="211" t="str">
        <f t="shared" si="0"/>
        <v/>
      </c>
      <c r="B17" s="119"/>
      <c r="C17" s="48"/>
      <c r="D17" s="144" t="s">
        <v>229</v>
      </c>
      <c r="E17" s="49"/>
      <c r="F17" s="53"/>
      <c r="G17" s="55"/>
      <c r="H17" s="61"/>
      <c r="J17" s="102"/>
      <c r="K17" s="102"/>
      <c r="L17" s="102"/>
      <c r="M17" s="487"/>
      <c r="N17" s="488"/>
      <c r="O17" s="102"/>
      <c r="P17" s="102"/>
      <c r="Q17" s="102"/>
      <c r="R17" s="487"/>
      <c r="S17" s="102"/>
      <c r="T17" s="102"/>
      <c r="V17" s="489"/>
    </row>
    <row r="18" spans="1:166" s="103" customFormat="1" ht="89.25" x14ac:dyDescent="0.2">
      <c r="A18" s="211" t="str">
        <f t="shared" si="0"/>
        <v/>
      </c>
      <c r="B18" s="119"/>
      <c r="C18" s="48"/>
      <c r="D18" s="144" t="s">
        <v>230</v>
      </c>
      <c r="E18" s="49"/>
      <c r="F18" s="53"/>
      <c r="G18" s="55"/>
      <c r="H18" s="61"/>
      <c r="J18" s="102"/>
      <c r="K18" s="102"/>
      <c r="L18" s="102"/>
      <c r="M18" s="487"/>
      <c r="N18" s="488"/>
      <c r="O18" s="102"/>
      <c r="P18" s="102"/>
      <c r="Q18" s="102"/>
      <c r="R18" s="487"/>
      <c r="S18" s="102"/>
      <c r="T18" s="102"/>
      <c r="V18" s="489"/>
    </row>
    <row r="19" spans="1:166" s="103" customFormat="1" ht="89.25" x14ac:dyDescent="0.2">
      <c r="A19" s="211" t="str">
        <f t="shared" si="0"/>
        <v/>
      </c>
      <c r="B19" s="119"/>
      <c r="C19" s="35"/>
      <c r="D19" s="144" t="s">
        <v>231</v>
      </c>
      <c r="E19" s="49"/>
      <c r="F19" s="53"/>
      <c r="G19" s="55"/>
      <c r="H19" s="61"/>
    </row>
    <row r="20" spans="1:166" s="103" customFormat="1" ht="38.25" x14ac:dyDescent="0.2">
      <c r="A20" s="211" t="str">
        <f t="shared" si="0"/>
        <v/>
      </c>
      <c r="B20" s="119"/>
      <c r="C20" s="35"/>
      <c r="D20" s="144" t="s">
        <v>232</v>
      </c>
      <c r="E20" s="49"/>
      <c r="F20" s="53"/>
      <c r="G20" s="55"/>
      <c r="H20" s="61"/>
    </row>
    <row r="21" spans="1:166" s="103" customFormat="1" x14ac:dyDescent="0.2">
      <c r="A21" s="211" t="str">
        <f t="shared" si="0"/>
        <v/>
      </c>
      <c r="B21" s="120"/>
      <c r="C21" s="35"/>
      <c r="D21" s="291"/>
      <c r="E21" s="49"/>
      <c r="F21" s="53"/>
      <c r="G21" s="55"/>
      <c r="H21" s="61"/>
    </row>
    <row r="22" spans="1:166" s="150" customFormat="1" ht="63.75" x14ac:dyDescent="0.2">
      <c r="A22" s="211" t="str">
        <f t="shared" si="0"/>
        <v>II.4.</v>
      </c>
      <c r="B22" s="119">
        <f>IF(D21="",MAX($B$12:B21)+1,"")</f>
        <v>1</v>
      </c>
      <c r="C22" s="35"/>
      <c r="D22" s="116" t="s">
        <v>233</v>
      </c>
      <c r="E22" s="49"/>
      <c r="F22" s="53"/>
      <c r="G22" s="55"/>
      <c r="H22" s="61"/>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03"/>
      <c r="BN22" s="103"/>
      <c r="BO22" s="103"/>
      <c r="BP22" s="103"/>
      <c r="BQ22" s="103"/>
      <c r="BR22" s="103"/>
      <c r="BS22" s="103"/>
      <c r="BT22" s="103"/>
      <c r="BU22" s="103"/>
      <c r="BV22" s="103"/>
      <c r="BW22" s="103"/>
      <c r="BX22" s="103"/>
      <c r="BY22" s="103"/>
      <c r="BZ22" s="103"/>
      <c r="CA22" s="103"/>
      <c r="CB22" s="103"/>
      <c r="CC22" s="103"/>
      <c r="CD22" s="103"/>
      <c r="CE22" s="103"/>
      <c r="CF22" s="103"/>
      <c r="CG22" s="103"/>
      <c r="CH22" s="103"/>
      <c r="CI22" s="103"/>
      <c r="CJ22" s="103"/>
      <c r="CK22" s="103"/>
      <c r="CL22" s="103"/>
      <c r="CM22" s="103"/>
      <c r="CN22" s="103"/>
      <c r="CO22" s="103"/>
      <c r="CP22" s="103"/>
      <c r="CQ22" s="103"/>
      <c r="CR22" s="103"/>
      <c r="CS22" s="103"/>
      <c r="CT22" s="103"/>
      <c r="CU22" s="103"/>
      <c r="CV22" s="103"/>
      <c r="CW22" s="103"/>
      <c r="CX22" s="103"/>
      <c r="CY22" s="103"/>
      <c r="CZ22" s="103"/>
      <c r="DA22" s="103"/>
      <c r="DB22" s="103"/>
      <c r="DC22" s="103"/>
      <c r="DD22" s="103"/>
      <c r="DE22" s="103"/>
      <c r="DF22" s="103"/>
      <c r="DG22" s="103"/>
      <c r="DH22" s="103"/>
      <c r="DI22" s="103"/>
      <c r="DJ22" s="103"/>
      <c r="DK22" s="103"/>
      <c r="DL22" s="103"/>
      <c r="DM22" s="103"/>
      <c r="DN22" s="103"/>
      <c r="DO22" s="103"/>
      <c r="DP22" s="103"/>
      <c r="DQ22" s="103"/>
      <c r="DR22" s="103"/>
      <c r="DS22" s="103"/>
      <c r="DT22" s="103"/>
      <c r="DU22" s="103"/>
      <c r="DV22" s="103"/>
      <c r="DW22" s="103"/>
      <c r="DX22" s="103"/>
      <c r="DY22" s="103"/>
      <c r="DZ22" s="103"/>
      <c r="EA22" s="103"/>
      <c r="EB22" s="103"/>
      <c r="EC22" s="103"/>
      <c r="ED22" s="103"/>
      <c r="EE22" s="103"/>
      <c r="EF22" s="103"/>
      <c r="EG22" s="103"/>
      <c r="EH22" s="103"/>
      <c r="EI22" s="103"/>
      <c r="EJ22" s="103"/>
      <c r="EK22" s="103"/>
      <c r="EL22" s="103"/>
      <c r="EM22" s="103"/>
      <c r="EN22" s="103"/>
      <c r="EO22" s="103"/>
      <c r="EP22" s="103"/>
      <c r="EQ22" s="103"/>
      <c r="ER22" s="103"/>
      <c r="ES22" s="103"/>
      <c r="ET22" s="103"/>
      <c r="EU22" s="103"/>
      <c r="EV22" s="103"/>
      <c r="EW22" s="103"/>
      <c r="EX22" s="103"/>
      <c r="EY22" s="103"/>
      <c r="EZ22" s="103"/>
      <c r="FA22" s="103"/>
      <c r="FB22" s="103"/>
      <c r="FC22" s="103"/>
      <c r="FD22" s="103"/>
      <c r="FE22" s="103"/>
      <c r="FF22" s="103"/>
      <c r="FG22" s="103"/>
      <c r="FH22" s="103"/>
      <c r="FI22" s="103"/>
      <c r="FJ22" s="103"/>
    </row>
    <row r="23" spans="1:166" s="150" customFormat="1" ht="27.75" customHeight="1" x14ac:dyDescent="0.2">
      <c r="A23" s="211" t="str">
        <f t="shared" si="0"/>
        <v/>
      </c>
      <c r="B23" s="119" t="str">
        <f>IF(D22="",MAX($B$12:B22)+1,"")</f>
        <v/>
      </c>
      <c r="C23" s="35"/>
      <c r="D23" s="292" t="s">
        <v>234</v>
      </c>
      <c r="E23" s="49"/>
      <c r="F23" s="53"/>
      <c r="G23" s="55"/>
      <c r="H23" s="61"/>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c r="BE23" s="103"/>
      <c r="BF23" s="103"/>
      <c r="BG23" s="103"/>
      <c r="BH23" s="103"/>
      <c r="BI23" s="103"/>
      <c r="BJ23" s="103"/>
      <c r="BK23" s="103"/>
      <c r="BL23" s="103"/>
      <c r="BM23" s="103"/>
      <c r="BN23" s="103"/>
      <c r="BO23" s="103"/>
      <c r="BP23" s="103"/>
      <c r="BQ23" s="103"/>
      <c r="BR23" s="103"/>
      <c r="BS23" s="103"/>
      <c r="BT23" s="103"/>
      <c r="BU23" s="103"/>
      <c r="BV23" s="103"/>
      <c r="BW23" s="103"/>
      <c r="BX23" s="103"/>
      <c r="BY23" s="103"/>
      <c r="BZ23" s="103"/>
      <c r="CA23" s="103"/>
      <c r="CB23" s="103"/>
      <c r="CC23" s="103"/>
      <c r="CD23" s="103"/>
      <c r="CE23" s="103"/>
      <c r="CF23" s="103"/>
      <c r="CG23" s="103"/>
      <c r="CH23" s="103"/>
      <c r="CI23" s="103"/>
      <c r="CJ23" s="103"/>
      <c r="CK23" s="103"/>
      <c r="CL23" s="103"/>
      <c r="CM23" s="103"/>
      <c r="CN23" s="103"/>
      <c r="CO23" s="103"/>
      <c r="CP23" s="103"/>
      <c r="CQ23" s="103"/>
      <c r="CR23" s="103"/>
      <c r="CS23" s="103"/>
      <c r="CT23" s="103"/>
      <c r="CU23" s="103"/>
      <c r="CV23" s="103"/>
      <c r="CW23" s="103"/>
      <c r="CX23" s="103"/>
      <c r="CY23" s="103"/>
      <c r="CZ23" s="103"/>
      <c r="DA23" s="103"/>
      <c r="DB23" s="103"/>
      <c r="DC23" s="103"/>
      <c r="DD23" s="103"/>
      <c r="DE23" s="103"/>
      <c r="DF23" s="103"/>
      <c r="DG23" s="103"/>
      <c r="DH23" s="103"/>
      <c r="DI23" s="103"/>
      <c r="DJ23" s="103"/>
      <c r="DK23" s="103"/>
      <c r="DL23" s="103"/>
      <c r="DM23" s="103"/>
      <c r="DN23" s="103"/>
      <c r="DO23" s="103"/>
      <c r="DP23" s="103"/>
      <c r="DQ23" s="103"/>
      <c r="DR23" s="103"/>
      <c r="DS23" s="103"/>
      <c r="DT23" s="103"/>
      <c r="DU23" s="103"/>
      <c r="DV23" s="103"/>
      <c r="DW23" s="103"/>
      <c r="DX23" s="103"/>
      <c r="DY23" s="103"/>
      <c r="DZ23" s="103"/>
      <c r="EA23" s="103"/>
      <c r="EB23" s="103"/>
      <c r="EC23" s="103"/>
      <c r="ED23" s="103"/>
      <c r="EE23" s="103"/>
      <c r="EF23" s="103"/>
      <c r="EG23" s="103"/>
      <c r="EH23" s="103"/>
      <c r="EI23" s="103"/>
      <c r="EJ23" s="103"/>
      <c r="EK23" s="103"/>
      <c r="EL23" s="103"/>
      <c r="EM23" s="103"/>
      <c r="EN23" s="103"/>
      <c r="EO23" s="103"/>
      <c r="EP23" s="103"/>
      <c r="EQ23" s="103"/>
      <c r="ER23" s="103"/>
      <c r="ES23" s="103"/>
      <c r="ET23" s="103"/>
      <c r="EU23" s="103"/>
      <c r="EV23" s="103"/>
      <c r="EW23" s="103"/>
      <c r="EX23" s="103"/>
      <c r="EY23" s="103"/>
      <c r="EZ23" s="103"/>
      <c r="FA23" s="103"/>
      <c r="FB23" s="103"/>
      <c r="FC23" s="103"/>
      <c r="FD23" s="103"/>
      <c r="FE23" s="103"/>
      <c r="FF23" s="103"/>
      <c r="FG23" s="103"/>
      <c r="FH23" s="103"/>
      <c r="FI23" s="103"/>
      <c r="FJ23" s="103"/>
    </row>
    <row r="24" spans="1:166" s="150" customFormat="1" x14ac:dyDescent="0.2">
      <c r="A24" s="211" t="str">
        <f t="shared" si="0"/>
        <v/>
      </c>
      <c r="B24" s="119" t="str">
        <f>IF(D23="",MAX($B$12:B23)+1,"")</f>
        <v/>
      </c>
      <c r="C24" s="35"/>
      <c r="D24" s="151" t="s">
        <v>145</v>
      </c>
      <c r="E24" s="292"/>
      <c r="F24" s="53"/>
      <c r="G24" s="55"/>
      <c r="H24" s="55"/>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03"/>
      <c r="BM24" s="103"/>
      <c r="BN24" s="103"/>
      <c r="BO24" s="103"/>
      <c r="BP24" s="103"/>
      <c r="BQ24" s="103"/>
      <c r="BR24" s="103"/>
      <c r="BS24" s="103"/>
      <c r="BT24" s="103"/>
      <c r="BU24" s="103"/>
      <c r="BV24" s="103"/>
      <c r="BW24" s="103"/>
      <c r="BX24" s="103"/>
      <c r="BY24" s="103"/>
      <c r="BZ24" s="103"/>
      <c r="CA24" s="103"/>
      <c r="CB24" s="103"/>
      <c r="CC24" s="103"/>
      <c r="CD24" s="103"/>
      <c r="CE24" s="103"/>
      <c r="CF24" s="103"/>
      <c r="CG24" s="103"/>
      <c r="CH24" s="103"/>
      <c r="CI24" s="103"/>
      <c r="CJ24" s="103"/>
      <c r="CK24" s="103"/>
      <c r="CL24" s="103"/>
      <c r="CM24" s="103"/>
      <c r="CN24" s="103"/>
      <c r="CO24" s="103"/>
      <c r="CP24" s="103"/>
      <c r="CQ24" s="103"/>
      <c r="CR24" s="103"/>
      <c r="CS24" s="103"/>
      <c r="CT24" s="103"/>
      <c r="CU24" s="103"/>
      <c r="CV24" s="103"/>
      <c r="CW24" s="103"/>
      <c r="CX24" s="103"/>
      <c r="CY24" s="103"/>
      <c r="CZ24" s="103"/>
      <c r="DA24" s="103"/>
      <c r="DB24" s="103"/>
      <c r="DC24" s="103"/>
      <c r="DD24" s="103"/>
      <c r="DE24" s="103"/>
      <c r="DF24" s="103"/>
      <c r="DG24" s="103"/>
      <c r="DH24" s="103"/>
      <c r="DI24" s="103"/>
      <c r="DJ24" s="103"/>
      <c r="DK24" s="103"/>
      <c r="DL24" s="103"/>
      <c r="DM24" s="103"/>
      <c r="DN24" s="103"/>
      <c r="DO24" s="103"/>
      <c r="DP24" s="103"/>
      <c r="DQ24" s="103"/>
      <c r="DR24" s="103"/>
      <c r="DS24" s="103"/>
      <c r="DT24" s="103"/>
      <c r="DU24" s="103"/>
      <c r="DV24" s="103"/>
      <c r="DW24" s="103"/>
      <c r="DX24" s="103"/>
      <c r="DY24" s="103"/>
      <c r="DZ24" s="103"/>
      <c r="EA24" s="103"/>
      <c r="EB24" s="103"/>
      <c r="EC24" s="103"/>
      <c r="ED24" s="103"/>
      <c r="EE24" s="103"/>
      <c r="EF24" s="103"/>
      <c r="EG24" s="103"/>
      <c r="EH24" s="103"/>
      <c r="EI24" s="103"/>
      <c r="EJ24" s="103"/>
      <c r="EK24" s="103"/>
      <c r="EL24" s="103"/>
      <c r="EM24" s="103"/>
      <c r="EN24" s="103"/>
      <c r="EO24" s="103"/>
      <c r="EP24" s="103"/>
      <c r="EQ24" s="103"/>
      <c r="ER24" s="103"/>
      <c r="ES24" s="103"/>
      <c r="ET24" s="103"/>
      <c r="EU24" s="103"/>
      <c r="EV24" s="103"/>
      <c r="EW24" s="103"/>
      <c r="EX24" s="103"/>
      <c r="EY24" s="103"/>
      <c r="EZ24" s="103"/>
      <c r="FA24" s="103"/>
      <c r="FB24" s="103"/>
      <c r="FC24" s="103"/>
      <c r="FD24" s="103"/>
      <c r="FE24" s="103"/>
      <c r="FF24" s="103"/>
      <c r="FG24" s="103"/>
      <c r="FH24" s="103"/>
      <c r="FI24" s="103"/>
      <c r="FJ24" s="103"/>
    </row>
    <row r="25" spans="1:166" s="150" customFormat="1" x14ac:dyDescent="0.2">
      <c r="A25" s="211" t="str">
        <f t="shared" si="0"/>
        <v/>
      </c>
      <c r="B25" s="119" t="str">
        <f>IF(D24="",MAX($B$12:B24)+1,"")</f>
        <v/>
      </c>
      <c r="C25" s="2"/>
      <c r="D25" s="151" t="s">
        <v>146</v>
      </c>
      <c r="E25" s="292"/>
      <c r="F25" s="53"/>
      <c r="G25" s="55"/>
      <c r="H25" s="55"/>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c r="BK25" s="103"/>
      <c r="BL25" s="103"/>
      <c r="BM25" s="103"/>
      <c r="BN25" s="103"/>
      <c r="BO25" s="103"/>
      <c r="BP25" s="103"/>
      <c r="BQ25" s="103"/>
      <c r="BR25" s="103"/>
      <c r="BS25" s="103"/>
      <c r="BT25" s="103"/>
      <c r="BU25" s="103"/>
      <c r="BV25" s="103"/>
      <c r="BW25" s="103"/>
      <c r="BX25" s="103"/>
      <c r="BY25" s="103"/>
      <c r="BZ25" s="103"/>
      <c r="CA25" s="103"/>
      <c r="CB25" s="103"/>
      <c r="CC25" s="103"/>
      <c r="CD25" s="103"/>
      <c r="CE25" s="103"/>
      <c r="CF25" s="103"/>
      <c r="CG25" s="103"/>
      <c r="CH25" s="103"/>
      <c r="CI25" s="103"/>
      <c r="CJ25" s="103"/>
      <c r="CK25" s="103"/>
      <c r="CL25" s="103"/>
      <c r="CM25" s="103"/>
      <c r="CN25" s="103"/>
      <c r="CO25" s="103"/>
      <c r="CP25" s="103"/>
      <c r="CQ25" s="103"/>
      <c r="CR25" s="103"/>
      <c r="CS25" s="103"/>
      <c r="CT25" s="103"/>
      <c r="CU25" s="103"/>
      <c r="CV25" s="103"/>
      <c r="CW25" s="103"/>
      <c r="CX25" s="103"/>
      <c r="CY25" s="103"/>
      <c r="CZ25" s="103"/>
      <c r="DA25" s="103"/>
      <c r="DB25" s="103"/>
      <c r="DC25" s="103"/>
      <c r="DD25" s="103"/>
      <c r="DE25" s="103"/>
      <c r="DF25" s="103"/>
      <c r="DG25" s="103"/>
      <c r="DH25" s="103"/>
      <c r="DI25" s="103"/>
      <c r="DJ25" s="103"/>
      <c r="DK25" s="103"/>
      <c r="DL25" s="103"/>
      <c r="DM25" s="103"/>
      <c r="DN25" s="103"/>
      <c r="DO25" s="103"/>
      <c r="DP25" s="103"/>
      <c r="DQ25" s="103"/>
      <c r="DR25" s="103"/>
      <c r="DS25" s="103"/>
      <c r="DT25" s="103"/>
      <c r="DU25" s="103"/>
      <c r="DV25" s="103"/>
      <c r="DW25" s="103"/>
      <c r="DX25" s="103"/>
      <c r="DY25" s="103"/>
      <c r="DZ25" s="103"/>
      <c r="EA25" s="103"/>
      <c r="EB25" s="103"/>
      <c r="EC25" s="103"/>
      <c r="ED25" s="103"/>
      <c r="EE25" s="103"/>
      <c r="EF25" s="103"/>
      <c r="EG25" s="103"/>
      <c r="EH25" s="103"/>
      <c r="EI25" s="103"/>
      <c r="EJ25" s="103"/>
      <c r="EK25" s="103"/>
      <c r="EL25" s="103"/>
      <c r="EM25" s="103"/>
      <c r="EN25" s="103"/>
      <c r="EO25" s="103"/>
      <c r="EP25" s="103"/>
      <c r="EQ25" s="103"/>
      <c r="ER25" s="103"/>
      <c r="ES25" s="103"/>
      <c r="ET25" s="103"/>
      <c r="EU25" s="103"/>
      <c r="EV25" s="103"/>
      <c r="EW25" s="103"/>
      <c r="EX25" s="103"/>
      <c r="EY25" s="103"/>
      <c r="EZ25" s="103"/>
      <c r="FA25" s="103"/>
      <c r="FB25" s="103"/>
      <c r="FC25" s="103"/>
      <c r="FD25" s="103"/>
      <c r="FE25" s="103"/>
      <c r="FF25" s="103"/>
      <c r="FG25" s="103"/>
      <c r="FH25" s="103"/>
      <c r="FI25" s="103"/>
      <c r="FJ25" s="103"/>
    </row>
    <row r="26" spans="1:166" s="150" customFormat="1" x14ac:dyDescent="0.2">
      <c r="A26" s="211" t="str">
        <f t="shared" si="0"/>
        <v/>
      </c>
      <c r="B26" s="119" t="str">
        <f>IF(D25="",MAX($B$12:B25)+1,"")</f>
        <v/>
      </c>
      <c r="C26" s="2"/>
      <c r="D26" s="151" t="s">
        <v>1111</v>
      </c>
      <c r="E26" s="292"/>
      <c r="F26" s="53"/>
      <c r="G26" s="55"/>
      <c r="H26" s="55"/>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c r="BE26" s="103"/>
      <c r="BF26" s="103"/>
      <c r="BG26" s="103"/>
      <c r="BH26" s="103"/>
      <c r="BI26" s="103"/>
      <c r="BJ26" s="103"/>
      <c r="BK26" s="103"/>
      <c r="BL26" s="103"/>
      <c r="BM26" s="103"/>
      <c r="BN26" s="103"/>
      <c r="BO26" s="103"/>
      <c r="BP26" s="103"/>
      <c r="BQ26" s="103"/>
      <c r="BR26" s="103"/>
      <c r="BS26" s="103"/>
      <c r="BT26" s="103"/>
      <c r="BU26" s="103"/>
      <c r="BV26" s="103"/>
      <c r="BW26" s="103"/>
      <c r="BX26" s="103"/>
      <c r="BY26" s="103"/>
      <c r="BZ26" s="103"/>
      <c r="CA26" s="103"/>
      <c r="CB26" s="103"/>
      <c r="CC26" s="103"/>
      <c r="CD26" s="103"/>
      <c r="CE26" s="103"/>
      <c r="CF26" s="103"/>
      <c r="CG26" s="103"/>
      <c r="CH26" s="103"/>
      <c r="CI26" s="103"/>
      <c r="CJ26" s="103"/>
      <c r="CK26" s="103"/>
      <c r="CL26" s="103"/>
      <c r="CM26" s="103"/>
      <c r="CN26" s="103"/>
      <c r="CO26" s="103"/>
      <c r="CP26" s="103"/>
      <c r="CQ26" s="103"/>
      <c r="CR26" s="103"/>
      <c r="CS26" s="103"/>
      <c r="CT26" s="103"/>
      <c r="CU26" s="103"/>
      <c r="CV26" s="103"/>
      <c r="CW26" s="103"/>
      <c r="CX26" s="103"/>
      <c r="CY26" s="103"/>
      <c r="CZ26" s="103"/>
      <c r="DA26" s="103"/>
      <c r="DB26" s="103"/>
      <c r="DC26" s="103"/>
      <c r="DD26" s="103"/>
      <c r="DE26" s="103"/>
      <c r="DF26" s="103"/>
      <c r="DG26" s="103"/>
      <c r="DH26" s="103"/>
      <c r="DI26" s="103"/>
      <c r="DJ26" s="103"/>
      <c r="DK26" s="103"/>
      <c r="DL26" s="103"/>
      <c r="DM26" s="103"/>
      <c r="DN26" s="103"/>
      <c r="DO26" s="103"/>
      <c r="DP26" s="103"/>
      <c r="DQ26" s="103"/>
      <c r="DR26" s="103"/>
      <c r="DS26" s="103"/>
      <c r="DT26" s="103"/>
      <c r="DU26" s="103"/>
      <c r="DV26" s="103"/>
      <c r="DW26" s="103"/>
      <c r="DX26" s="103"/>
      <c r="DY26" s="103"/>
      <c r="DZ26" s="103"/>
      <c r="EA26" s="103"/>
      <c r="EB26" s="103"/>
      <c r="EC26" s="103"/>
      <c r="ED26" s="103"/>
      <c r="EE26" s="103"/>
      <c r="EF26" s="103"/>
      <c r="EG26" s="103"/>
      <c r="EH26" s="103"/>
      <c r="EI26" s="103"/>
      <c r="EJ26" s="103"/>
      <c r="EK26" s="103"/>
      <c r="EL26" s="103"/>
      <c r="EM26" s="103"/>
      <c r="EN26" s="103"/>
      <c r="EO26" s="103"/>
      <c r="EP26" s="103"/>
      <c r="EQ26" s="103"/>
      <c r="ER26" s="103"/>
      <c r="ES26" s="103"/>
      <c r="ET26" s="103"/>
      <c r="EU26" s="103"/>
      <c r="EV26" s="103"/>
      <c r="EW26" s="103"/>
      <c r="EX26" s="103"/>
      <c r="EY26" s="103"/>
      <c r="EZ26" s="103"/>
      <c r="FA26" s="103"/>
      <c r="FB26" s="103"/>
      <c r="FC26" s="103"/>
      <c r="FD26" s="103"/>
      <c r="FE26" s="103"/>
      <c r="FF26" s="103"/>
      <c r="FG26" s="103"/>
      <c r="FH26" s="103"/>
      <c r="FI26" s="103"/>
      <c r="FJ26" s="103"/>
    </row>
    <row r="27" spans="1:166" s="103" customFormat="1" x14ac:dyDescent="0.2">
      <c r="A27" s="211"/>
      <c r="B27" s="119"/>
      <c r="C27" s="35"/>
      <c r="D27" s="151" t="s">
        <v>147</v>
      </c>
      <c r="E27" s="292"/>
      <c r="F27" s="53"/>
      <c r="G27" s="55"/>
      <c r="H27" s="61"/>
    </row>
    <row r="28" spans="1:166" s="103" customFormat="1" x14ac:dyDescent="0.2">
      <c r="A28" s="211" t="str">
        <f>IF(B28="","",$B$11)</f>
        <v/>
      </c>
      <c r="B28" s="119" t="str">
        <f>IF(D25="",MAX($B$12:B25)+1,"")</f>
        <v/>
      </c>
      <c r="C28" s="35"/>
      <c r="D28" s="116"/>
      <c r="E28" s="49" t="s">
        <v>106</v>
      </c>
      <c r="F28" s="53">
        <v>528.4</v>
      </c>
      <c r="G28" s="113"/>
      <c r="H28" s="30">
        <f>ROUND(F28*G28,2)</f>
        <v>0</v>
      </c>
    </row>
    <row r="29" spans="1:166" s="103" customFormat="1" ht="12.95" customHeight="1" x14ac:dyDescent="0.2">
      <c r="A29" s="211"/>
      <c r="B29" s="119"/>
      <c r="C29" s="35"/>
      <c r="D29" s="151"/>
      <c r="E29" s="49"/>
      <c r="F29" s="53"/>
      <c r="G29" s="55"/>
      <c r="H29" s="61"/>
    </row>
    <row r="30" spans="1:166" s="293" customFormat="1" x14ac:dyDescent="0.2">
      <c r="A30" s="211" t="str">
        <f t="shared" ref="A30:A38" si="1">IF(B30="","",$B$11)</f>
        <v>II.4.</v>
      </c>
      <c r="B30" s="119">
        <f>IF(D29="",MAX($B$12:B29)+1,"")</f>
        <v>2</v>
      </c>
      <c r="C30" s="35"/>
      <c r="D30" s="116" t="s">
        <v>235</v>
      </c>
      <c r="E30" s="49"/>
      <c r="F30" s="53"/>
      <c r="G30" s="55"/>
      <c r="H30" s="61"/>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3"/>
      <c r="BM30" s="103"/>
      <c r="BN30" s="103"/>
      <c r="BO30" s="103"/>
      <c r="BP30" s="103"/>
      <c r="BQ30" s="103"/>
      <c r="BR30" s="103"/>
      <c r="BS30" s="103"/>
      <c r="BT30" s="103"/>
      <c r="BU30" s="103"/>
      <c r="BV30" s="103"/>
      <c r="BW30" s="103"/>
      <c r="BX30" s="103"/>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c r="DX30" s="103"/>
      <c r="DY30" s="103"/>
      <c r="DZ30" s="103"/>
      <c r="EA30" s="103"/>
      <c r="EB30" s="103"/>
      <c r="EC30" s="103"/>
      <c r="ED30" s="103"/>
      <c r="EE30" s="103"/>
      <c r="EF30" s="103"/>
      <c r="EG30" s="103"/>
      <c r="EH30" s="103"/>
      <c r="EI30" s="103"/>
      <c r="EJ30" s="103"/>
      <c r="EK30" s="103"/>
      <c r="EL30" s="103"/>
      <c r="EM30" s="103"/>
      <c r="EN30" s="103"/>
      <c r="EO30" s="103"/>
      <c r="EP30" s="103"/>
      <c r="EQ30" s="103"/>
      <c r="ER30" s="103"/>
      <c r="ES30" s="103"/>
      <c r="ET30" s="103"/>
      <c r="EU30" s="103"/>
      <c r="EV30" s="103"/>
      <c r="EW30" s="103"/>
      <c r="EX30" s="103"/>
      <c r="EY30" s="103"/>
      <c r="EZ30" s="103"/>
      <c r="FA30" s="103"/>
      <c r="FB30" s="103"/>
      <c r="FC30" s="103"/>
      <c r="FD30" s="103"/>
      <c r="FE30" s="103"/>
      <c r="FF30" s="103"/>
      <c r="FG30" s="103"/>
      <c r="FH30" s="103"/>
      <c r="FI30" s="103"/>
      <c r="FJ30" s="103"/>
    </row>
    <row r="31" spans="1:166" s="293" customFormat="1" x14ac:dyDescent="0.2">
      <c r="A31" s="211" t="str">
        <f t="shared" si="1"/>
        <v/>
      </c>
      <c r="B31" s="119" t="str">
        <f>IF(D30="",MAX($B$12:B30)+1,"")</f>
        <v/>
      </c>
      <c r="C31" s="35"/>
      <c r="D31" s="148" t="s">
        <v>236</v>
      </c>
      <c r="E31" s="49"/>
      <c r="F31" s="53"/>
      <c r="G31" s="55"/>
      <c r="H31" s="61"/>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c r="DX31" s="103"/>
      <c r="DY31" s="103"/>
      <c r="DZ31" s="103"/>
      <c r="EA31" s="103"/>
      <c r="EB31" s="103"/>
      <c r="EC31" s="103"/>
      <c r="ED31" s="103"/>
      <c r="EE31" s="103"/>
      <c r="EF31" s="103"/>
      <c r="EG31" s="103"/>
      <c r="EH31" s="103"/>
      <c r="EI31" s="103"/>
      <c r="EJ31" s="103"/>
      <c r="EK31" s="103"/>
      <c r="EL31" s="103"/>
      <c r="EM31" s="103"/>
      <c r="EN31" s="103"/>
      <c r="EO31" s="103"/>
      <c r="EP31" s="103"/>
      <c r="EQ31" s="103"/>
      <c r="ER31" s="103"/>
      <c r="ES31" s="103"/>
      <c r="ET31" s="103"/>
      <c r="EU31" s="103"/>
      <c r="EV31" s="103"/>
      <c r="EW31" s="103"/>
      <c r="EX31" s="103"/>
      <c r="EY31" s="103"/>
      <c r="EZ31" s="103"/>
      <c r="FA31" s="103"/>
      <c r="FB31" s="103"/>
      <c r="FC31" s="103"/>
      <c r="FD31" s="103"/>
      <c r="FE31" s="103"/>
      <c r="FF31" s="103"/>
      <c r="FG31" s="103"/>
      <c r="FH31" s="103"/>
      <c r="FI31" s="103"/>
      <c r="FJ31" s="103"/>
    </row>
    <row r="32" spans="1:166" s="293" customFormat="1" ht="38.25" x14ac:dyDescent="0.2">
      <c r="A32" s="211" t="str">
        <f t="shared" si="1"/>
        <v/>
      </c>
      <c r="B32" s="120"/>
      <c r="C32" s="35"/>
      <c r="D32" s="116" t="s">
        <v>1281</v>
      </c>
      <c r="E32" s="49"/>
      <c r="F32" s="53"/>
      <c r="G32" s="55"/>
      <c r="H32" s="61"/>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c r="DJ32" s="103"/>
      <c r="DK32" s="103"/>
      <c r="DL32" s="103"/>
      <c r="DM32" s="103"/>
      <c r="DN32" s="103"/>
      <c r="DO32" s="103"/>
      <c r="DP32" s="103"/>
      <c r="DQ32" s="103"/>
      <c r="DR32" s="103"/>
      <c r="DS32" s="103"/>
      <c r="DT32" s="103"/>
      <c r="DU32" s="103"/>
      <c r="DV32" s="103"/>
      <c r="DW32" s="103"/>
      <c r="DX32" s="103"/>
      <c r="DY32" s="103"/>
      <c r="DZ32" s="103"/>
      <c r="EA32" s="103"/>
      <c r="EB32" s="103"/>
      <c r="EC32" s="103"/>
      <c r="ED32" s="103"/>
      <c r="EE32" s="103"/>
      <c r="EF32" s="103"/>
      <c r="EG32" s="103"/>
      <c r="EH32" s="103"/>
      <c r="EI32" s="103"/>
      <c r="EJ32" s="103"/>
      <c r="EK32" s="103"/>
      <c r="EL32" s="103"/>
      <c r="EM32" s="103"/>
      <c r="EN32" s="103"/>
      <c r="EO32" s="103"/>
      <c r="EP32" s="103"/>
      <c r="EQ32" s="103"/>
      <c r="ER32" s="103"/>
      <c r="ES32" s="103"/>
      <c r="ET32" s="103"/>
      <c r="EU32" s="103"/>
      <c r="EV32" s="103"/>
      <c r="EW32" s="103"/>
      <c r="EX32" s="103"/>
      <c r="EY32" s="103"/>
      <c r="EZ32" s="103"/>
      <c r="FA32" s="103"/>
      <c r="FB32" s="103"/>
      <c r="FC32" s="103"/>
      <c r="FD32" s="103"/>
      <c r="FE32" s="103"/>
      <c r="FF32" s="103"/>
      <c r="FG32" s="103"/>
      <c r="FH32" s="103"/>
      <c r="FI32" s="103"/>
      <c r="FJ32" s="103"/>
    </row>
    <row r="33" spans="1:166" s="293" customFormat="1" ht="51" x14ac:dyDescent="0.2">
      <c r="A33" s="211" t="str">
        <f t="shared" si="1"/>
        <v/>
      </c>
      <c r="B33" s="120"/>
      <c r="C33" s="35"/>
      <c r="D33" s="116" t="s">
        <v>237</v>
      </c>
      <c r="E33" s="49"/>
      <c r="F33" s="53"/>
      <c r="G33" s="55"/>
      <c r="H33" s="61"/>
      <c r="I33" s="103"/>
      <c r="J33" s="103"/>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c r="DJ33" s="103"/>
      <c r="DK33" s="103"/>
      <c r="DL33" s="103"/>
      <c r="DM33" s="103"/>
      <c r="DN33" s="103"/>
      <c r="DO33" s="103"/>
      <c r="DP33" s="103"/>
      <c r="DQ33" s="103"/>
      <c r="DR33" s="103"/>
      <c r="DS33" s="103"/>
      <c r="DT33" s="103"/>
      <c r="DU33" s="103"/>
      <c r="DV33" s="103"/>
      <c r="DW33" s="103"/>
      <c r="DX33" s="103"/>
      <c r="DY33" s="103"/>
      <c r="DZ33" s="103"/>
      <c r="EA33" s="103"/>
      <c r="EB33" s="103"/>
      <c r="EC33" s="103"/>
      <c r="ED33" s="103"/>
      <c r="EE33" s="103"/>
      <c r="EF33" s="103"/>
      <c r="EG33" s="103"/>
      <c r="EH33" s="103"/>
      <c r="EI33" s="103"/>
      <c r="EJ33" s="103"/>
      <c r="EK33" s="103"/>
      <c r="EL33" s="103"/>
      <c r="EM33" s="103"/>
      <c r="EN33" s="103"/>
      <c r="EO33" s="103"/>
      <c r="EP33" s="103"/>
      <c r="EQ33" s="103"/>
      <c r="ER33" s="103"/>
      <c r="ES33" s="103"/>
      <c r="ET33" s="103"/>
      <c r="EU33" s="103"/>
      <c r="EV33" s="103"/>
      <c r="EW33" s="103"/>
      <c r="EX33" s="103"/>
      <c r="EY33" s="103"/>
      <c r="EZ33" s="103"/>
      <c r="FA33" s="103"/>
      <c r="FB33" s="103"/>
      <c r="FC33" s="103"/>
      <c r="FD33" s="103"/>
      <c r="FE33" s="103"/>
      <c r="FF33" s="103"/>
      <c r="FG33" s="103"/>
      <c r="FH33" s="103"/>
      <c r="FI33" s="103"/>
      <c r="FJ33" s="103"/>
    </row>
    <row r="34" spans="1:166" s="103" customFormat="1" ht="25.5" x14ac:dyDescent="0.2">
      <c r="A34" s="211" t="str">
        <f t="shared" si="1"/>
        <v/>
      </c>
      <c r="B34" s="120"/>
      <c r="C34" s="35"/>
      <c r="D34" s="151" t="s">
        <v>238</v>
      </c>
      <c r="E34" s="49"/>
      <c r="F34" s="53"/>
      <c r="G34" s="55"/>
      <c r="H34" s="61"/>
    </row>
    <row r="35" spans="1:166" s="103" customFormat="1" ht="25.5" x14ac:dyDescent="0.2">
      <c r="A35" s="211" t="str">
        <f t="shared" si="1"/>
        <v/>
      </c>
      <c r="B35" s="119" t="str">
        <f>IF(D34="",MAX($B$12:B34)+1,"")</f>
        <v/>
      </c>
      <c r="C35" s="35"/>
      <c r="D35" s="151" t="s">
        <v>239</v>
      </c>
      <c r="E35" s="49"/>
      <c r="F35" s="53"/>
      <c r="G35" s="55"/>
      <c r="H35" s="61"/>
    </row>
    <row r="36" spans="1:166" s="103" customFormat="1" ht="25.5" x14ac:dyDescent="0.2">
      <c r="A36" s="211" t="str">
        <f t="shared" si="1"/>
        <v/>
      </c>
      <c r="B36" s="119" t="str">
        <f>IF(D35="",MAX($B$12:B35)+1,"")</f>
        <v/>
      </c>
      <c r="C36" s="35"/>
      <c r="D36" s="151" t="s">
        <v>240</v>
      </c>
      <c r="E36" s="49"/>
      <c r="F36" s="53"/>
      <c r="G36" s="55"/>
      <c r="H36" s="61"/>
    </row>
    <row r="37" spans="1:166" s="103" customFormat="1" ht="25.5" x14ac:dyDescent="0.2">
      <c r="A37" s="211" t="str">
        <f t="shared" si="1"/>
        <v/>
      </c>
      <c r="B37" s="119" t="str">
        <f>IF(D36="",MAX($B$12:B36)+1,"")</f>
        <v/>
      </c>
      <c r="C37" s="35"/>
      <c r="D37" s="151" t="s">
        <v>241</v>
      </c>
      <c r="E37" s="49"/>
      <c r="F37" s="53"/>
      <c r="G37" s="55"/>
      <c r="H37" s="61"/>
    </row>
    <row r="38" spans="1:166" s="103" customFormat="1" ht="25.5" x14ac:dyDescent="0.2">
      <c r="A38" s="211" t="str">
        <f t="shared" si="1"/>
        <v/>
      </c>
      <c r="B38" s="119" t="str">
        <f>IF(D37="",MAX($B$12:B37)+1,"")</f>
        <v/>
      </c>
      <c r="C38" s="35"/>
      <c r="D38" s="151" t="s">
        <v>1124</v>
      </c>
      <c r="E38" s="49"/>
      <c r="F38" s="53"/>
      <c r="G38" s="55"/>
      <c r="H38" s="61"/>
    </row>
    <row r="39" spans="1:166" s="103" customFormat="1" ht="25.5" x14ac:dyDescent="0.2">
      <c r="A39" s="211"/>
      <c r="B39" s="119"/>
      <c r="C39" s="35"/>
      <c r="D39" s="151" t="s">
        <v>1125</v>
      </c>
      <c r="E39" s="49"/>
      <c r="F39" s="53"/>
      <c r="G39" s="55"/>
      <c r="H39" s="61"/>
    </row>
    <row r="40" spans="1:166" s="294" customFormat="1" x14ac:dyDescent="0.2">
      <c r="A40" s="211"/>
      <c r="B40" s="119"/>
      <c r="C40" s="35"/>
      <c r="D40" s="116"/>
      <c r="E40" s="49" t="s">
        <v>106</v>
      </c>
      <c r="F40" s="53">
        <v>5650.2</v>
      </c>
      <c r="G40" s="113"/>
      <c r="H40" s="30">
        <f>ROUND(F40*G40,2)</f>
        <v>0</v>
      </c>
      <c r="J40" s="103"/>
      <c r="K40" s="103"/>
      <c r="L40" s="103"/>
      <c r="M40" s="103"/>
      <c r="N40" s="103"/>
      <c r="O40" s="103"/>
      <c r="P40" s="103"/>
    </row>
    <row r="41" spans="1:166" s="103" customFormat="1" ht="12.95" customHeight="1" x14ac:dyDescent="0.2">
      <c r="A41" s="211"/>
      <c r="B41" s="119"/>
      <c r="C41" s="35"/>
      <c r="D41" s="151"/>
      <c r="E41" s="49"/>
      <c r="F41" s="53"/>
      <c r="G41" s="55"/>
      <c r="H41" s="61"/>
    </row>
    <row r="42" spans="1:166" s="293" customFormat="1" x14ac:dyDescent="0.2">
      <c r="A42" s="211" t="str">
        <f t="shared" ref="A42:A45" si="2">IF(B42="","",$B$11)</f>
        <v>II.4.</v>
      </c>
      <c r="B42" s="119">
        <f>IF(D41="",MAX($B$12:B41)+1,"")</f>
        <v>3</v>
      </c>
      <c r="C42" s="35"/>
      <c r="D42" s="116" t="s">
        <v>235</v>
      </c>
      <c r="E42" s="49"/>
      <c r="F42" s="53"/>
      <c r="G42" s="55"/>
      <c r="H42" s="61"/>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c r="BR42" s="103"/>
      <c r="BS42" s="103"/>
      <c r="BT42" s="103"/>
      <c r="BU42" s="103"/>
      <c r="BV42" s="103"/>
      <c r="BW42" s="103"/>
      <c r="BX42" s="103"/>
      <c r="BY42" s="103"/>
      <c r="BZ42" s="103"/>
      <c r="CA42" s="103"/>
      <c r="CB42" s="103"/>
      <c r="CC42" s="103"/>
      <c r="CD42" s="103"/>
      <c r="CE42" s="103"/>
      <c r="CF42" s="103"/>
      <c r="CG42" s="103"/>
      <c r="CH42" s="103"/>
      <c r="CI42" s="103"/>
      <c r="CJ42" s="103"/>
      <c r="CK42" s="103"/>
      <c r="CL42" s="103"/>
      <c r="CM42" s="103"/>
      <c r="CN42" s="103"/>
      <c r="CO42" s="103"/>
      <c r="CP42" s="103"/>
      <c r="CQ42" s="103"/>
      <c r="CR42" s="103"/>
      <c r="CS42" s="103"/>
      <c r="CT42" s="103"/>
      <c r="CU42" s="103"/>
      <c r="CV42" s="103"/>
      <c r="CW42" s="103"/>
      <c r="CX42" s="103"/>
      <c r="CY42" s="103"/>
      <c r="CZ42" s="103"/>
      <c r="DA42" s="103"/>
      <c r="DB42" s="103"/>
      <c r="DC42" s="103"/>
      <c r="DD42" s="103"/>
      <c r="DE42" s="103"/>
      <c r="DF42" s="103"/>
      <c r="DG42" s="103"/>
      <c r="DH42" s="103"/>
      <c r="DI42" s="103"/>
      <c r="DJ42" s="103"/>
      <c r="DK42" s="103"/>
      <c r="DL42" s="103"/>
      <c r="DM42" s="103"/>
      <c r="DN42" s="103"/>
      <c r="DO42" s="103"/>
      <c r="DP42" s="103"/>
      <c r="DQ42" s="103"/>
      <c r="DR42" s="103"/>
      <c r="DS42" s="103"/>
      <c r="DT42" s="103"/>
      <c r="DU42" s="103"/>
      <c r="DV42" s="103"/>
      <c r="DW42" s="103"/>
      <c r="DX42" s="103"/>
      <c r="DY42" s="103"/>
      <c r="DZ42" s="103"/>
      <c r="EA42" s="103"/>
      <c r="EB42" s="103"/>
      <c r="EC42" s="103"/>
      <c r="ED42" s="103"/>
      <c r="EE42" s="103"/>
      <c r="EF42" s="103"/>
      <c r="EG42" s="103"/>
      <c r="EH42" s="103"/>
      <c r="EI42" s="103"/>
      <c r="EJ42" s="103"/>
      <c r="EK42" s="103"/>
      <c r="EL42" s="103"/>
      <c r="EM42" s="103"/>
      <c r="EN42" s="103"/>
      <c r="EO42" s="103"/>
      <c r="EP42" s="103"/>
      <c r="EQ42" s="103"/>
      <c r="ER42" s="103"/>
      <c r="ES42" s="103"/>
      <c r="ET42" s="103"/>
      <c r="EU42" s="103"/>
      <c r="EV42" s="103"/>
      <c r="EW42" s="103"/>
      <c r="EX42" s="103"/>
      <c r="EY42" s="103"/>
      <c r="EZ42" s="103"/>
      <c r="FA42" s="103"/>
      <c r="FB42" s="103"/>
      <c r="FC42" s="103"/>
      <c r="FD42" s="103"/>
      <c r="FE42" s="103"/>
      <c r="FF42" s="103"/>
      <c r="FG42" s="103"/>
      <c r="FH42" s="103"/>
      <c r="FI42" s="103"/>
      <c r="FJ42" s="103"/>
    </row>
    <row r="43" spans="1:166" s="293" customFormat="1" x14ac:dyDescent="0.2">
      <c r="A43" s="211" t="str">
        <f t="shared" si="2"/>
        <v/>
      </c>
      <c r="B43" s="119" t="str">
        <f>IF(D42="",MAX($B$12:B42)+1,"")</f>
        <v/>
      </c>
      <c r="C43" s="35"/>
      <c r="D43" s="148" t="s">
        <v>236</v>
      </c>
      <c r="E43" s="49"/>
      <c r="F43" s="53"/>
      <c r="G43" s="55"/>
      <c r="H43" s="61"/>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3"/>
      <c r="BL43" s="103"/>
      <c r="BM43" s="103"/>
      <c r="BN43" s="103"/>
      <c r="BO43" s="103"/>
      <c r="BP43" s="103"/>
      <c r="BQ43" s="103"/>
      <c r="BR43" s="103"/>
      <c r="BS43" s="103"/>
      <c r="BT43" s="103"/>
      <c r="BU43" s="103"/>
      <c r="BV43" s="103"/>
      <c r="BW43" s="103"/>
      <c r="BX43" s="103"/>
      <c r="BY43" s="103"/>
      <c r="BZ43" s="103"/>
      <c r="CA43" s="103"/>
      <c r="CB43" s="103"/>
      <c r="CC43" s="103"/>
      <c r="CD43" s="103"/>
      <c r="CE43" s="103"/>
      <c r="CF43" s="103"/>
      <c r="CG43" s="103"/>
      <c r="CH43" s="103"/>
      <c r="CI43" s="103"/>
      <c r="CJ43" s="103"/>
      <c r="CK43" s="103"/>
      <c r="CL43" s="103"/>
      <c r="CM43" s="103"/>
      <c r="CN43" s="103"/>
      <c r="CO43" s="103"/>
      <c r="CP43" s="103"/>
      <c r="CQ43" s="103"/>
      <c r="CR43" s="103"/>
      <c r="CS43" s="103"/>
      <c r="CT43" s="103"/>
      <c r="CU43" s="103"/>
      <c r="CV43" s="103"/>
      <c r="CW43" s="103"/>
      <c r="CX43" s="103"/>
      <c r="CY43" s="103"/>
      <c r="CZ43" s="103"/>
      <c r="DA43" s="103"/>
      <c r="DB43" s="103"/>
      <c r="DC43" s="103"/>
      <c r="DD43" s="103"/>
      <c r="DE43" s="103"/>
      <c r="DF43" s="103"/>
      <c r="DG43" s="103"/>
      <c r="DH43" s="103"/>
      <c r="DI43" s="103"/>
      <c r="DJ43" s="103"/>
      <c r="DK43" s="103"/>
      <c r="DL43" s="103"/>
      <c r="DM43" s="103"/>
      <c r="DN43" s="103"/>
      <c r="DO43" s="103"/>
      <c r="DP43" s="103"/>
      <c r="DQ43" s="103"/>
      <c r="DR43" s="103"/>
      <c r="DS43" s="103"/>
      <c r="DT43" s="103"/>
      <c r="DU43" s="103"/>
      <c r="DV43" s="103"/>
      <c r="DW43" s="103"/>
      <c r="DX43" s="103"/>
      <c r="DY43" s="103"/>
      <c r="DZ43" s="103"/>
      <c r="EA43" s="103"/>
      <c r="EB43" s="103"/>
      <c r="EC43" s="103"/>
      <c r="ED43" s="103"/>
      <c r="EE43" s="103"/>
      <c r="EF43" s="103"/>
      <c r="EG43" s="103"/>
      <c r="EH43" s="103"/>
      <c r="EI43" s="103"/>
      <c r="EJ43" s="103"/>
      <c r="EK43" s="103"/>
      <c r="EL43" s="103"/>
      <c r="EM43" s="103"/>
      <c r="EN43" s="103"/>
      <c r="EO43" s="103"/>
      <c r="EP43" s="103"/>
      <c r="EQ43" s="103"/>
      <c r="ER43" s="103"/>
      <c r="ES43" s="103"/>
      <c r="ET43" s="103"/>
      <c r="EU43" s="103"/>
      <c r="EV43" s="103"/>
      <c r="EW43" s="103"/>
      <c r="EX43" s="103"/>
      <c r="EY43" s="103"/>
      <c r="EZ43" s="103"/>
      <c r="FA43" s="103"/>
      <c r="FB43" s="103"/>
      <c r="FC43" s="103"/>
      <c r="FD43" s="103"/>
      <c r="FE43" s="103"/>
      <c r="FF43" s="103"/>
      <c r="FG43" s="103"/>
      <c r="FH43" s="103"/>
      <c r="FI43" s="103"/>
      <c r="FJ43" s="103"/>
    </row>
    <row r="44" spans="1:166" s="293" customFormat="1" ht="25.5" x14ac:dyDescent="0.2">
      <c r="A44" s="211" t="str">
        <f t="shared" si="2"/>
        <v/>
      </c>
      <c r="B44" s="120"/>
      <c r="C44" s="35"/>
      <c r="D44" s="116" t="s">
        <v>1282</v>
      </c>
      <c r="E44" s="49"/>
      <c r="F44" s="53"/>
      <c r="G44" s="55"/>
      <c r="H44" s="61"/>
      <c r="I44" s="103"/>
      <c r="J44" s="103"/>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3"/>
      <c r="BL44" s="103"/>
      <c r="BM44" s="103"/>
      <c r="BN44" s="103"/>
      <c r="BO44" s="103"/>
      <c r="BP44" s="103"/>
      <c r="BQ44" s="103"/>
      <c r="BR44" s="103"/>
      <c r="BS44" s="103"/>
      <c r="BT44" s="103"/>
      <c r="BU44" s="103"/>
      <c r="BV44" s="103"/>
      <c r="BW44" s="103"/>
      <c r="BX44" s="103"/>
      <c r="BY44" s="103"/>
      <c r="BZ44" s="103"/>
      <c r="CA44" s="103"/>
      <c r="CB44" s="103"/>
      <c r="CC44" s="103"/>
      <c r="CD44" s="103"/>
      <c r="CE44" s="103"/>
      <c r="CF44" s="103"/>
      <c r="CG44" s="103"/>
      <c r="CH44" s="103"/>
      <c r="CI44" s="103"/>
      <c r="CJ44" s="103"/>
      <c r="CK44" s="103"/>
      <c r="CL44" s="103"/>
      <c r="CM44" s="103"/>
      <c r="CN44" s="103"/>
      <c r="CO44" s="103"/>
      <c r="CP44" s="103"/>
      <c r="CQ44" s="103"/>
      <c r="CR44" s="103"/>
      <c r="CS44" s="103"/>
      <c r="CT44" s="103"/>
      <c r="CU44" s="103"/>
      <c r="CV44" s="103"/>
      <c r="CW44" s="103"/>
      <c r="CX44" s="103"/>
      <c r="CY44" s="103"/>
      <c r="CZ44" s="103"/>
      <c r="DA44" s="103"/>
      <c r="DB44" s="103"/>
      <c r="DC44" s="103"/>
      <c r="DD44" s="103"/>
      <c r="DE44" s="103"/>
      <c r="DF44" s="103"/>
      <c r="DG44" s="103"/>
      <c r="DH44" s="103"/>
      <c r="DI44" s="103"/>
      <c r="DJ44" s="103"/>
      <c r="DK44" s="103"/>
      <c r="DL44" s="103"/>
      <c r="DM44" s="103"/>
      <c r="DN44" s="103"/>
      <c r="DO44" s="103"/>
      <c r="DP44" s="103"/>
      <c r="DQ44" s="103"/>
      <c r="DR44" s="103"/>
      <c r="DS44" s="103"/>
      <c r="DT44" s="103"/>
      <c r="DU44" s="103"/>
      <c r="DV44" s="103"/>
      <c r="DW44" s="103"/>
      <c r="DX44" s="103"/>
      <c r="DY44" s="103"/>
      <c r="DZ44" s="103"/>
      <c r="EA44" s="103"/>
      <c r="EB44" s="103"/>
      <c r="EC44" s="103"/>
      <c r="ED44" s="103"/>
      <c r="EE44" s="103"/>
      <c r="EF44" s="103"/>
      <c r="EG44" s="103"/>
      <c r="EH44" s="103"/>
      <c r="EI44" s="103"/>
      <c r="EJ44" s="103"/>
      <c r="EK44" s="103"/>
      <c r="EL44" s="103"/>
      <c r="EM44" s="103"/>
      <c r="EN44" s="103"/>
      <c r="EO44" s="103"/>
      <c r="EP44" s="103"/>
      <c r="EQ44" s="103"/>
      <c r="ER44" s="103"/>
      <c r="ES44" s="103"/>
      <c r="ET44" s="103"/>
      <c r="EU44" s="103"/>
      <c r="EV44" s="103"/>
      <c r="EW44" s="103"/>
      <c r="EX44" s="103"/>
      <c r="EY44" s="103"/>
      <c r="EZ44" s="103"/>
      <c r="FA44" s="103"/>
      <c r="FB44" s="103"/>
      <c r="FC44" s="103"/>
      <c r="FD44" s="103"/>
      <c r="FE44" s="103"/>
      <c r="FF44" s="103"/>
      <c r="FG44" s="103"/>
      <c r="FH44" s="103"/>
      <c r="FI44" s="103"/>
      <c r="FJ44" s="103"/>
    </row>
    <row r="45" spans="1:166" s="293" customFormat="1" ht="51" x14ac:dyDescent="0.2">
      <c r="A45" s="211" t="str">
        <f t="shared" si="2"/>
        <v/>
      </c>
      <c r="B45" s="120"/>
      <c r="C45" s="35"/>
      <c r="D45" s="116" t="s">
        <v>237</v>
      </c>
      <c r="E45" s="49"/>
      <c r="F45" s="53"/>
      <c r="G45" s="55"/>
      <c r="H45" s="61"/>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103"/>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3"/>
      <c r="BL45" s="103"/>
      <c r="BM45" s="103"/>
      <c r="BN45" s="103"/>
      <c r="BO45" s="103"/>
      <c r="BP45" s="103"/>
      <c r="BQ45" s="103"/>
      <c r="BR45" s="103"/>
      <c r="BS45" s="103"/>
      <c r="BT45" s="103"/>
      <c r="BU45" s="103"/>
      <c r="BV45" s="103"/>
      <c r="BW45" s="103"/>
      <c r="BX45" s="103"/>
      <c r="BY45" s="103"/>
      <c r="BZ45" s="103"/>
      <c r="CA45" s="103"/>
      <c r="CB45" s="103"/>
      <c r="CC45" s="103"/>
      <c r="CD45" s="103"/>
      <c r="CE45" s="103"/>
      <c r="CF45" s="103"/>
      <c r="CG45" s="103"/>
      <c r="CH45" s="103"/>
      <c r="CI45" s="103"/>
      <c r="CJ45" s="103"/>
      <c r="CK45" s="103"/>
      <c r="CL45" s="103"/>
      <c r="CM45" s="103"/>
      <c r="CN45" s="103"/>
      <c r="CO45" s="103"/>
      <c r="CP45" s="103"/>
      <c r="CQ45" s="103"/>
      <c r="CR45" s="103"/>
      <c r="CS45" s="103"/>
      <c r="CT45" s="103"/>
      <c r="CU45" s="103"/>
      <c r="CV45" s="103"/>
      <c r="CW45" s="103"/>
      <c r="CX45" s="103"/>
      <c r="CY45" s="103"/>
      <c r="CZ45" s="103"/>
      <c r="DA45" s="103"/>
      <c r="DB45" s="103"/>
      <c r="DC45" s="103"/>
      <c r="DD45" s="103"/>
      <c r="DE45" s="103"/>
      <c r="DF45" s="103"/>
      <c r="DG45" s="103"/>
      <c r="DH45" s="103"/>
      <c r="DI45" s="103"/>
      <c r="DJ45" s="103"/>
      <c r="DK45" s="103"/>
      <c r="DL45" s="103"/>
      <c r="DM45" s="103"/>
      <c r="DN45" s="103"/>
      <c r="DO45" s="103"/>
      <c r="DP45" s="103"/>
      <c r="DQ45" s="103"/>
      <c r="DR45" s="103"/>
      <c r="DS45" s="103"/>
      <c r="DT45" s="103"/>
      <c r="DU45" s="103"/>
      <c r="DV45" s="103"/>
      <c r="DW45" s="103"/>
      <c r="DX45" s="103"/>
      <c r="DY45" s="103"/>
      <c r="DZ45" s="103"/>
      <c r="EA45" s="103"/>
      <c r="EB45" s="103"/>
      <c r="EC45" s="103"/>
      <c r="ED45" s="103"/>
      <c r="EE45" s="103"/>
      <c r="EF45" s="103"/>
      <c r="EG45" s="103"/>
      <c r="EH45" s="103"/>
      <c r="EI45" s="103"/>
      <c r="EJ45" s="103"/>
      <c r="EK45" s="103"/>
      <c r="EL45" s="103"/>
      <c r="EM45" s="103"/>
      <c r="EN45" s="103"/>
      <c r="EO45" s="103"/>
      <c r="EP45" s="103"/>
      <c r="EQ45" s="103"/>
      <c r="ER45" s="103"/>
      <c r="ES45" s="103"/>
      <c r="ET45" s="103"/>
      <c r="EU45" s="103"/>
      <c r="EV45" s="103"/>
      <c r="EW45" s="103"/>
      <c r="EX45" s="103"/>
      <c r="EY45" s="103"/>
      <c r="EZ45" s="103"/>
      <c r="FA45" s="103"/>
      <c r="FB45" s="103"/>
      <c r="FC45" s="103"/>
      <c r="FD45" s="103"/>
      <c r="FE45" s="103"/>
      <c r="FF45" s="103"/>
      <c r="FG45" s="103"/>
      <c r="FH45" s="103"/>
      <c r="FI45" s="103"/>
      <c r="FJ45" s="103"/>
    </row>
    <row r="46" spans="1:166" s="103" customFormat="1" x14ac:dyDescent="0.2">
      <c r="A46" s="211"/>
      <c r="B46" s="119"/>
      <c r="C46" s="35"/>
      <c r="D46" s="151" t="s">
        <v>243</v>
      </c>
      <c r="E46" s="49"/>
      <c r="F46" s="53"/>
      <c r="G46" s="55"/>
      <c r="H46" s="61"/>
    </row>
    <row r="47" spans="1:166" s="294" customFormat="1" x14ac:dyDescent="0.2">
      <c r="A47" s="211"/>
      <c r="B47" s="119"/>
      <c r="C47" s="35"/>
      <c r="D47" s="116"/>
      <c r="E47" s="49" t="s">
        <v>106</v>
      </c>
      <c r="F47" s="53">
        <v>28</v>
      </c>
      <c r="G47" s="113"/>
      <c r="H47" s="30">
        <f>ROUND(F47*G47,2)</f>
        <v>0</v>
      </c>
      <c r="J47" s="103"/>
      <c r="K47" s="103"/>
      <c r="L47" s="103"/>
      <c r="M47" s="103"/>
      <c r="N47" s="103"/>
      <c r="O47" s="103"/>
      <c r="P47" s="103"/>
    </row>
    <row r="48" spans="1:166" s="103" customFormat="1" x14ac:dyDescent="0.2">
      <c r="A48" s="211"/>
      <c r="B48" s="119"/>
      <c r="C48" s="35"/>
      <c r="D48" s="151"/>
      <c r="E48" s="49"/>
      <c r="F48" s="53"/>
      <c r="G48" s="55"/>
      <c r="H48" s="61"/>
    </row>
    <row r="49" spans="1:166" s="103" customFormat="1" x14ac:dyDescent="0.2">
      <c r="A49" s="211"/>
      <c r="B49" s="119"/>
      <c r="C49" s="35"/>
      <c r="D49" s="151"/>
      <c r="E49" s="49"/>
      <c r="F49" s="53"/>
      <c r="G49" s="55"/>
      <c r="H49" s="61"/>
    </row>
    <row r="50" spans="1:166" s="293" customFormat="1" ht="38.25" x14ac:dyDescent="0.2">
      <c r="A50" s="211" t="str">
        <f>IF(B50="","",$B$11)</f>
        <v>II.4.</v>
      </c>
      <c r="B50" s="119">
        <f>IF(D49="",MAX($B$12:B49)+1,"")</f>
        <v>4</v>
      </c>
      <c r="C50" s="35"/>
      <c r="D50" s="116" t="s">
        <v>244</v>
      </c>
      <c r="E50" s="49"/>
      <c r="F50" s="53"/>
      <c r="G50" s="55"/>
      <c r="H50" s="61"/>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03"/>
      <c r="AL50" s="103"/>
      <c r="AM50" s="103"/>
      <c r="AN50" s="103"/>
      <c r="AO50" s="103"/>
      <c r="AP50" s="103"/>
      <c r="AQ50" s="103"/>
      <c r="AR50" s="103"/>
      <c r="AS50" s="103"/>
      <c r="AT50" s="103"/>
      <c r="AU50" s="103"/>
      <c r="AV50" s="103"/>
      <c r="AW50" s="103"/>
      <c r="AX50" s="103"/>
      <c r="AY50" s="103"/>
      <c r="AZ50" s="103"/>
      <c r="BA50" s="103"/>
      <c r="BB50" s="103"/>
      <c r="BC50" s="103"/>
      <c r="BD50" s="103"/>
      <c r="BE50" s="103"/>
      <c r="BF50" s="103"/>
      <c r="BG50" s="103"/>
      <c r="BH50" s="103"/>
      <c r="BI50" s="103"/>
      <c r="BJ50" s="103"/>
      <c r="BK50" s="103"/>
      <c r="BL50" s="103"/>
      <c r="BM50" s="103"/>
      <c r="BN50" s="103"/>
      <c r="BO50" s="103"/>
      <c r="BP50" s="103"/>
      <c r="BQ50" s="103"/>
      <c r="BR50" s="103"/>
      <c r="BS50" s="103"/>
      <c r="BT50" s="103"/>
      <c r="BU50" s="103"/>
      <c r="BV50" s="103"/>
      <c r="BW50" s="103"/>
      <c r="BX50" s="103"/>
      <c r="BY50" s="103"/>
      <c r="BZ50" s="103"/>
      <c r="CA50" s="103"/>
      <c r="CB50" s="103"/>
      <c r="CC50" s="103"/>
      <c r="CD50" s="103"/>
      <c r="CE50" s="103"/>
      <c r="CF50" s="103"/>
      <c r="CG50" s="103"/>
      <c r="CH50" s="103"/>
      <c r="CI50" s="103"/>
      <c r="CJ50" s="103"/>
      <c r="CK50" s="103"/>
      <c r="CL50" s="103"/>
      <c r="CM50" s="103"/>
      <c r="CN50" s="103"/>
      <c r="CO50" s="103"/>
      <c r="CP50" s="103"/>
      <c r="CQ50" s="103"/>
      <c r="CR50" s="103"/>
      <c r="CS50" s="103"/>
      <c r="CT50" s="103"/>
      <c r="CU50" s="103"/>
      <c r="CV50" s="103"/>
      <c r="CW50" s="103"/>
      <c r="CX50" s="103"/>
      <c r="CY50" s="103"/>
      <c r="CZ50" s="103"/>
      <c r="DA50" s="103"/>
      <c r="DB50" s="103"/>
      <c r="DC50" s="103"/>
      <c r="DD50" s="103"/>
      <c r="DE50" s="103"/>
      <c r="DF50" s="103"/>
      <c r="DG50" s="103"/>
      <c r="DH50" s="103"/>
      <c r="DI50" s="103"/>
      <c r="DJ50" s="103"/>
      <c r="DK50" s="103"/>
      <c r="DL50" s="103"/>
      <c r="DM50" s="103"/>
      <c r="DN50" s="103"/>
      <c r="DO50" s="103"/>
      <c r="DP50" s="103"/>
      <c r="DQ50" s="103"/>
      <c r="DR50" s="103"/>
      <c r="DS50" s="103"/>
      <c r="DT50" s="103"/>
      <c r="DU50" s="103"/>
      <c r="DV50" s="103"/>
      <c r="DW50" s="103"/>
      <c r="DX50" s="103"/>
      <c r="DY50" s="103"/>
      <c r="DZ50" s="103"/>
      <c r="EA50" s="103"/>
      <c r="EB50" s="103"/>
      <c r="EC50" s="103"/>
      <c r="ED50" s="103"/>
      <c r="EE50" s="103"/>
      <c r="EF50" s="103"/>
      <c r="EG50" s="103"/>
      <c r="EH50" s="103"/>
      <c r="EI50" s="103"/>
      <c r="EJ50" s="103"/>
      <c r="EK50" s="103"/>
      <c r="EL50" s="103"/>
      <c r="EM50" s="103"/>
      <c r="EN50" s="103"/>
      <c r="EO50" s="103"/>
      <c r="EP50" s="103"/>
      <c r="EQ50" s="103"/>
      <c r="ER50" s="103"/>
      <c r="ES50" s="103"/>
      <c r="ET50" s="103"/>
      <c r="EU50" s="103"/>
      <c r="EV50" s="103"/>
      <c r="EW50" s="103"/>
      <c r="EX50" s="103"/>
      <c r="EY50" s="103"/>
      <c r="EZ50" s="103"/>
      <c r="FA50" s="103"/>
      <c r="FB50" s="103"/>
      <c r="FC50" s="103"/>
      <c r="FD50" s="103"/>
      <c r="FE50" s="103"/>
      <c r="FF50" s="103"/>
      <c r="FG50" s="103"/>
      <c r="FH50" s="103"/>
      <c r="FI50" s="103"/>
      <c r="FJ50" s="103"/>
    </row>
    <row r="51" spans="1:166" s="293" customFormat="1" x14ac:dyDescent="0.2">
      <c r="A51" s="211" t="str">
        <f>IF(B51="","",$B$11)</f>
        <v/>
      </c>
      <c r="B51" s="119" t="str">
        <f>IF(D50="",MAX($B$12:B50)+1,"")</f>
        <v/>
      </c>
      <c r="C51" s="35"/>
      <c r="D51" s="148" t="s">
        <v>245</v>
      </c>
      <c r="E51" s="49"/>
      <c r="F51" s="53"/>
      <c r="G51" s="55"/>
      <c r="H51" s="61"/>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c r="AU51" s="103"/>
      <c r="AV51" s="103"/>
      <c r="AW51" s="103"/>
      <c r="AX51" s="103"/>
      <c r="AY51" s="103"/>
      <c r="AZ51" s="103"/>
      <c r="BA51" s="103"/>
      <c r="BB51" s="103"/>
      <c r="BC51" s="103"/>
      <c r="BD51" s="103"/>
      <c r="BE51" s="103"/>
      <c r="BF51" s="103"/>
      <c r="BG51" s="103"/>
      <c r="BH51" s="103"/>
      <c r="BI51" s="103"/>
      <c r="BJ51" s="103"/>
      <c r="BK51" s="103"/>
      <c r="BL51" s="103"/>
      <c r="BM51" s="103"/>
      <c r="BN51" s="103"/>
      <c r="BO51" s="103"/>
      <c r="BP51" s="103"/>
      <c r="BQ51" s="103"/>
      <c r="BR51" s="103"/>
      <c r="BS51" s="103"/>
      <c r="BT51" s="103"/>
      <c r="BU51" s="103"/>
      <c r="BV51" s="103"/>
      <c r="BW51" s="103"/>
      <c r="BX51" s="103"/>
      <c r="BY51" s="103"/>
      <c r="BZ51" s="103"/>
      <c r="CA51" s="103"/>
      <c r="CB51" s="103"/>
      <c r="CC51" s="103"/>
      <c r="CD51" s="103"/>
      <c r="CE51" s="103"/>
      <c r="CF51" s="103"/>
      <c r="CG51" s="103"/>
      <c r="CH51" s="103"/>
      <c r="CI51" s="103"/>
      <c r="CJ51" s="103"/>
      <c r="CK51" s="103"/>
      <c r="CL51" s="103"/>
      <c r="CM51" s="103"/>
      <c r="CN51" s="103"/>
      <c r="CO51" s="103"/>
      <c r="CP51" s="103"/>
      <c r="CQ51" s="103"/>
      <c r="CR51" s="103"/>
      <c r="CS51" s="103"/>
      <c r="CT51" s="103"/>
      <c r="CU51" s="103"/>
      <c r="CV51" s="103"/>
      <c r="CW51" s="103"/>
      <c r="CX51" s="103"/>
      <c r="CY51" s="103"/>
      <c r="CZ51" s="103"/>
      <c r="DA51" s="103"/>
      <c r="DB51" s="103"/>
      <c r="DC51" s="103"/>
      <c r="DD51" s="103"/>
      <c r="DE51" s="103"/>
      <c r="DF51" s="103"/>
      <c r="DG51" s="103"/>
      <c r="DH51" s="103"/>
      <c r="DI51" s="103"/>
      <c r="DJ51" s="103"/>
      <c r="DK51" s="103"/>
      <c r="DL51" s="103"/>
      <c r="DM51" s="103"/>
      <c r="DN51" s="103"/>
      <c r="DO51" s="103"/>
      <c r="DP51" s="103"/>
      <c r="DQ51" s="103"/>
      <c r="DR51" s="103"/>
      <c r="DS51" s="103"/>
      <c r="DT51" s="103"/>
      <c r="DU51" s="103"/>
      <c r="DV51" s="103"/>
      <c r="DW51" s="103"/>
      <c r="DX51" s="103"/>
      <c r="DY51" s="103"/>
      <c r="DZ51" s="103"/>
      <c r="EA51" s="103"/>
      <c r="EB51" s="103"/>
      <c r="EC51" s="103"/>
      <c r="ED51" s="103"/>
      <c r="EE51" s="103"/>
      <c r="EF51" s="103"/>
      <c r="EG51" s="103"/>
      <c r="EH51" s="103"/>
      <c r="EI51" s="103"/>
      <c r="EJ51" s="103"/>
      <c r="EK51" s="103"/>
      <c r="EL51" s="103"/>
      <c r="EM51" s="103"/>
      <c r="EN51" s="103"/>
      <c r="EO51" s="103"/>
      <c r="EP51" s="103"/>
      <c r="EQ51" s="103"/>
      <c r="ER51" s="103"/>
      <c r="ES51" s="103"/>
      <c r="ET51" s="103"/>
      <c r="EU51" s="103"/>
      <c r="EV51" s="103"/>
      <c r="EW51" s="103"/>
      <c r="EX51" s="103"/>
      <c r="EY51" s="103"/>
      <c r="EZ51" s="103"/>
      <c r="FA51" s="103"/>
      <c r="FB51" s="103"/>
      <c r="FC51" s="103"/>
      <c r="FD51" s="103"/>
      <c r="FE51" s="103"/>
      <c r="FF51" s="103"/>
      <c r="FG51" s="103"/>
      <c r="FH51" s="103"/>
      <c r="FI51" s="103"/>
      <c r="FJ51" s="103"/>
    </row>
    <row r="52" spans="1:166" s="293" customFormat="1" ht="38.25" x14ac:dyDescent="0.2">
      <c r="A52" s="211" t="str">
        <f>IF(B52="","",$B$11)</f>
        <v/>
      </c>
      <c r="B52" s="119" t="str">
        <f>IF(D51="",MAX($B$12:B51)+1,"")</f>
        <v/>
      </c>
      <c r="C52" s="35"/>
      <c r="D52" s="144" t="s">
        <v>246</v>
      </c>
      <c r="E52" s="49"/>
      <c r="F52" s="53"/>
      <c r="G52" s="55"/>
      <c r="H52" s="61"/>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AS52" s="103"/>
      <c r="AT52" s="103"/>
      <c r="AU52" s="103"/>
      <c r="AV52" s="103"/>
      <c r="AW52" s="103"/>
      <c r="AX52" s="103"/>
      <c r="AY52" s="103"/>
      <c r="AZ52" s="103"/>
      <c r="BA52" s="103"/>
      <c r="BB52" s="103"/>
      <c r="BC52" s="103"/>
      <c r="BD52" s="103"/>
      <c r="BE52" s="103"/>
      <c r="BF52" s="103"/>
      <c r="BG52" s="103"/>
      <c r="BH52" s="103"/>
      <c r="BI52" s="103"/>
      <c r="BJ52" s="103"/>
      <c r="BK52" s="103"/>
      <c r="BL52" s="103"/>
      <c r="BM52" s="103"/>
      <c r="BN52" s="103"/>
      <c r="BO52" s="103"/>
      <c r="BP52" s="103"/>
      <c r="BQ52" s="103"/>
      <c r="BR52" s="103"/>
      <c r="BS52" s="103"/>
      <c r="BT52" s="103"/>
      <c r="BU52" s="103"/>
      <c r="BV52" s="103"/>
      <c r="BW52" s="103"/>
      <c r="BX52" s="103"/>
      <c r="BY52" s="103"/>
      <c r="BZ52" s="103"/>
      <c r="CA52" s="103"/>
      <c r="CB52" s="103"/>
      <c r="CC52" s="103"/>
      <c r="CD52" s="103"/>
      <c r="CE52" s="103"/>
      <c r="CF52" s="103"/>
      <c r="CG52" s="103"/>
      <c r="CH52" s="103"/>
      <c r="CI52" s="103"/>
      <c r="CJ52" s="103"/>
      <c r="CK52" s="103"/>
      <c r="CL52" s="103"/>
      <c r="CM52" s="103"/>
      <c r="CN52" s="103"/>
      <c r="CO52" s="103"/>
      <c r="CP52" s="103"/>
      <c r="CQ52" s="103"/>
      <c r="CR52" s="103"/>
      <c r="CS52" s="103"/>
      <c r="CT52" s="103"/>
      <c r="CU52" s="103"/>
      <c r="CV52" s="103"/>
      <c r="CW52" s="103"/>
      <c r="CX52" s="103"/>
      <c r="CY52" s="103"/>
      <c r="CZ52" s="103"/>
      <c r="DA52" s="103"/>
      <c r="DB52" s="103"/>
      <c r="DC52" s="103"/>
      <c r="DD52" s="103"/>
      <c r="DE52" s="103"/>
      <c r="DF52" s="103"/>
      <c r="DG52" s="103"/>
      <c r="DH52" s="103"/>
      <c r="DI52" s="103"/>
      <c r="DJ52" s="103"/>
      <c r="DK52" s="103"/>
      <c r="DL52" s="103"/>
      <c r="DM52" s="103"/>
      <c r="DN52" s="103"/>
      <c r="DO52" s="103"/>
      <c r="DP52" s="103"/>
      <c r="DQ52" s="103"/>
      <c r="DR52" s="103"/>
      <c r="DS52" s="103"/>
      <c r="DT52" s="103"/>
      <c r="DU52" s="103"/>
      <c r="DV52" s="103"/>
      <c r="DW52" s="103"/>
      <c r="DX52" s="103"/>
      <c r="DY52" s="103"/>
      <c r="DZ52" s="103"/>
      <c r="EA52" s="103"/>
      <c r="EB52" s="103"/>
      <c r="EC52" s="103"/>
      <c r="ED52" s="103"/>
      <c r="EE52" s="103"/>
      <c r="EF52" s="103"/>
      <c r="EG52" s="103"/>
      <c r="EH52" s="103"/>
      <c r="EI52" s="103"/>
      <c r="EJ52" s="103"/>
      <c r="EK52" s="103"/>
      <c r="EL52" s="103"/>
      <c r="EM52" s="103"/>
      <c r="EN52" s="103"/>
      <c r="EO52" s="103"/>
      <c r="EP52" s="103"/>
      <c r="EQ52" s="103"/>
      <c r="ER52" s="103"/>
      <c r="ES52" s="103"/>
      <c r="ET52" s="103"/>
      <c r="EU52" s="103"/>
      <c r="EV52" s="103"/>
      <c r="EW52" s="103"/>
      <c r="EX52" s="103"/>
      <c r="EY52" s="103"/>
      <c r="EZ52" s="103"/>
      <c r="FA52" s="103"/>
      <c r="FB52" s="103"/>
      <c r="FC52" s="103"/>
      <c r="FD52" s="103"/>
      <c r="FE52" s="103"/>
      <c r="FF52" s="103"/>
      <c r="FG52" s="103"/>
      <c r="FH52" s="103"/>
      <c r="FI52" s="103"/>
      <c r="FJ52" s="103"/>
    </row>
    <row r="53" spans="1:166" s="150" customFormat="1" x14ac:dyDescent="0.2">
      <c r="A53" s="211" t="str">
        <f>IF(B53="","",$B$11)</f>
        <v/>
      </c>
      <c r="B53" s="119" t="str">
        <f>IF(D52="",MAX($B$12:B52)+1,"")</f>
        <v/>
      </c>
      <c r="C53" s="35"/>
      <c r="D53" s="151" t="s">
        <v>247</v>
      </c>
      <c r="E53" s="49"/>
      <c r="F53" s="53"/>
      <c r="G53" s="55"/>
      <c r="H53" s="61"/>
      <c r="I53" s="103"/>
      <c r="J53" s="103"/>
      <c r="K53" s="103"/>
      <c r="L53" s="103"/>
      <c r="M53" s="103"/>
      <c r="N53" s="103"/>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03"/>
      <c r="AL53" s="103"/>
      <c r="AM53" s="103"/>
      <c r="AN53" s="103"/>
      <c r="AO53" s="103"/>
      <c r="AP53" s="103"/>
      <c r="AQ53" s="103"/>
      <c r="AR53" s="103"/>
      <c r="AS53" s="103"/>
      <c r="AT53" s="103"/>
      <c r="AU53" s="103"/>
      <c r="AV53" s="103"/>
      <c r="AW53" s="103"/>
      <c r="AX53" s="103"/>
      <c r="AY53" s="103"/>
      <c r="AZ53" s="103"/>
      <c r="BA53" s="103"/>
      <c r="BB53" s="103"/>
      <c r="BC53" s="103"/>
      <c r="BD53" s="103"/>
      <c r="BE53" s="103"/>
      <c r="BF53" s="103"/>
      <c r="BG53" s="103"/>
      <c r="BH53" s="103"/>
      <c r="BI53" s="103"/>
      <c r="BJ53" s="103"/>
      <c r="BK53" s="103"/>
      <c r="BL53" s="103"/>
      <c r="BM53" s="103"/>
      <c r="BN53" s="103"/>
      <c r="BO53" s="103"/>
      <c r="BP53" s="103"/>
      <c r="BQ53" s="103"/>
      <c r="BR53" s="103"/>
      <c r="BS53" s="103"/>
      <c r="BT53" s="103"/>
      <c r="BU53" s="103"/>
      <c r="BV53" s="103"/>
      <c r="BW53" s="103"/>
      <c r="BX53" s="103"/>
      <c r="BY53" s="103"/>
      <c r="BZ53" s="103"/>
      <c r="CA53" s="103"/>
      <c r="CB53" s="103"/>
      <c r="CC53" s="103"/>
      <c r="CD53" s="103"/>
      <c r="CE53" s="103"/>
      <c r="CF53" s="103"/>
      <c r="CG53" s="103"/>
      <c r="CH53" s="103"/>
      <c r="CI53" s="103"/>
      <c r="CJ53" s="103"/>
      <c r="CK53" s="103"/>
      <c r="CL53" s="103"/>
      <c r="CM53" s="103"/>
      <c r="CN53" s="103"/>
      <c r="CO53" s="103"/>
      <c r="CP53" s="103"/>
      <c r="CQ53" s="103"/>
      <c r="CR53" s="103"/>
      <c r="CS53" s="103"/>
      <c r="CT53" s="103"/>
      <c r="CU53" s="103"/>
      <c r="CV53" s="103"/>
      <c r="CW53" s="103"/>
      <c r="CX53" s="103"/>
      <c r="CY53" s="103"/>
      <c r="CZ53" s="103"/>
      <c r="DA53" s="103"/>
      <c r="DB53" s="103"/>
      <c r="DC53" s="103"/>
      <c r="DD53" s="103"/>
      <c r="DE53" s="103"/>
      <c r="DF53" s="103"/>
      <c r="DG53" s="103"/>
      <c r="DH53" s="103"/>
      <c r="DI53" s="103"/>
      <c r="DJ53" s="103"/>
      <c r="DK53" s="103"/>
      <c r="DL53" s="103"/>
      <c r="DM53" s="103"/>
      <c r="DN53" s="103"/>
      <c r="DO53" s="103"/>
      <c r="DP53" s="103"/>
      <c r="DQ53" s="103"/>
      <c r="DR53" s="103"/>
      <c r="DS53" s="103"/>
      <c r="DT53" s="103"/>
      <c r="DU53" s="103"/>
      <c r="DV53" s="103"/>
      <c r="DW53" s="103"/>
      <c r="DX53" s="103"/>
      <c r="DY53" s="103"/>
      <c r="DZ53" s="103"/>
      <c r="EA53" s="103"/>
      <c r="EB53" s="103"/>
      <c r="EC53" s="103"/>
      <c r="ED53" s="103"/>
      <c r="EE53" s="103"/>
      <c r="EF53" s="103"/>
      <c r="EG53" s="103"/>
      <c r="EH53" s="103"/>
      <c r="EI53" s="103"/>
      <c r="EJ53" s="103"/>
      <c r="EK53" s="103"/>
      <c r="EL53" s="103"/>
      <c r="EM53" s="103"/>
      <c r="EN53" s="103"/>
      <c r="EO53" s="103"/>
      <c r="EP53" s="103"/>
      <c r="EQ53" s="103"/>
      <c r="ER53" s="103"/>
      <c r="ES53" s="103"/>
      <c r="ET53" s="103"/>
      <c r="EU53" s="103"/>
      <c r="EV53" s="103"/>
      <c r="EW53" s="103"/>
      <c r="EX53" s="103"/>
      <c r="EY53" s="103"/>
      <c r="EZ53" s="103"/>
      <c r="FA53" s="103"/>
      <c r="FB53" s="103"/>
      <c r="FC53" s="103"/>
      <c r="FD53" s="103"/>
      <c r="FE53" s="103"/>
      <c r="FF53" s="103"/>
      <c r="FG53" s="103"/>
      <c r="FH53" s="103"/>
      <c r="FI53" s="103"/>
      <c r="FJ53" s="103"/>
    </row>
    <row r="54" spans="1:166" s="295" customFormat="1" x14ac:dyDescent="0.2">
      <c r="A54" s="211"/>
      <c r="B54" s="119"/>
      <c r="C54" s="35"/>
      <c r="D54" s="116"/>
      <c r="E54" s="49" t="s">
        <v>106</v>
      </c>
      <c r="F54" s="53">
        <v>192</v>
      </c>
      <c r="G54" s="113"/>
      <c r="H54" s="30">
        <f>ROUND(F54*G54,2)</f>
        <v>0</v>
      </c>
    </row>
    <row r="55" spans="1:166" s="103" customFormat="1" x14ac:dyDescent="0.2">
      <c r="A55" s="211"/>
      <c r="B55" s="119"/>
      <c r="C55" s="35"/>
      <c r="D55" s="151"/>
      <c r="E55" s="49"/>
      <c r="F55" s="53"/>
      <c r="G55" s="55"/>
      <c r="H55" s="61"/>
    </row>
    <row r="56" spans="1:166" s="293" customFormat="1" x14ac:dyDescent="0.2">
      <c r="A56" s="211" t="str">
        <f t="shared" ref="A56:A65" si="3">IF(B56="","",$B$11)</f>
        <v>II.4.</v>
      </c>
      <c r="B56" s="119">
        <f>IF(D55="",MAX($B$12:B55)+1,"")</f>
        <v>5</v>
      </c>
      <c r="C56" s="35"/>
      <c r="D56" s="68" t="s">
        <v>248</v>
      </c>
      <c r="E56" s="49"/>
      <c r="F56" s="53"/>
      <c r="G56" s="55"/>
      <c r="H56" s="61"/>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c r="BC56" s="103"/>
      <c r="BD56" s="103"/>
      <c r="BE56" s="103"/>
      <c r="BF56" s="103"/>
      <c r="BG56" s="103"/>
      <c r="BH56" s="103"/>
      <c r="BI56" s="103"/>
      <c r="BJ56" s="103"/>
      <c r="BK56" s="103"/>
      <c r="BL56" s="103"/>
      <c r="BM56" s="103"/>
      <c r="BN56" s="103"/>
      <c r="BO56" s="103"/>
      <c r="BP56" s="103"/>
      <c r="BQ56" s="103"/>
      <c r="BR56" s="103"/>
      <c r="BS56" s="103"/>
      <c r="BT56" s="103"/>
      <c r="BU56" s="103"/>
      <c r="BV56" s="103"/>
      <c r="BW56" s="103"/>
      <c r="BX56" s="103"/>
      <c r="BY56" s="103"/>
      <c r="BZ56" s="103"/>
      <c r="CA56" s="103"/>
      <c r="CB56" s="103"/>
      <c r="CC56" s="103"/>
      <c r="CD56" s="103"/>
      <c r="CE56" s="103"/>
      <c r="CF56" s="103"/>
      <c r="CG56" s="103"/>
      <c r="CH56" s="103"/>
      <c r="CI56" s="103"/>
      <c r="CJ56" s="103"/>
      <c r="CK56" s="103"/>
      <c r="CL56" s="103"/>
      <c r="CM56" s="103"/>
      <c r="CN56" s="103"/>
      <c r="CO56" s="103"/>
      <c r="CP56" s="103"/>
      <c r="CQ56" s="103"/>
      <c r="CR56" s="103"/>
      <c r="CS56" s="103"/>
      <c r="CT56" s="103"/>
      <c r="CU56" s="103"/>
      <c r="CV56" s="103"/>
      <c r="CW56" s="103"/>
      <c r="CX56" s="103"/>
      <c r="CY56" s="103"/>
      <c r="CZ56" s="103"/>
      <c r="DA56" s="103"/>
      <c r="DB56" s="103"/>
      <c r="DC56" s="103"/>
      <c r="DD56" s="103"/>
      <c r="DE56" s="103"/>
      <c r="DF56" s="103"/>
      <c r="DG56" s="103"/>
      <c r="DH56" s="103"/>
      <c r="DI56" s="103"/>
      <c r="DJ56" s="103"/>
      <c r="DK56" s="103"/>
      <c r="DL56" s="103"/>
      <c r="DM56" s="103"/>
      <c r="DN56" s="103"/>
      <c r="DO56" s="103"/>
      <c r="DP56" s="103"/>
      <c r="DQ56" s="103"/>
      <c r="DR56" s="103"/>
      <c r="DS56" s="103"/>
      <c r="DT56" s="103"/>
      <c r="DU56" s="103"/>
      <c r="DV56" s="103"/>
      <c r="DW56" s="103"/>
      <c r="DX56" s="103"/>
      <c r="DY56" s="103"/>
      <c r="DZ56" s="103"/>
      <c r="EA56" s="103"/>
      <c r="EB56" s="103"/>
      <c r="EC56" s="103"/>
      <c r="ED56" s="103"/>
      <c r="EE56" s="103"/>
      <c r="EF56" s="103"/>
      <c r="EG56" s="103"/>
      <c r="EH56" s="103"/>
      <c r="EI56" s="103"/>
      <c r="EJ56" s="103"/>
      <c r="EK56" s="103"/>
      <c r="EL56" s="103"/>
      <c r="EM56" s="103"/>
      <c r="EN56" s="103"/>
      <c r="EO56" s="103"/>
      <c r="EP56" s="103"/>
      <c r="EQ56" s="103"/>
      <c r="ER56" s="103"/>
      <c r="ES56" s="103"/>
      <c r="ET56" s="103"/>
      <c r="EU56" s="103"/>
      <c r="EV56" s="103"/>
      <c r="EW56" s="103"/>
      <c r="EX56" s="103"/>
      <c r="EY56" s="103"/>
      <c r="EZ56" s="103"/>
      <c r="FA56" s="103"/>
      <c r="FB56" s="103"/>
      <c r="FC56" s="103"/>
      <c r="FD56" s="103"/>
      <c r="FE56" s="103"/>
      <c r="FF56" s="103"/>
      <c r="FG56" s="103"/>
      <c r="FH56" s="103"/>
      <c r="FI56" s="103"/>
      <c r="FJ56" s="103"/>
    </row>
    <row r="57" spans="1:166" s="293" customFormat="1" x14ac:dyDescent="0.2">
      <c r="A57" s="211" t="str">
        <f t="shared" si="3"/>
        <v/>
      </c>
      <c r="B57" s="119" t="str">
        <f>IF(D56="",MAX($B$12:B56)+1,"")</f>
        <v/>
      </c>
      <c r="C57" s="35"/>
      <c r="D57" s="148" t="s">
        <v>159</v>
      </c>
      <c r="E57" s="49"/>
      <c r="F57" s="53"/>
      <c r="G57" s="55"/>
      <c r="H57" s="61"/>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c r="BC57" s="103"/>
      <c r="BD57" s="103"/>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03"/>
      <c r="CD57" s="103"/>
      <c r="CE57" s="103"/>
      <c r="CF57" s="103"/>
      <c r="CG57" s="103"/>
      <c r="CH57" s="103"/>
      <c r="CI57" s="103"/>
      <c r="CJ57" s="103"/>
      <c r="CK57" s="103"/>
      <c r="CL57" s="103"/>
      <c r="CM57" s="103"/>
      <c r="CN57" s="103"/>
      <c r="CO57" s="103"/>
      <c r="CP57" s="103"/>
      <c r="CQ57" s="103"/>
      <c r="CR57" s="103"/>
      <c r="CS57" s="103"/>
      <c r="CT57" s="103"/>
      <c r="CU57" s="103"/>
      <c r="CV57" s="103"/>
      <c r="CW57" s="103"/>
      <c r="CX57" s="103"/>
      <c r="CY57" s="103"/>
      <c r="CZ57" s="103"/>
      <c r="DA57" s="103"/>
      <c r="DB57" s="103"/>
      <c r="DC57" s="103"/>
      <c r="DD57" s="103"/>
      <c r="DE57" s="103"/>
      <c r="DF57" s="103"/>
      <c r="DG57" s="103"/>
      <c r="DH57" s="103"/>
      <c r="DI57" s="103"/>
      <c r="DJ57" s="103"/>
      <c r="DK57" s="103"/>
      <c r="DL57" s="103"/>
      <c r="DM57" s="103"/>
      <c r="DN57" s="103"/>
      <c r="DO57" s="103"/>
      <c r="DP57" s="103"/>
      <c r="DQ57" s="103"/>
      <c r="DR57" s="103"/>
      <c r="DS57" s="103"/>
      <c r="DT57" s="103"/>
      <c r="DU57" s="103"/>
      <c r="DV57" s="103"/>
      <c r="DW57" s="103"/>
      <c r="DX57" s="103"/>
      <c r="DY57" s="103"/>
      <c r="DZ57" s="103"/>
      <c r="EA57" s="103"/>
      <c r="EB57" s="103"/>
      <c r="EC57" s="103"/>
      <c r="ED57" s="103"/>
      <c r="EE57" s="103"/>
      <c r="EF57" s="103"/>
      <c r="EG57" s="103"/>
      <c r="EH57" s="103"/>
      <c r="EI57" s="103"/>
      <c r="EJ57" s="103"/>
      <c r="EK57" s="103"/>
      <c r="EL57" s="103"/>
      <c r="EM57" s="103"/>
      <c r="EN57" s="103"/>
      <c r="EO57" s="103"/>
      <c r="EP57" s="103"/>
      <c r="EQ57" s="103"/>
      <c r="ER57" s="103"/>
      <c r="ES57" s="103"/>
      <c r="ET57" s="103"/>
      <c r="EU57" s="103"/>
      <c r="EV57" s="103"/>
      <c r="EW57" s="103"/>
      <c r="EX57" s="103"/>
      <c r="EY57" s="103"/>
      <c r="EZ57" s="103"/>
      <c r="FA57" s="103"/>
      <c r="FB57" s="103"/>
      <c r="FC57" s="103"/>
      <c r="FD57" s="103"/>
      <c r="FE57" s="103"/>
      <c r="FF57" s="103"/>
      <c r="FG57" s="103"/>
      <c r="FH57" s="103"/>
      <c r="FI57" s="103"/>
      <c r="FJ57" s="103"/>
    </row>
    <row r="58" spans="1:166" s="293" customFormat="1" ht="38.25" x14ac:dyDescent="0.2">
      <c r="A58" s="211" t="str">
        <f t="shared" si="3"/>
        <v/>
      </c>
      <c r="B58" s="119" t="str">
        <f>IF(D57="",MAX($B$12:B57)+1,"")</f>
        <v/>
      </c>
      <c r="C58" s="35"/>
      <c r="D58" s="116" t="s">
        <v>1283</v>
      </c>
      <c r="E58" s="49"/>
      <c r="F58" s="53"/>
      <c r="G58" s="55"/>
      <c r="H58" s="61"/>
      <c r="I58" s="103"/>
      <c r="J58" s="103"/>
      <c r="K58" s="103"/>
      <c r="L58" s="103"/>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c r="BC58" s="103"/>
      <c r="BD58" s="103"/>
      <c r="BE58" s="103"/>
      <c r="BF58" s="103"/>
      <c r="BG58" s="103"/>
      <c r="BH58" s="103"/>
      <c r="BI58" s="103"/>
      <c r="BJ58" s="103"/>
      <c r="BK58" s="103"/>
      <c r="BL58" s="103"/>
      <c r="BM58" s="103"/>
      <c r="BN58" s="103"/>
      <c r="BO58" s="103"/>
      <c r="BP58" s="103"/>
      <c r="BQ58" s="103"/>
      <c r="BR58" s="103"/>
      <c r="BS58" s="103"/>
      <c r="BT58" s="103"/>
      <c r="BU58" s="103"/>
      <c r="BV58" s="103"/>
      <c r="BW58" s="103"/>
      <c r="BX58" s="103"/>
      <c r="BY58" s="103"/>
      <c r="BZ58" s="103"/>
      <c r="CA58" s="103"/>
      <c r="CB58" s="103"/>
      <c r="CC58" s="103"/>
      <c r="CD58" s="103"/>
      <c r="CE58" s="103"/>
      <c r="CF58" s="103"/>
      <c r="CG58" s="103"/>
      <c r="CH58" s="103"/>
      <c r="CI58" s="103"/>
      <c r="CJ58" s="103"/>
      <c r="CK58" s="103"/>
      <c r="CL58" s="103"/>
      <c r="CM58" s="103"/>
      <c r="CN58" s="103"/>
      <c r="CO58" s="103"/>
      <c r="CP58" s="103"/>
      <c r="CQ58" s="103"/>
      <c r="CR58" s="103"/>
      <c r="CS58" s="103"/>
      <c r="CT58" s="103"/>
      <c r="CU58" s="103"/>
      <c r="CV58" s="103"/>
      <c r="CW58" s="103"/>
      <c r="CX58" s="103"/>
      <c r="CY58" s="103"/>
      <c r="CZ58" s="103"/>
      <c r="DA58" s="103"/>
      <c r="DB58" s="103"/>
      <c r="DC58" s="103"/>
      <c r="DD58" s="103"/>
      <c r="DE58" s="103"/>
      <c r="DF58" s="103"/>
      <c r="DG58" s="103"/>
      <c r="DH58" s="103"/>
      <c r="DI58" s="103"/>
      <c r="DJ58" s="103"/>
      <c r="DK58" s="103"/>
      <c r="DL58" s="103"/>
      <c r="DM58" s="103"/>
      <c r="DN58" s="103"/>
      <c r="DO58" s="103"/>
      <c r="DP58" s="103"/>
      <c r="DQ58" s="103"/>
      <c r="DR58" s="103"/>
      <c r="DS58" s="103"/>
      <c r="DT58" s="103"/>
      <c r="DU58" s="103"/>
      <c r="DV58" s="103"/>
      <c r="DW58" s="103"/>
      <c r="DX58" s="103"/>
      <c r="DY58" s="103"/>
      <c r="DZ58" s="103"/>
      <c r="EA58" s="103"/>
      <c r="EB58" s="103"/>
      <c r="EC58" s="103"/>
      <c r="ED58" s="103"/>
      <c r="EE58" s="103"/>
      <c r="EF58" s="103"/>
      <c r="EG58" s="103"/>
      <c r="EH58" s="103"/>
      <c r="EI58" s="103"/>
      <c r="EJ58" s="103"/>
      <c r="EK58" s="103"/>
      <c r="EL58" s="103"/>
      <c r="EM58" s="103"/>
      <c r="EN58" s="103"/>
      <c r="EO58" s="103"/>
      <c r="EP58" s="103"/>
      <c r="EQ58" s="103"/>
      <c r="ER58" s="103"/>
      <c r="ES58" s="103"/>
      <c r="ET58" s="103"/>
      <c r="EU58" s="103"/>
      <c r="EV58" s="103"/>
      <c r="EW58" s="103"/>
      <c r="EX58" s="103"/>
      <c r="EY58" s="103"/>
      <c r="EZ58" s="103"/>
      <c r="FA58" s="103"/>
      <c r="FB58" s="103"/>
      <c r="FC58" s="103"/>
      <c r="FD58" s="103"/>
      <c r="FE58" s="103"/>
      <c r="FF58" s="103"/>
      <c r="FG58" s="103"/>
      <c r="FH58" s="103"/>
      <c r="FI58" s="103"/>
      <c r="FJ58" s="103"/>
    </row>
    <row r="59" spans="1:166" s="293" customFormat="1" ht="25.5" x14ac:dyDescent="0.2">
      <c r="A59" s="211" t="str">
        <f t="shared" si="3"/>
        <v/>
      </c>
      <c r="B59" s="119" t="str">
        <f>IF(D58="",MAX($B$12:B58)+1,"")</f>
        <v/>
      </c>
      <c r="C59" s="35"/>
      <c r="D59" s="116" t="s">
        <v>249</v>
      </c>
      <c r="E59" s="49"/>
      <c r="F59" s="53"/>
      <c r="G59" s="55"/>
      <c r="H59" s="61"/>
      <c r="I59" s="103"/>
      <c r="J59" s="103"/>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3"/>
      <c r="AJ59" s="103"/>
      <c r="AK59" s="103"/>
      <c r="AL59" s="103"/>
      <c r="AM59" s="103"/>
      <c r="AN59" s="103"/>
      <c r="AO59" s="103"/>
      <c r="AP59" s="103"/>
      <c r="AQ59" s="103"/>
      <c r="AR59" s="103"/>
      <c r="AS59" s="103"/>
      <c r="AT59" s="103"/>
      <c r="AU59" s="103"/>
      <c r="AV59" s="103"/>
      <c r="AW59" s="103"/>
      <c r="AX59" s="103"/>
      <c r="AY59" s="103"/>
      <c r="AZ59" s="103"/>
      <c r="BA59" s="103"/>
      <c r="BB59" s="103"/>
      <c r="BC59" s="103"/>
      <c r="BD59" s="103"/>
      <c r="BE59" s="103"/>
      <c r="BF59" s="103"/>
      <c r="BG59" s="103"/>
      <c r="BH59" s="103"/>
      <c r="BI59" s="103"/>
      <c r="BJ59" s="103"/>
      <c r="BK59" s="103"/>
      <c r="BL59" s="103"/>
      <c r="BM59" s="103"/>
      <c r="BN59" s="103"/>
      <c r="BO59" s="103"/>
      <c r="BP59" s="103"/>
      <c r="BQ59" s="103"/>
      <c r="BR59" s="103"/>
      <c r="BS59" s="103"/>
      <c r="BT59" s="103"/>
      <c r="BU59" s="103"/>
      <c r="BV59" s="103"/>
      <c r="BW59" s="103"/>
      <c r="BX59" s="103"/>
      <c r="BY59" s="103"/>
      <c r="BZ59" s="103"/>
      <c r="CA59" s="103"/>
      <c r="CB59" s="103"/>
      <c r="CC59" s="103"/>
      <c r="CD59" s="103"/>
      <c r="CE59" s="103"/>
      <c r="CF59" s="103"/>
      <c r="CG59" s="103"/>
      <c r="CH59" s="103"/>
      <c r="CI59" s="103"/>
      <c r="CJ59" s="103"/>
      <c r="CK59" s="103"/>
      <c r="CL59" s="103"/>
      <c r="CM59" s="103"/>
      <c r="CN59" s="103"/>
      <c r="CO59" s="103"/>
      <c r="CP59" s="103"/>
      <c r="CQ59" s="103"/>
      <c r="CR59" s="103"/>
      <c r="CS59" s="103"/>
      <c r="CT59" s="103"/>
      <c r="CU59" s="103"/>
      <c r="CV59" s="103"/>
      <c r="CW59" s="103"/>
      <c r="CX59" s="103"/>
      <c r="CY59" s="103"/>
      <c r="CZ59" s="103"/>
      <c r="DA59" s="103"/>
      <c r="DB59" s="103"/>
      <c r="DC59" s="103"/>
      <c r="DD59" s="103"/>
      <c r="DE59" s="103"/>
      <c r="DF59" s="103"/>
      <c r="DG59" s="103"/>
      <c r="DH59" s="103"/>
      <c r="DI59" s="103"/>
      <c r="DJ59" s="103"/>
      <c r="DK59" s="103"/>
      <c r="DL59" s="103"/>
      <c r="DM59" s="103"/>
      <c r="DN59" s="103"/>
      <c r="DO59" s="103"/>
      <c r="DP59" s="103"/>
      <c r="DQ59" s="103"/>
      <c r="DR59" s="103"/>
      <c r="DS59" s="103"/>
      <c r="DT59" s="103"/>
      <c r="DU59" s="103"/>
      <c r="DV59" s="103"/>
      <c r="DW59" s="103"/>
      <c r="DX59" s="103"/>
      <c r="DY59" s="103"/>
      <c r="DZ59" s="103"/>
      <c r="EA59" s="103"/>
      <c r="EB59" s="103"/>
      <c r="EC59" s="103"/>
      <c r="ED59" s="103"/>
      <c r="EE59" s="103"/>
      <c r="EF59" s="103"/>
      <c r="EG59" s="103"/>
      <c r="EH59" s="103"/>
      <c r="EI59" s="103"/>
      <c r="EJ59" s="103"/>
      <c r="EK59" s="103"/>
      <c r="EL59" s="103"/>
      <c r="EM59" s="103"/>
      <c r="EN59" s="103"/>
      <c r="EO59" s="103"/>
      <c r="EP59" s="103"/>
      <c r="EQ59" s="103"/>
      <c r="ER59" s="103"/>
      <c r="ES59" s="103"/>
      <c r="ET59" s="103"/>
      <c r="EU59" s="103"/>
      <c r="EV59" s="103"/>
      <c r="EW59" s="103"/>
      <c r="EX59" s="103"/>
      <c r="EY59" s="103"/>
      <c r="EZ59" s="103"/>
      <c r="FA59" s="103"/>
      <c r="FB59" s="103"/>
      <c r="FC59" s="103"/>
      <c r="FD59" s="103"/>
      <c r="FE59" s="103"/>
      <c r="FF59" s="103"/>
      <c r="FG59" s="103"/>
      <c r="FH59" s="103"/>
      <c r="FI59" s="103"/>
      <c r="FJ59" s="103"/>
    </row>
    <row r="60" spans="1:166" s="103" customFormat="1" ht="28.5" x14ac:dyDescent="0.2">
      <c r="A60" s="211" t="str">
        <f t="shared" si="3"/>
        <v/>
      </c>
      <c r="B60" s="119" t="str">
        <f>IF(D59="",MAX($B$12:B59)+1,"")</f>
        <v/>
      </c>
      <c r="C60" s="35"/>
      <c r="D60" s="151" t="s">
        <v>250</v>
      </c>
      <c r="E60" s="49"/>
      <c r="F60" s="53"/>
      <c r="G60" s="55"/>
      <c r="H60" s="61"/>
    </row>
    <row r="61" spans="1:166" s="103" customFormat="1" ht="28.5" x14ac:dyDescent="0.2">
      <c r="A61" s="211" t="str">
        <f t="shared" si="3"/>
        <v/>
      </c>
      <c r="B61" s="119" t="str">
        <f>IF(D60="",MAX($B$12:B60)+1,"")</f>
        <v/>
      </c>
      <c r="C61" s="35"/>
      <c r="D61" s="151" t="s">
        <v>251</v>
      </c>
      <c r="E61" s="49"/>
      <c r="F61" s="53"/>
      <c r="G61" s="55"/>
      <c r="H61" s="61"/>
    </row>
    <row r="62" spans="1:166" s="103" customFormat="1" ht="28.5" x14ac:dyDescent="0.2">
      <c r="A62" s="211" t="str">
        <f t="shared" si="3"/>
        <v/>
      </c>
      <c r="B62" s="119" t="str">
        <f>IF(D61="",MAX($B$12:B61)+1,"")</f>
        <v/>
      </c>
      <c r="C62" s="35"/>
      <c r="D62" s="151" t="s">
        <v>252</v>
      </c>
      <c r="E62" s="49"/>
      <c r="F62" s="53"/>
      <c r="G62" s="55"/>
      <c r="H62" s="61"/>
    </row>
    <row r="63" spans="1:166" s="103" customFormat="1" ht="28.5" x14ac:dyDescent="0.2">
      <c r="A63" s="211" t="str">
        <f t="shared" si="3"/>
        <v/>
      </c>
      <c r="B63" s="119" t="str">
        <f>IF(D62="",MAX($B$12:B62)+1,"")</f>
        <v/>
      </c>
      <c r="C63" s="35"/>
      <c r="D63" s="151" t="s">
        <v>253</v>
      </c>
      <c r="E63" s="49"/>
      <c r="F63" s="53"/>
      <c r="G63" s="55"/>
      <c r="H63" s="61"/>
    </row>
    <row r="64" spans="1:166" s="103" customFormat="1" ht="28.5" x14ac:dyDescent="0.2">
      <c r="A64" s="211" t="str">
        <f t="shared" si="3"/>
        <v/>
      </c>
      <c r="B64" s="119" t="str">
        <f>IF(D63="",MAX($B$12:B63)+1,"")</f>
        <v/>
      </c>
      <c r="C64" s="35"/>
      <c r="D64" s="151" t="s">
        <v>1126</v>
      </c>
      <c r="E64" s="49"/>
      <c r="F64" s="53"/>
      <c r="G64" s="55"/>
      <c r="H64" s="61"/>
    </row>
    <row r="65" spans="1:166" s="103" customFormat="1" ht="28.5" x14ac:dyDescent="0.2">
      <c r="A65" s="211" t="str">
        <f t="shared" si="3"/>
        <v/>
      </c>
      <c r="B65" s="119" t="str">
        <f>IF(D64="",MAX($B$12:B64)+1,"")</f>
        <v/>
      </c>
      <c r="C65" s="35"/>
      <c r="D65" s="151" t="s">
        <v>258</v>
      </c>
      <c r="E65" s="49"/>
      <c r="F65" s="53"/>
      <c r="G65" s="55"/>
      <c r="H65" s="61"/>
    </row>
    <row r="66" spans="1:166" s="295" customFormat="1" x14ac:dyDescent="0.2">
      <c r="A66" s="211"/>
      <c r="B66" s="119"/>
      <c r="C66" s="35"/>
      <c r="D66" s="116"/>
      <c r="E66" s="49" t="s">
        <v>106</v>
      </c>
      <c r="F66" s="53">
        <v>221</v>
      </c>
      <c r="G66" s="113"/>
      <c r="H66" s="30">
        <f>ROUND(F66*G66,2)</f>
        <v>0</v>
      </c>
      <c r="J66" s="103"/>
      <c r="K66" s="103"/>
      <c r="L66" s="103"/>
      <c r="M66" s="103"/>
      <c r="N66" s="103"/>
      <c r="O66" s="103"/>
      <c r="P66" s="103"/>
    </row>
    <row r="67" spans="1:166" s="103" customFormat="1" x14ac:dyDescent="0.2">
      <c r="A67" s="211"/>
      <c r="B67" s="119"/>
      <c r="C67" s="35"/>
      <c r="D67" s="151"/>
      <c r="E67" s="49"/>
      <c r="F67" s="53"/>
      <c r="G67" s="55"/>
      <c r="H67" s="61"/>
    </row>
    <row r="68" spans="1:166" s="293" customFormat="1" x14ac:dyDescent="0.2">
      <c r="A68" s="211" t="str">
        <f>IF(B68="","",$B$11)</f>
        <v>II.4.</v>
      </c>
      <c r="B68" s="119">
        <f>IF(D67="",MAX($B$12:B67)+1,"")</f>
        <v>6</v>
      </c>
      <c r="C68" s="35"/>
      <c r="D68" s="116" t="s">
        <v>255</v>
      </c>
      <c r="E68" s="49"/>
      <c r="F68" s="53"/>
      <c r="G68" s="55"/>
      <c r="H68" s="61"/>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c r="BD68" s="103"/>
      <c r="BE68" s="103"/>
      <c r="BF68" s="103"/>
      <c r="BG68" s="103"/>
      <c r="BH68" s="103"/>
      <c r="BI68" s="103"/>
      <c r="BJ68" s="103"/>
      <c r="BK68" s="103"/>
      <c r="BL68" s="103"/>
      <c r="BM68" s="103"/>
      <c r="BN68" s="103"/>
      <c r="BO68" s="103"/>
      <c r="BP68" s="103"/>
      <c r="BQ68" s="103"/>
      <c r="BR68" s="103"/>
      <c r="BS68" s="103"/>
      <c r="BT68" s="103"/>
      <c r="BU68" s="103"/>
      <c r="BV68" s="103"/>
      <c r="BW68" s="103"/>
      <c r="BX68" s="103"/>
      <c r="BY68" s="103"/>
      <c r="BZ68" s="103"/>
      <c r="CA68" s="103"/>
      <c r="CB68" s="103"/>
      <c r="CC68" s="103"/>
      <c r="CD68" s="103"/>
      <c r="CE68" s="103"/>
      <c r="CF68" s="103"/>
      <c r="CG68" s="103"/>
      <c r="CH68" s="103"/>
      <c r="CI68" s="103"/>
      <c r="CJ68" s="103"/>
      <c r="CK68" s="103"/>
      <c r="CL68" s="103"/>
      <c r="CM68" s="103"/>
      <c r="CN68" s="103"/>
      <c r="CO68" s="103"/>
      <c r="CP68" s="103"/>
      <c r="CQ68" s="103"/>
      <c r="CR68" s="103"/>
      <c r="CS68" s="103"/>
      <c r="CT68" s="103"/>
      <c r="CU68" s="103"/>
      <c r="CV68" s="103"/>
      <c r="CW68" s="103"/>
      <c r="CX68" s="103"/>
      <c r="CY68" s="103"/>
      <c r="CZ68" s="103"/>
      <c r="DA68" s="103"/>
      <c r="DB68" s="103"/>
      <c r="DC68" s="103"/>
      <c r="DD68" s="103"/>
      <c r="DE68" s="103"/>
      <c r="DF68" s="103"/>
      <c r="DG68" s="103"/>
      <c r="DH68" s="103"/>
      <c r="DI68" s="103"/>
      <c r="DJ68" s="103"/>
      <c r="DK68" s="103"/>
      <c r="DL68" s="103"/>
      <c r="DM68" s="103"/>
      <c r="DN68" s="103"/>
      <c r="DO68" s="103"/>
      <c r="DP68" s="103"/>
      <c r="DQ68" s="103"/>
      <c r="DR68" s="103"/>
      <c r="DS68" s="103"/>
      <c r="DT68" s="103"/>
      <c r="DU68" s="103"/>
      <c r="DV68" s="103"/>
      <c r="DW68" s="103"/>
      <c r="DX68" s="103"/>
      <c r="DY68" s="103"/>
      <c r="DZ68" s="103"/>
      <c r="EA68" s="103"/>
      <c r="EB68" s="103"/>
      <c r="EC68" s="103"/>
      <c r="ED68" s="103"/>
      <c r="EE68" s="103"/>
      <c r="EF68" s="103"/>
      <c r="EG68" s="103"/>
      <c r="EH68" s="103"/>
      <c r="EI68" s="103"/>
      <c r="EJ68" s="103"/>
      <c r="EK68" s="103"/>
      <c r="EL68" s="103"/>
      <c r="EM68" s="103"/>
      <c r="EN68" s="103"/>
      <c r="EO68" s="103"/>
      <c r="EP68" s="103"/>
      <c r="EQ68" s="103"/>
      <c r="ER68" s="103"/>
      <c r="ES68" s="103"/>
      <c r="ET68" s="103"/>
      <c r="EU68" s="103"/>
      <c r="EV68" s="103"/>
      <c r="EW68" s="103"/>
      <c r="EX68" s="103"/>
      <c r="EY68" s="103"/>
      <c r="EZ68" s="103"/>
      <c r="FA68" s="103"/>
      <c r="FB68" s="103"/>
      <c r="FC68" s="103"/>
      <c r="FD68" s="103"/>
      <c r="FE68" s="103"/>
      <c r="FF68" s="103"/>
      <c r="FG68" s="103"/>
      <c r="FH68" s="103"/>
      <c r="FI68" s="103"/>
      <c r="FJ68" s="103"/>
    </row>
    <row r="69" spans="1:166" s="293" customFormat="1" x14ac:dyDescent="0.2">
      <c r="A69" s="211" t="str">
        <f>IF(B69="","",$B$11)</f>
        <v/>
      </c>
      <c r="B69" s="119" t="str">
        <f>IF(D68="",MAX($B$12:B68)+1,"")</f>
        <v/>
      </c>
      <c r="C69" s="35"/>
      <c r="D69" s="148" t="s">
        <v>256</v>
      </c>
      <c r="E69" s="49"/>
      <c r="F69" s="53"/>
      <c r="G69" s="55"/>
      <c r="H69" s="61"/>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103"/>
      <c r="BS69" s="103"/>
      <c r="BT69" s="103"/>
      <c r="BU69" s="103"/>
      <c r="BV69" s="103"/>
      <c r="BW69" s="103"/>
      <c r="BX69" s="103"/>
      <c r="BY69" s="103"/>
      <c r="BZ69" s="103"/>
      <c r="CA69" s="103"/>
      <c r="CB69" s="103"/>
      <c r="CC69" s="103"/>
      <c r="CD69" s="103"/>
      <c r="CE69" s="103"/>
      <c r="CF69" s="103"/>
      <c r="CG69" s="103"/>
      <c r="CH69" s="103"/>
      <c r="CI69" s="103"/>
      <c r="CJ69" s="103"/>
      <c r="CK69" s="103"/>
      <c r="CL69" s="103"/>
      <c r="CM69" s="103"/>
      <c r="CN69" s="103"/>
      <c r="CO69" s="103"/>
      <c r="CP69" s="103"/>
      <c r="CQ69" s="103"/>
      <c r="CR69" s="103"/>
      <c r="CS69" s="103"/>
      <c r="CT69" s="103"/>
      <c r="CU69" s="103"/>
      <c r="CV69" s="103"/>
      <c r="CW69" s="103"/>
      <c r="CX69" s="103"/>
      <c r="CY69" s="103"/>
      <c r="CZ69" s="103"/>
      <c r="DA69" s="103"/>
      <c r="DB69" s="103"/>
      <c r="DC69" s="103"/>
      <c r="DD69" s="103"/>
      <c r="DE69" s="103"/>
      <c r="DF69" s="103"/>
      <c r="DG69" s="103"/>
      <c r="DH69" s="103"/>
      <c r="DI69" s="103"/>
      <c r="DJ69" s="103"/>
      <c r="DK69" s="103"/>
      <c r="DL69" s="103"/>
      <c r="DM69" s="103"/>
      <c r="DN69" s="103"/>
      <c r="DO69" s="103"/>
      <c r="DP69" s="103"/>
      <c r="DQ69" s="103"/>
      <c r="DR69" s="103"/>
      <c r="DS69" s="103"/>
      <c r="DT69" s="103"/>
      <c r="DU69" s="103"/>
      <c r="DV69" s="103"/>
      <c r="DW69" s="103"/>
      <c r="DX69" s="103"/>
      <c r="DY69" s="103"/>
      <c r="DZ69" s="103"/>
      <c r="EA69" s="103"/>
      <c r="EB69" s="103"/>
      <c r="EC69" s="103"/>
      <c r="ED69" s="103"/>
      <c r="EE69" s="103"/>
      <c r="EF69" s="103"/>
      <c r="EG69" s="103"/>
      <c r="EH69" s="103"/>
      <c r="EI69" s="103"/>
      <c r="EJ69" s="103"/>
      <c r="EK69" s="103"/>
      <c r="EL69" s="103"/>
      <c r="EM69" s="103"/>
      <c r="EN69" s="103"/>
      <c r="EO69" s="103"/>
      <c r="EP69" s="103"/>
      <c r="EQ69" s="103"/>
      <c r="ER69" s="103"/>
      <c r="ES69" s="103"/>
      <c r="ET69" s="103"/>
      <c r="EU69" s="103"/>
      <c r="EV69" s="103"/>
      <c r="EW69" s="103"/>
      <c r="EX69" s="103"/>
      <c r="EY69" s="103"/>
      <c r="EZ69" s="103"/>
      <c r="FA69" s="103"/>
      <c r="FB69" s="103"/>
      <c r="FC69" s="103"/>
      <c r="FD69" s="103"/>
      <c r="FE69" s="103"/>
      <c r="FF69" s="103"/>
      <c r="FG69" s="103"/>
      <c r="FH69" s="103"/>
      <c r="FI69" s="103"/>
      <c r="FJ69" s="103"/>
    </row>
    <row r="70" spans="1:166" s="293" customFormat="1" ht="38.25" x14ac:dyDescent="0.2">
      <c r="A70" s="211" t="str">
        <f>IF(B70="","",$B$11)</f>
        <v/>
      </c>
      <c r="B70" s="119" t="str">
        <f>IF(D69="",MAX($B$12:B69)+1,"")</f>
        <v/>
      </c>
      <c r="C70" s="35"/>
      <c r="D70" s="116" t="s">
        <v>1284</v>
      </c>
      <c r="E70" s="49"/>
      <c r="F70" s="53"/>
      <c r="G70" s="55"/>
      <c r="H70" s="61"/>
      <c r="I70" s="103"/>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c r="BD70" s="103"/>
      <c r="BE70" s="103"/>
      <c r="BF70" s="103"/>
      <c r="BG70" s="103"/>
      <c r="BH70" s="103"/>
      <c r="BI70" s="103"/>
      <c r="BJ70" s="103"/>
      <c r="BK70" s="103"/>
      <c r="BL70" s="103"/>
      <c r="BM70" s="103"/>
      <c r="BN70" s="103"/>
      <c r="BO70" s="103"/>
      <c r="BP70" s="103"/>
      <c r="BQ70" s="103"/>
      <c r="BR70" s="103"/>
      <c r="BS70" s="103"/>
      <c r="BT70" s="103"/>
      <c r="BU70" s="103"/>
      <c r="BV70" s="103"/>
      <c r="BW70" s="103"/>
      <c r="BX70" s="103"/>
      <c r="BY70" s="103"/>
      <c r="BZ70" s="103"/>
      <c r="CA70" s="103"/>
      <c r="CB70" s="103"/>
      <c r="CC70" s="103"/>
      <c r="CD70" s="103"/>
      <c r="CE70" s="103"/>
      <c r="CF70" s="103"/>
      <c r="CG70" s="103"/>
      <c r="CH70" s="103"/>
      <c r="CI70" s="103"/>
      <c r="CJ70" s="103"/>
      <c r="CK70" s="103"/>
      <c r="CL70" s="103"/>
      <c r="CM70" s="103"/>
      <c r="CN70" s="103"/>
      <c r="CO70" s="103"/>
      <c r="CP70" s="103"/>
      <c r="CQ70" s="103"/>
      <c r="CR70" s="103"/>
      <c r="CS70" s="103"/>
      <c r="CT70" s="103"/>
      <c r="CU70" s="103"/>
      <c r="CV70" s="103"/>
      <c r="CW70" s="103"/>
      <c r="CX70" s="103"/>
      <c r="CY70" s="103"/>
      <c r="CZ70" s="103"/>
      <c r="DA70" s="103"/>
      <c r="DB70" s="103"/>
      <c r="DC70" s="103"/>
      <c r="DD70" s="103"/>
      <c r="DE70" s="103"/>
      <c r="DF70" s="103"/>
      <c r="DG70" s="103"/>
      <c r="DH70" s="103"/>
      <c r="DI70" s="103"/>
      <c r="DJ70" s="103"/>
      <c r="DK70" s="103"/>
      <c r="DL70" s="103"/>
      <c r="DM70" s="103"/>
      <c r="DN70" s="103"/>
      <c r="DO70" s="103"/>
      <c r="DP70" s="103"/>
      <c r="DQ70" s="103"/>
      <c r="DR70" s="103"/>
      <c r="DS70" s="103"/>
      <c r="DT70" s="103"/>
      <c r="DU70" s="103"/>
      <c r="DV70" s="103"/>
      <c r="DW70" s="103"/>
      <c r="DX70" s="103"/>
      <c r="DY70" s="103"/>
      <c r="DZ70" s="103"/>
      <c r="EA70" s="103"/>
      <c r="EB70" s="103"/>
      <c r="EC70" s="103"/>
      <c r="ED70" s="103"/>
      <c r="EE70" s="103"/>
      <c r="EF70" s="103"/>
      <c r="EG70" s="103"/>
      <c r="EH70" s="103"/>
      <c r="EI70" s="103"/>
      <c r="EJ70" s="103"/>
      <c r="EK70" s="103"/>
      <c r="EL70" s="103"/>
      <c r="EM70" s="103"/>
      <c r="EN70" s="103"/>
      <c r="EO70" s="103"/>
      <c r="EP70" s="103"/>
      <c r="EQ70" s="103"/>
      <c r="ER70" s="103"/>
      <c r="ES70" s="103"/>
      <c r="ET70" s="103"/>
      <c r="EU70" s="103"/>
      <c r="EV70" s="103"/>
      <c r="EW70" s="103"/>
      <c r="EX70" s="103"/>
      <c r="EY70" s="103"/>
      <c r="EZ70" s="103"/>
      <c r="FA70" s="103"/>
      <c r="FB70" s="103"/>
      <c r="FC70" s="103"/>
      <c r="FD70" s="103"/>
      <c r="FE70" s="103"/>
      <c r="FF70" s="103"/>
      <c r="FG70" s="103"/>
      <c r="FH70" s="103"/>
      <c r="FI70" s="103"/>
      <c r="FJ70" s="103"/>
    </row>
    <row r="71" spans="1:166" s="293" customFormat="1" ht="25.5" x14ac:dyDescent="0.2">
      <c r="A71" s="211"/>
      <c r="B71" s="119"/>
      <c r="C71" s="35"/>
      <c r="D71" s="116" t="s">
        <v>257</v>
      </c>
      <c r="E71" s="49"/>
      <c r="F71" s="53"/>
      <c r="G71" s="55"/>
      <c r="H71" s="61"/>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c r="BD71" s="103"/>
      <c r="BE71" s="103"/>
      <c r="BF71" s="103"/>
      <c r="BG71" s="103"/>
      <c r="BH71" s="103"/>
      <c r="BI71" s="103"/>
      <c r="BJ71" s="103"/>
      <c r="BK71" s="103"/>
      <c r="BL71" s="103"/>
      <c r="BM71" s="103"/>
      <c r="BN71" s="103"/>
      <c r="BO71" s="103"/>
      <c r="BP71" s="103"/>
      <c r="BQ71" s="103"/>
      <c r="BR71" s="103"/>
      <c r="BS71" s="103"/>
      <c r="BT71" s="103"/>
      <c r="BU71" s="103"/>
      <c r="BV71" s="103"/>
      <c r="BW71" s="103"/>
      <c r="BX71" s="103"/>
      <c r="BY71" s="103"/>
      <c r="BZ71" s="103"/>
      <c r="CA71" s="103"/>
      <c r="CB71" s="103"/>
      <c r="CC71" s="103"/>
      <c r="CD71" s="103"/>
      <c r="CE71" s="103"/>
      <c r="CF71" s="103"/>
      <c r="CG71" s="103"/>
      <c r="CH71" s="103"/>
      <c r="CI71" s="103"/>
      <c r="CJ71" s="103"/>
      <c r="CK71" s="103"/>
      <c r="CL71" s="103"/>
      <c r="CM71" s="103"/>
      <c r="CN71" s="103"/>
      <c r="CO71" s="103"/>
      <c r="CP71" s="103"/>
      <c r="CQ71" s="103"/>
      <c r="CR71" s="103"/>
      <c r="CS71" s="103"/>
      <c r="CT71" s="103"/>
      <c r="CU71" s="103"/>
      <c r="CV71" s="103"/>
      <c r="CW71" s="103"/>
      <c r="CX71" s="103"/>
      <c r="CY71" s="103"/>
      <c r="CZ71" s="103"/>
      <c r="DA71" s="103"/>
      <c r="DB71" s="103"/>
      <c r="DC71" s="103"/>
      <c r="DD71" s="103"/>
      <c r="DE71" s="103"/>
      <c r="DF71" s="103"/>
      <c r="DG71" s="103"/>
      <c r="DH71" s="103"/>
      <c r="DI71" s="103"/>
      <c r="DJ71" s="103"/>
      <c r="DK71" s="103"/>
      <c r="DL71" s="103"/>
      <c r="DM71" s="103"/>
      <c r="DN71" s="103"/>
      <c r="DO71" s="103"/>
      <c r="DP71" s="103"/>
      <c r="DQ71" s="103"/>
      <c r="DR71" s="103"/>
      <c r="DS71" s="103"/>
      <c r="DT71" s="103"/>
      <c r="DU71" s="103"/>
      <c r="DV71" s="103"/>
      <c r="DW71" s="103"/>
      <c r="DX71" s="103"/>
      <c r="DY71" s="103"/>
      <c r="DZ71" s="103"/>
      <c r="EA71" s="103"/>
      <c r="EB71" s="103"/>
      <c r="EC71" s="103"/>
      <c r="ED71" s="103"/>
      <c r="EE71" s="103"/>
      <c r="EF71" s="103"/>
      <c r="EG71" s="103"/>
      <c r="EH71" s="103"/>
      <c r="EI71" s="103"/>
      <c r="EJ71" s="103"/>
      <c r="EK71" s="103"/>
      <c r="EL71" s="103"/>
      <c r="EM71" s="103"/>
      <c r="EN71" s="103"/>
      <c r="EO71" s="103"/>
      <c r="EP71" s="103"/>
      <c r="EQ71" s="103"/>
      <c r="ER71" s="103"/>
      <c r="ES71" s="103"/>
      <c r="ET71" s="103"/>
      <c r="EU71" s="103"/>
      <c r="EV71" s="103"/>
      <c r="EW71" s="103"/>
      <c r="EX71" s="103"/>
      <c r="EY71" s="103"/>
      <c r="EZ71" s="103"/>
      <c r="FA71" s="103"/>
      <c r="FB71" s="103"/>
      <c r="FC71" s="103"/>
      <c r="FD71" s="103"/>
      <c r="FE71" s="103"/>
      <c r="FF71" s="103"/>
      <c r="FG71" s="103"/>
      <c r="FH71" s="103"/>
      <c r="FI71" s="103"/>
      <c r="FJ71" s="103"/>
    </row>
    <row r="72" spans="1:166" s="103" customFormat="1" ht="28.5" x14ac:dyDescent="0.2">
      <c r="A72" s="211" t="str">
        <f t="shared" ref="A72:A77" si="4">IF(B72="","",$B$11)</f>
        <v/>
      </c>
      <c r="B72" s="119" t="str">
        <f>IF(D71="",MAX($B$12:B71)+1,"")</f>
        <v/>
      </c>
      <c r="C72" s="35"/>
      <c r="D72" s="151" t="s">
        <v>250</v>
      </c>
      <c r="E72" s="49"/>
      <c r="F72" s="53"/>
      <c r="G72" s="55"/>
      <c r="H72" s="61"/>
    </row>
    <row r="73" spans="1:166" s="103" customFormat="1" ht="28.5" x14ac:dyDescent="0.2">
      <c r="A73" s="211" t="str">
        <f t="shared" si="4"/>
        <v/>
      </c>
      <c r="B73" s="119" t="str">
        <f>IF(D72="",MAX($B$12:B72)+1,"")</f>
        <v/>
      </c>
      <c r="C73" s="35"/>
      <c r="D73" s="151" t="s">
        <v>251</v>
      </c>
      <c r="E73" s="49"/>
      <c r="F73" s="53"/>
      <c r="G73" s="55"/>
      <c r="H73" s="61"/>
    </row>
    <row r="74" spans="1:166" s="103" customFormat="1" ht="28.5" x14ac:dyDescent="0.2">
      <c r="A74" s="211" t="str">
        <f t="shared" si="4"/>
        <v/>
      </c>
      <c r="B74" s="119" t="str">
        <f>IF(D73="",MAX($B$12:B73)+1,"")</f>
        <v/>
      </c>
      <c r="C74" s="35"/>
      <c r="D74" s="151" t="s">
        <v>252</v>
      </c>
      <c r="E74" s="49"/>
      <c r="F74" s="53"/>
      <c r="G74" s="55"/>
      <c r="H74" s="61"/>
    </row>
    <row r="75" spans="1:166" s="103" customFormat="1" ht="28.5" x14ac:dyDescent="0.2">
      <c r="A75" s="211" t="str">
        <f t="shared" si="4"/>
        <v/>
      </c>
      <c r="B75" s="119" t="str">
        <f>IF(D74="",MAX($B$12:B74)+1,"")</f>
        <v/>
      </c>
      <c r="C75" s="35"/>
      <c r="D75" s="151" t="s">
        <v>253</v>
      </c>
      <c r="E75" s="49"/>
      <c r="F75" s="53"/>
      <c r="G75" s="55"/>
      <c r="H75" s="61"/>
    </row>
    <row r="76" spans="1:166" s="103" customFormat="1" ht="28.5" x14ac:dyDescent="0.2">
      <c r="A76" s="211" t="str">
        <f t="shared" si="4"/>
        <v/>
      </c>
      <c r="B76" s="119" t="str">
        <f>IF(D75="",MAX($B$12:B75)+1,"")</f>
        <v/>
      </c>
      <c r="C76" s="35"/>
      <c r="D76" s="151" t="s">
        <v>1126</v>
      </c>
      <c r="E76" s="49"/>
      <c r="F76" s="53"/>
      <c r="G76" s="55"/>
      <c r="H76" s="61"/>
    </row>
    <row r="77" spans="1:166" s="103" customFormat="1" ht="28.5" x14ac:dyDescent="0.2">
      <c r="A77" s="211" t="str">
        <f t="shared" si="4"/>
        <v/>
      </c>
      <c r="B77" s="119" t="str">
        <f>IF(D76="",MAX($B$12:B76)+1,"")</f>
        <v/>
      </c>
      <c r="C77" s="35"/>
      <c r="D77" s="151" t="s">
        <v>258</v>
      </c>
      <c r="E77" s="49"/>
      <c r="F77" s="53"/>
      <c r="G77" s="55"/>
      <c r="H77" s="61"/>
    </row>
    <row r="78" spans="1:166" s="295" customFormat="1" x14ac:dyDescent="0.2">
      <c r="A78" s="211"/>
      <c r="B78" s="119"/>
      <c r="C78" s="35"/>
      <c r="D78" s="116"/>
      <c r="E78" s="49" t="s">
        <v>106</v>
      </c>
      <c r="F78" s="53">
        <v>2773</v>
      </c>
      <c r="G78" s="113"/>
      <c r="H78" s="30">
        <f>ROUND(F78*G78,2)</f>
        <v>0</v>
      </c>
      <c r="J78" s="103"/>
      <c r="K78" s="103"/>
      <c r="L78" s="103"/>
      <c r="M78" s="103"/>
      <c r="N78" s="103"/>
      <c r="O78" s="103"/>
    </row>
    <row r="79" spans="1:166" s="295" customFormat="1" x14ac:dyDescent="0.2">
      <c r="A79" s="211"/>
      <c r="B79" s="119"/>
      <c r="C79" s="35"/>
      <c r="D79" s="116"/>
      <c r="E79" s="49"/>
      <c r="F79" s="53"/>
      <c r="G79" s="55"/>
      <c r="H79" s="152"/>
      <c r="J79" s="103"/>
      <c r="K79" s="103"/>
      <c r="L79" s="103"/>
      <c r="M79" s="103"/>
      <c r="N79" s="103"/>
      <c r="O79" s="103"/>
    </row>
    <row r="80" spans="1:166" s="293" customFormat="1" ht="25.5" x14ac:dyDescent="0.2">
      <c r="A80" s="211"/>
      <c r="B80" s="119"/>
      <c r="C80" s="35"/>
      <c r="D80" s="116" t="s">
        <v>259</v>
      </c>
      <c r="E80" s="49"/>
      <c r="F80" s="53"/>
      <c r="G80" s="55"/>
      <c r="H80" s="61"/>
      <c r="I80" s="103"/>
      <c r="J80" s="103"/>
      <c r="K80" s="103"/>
      <c r="L80" s="103"/>
      <c r="M80" s="103"/>
      <c r="N80" s="103"/>
      <c r="O80" s="103"/>
      <c r="P80" s="103"/>
      <c r="Q80" s="103"/>
      <c r="R80" s="103"/>
      <c r="S80" s="103"/>
      <c r="T80" s="103"/>
      <c r="U80" s="103"/>
      <c r="V80" s="103"/>
      <c r="W80" s="103"/>
      <c r="X80" s="103"/>
      <c r="Y80" s="103"/>
      <c r="Z80" s="103"/>
      <c r="AA80" s="103"/>
      <c r="AB80" s="103"/>
      <c r="AC80" s="103"/>
      <c r="AD80" s="103"/>
      <c r="AE80" s="103"/>
      <c r="AF80" s="103"/>
      <c r="AG80" s="103"/>
      <c r="AH80" s="103"/>
      <c r="AI80" s="103"/>
      <c r="AJ80" s="103"/>
      <c r="AK80" s="103"/>
      <c r="AL80" s="103"/>
      <c r="AM80" s="103"/>
      <c r="AN80" s="103"/>
      <c r="AO80" s="103"/>
      <c r="AP80" s="103"/>
      <c r="AQ80" s="103"/>
      <c r="AR80" s="103"/>
      <c r="AS80" s="103"/>
      <c r="AT80" s="103"/>
      <c r="AU80" s="103"/>
      <c r="AV80" s="103"/>
      <c r="AW80" s="103"/>
      <c r="AX80" s="103"/>
      <c r="AY80" s="103"/>
      <c r="AZ80" s="103"/>
      <c r="BA80" s="103"/>
      <c r="BB80" s="103"/>
      <c r="BC80" s="103"/>
      <c r="BD80" s="103"/>
      <c r="BE80" s="103"/>
      <c r="BF80" s="103"/>
      <c r="BG80" s="103"/>
      <c r="BH80" s="103"/>
      <c r="BI80" s="103"/>
      <c r="BJ80" s="103"/>
      <c r="BK80" s="103"/>
      <c r="BL80" s="103"/>
      <c r="BM80" s="103"/>
      <c r="BN80" s="103"/>
      <c r="BO80" s="103"/>
      <c r="BP80" s="103"/>
      <c r="BQ80" s="103"/>
      <c r="BR80" s="103"/>
      <c r="BS80" s="103"/>
      <c r="BT80" s="103"/>
      <c r="BU80" s="103"/>
      <c r="BV80" s="103"/>
      <c r="BW80" s="103"/>
      <c r="BX80" s="103"/>
      <c r="BY80" s="103"/>
      <c r="BZ80" s="103"/>
      <c r="CA80" s="103"/>
      <c r="CB80" s="103"/>
      <c r="CC80" s="103"/>
      <c r="CD80" s="103"/>
      <c r="CE80" s="103"/>
      <c r="CF80" s="103"/>
      <c r="CG80" s="103"/>
      <c r="CH80" s="103"/>
      <c r="CI80" s="103"/>
      <c r="CJ80" s="103"/>
      <c r="CK80" s="103"/>
      <c r="CL80" s="103"/>
      <c r="CM80" s="103"/>
      <c r="CN80" s="103"/>
      <c r="CO80" s="103"/>
      <c r="CP80" s="103"/>
      <c r="CQ80" s="103"/>
      <c r="CR80" s="103"/>
      <c r="CS80" s="103"/>
      <c r="CT80" s="103"/>
      <c r="CU80" s="103"/>
      <c r="CV80" s="103"/>
      <c r="CW80" s="103"/>
      <c r="CX80" s="103"/>
      <c r="CY80" s="103"/>
      <c r="CZ80" s="103"/>
      <c r="DA80" s="103"/>
      <c r="DB80" s="103"/>
      <c r="DC80" s="103"/>
      <c r="DD80" s="103"/>
      <c r="DE80" s="103"/>
      <c r="DF80" s="103"/>
      <c r="DG80" s="103"/>
      <c r="DH80" s="103"/>
      <c r="DI80" s="103"/>
      <c r="DJ80" s="103"/>
      <c r="DK80" s="103"/>
      <c r="DL80" s="103"/>
      <c r="DM80" s="103"/>
      <c r="DN80" s="103"/>
      <c r="DO80" s="103"/>
      <c r="DP80" s="103"/>
      <c r="DQ80" s="103"/>
      <c r="DR80" s="103"/>
      <c r="DS80" s="103"/>
      <c r="DT80" s="103"/>
      <c r="DU80" s="103"/>
      <c r="DV80" s="103"/>
      <c r="DW80" s="103"/>
      <c r="DX80" s="103"/>
      <c r="DY80" s="103"/>
      <c r="DZ80" s="103"/>
      <c r="EA80" s="103"/>
      <c r="EB80" s="103"/>
      <c r="EC80" s="103"/>
      <c r="ED80" s="103"/>
      <c r="EE80" s="103"/>
      <c r="EF80" s="103"/>
      <c r="EG80" s="103"/>
      <c r="EH80" s="103"/>
      <c r="EI80" s="103"/>
      <c r="EJ80" s="103"/>
      <c r="EK80" s="103"/>
      <c r="EL80" s="103"/>
      <c r="EM80" s="103"/>
      <c r="EN80" s="103"/>
      <c r="EO80" s="103"/>
      <c r="EP80" s="103"/>
      <c r="EQ80" s="103"/>
      <c r="ER80" s="103"/>
      <c r="ES80" s="103"/>
      <c r="ET80" s="103"/>
      <c r="EU80" s="103"/>
      <c r="EV80" s="103"/>
      <c r="EW80" s="103"/>
      <c r="EX80" s="103"/>
      <c r="EY80" s="103"/>
      <c r="EZ80" s="103"/>
      <c r="FA80" s="103"/>
      <c r="FB80" s="103"/>
      <c r="FC80" s="103"/>
      <c r="FD80" s="103"/>
      <c r="FE80" s="103"/>
      <c r="FF80" s="103"/>
      <c r="FG80" s="103"/>
      <c r="FH80" s="103"/>
      <c r="FI80" s="103"/>
      <c r="FJ80" s="103"/>
    </row>
    <row r="81" spans="1:166" s="293" customFormat="1" x14ac:dyDescent="0.2">
      <c r="A81" s="211" t="str">
        <f>IF(B81="","",$B$11)</f>
        <v/>
      </c>
      <c r="B81" s="119" t="str">
        <f>IF(D80="",MAX($B$12:B80)+1,"")</f>
        <v/>
      </c>
      <c r="C81" s="35"/>
      <c r="D81" s="148" t="s">
        <v>260</v>
      </c>
      <c r="E81" s="49"/>
      <c r="F81" s="53"/>
      <c r="G81" s="55"/>
      <c r="H81" s="61"/>
      <c r="I81" s="103"/>
      <c r="J81" s="103"/>
      <c r="K81" s="103"/>
      <c r="L81" s="103"/>
      <c r="M81" s="103"/>
      <c r="N81" s="103"/>
      <c r="O81" s="103"/>
      <c r="P81" s="103"/>
      <c r="Q81" s="103"/>
      <c r="R81" s="103"/>
      <c r="S81" s="103"/>
      <c r="T81" s="103"/>
      <c r="U81" s="103"/>
      <c r="V81" s="103"/>
      <c r="W81" s="103"/>
      <c r="X81" s="103"/>
      <c r="Y81" s="103"/>
      <c r="Z81" s="103"/>
      <c r="AA81" s="103"/>
      <c r="AB81" s="103"/>
      <c r="AC81" s="103"/>
      <c r="AD81" s="103"/>
      <c r="AE81" s="103"/>
      <c r="AF81" s="103"/>
      <c r="AG81" s="103"/>
      <c r="AH81" s="103"/>
      <c r="AI81" s="103"/>
      <c r="AJ81" s="103"/>
      <c r="AK81" s="103"/>
      <c r="AL81" s="103"/>
      <c r="AM81" s="103"/>
      <c r="AN81" s="103"/>
      <c r="AO81" s="103"/>
      <c r="AP81" s="103"/>
      <c r="AQ81" s="103"/>
      <c r="AR81" s="103"/>
      <c r="AS81" s="103"/>
      <c r="AT81" s="103"/>
      <c r="AU81" s="103"/>
      <c r="AV81" s="103"/>
      <c r="AW81" s="103"/>
      <c r="AX81" s="103"/>
      <c r="AY81" s="103"/>
      <c r="AZ81" s="103"/>
      <c r="BA81" s="103"/>
      <c r="BB81" s="103"/>
      <c r="BC81" s="103"/>
      <c r="BD81" s="103"/>
      <c r="BE81" s="103"/>
      <c r="BF81" s="103"/>
      <c r="BG81" s="103"/>
      <c r="BH81" s="103"/>
      <c r="BI81" s="103"/>
      <c r="BJ81" s="103"/>
      <c r="BK81" s="103"/>
      <c r="BL81" s="103"/>
      <c r="BM81" s="103"/>
      <c r="BN81" s="103"/>
      <c r="BO81" s="103"/>
      <c r="BP81" s="103"/>
      <c r="BQ81" s="103"/>
      <c r="BR81" s="103"/>
      <c r="BS81" s="103"/>
      <c r="BT81" s="103"/>
      <c r="BU81" s="103"/>
      <c r="BV81" s="103"/>
      <c r="BW81" s="103"/>
      <c r="BX81" s="103"/>
      <c r="BY81" s="103"/>
      <c r="BZ81" s="103"/>
      <c r="CA81" s="103"/>
      <c r="CB81" s="103"/>
      <c r="CC81" s="103"/>
      <c r="CD81" s="103"/>
      <c r="CE81" s="103"/>
      <c r="CF81" s="103"/>
      <c r="CG81" s="103"/>
      <c r="CH81" s="103"/>
      <c r="CI81" s="103"/>
      <c r="CJ81" s="103"/>
      <c r="CK81" s="103"/>
      <c r="CL81" s="103"/>
      <c r="CM81" s="103"/>
      <c r="CN81" s="103"/>
      <c r="CO81" s="103"/>
      <c r="CP81" s="103"/>
      <c r="CQ81" s="103"/>
      <c r="CR81" s="103"/>
      <c r="CS81" s="103"/>
      <c r="CT81" s="103"/>
      <c r="CU81" s="103"/>
      <c r="CV81" s="103"/>
      <c r="CW81" s="103"/>
      <c r="CX81" s="103"/>
      <c r="CY81" s="103"/>
      <c r="CZ81" s="103"/>
      <c r="DA81" s="103"/>
      <c r="DB81" s="103"/>
      <c r="DC81" s="103"/>
      <c r="DD81" s="103"/>
      <c r="DE81" s="103"/>
      <c r="DF81" s="103"/>
      <c r="DG81" s="103"/>
      <c r="DH81" s="103"/>
      <c r="DI81" s="103"/>
      <c r="DJ81" s="103"/>
      <c r="DK81" s="103"/>
      <c r="DL81" s="103"/>
      <c r="DM81" s="103"/>
      <c r="DN81" s="103"/>
      <c r="DO81" s="103"/>
      <c r="DP81" s="103"/>
      <c r="DQ81" s="103"/>
      <c r="DR81" s="103"/>
      <c r="DS81" s="103"/>
      <c r="DT81" s="103"/>
      <c r="DU81" s="103"/>
      <c r="DV81" s="103"/>
      <c r="DW81" s="103"/>
      <c r="DX81" s="103"/>
      <c r="DY81" s="103"/>
      <c r="DZ81" s="103"/>
      <c r="EA81" s="103"/>
      <c r="EB81" s="103"/>
      <c r="EC81" s="103"/>
      <c r="ED81" s="103"/>
      <c r="EE81" s="103"/>
      <c r="EF81" s="103"/>
      <c r="EG81" s="103"/>
      <c r="EH81" s="103"/>
      <c r="EI81" s="103"/>
      <c r="EJ81" s="103"/>
      <c r="EK81" s="103"/>
      <c r="EL81" s="103"/>
      <c r="EM81" s="103"/>
      <c r="EN81" s="103"/>
      <c r="EO81" s="103"/>
      <c r="EP81" s="103"/>
      <c r="EQ81" s="103"/>
      <c r="ER81" s="103"/>
      <c r="ES81" s="103"/>
      <c r="ET81" s="103"/>
      <c r="EU81" s="103"/>
      <c r="EV81" s="103"/>
      <c r="EW81" s="103"/>
      <c r="EX81" s="103"/>
      <c r="EY81" s="103"/>
      <c r="EZ81" s="103"/>
      <c r="FA81" s="103"/>
      <c r="FB81" s="103"/>
      <c r="FC81" s="103"/>
      <c r="FD81" s="103"/>
      <c r="FE81" s="103"/>
      <c r="FF81" s="103"/>
      <c r="FG81" s="103"/>
      <c r="FH81" s="103"/>
      <c r="FI81" s="103"/>
      <c r="FJ81" s="103"/>
    </row>
    <row r="82" spans="1:166" s="293" customFormat="1" ht="38.25" x14ac:dyDescent="0.2">
      <c r="A82" s="211" t="str">
        <f>IF(B82="","",$B$11)</f>
        <v/>
      </c>
      <c r="B82" s="119" t="str">
        <f>IF(D81="",MAX($B$12:B81)+1,"")</f>
        <v/>
      </c>
      <c r="C82" s="35"/>
      <c r="D82" s="116" t="s">
        <v>1284</v>
      </c>
      <c r="E82" s="49"/>
      <c r="F82" s="53"/>
      <c r="G82" s="55"/>
      <c r="H82" s="61"/>
      <c r="I82" s="103"/>
      <c r="J82" s="103"/>
      <c r="K82" s="103"/>
      <c r="L82" s="103"/>
      <c r="M82" s="103"/>
      <c r="N82" s="103"/>
      <c r="O82" s="103"/>
      <c r="P82" s="103"/>
      <c r="Q82" s="103"/>
      <c r="R82" s="103"/>
      <c r="S82" s="103"/>
      <c r="T82" s="103"/>
      <c r="U82" s="103"/>
      <c r="V82" s="103"/>
      <c r="W82" s="103"/>
      <c r="X82" s="103"/>
      <c r="Y82" s="103"/>
      <c r="Z82" s="103"/>
      <c r="AA82" s="103"/>
      <c r="AB82" s="103"/>
      <c r="AC82" s="103"/>
      <c r="AD82" s="103"/>
      <c r="AE82" s="103"/>
      <c r="AF82" s="103"/>
      <c r="AG82" s="103"/>
      <c r="AH82" s="103"/>
      <c r="AI82" s="103"/>
      <c r="AJ82" s="103"/>
      <c r="AK82" s="103"/>
      <c r="AL82" s="103"/>
      <c r="AM82" s="103"/>
      <c r="AN82" s="103"/>
      <c r="AO82" s="103"/>
      <c r="AP82" s="103"/>
      <c r="AQ82" s="103"/>
      <c r="AR82" s="103"/>
      <c r="AS82" s="103"/>
      <c r="AT82" s="103"/>
      <c r="AU82" s="103"/>
      <c r="AV82" s="103"/>
      <c r="AW82" s="103"/>
      <c r="AX82" s="103"/>
      <c r="AY82" s="103"/>
      <c r="AZ82" s="103"/>
      <c r="BA82" s="103"/>
      <c r="BB82" s="103"/>
      <c r="BC82" s="103"/>
      <c r="BD82" s="103"/>
      <c r="BE82" s="103"/>
      <c r="BF82" s="103"/>
      <c r="BG82" s="103"/>
      <c r="BH82" s="103"/>
      <c r="BI82" s="103"/>
      <c r="BJ82" s="103"/>
      <c r="BK82" s="103"/>
      <c r="BL82" s="103"/>
      <c r="BM82" s="103"/>
      <c r="BN82" s="103"/>
      <c r="BO82" s="103"/>
      <c r="BP82" s="103"/>
      <c r="BQ82" s="103"/>
      <c r="BR82" s="103"/>
      <c r="BS82" s="103"/>
      <c r="BT82" s="103"/>
      <c r="BU82" s="103"/>
      <c r="BV82" s="103"/>
      <c r="BW82" s="103"/>
      <c r="BX82" s="103"/>
      <c r="BY82" s="103"/>
      <c r="BZ82" s="103"/>
      <c r="CA82" s="103"/>
      <c r="CB82" s="103"/>
      <c r="CC82" s="103"/>
      <c r="CD82" s="103"/>
      <c r="CE82" s="103"/>
      <c r="CF82" s="103"/>
      <c r="CG82" s="103"/>
      <c r="CH82" s="103"/>
      <c r="CI82" s="103"/>
      <c r="CJ82" s="103"/>
      <c r="CK82" s="103"/>
      <c r="CL82" s="103"/>
      <c r="CM82" s="103"/>
      <c r="CN82" s="103"/>
      <c r="CO82" s="103"/>
      <c r="CP82" s="103"/>
      <c r="CQ82" s="103"/>
      <c r="CR82" s="103"/>
      <c r="CS82" s="103"/>
      <c r="CT82" s="103"/>
      <c r="CU82" s="103"/>
      <c r="CV82" s="103"/>
      <c r="CW82" s="103"/>
      <c r="CX82" s="103"/>
      <c r="CY82" s="103"/>
      <c r="CZ82" s="103"/>
      <c r="DA82" s="103"/>
      <c r="DB82" s="103"/>
      <c r="DC82" s="103"/>
      <c r="DD82" s="103"/>
      <c r="DE82" s="103"/>
      <c r="DF82" s="103"/>
      <c r="DG82" s="103"/>
      <c r="DH82" s="103"/>
      <c r="DI82" s="103"/>
      <c r="DJ82" s="103"/>
      <c r="DK82" s="103"/>
      <c r="DL82" s="103"/>
      <c r="DM82" s="103"/>
      <c r="DN82" s="103"/>
      <c r="DO82" s="103"/>
      <c r="DP82" s="103"/>
      <c r="DQ82" s="103"/>
      <c r="DR82" s="103"/>
      <c r="DS82" s="103"/>
      <c r="DT82" s="103"/>
      <c r="DU82" s="103"/>
      <c r="DV82" s="103"/>
      <c r="DW82" s="103"/>
      <c r="DX82" s="103"/>
      <c r="DY82" s="103"/>
      <c r="DZ82" s="103"/>
      <c r="EA82" s="103"/>
      <c r="EB82" s="103"/>
      <c r="EC82" s="103"/>
      <c r="ED82" s="103"/>
      <c r="EE82" s="103"/>
      <c r="EF82" s="103"/>
      <c r="EG82" s="103"/>
      <c r="EH82" s="103"/>
      <c r="EI82" s="103"/>
      <c r="EJ82" s="103"/>
      <c r="EK82" s="103"/>
      <c r="EL82" s="103"/>
      <c r="EM82" s="103"/>
      <c r="EN82" s="103"/>
      <c r="EO82" s="103"/>
      <c r="EP82" s="103"/>
      <c r="EQ82" s="103"/>
      <c r="ER82" s="103"/>
      <c r="ES82" s="103"/>
      <c r="ET82" s="103"/>
      <c r="EU82" s="103"/>
      <c r="EV82" s="103"/>
      <c r="EW82" s="103"/>
      <c r="EX82" s="103"/>
      <c r="EY82" s="103"/>
      <c r="EZ82" s="103"/>
      <c r="FA82" s="103"/>
      <c r="FB82" s="103"/>
      <c r="FC82" s="103"/>
      <c r="FD82" s="103"/>
      <c r="FE82" s="103"/>
      <c r="FF82" s="103"/>
      <c r="FG82" s="103"/>
      <c r="FH82" s="103"/>
      <c r="FI82" s="103"/>
      <c r="FJ82" s="103"/>
    </row>
    <row r="83" spans="1:166" s="293" customFormat="1" x14ac:dyDescent="0.2">
      <c r="A83" s="211"/>
      <c r="B83" s="119"/>
      <c r="C83" s="35"/>
      <c r="D83" s="116"/>
      <c r="E83" s="49"/>
      <c r="F83" s="53"/>
      <c r="G83" s="55"/>
      <c r="H83" s="61"/>
      <c r="I83" s="103"/>
      <c r="J83" s="103"/>
      <c r="K83" s="103"/>
      <c r="L83" s="103"/>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c r="BC83" s="103"/>
      <c r="BD83" s="103"/>
      <c r="BE83" s="103"/>
      <c r="BF83" s="103"/>
      <c r="BG83" s="103"/>
      <c r="BH83" s="103"/>
      <c r="BI83" s="103"/>
      <c r="BJ83" s="103"/>
      <c r="BK83" s="103"/>
      <c r="BL83" s="103"/>
      <c r="BM83" s="103"/>
      <c r="BN83" s="103"/>
      <c r="BO83" s="103"/>
      <c r="BP83" s="103"/>
      <c r="BQ83" s="103"/>
      <c r="BR83" s="103"/>
      <c r="BS83" s="103"/>
      <c r="BT83" s="103"/>
      <c r="BU83" s="103"/>
      <c r="BV83" s="103"/>
      <c r="BW83" s="103"/>
      <c r="BX83" s="103"/>
      <c r="BY83" s="103"/>
      <c r="BZ83" s="103"/>
      <c r="CA83" s="103"/>
      <c r="CB83" s="103"/>
      <c r="CC83" s="103"/>
      <c r="CD83" s="103"/>
      <c r="CE83" s="103"/>
      <c r="CF83" s="103"/>
      <c r="CG83" s="103"/>
      <c r="CH83" s="103"/>
      <c r="CI83" s="103"/>
      <c r="CJ83" s="103"/>
      <c r="CK83" s="103"/>
      <c r="CL83" s="103"/>
      <c r="CM83" s="103"/>
      <c r="CN83" s="103"/>
      <c r="CO83" s="103"/>
      <c r="CP83" s="103"/>
      <c r="CQ83" s="103"/>
      <c r="CR83" s="103"/>
      <c r="CS83" s="103"/>
      <c r="CT83" s="103"/>
      <c r="CU83" s="103"/>
      <c r="CV83" s="103"/>
      <c r="CW83" s="103"/>
      <c r="CX83" s="103"/>
      <c r="CY83" s="103"/>
      <c r="CZ83" s="103"/>
      <c r="DA83" s="103"/>
      <c r="DB83" s="103"/>
      <c r="DC83" s="103"/>
      <c r="DD83" s="103"/>
      <c r="DE83" s="103"/>
      <c r="DF83" s="103"/>
      <c r="DG83" s="103"/>
      <c r="DH83" s="103"/>
      <c r="DI83" s="103"/>
      <c r="DJ83" s="103"/>
      <c r="DK83" s="103"/>
      <c r="DL83" s="103"/>
      <c r="DM83" s="103"/>
      <c r="DN83" s="103"/>
      <c r="DO83" s="103"/>
      <c r="DP83" s="103"/>
      <c r="DQ83" s="103"/>
      <c r="DR83" s="103"/>
      <c r="DS83" s="103"/>
      <c r="DT83" s="103"/>
      <c r="DU83" s="103"/>
      <c r="DV83" s="103"/>
      <c r="DW83" s="103"/>
      <c r="DX83" s="103"/>
      <c r="DY83" s="103"/>
      <c r="DZ83" s="103"/>
      <c r="EA83" s="103"/>
      <c r="EB83" s="103"/>
      <c r="EC83" s="103"/>
      <c r="ED83" s="103"/>
      <c r="EE83" s="103"/>
      <c r="EF83" s="103"/>
      <c r="EG83" s="103"/>
      <c r="EH83" s="103"/>
      <c r="EI83" s="103"/>
      <c r="EJ83" s="103"/>
      <c r="EK83" s="103"/>
      <c r="EL83" s="103"/>
      <c r="EM83" s="103"/>
      <c r="EN83" s="103"/>
      <c r="EO83" s="103"/>
      <c r="EP83" s="103"/>
      <c r="EQ83" s="103"/>
      <c r="ER83" s="103"/>
      <c r="ES83" s="103"/>
      <c r="ET83" s="103"/>
      <c r="EU83" s="103"/>
      <c r="EV83" s="103"/>
      <c r="EW83" s="103"/>
      <c r="EX83" s="103"/>
      <c r="EY83" s="103"/>
      <c r="EZ83" s="103"/>
      <c r="FA83" s="103"/>
      <c r="FB83" s="103"/>
      <c r="FC83" s="103"/>
      <c r="FD83" s="103"/>
      <c r="FE83" s="103"/>
      <c r="FF83" s="103"/>
      <c r="FG83" s="103"/>
      <c r="FH83" s="103"/>
      <c r="FI83" s="103"/>
      <c r="FJ83" s="103"/>
    </row>
    <row r="84" spans="1:166" s="103" customFormat="1" ht="25.5" x14ac:dyDescent="0.2">
      <c r="A84" s="211" t="str">
        <f t="shared" ref="A84:A91" si="5">IF(B84="","",$B$11)</f>
        <v>II.4.</v>
      </c>
      <c r="B84" s="119">
        <f>IF(D83="",MAX($B$12:B83)+1,"")</f>
        <v>7</v>
      </c>
      <c r="C84" s="35"/>
      <c r="D84" s="151" t="s">
        <v>261</v>
      </c>
      <c r="E84" s="49"/>
      <c r="F84" s="53"/>
      <c r="G84" s="55"/>
      <c r="H84" s="61"/>
    </row>
    <row r="85" spans="1:166" s="103" customFormat="1" x14ac:dyDescent="0.2">
      <c r="A85" s="211" t="str">
        <f t="shared" si="5"/>
        <v/>
      </c>
      <c r="B85" s="119" t="str">
        <f>IF(D84="",MAX($B$12:B84)+1,"")</f>
        <v/>
      </c>
      <c r="C85" s="35"/>
      <c r="D85" s="116"/>
      <c r="E85" s="49" t="s">
        <v>106</v>
      </c>
      <c r="F85" s="53">
        <v>31</v>
      </c>
      <c r="G85" s="113"/>
      <c r="H85" s="30">
        <f>ROUND(F85*G85,2)</f>
        <v>0</v>
      </c>
      <c r="P85" s="295"/>
    </row>
    <row r="86" spans="1:166" s="103" customFormat="1" ht="25.5" x14ac:dyDescent="0.2">
      <c r="A86" s="211" t="str">
        <f t="shared" si="5"/>
        <v>II.4.</v>
      </c>
      <c r="B86" s="119">
        <f>IF(D85="",MAX($B$12:B85)+1,"")</f>
        <v>8</v>
      </c>
      <c r="C86" s="35"/>
      <c r="D86" s="151" t="s">
        <v>262</v>
      </c>
      <c r="E86" s="49"/>
      <c r="F86" s="53"/>
      <c r="G86" s="55"/>
      <c r="H86" s="61"/>
    </row>
    <row r="87" spans="1:166" s="103" customFormat="1" x14ac:dyDescent="0.2">
      <c r="A87" s="211" t="str">
        <f t="shared" si="5"/>
        <v/>
      </c>
      <c r="B87" s="119" t="str">
        <f>IF(D86="",MAX($B$12:B86)+1,"")</f>
        <v/>
      </c>
      <c r="C87" s="35"/>
      <c r="D87" s="116"/>
      <c r="E87" s="49" t="s">
        <v>106</v>
      </c>
      <c r="F87" s="53">
        <v>46</v>
      </c>
      <c r="G87" s="113"/>
      <c r="H87" s="30">
        <f>ROUND(F87*G87,2)</f>
        <v>0</v>
      </c>
    </row>
    <row r="88" spans="1:166" s="103" customFormat="1" ht="25.5" x14ac:dyDescent="0.2">
      <c r="A88" s="211" t="str">
        <f t="shared" si="5"/>
        <v>II.4.</v>
      </c>
      <c r="B88" s="119">
        <f>IF(D87="",MAX($B$12:B87)+1,"")</f>
        <v>9</v>
      </c>
      <c r="C88" s="35"/>
      <c r="D88" s="151" t="s">
        <v>263</v>
      </c>
      <c r="E88" s="49"/>
      <c r="F88" s="53"/>
      <c r="G88" s="55"/>
      <c r="H88" s="61"/>
    </row>
    <row r="89" spans="1:166" s="103" customFormat="1" x14ac:dyDescent="0.2">
      <c r="A89" s="211" t="str">
        <f t="shared" si="5"/>
        <v/>
      </c>
      <c r="B89" s="119" t="str">
        <f>IF(D88="",MAX($B$12:B88)+1,"")</f>
        <v/>
      </c>
      <c r="C89" s="35"/>
      <c r="D89" s="116"/>
      <c r="E89" s="49" t="s">
        <v>106</v>
      </c>
      <c r="F89" s="53">
        <v>9</v>
      </c>
      <c r="G89" s="113"/>
      <c r="H89" s="30">
        <f>ROUND(F89*G89,2)</f>
        <v>0</v>
      </c>
    </row>
    <row r="90" spans="1:166" s="103" customFormat="1" x14ac:dyDescent="0.2">
      <c r="A90" s="211" t="str">
        <f t="shared" si="5"/>
        <v>II.4.</v>
      </c>
      <c r="B90" s="119">
        <f>IF(D89="",MAX($B$12:B89)+1,"")</f>
        <v>10</v>
      </c>
      <c r="C90" s="35"/>
      <c r="D90" s="151" t="s">
        <v>264</v>
      </c>
      <c r="E90" s="49"/>
      <c r="F90" s="53"/>
      <c r="G90" s="55"/>
      <c r="H90" s="61"/>
    </row>
    <row r="91" spans="1:166" s="103" customFormat="1" x14ac:dyDescent="0.2">
      <c r="A91" s="211" t="str">
        <f t="shared" si="5"/>
        <v/>
      </c>
      <c r="B91" s="119" t="str">
        <f>IF(D90="",MAX($B$12:B90)+1,"")</f>
        <v/>
      </c>
      <c r="D91" s="116"/>
      <c r="E91" s="49" t="s">
        <v>106</v>
      </c>
      <c r="F91" s="53">
        <v>25</v>
      </c>
      <c r="G91" s="113"/>
      <c r="H91" s="30">
        <f>ROUND(F91*G91,2)</f>
        <v>0</v>
      </c>
    </row>
    <row r="92" spans="1:166" s="103" customFormat="1" x14ac:dyDescent="0.2">
      <c r="A92" s="211"/>
      <c r="B92" s="119"/>
      <c r="D92" s="116"/>
      <c r="E92" s="49"/>
      <c r="F92" s="53"/>
      <c r="G92" s="55"/>
      <c r="H92" s="61"/>
    </row>
    <row r="93" spans="1:166" s="150" customFormat="1" x14ac:dyDescent="0.2">
      <c r="A93" s="211"/>
      <c r="B93" s="119"/>
      <c r="C93" s="103"/>
      <c r="D93" s="117" t="s">
        <v>265</v>
      </c>
      <c r="E93" s="49"/>
      <c r="F93" s="53"/>
      <c r="G93" s="55"/>
      <c r="H93" s="61"/>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3"/>
      <c r="AQ93" s="103"/>
      <c r="AR93" s="103"/>
      <c r="AS93" s="103"/>
      <c r="AT93" s="103"/>
      <c r="AU93" s="103"/>
      <c r="AV93" s="103"/>
      <c r="AW93" s="103"/>
      <c r="AX93" s="103"/>
      <c r="AY93" s="103"/>
      <c r="AZ93" s="103"/>
      <c r="BA93" s="103"/>
      <c r="BB93" s="103"/>
      <c r="BC93" s="103"/>
      <c r="BD93" s="103"/>
      <c r="BE93" s="103"/>
      <c r="BF93" s="103"/>
      <c r="BG93" s="103"/>
      <c r="BH93" s="103"/>
      <c r="BI93" s="103"/>
      <c r="BJ93" s="103"/>
      <c r="BK93" s="103"/>
      <c r="BL93" s="103"/>
      <c r="BM93" s="103"/>
      <c r="BN93" s="103"/>
      <c r="BO93" s="103"/>
      <c r="BP93" s="103"/>
      <c r="BQ93" s="103"/>
      <c r="BR93" s="103"/>
      <c r="BS93" s="103"/>
      <c r="BT93" s="103"/>
      <c r="BU93" s="103"/>
      <c r="BV93" s="103"/>
      <c r="BW93" s="103"/>
      <c r="BX93" s="103"/>
      <c r="BY93" s="103"/>
      <c r="BZ93" s="103"/>
      <c r="CA93" s="103"/>
      <c r="CB93" s="103"/>
      <c r="CC93" s="103"/>
      <c r="CD93" s="103"/>
      <c r="CE93" s="103"/>
      <c r="CF93" s="103"/>
      <c r="CG93" s="103"/>
      <c r="CH93" s="103"/>
      <c r="CI93" s="103"/>
      <c r="CJ93" s="103"/>
      <c r="CK93" s="103"/>
      <c r="CL93" s="103"/>
      <c r="CM93" s="103"/>
      <c r="CN93" s="103"/>
      <c r="CO93" s="103"/>
      <c r="CP93" s="103"/>
      <c r="CQ93" s="103"/>
      <c r="CR93" s="103"/>
      <c r="CS93" s="103"/>
      <c r="CT93" s="103"/>
      <c r="CU93" s="103"/>
      <c r="CV93" s="103"/>
      <c r="CW93" s="103"/>
      <c r="CX93" s="103"/>
      <c r="CY93" s="103"/>
      <c r="CZ93" s="103"/>
      <c r="DA93" s="103"/>
      <c r="DB93" s="103"/>
      <c r="DC93" s="103"/>
      <c r="DD93" s="103"/>
      <c r="DE93" s="103"/>
      <c r="DF93" s="103"/>
      <c r="DG93" s="103"/>
      <c r="DH93" s="103"/>
      <c r="DI93" s="103"/>
      <c r="DJ93" s="103"/>
      <c r="DK93" s="103"/>
      <c r="DL93" s="103"/>
      <c r="DM93" s="103"/>
      <c r="DN93" s="103"/>
      <c r="DO93" s="103"/>
      <c r="DP93" s="103"/>
      <c r="DQ93" s="103"/>
      <c r="DR93" s="103"/>
      <c r="DS93" s="103"/>
      <c r="DT93" s="103"/>
      <c r="DU93" s="103"/>
      <c r="DV93" s="103"/>
      <c r="DW93" s="103"/>
      <c r="DX93" s="103"/>
      <c r="DY93" s="103"/>
      <c r="DZ93" s="103"/>
      <c r="EA93" s="103"/>
      <c r="EB93" s="103"/>
      <c r="EC93" s="103"/>
      <c r="ED93" s="103"/>
      <c r="EE93" s="103"/>
      <c r="EF93" s="103"/>
      <c r="EG93" s="103"/>
      <c r="EH93" s="103"/>
      <c r="EI93" s="103"/>
      <c r="EJ93" s="103"/>
      <c r="EK93" s="103"/>
      <c r="EL93" s="103"/>
      <c r="EM93" s="103"/>
      <c r="EN93" s="103"/>
      <c r="EO93" s="103"/>
      <c r="EP93" s="103"/>
      <c r="EQ93" s="103"/>
      <c r="ER93" s="103"/>
      <c r="ES93" s="103"/>
      <c r="ET93" s="103"/>
      <c r="EU93" s="103"/>
      <c r="EV93" s="103"/>
      <c r="EW93" s="103"/>
      <c r="EX93" s="103"/>
      <c r="EY93" s="103"/>
      <c r="EZ93" s="103"/>
      <c r="FA93" s="103"/>
      <c r="FB93" s="103"/>
      <c r="FC93" s="103"/>
      <c r="FD93" s="103"/>
      <c r="FE93" s="103"/>
      <c r="FF93" s="103"/>
      <c r="FG93" s="103"/>
      <c r="FH93" s="103"/>
      <c r="FI93" s="103"/>
      <c r="FJ93" s="103"/>
    </row>
    <row r="94" spans="1:166" s="150" customFormat="1" x14ac:dyDescent="0.2">
      <c r="A94" s="211" t="str">
        <f t="shared" ref="A94:A157" si="6">IF(B94="","",$B$11)</f>
        <v/>
      </c>
      <c r="B94" s="119" t="str">
        <f>IF(D93="",MAX($B$12:B93)+1,"")</f>
        <v/>
      </c>
      <c r="C94" s="35"/>
      <c r="D94" s="116" t="s">
        <v>266</v>
      </c>
      <c r="E94" s="49"/>
      <c r="F94" s="53"/>
      <c r="G94" s="55"/>
      <c r="H94" s="61"/>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3"/>
      <c r="AQ94" s="103"/>
      <c r="AR94" s="103"/>
      <c r="AS94" s="103"/>
      <c r="AT94" s="103"/>
      <c r="AU94" s="103"/>
      <c r="AV94" s="103"/>
      <c r="AW94" s="103"/>
      <c r="AX94" s="103"/>
      <c r="AY94" s="103"/>
      <c r="AZ94" s="103"/>
      <c r="BA94" s="103"/>
      <c r="BB94" s="103"/>
      <c r="BC94" s="103"/>
      <c r="BD94" s="103"/>
      <c r="BE94" s="103"/>
      <c r="BF94" s="103"/>
      <c r="BG94" s="103"/>
      <c r="BH94" s="103"/>
      <c r="BI94" s="103"/>
      <c r="BJ94" s="103"/>
      <c r="BK94" s="103"/>
      <c r="BL94" s="103"/>
      <c r="BM94" s="103"/>
      <c r="BN94" s="103"/>
      <c r="BO94" s="103"/>
      <c r="BP94" s="103"/>
      <c r="BQ94" s="103"/>
      <c r="BR94" s="103"/>
      <c r="BS94" s="103"/>
      <c r="BT94" s="103"/>
      <c r="BU94" s="103"/>
      <c r="BV94" s="103"/>
      <c r="BW94" s="103"/>
      <c r="BX94" s="103"/>
      <c r="BY94" s="103"/>
      <c r="BZ94" s="103"/>
      <c r="CA94" s="103"/>
      <c r="CB94" s="103"/>
      <c r="CC94" s="103"/>
      <c r="CD94" s="103"/>
      <c r="CE94" s="103"/>
      <c r="CF94" s="103"/>
      <c r="CG94" s="103"/>
      <c r="CH94" s="103"/>
      <c r="CI94" s="103"/>
      <c r="CJ94" s="103"/>
      <c r="CK94" s="103"/>
      <c r="CL94" s="103"/>
      <c r="CM94" s="103"/>
      <c r="CN94" s="103"/>
      <c r="CO94" s="103"/>
      <c r="CP94" s="103"/>
      <c r="CQ94" s="103"/>
      <c r="CR94" s="103"/>
      <c r="CS94" s="103"/>
      <c r="CT94" s="103"/>
      <c r="CU94" s="103"/>
      <c r="CV94" s="103"/>
      <c r="CW94" s="103"/>
      <c r="CX94" s="103"/>
      <c r="CY94" s="103"/>
      <c r="CZ94" s="103"/>
      <c r="DA94" s="103"/>
      <c r="DB94" s="103"/>
      <c r="DC94" s="103"/>
      <c r="DD94" s="103"/>
      <c r="DE94" s="103"/>
      <c r="DF94" s="103"/>
      <c r="DG94" s="103"/>
      <c r="DH94" s="103"/>
      <c r="DI94" s="103"/>
      <c r="DJ94" s="103"/>
      <c r="DK94" s="103"/>
      <c r="DL94" s="103"/>
      <c r="DM94" s="103"/>
      <c r="DN94" s="103"/>
      <c r="DO94" s="103"/>
      <c r="DP94" s="103"/>
      <c r="DQ94" s="103"/>
      <c r="DR94" s="103"/>
      <c r="DS94" s="103"/>
      <c r="DT94" s="103"/>
      <c r="DU94" s="103"/>
      <c r="DV94" s="103"/>
      <c r="DW94" s="103"/>
      <c r="DX94" s="103"/>
      <c r="DY94" s="103"/>
      <c r="DZ94" s="103"/>
      <c r="EA94" s="103"/>
      <c r="EB94" s="103"/>
      <c r="EC94" s="103"/>
      <c r="ED94" s="103"/>
      <c r="EE94" s="103"/>
      <c r="EF94" s="103"/>
      <c r="EG94" s="103"/>
      <c r="EH94" s="103"/>
      <c r="EI94" s="103"/>
      <c r="EJ94" s="103"/>
      <c r="EK94" s="103"/>
      <c r="EL94" s="103"/>
      <c r="EM94" s="103"/>
      <c r="EN94" s="103"/>
      <c r="EO94" s="103"/>
      <c r="EP94" s="103"/>
      <c r="EQ94" s="103"/>
      <c r="ER94" s="103"/>
      <c r="ES94" s="103"/>
      <c r="ET94" s="103"/>
      <c r="EU94" s="103"/>
      <c r="EV94" s="103"/>
      <c r="EW94" s="103"/>
      <c r="EX94" s="103"/>
      <c r="EY94" s="103"/>
      <c r="EZ94" s="103"/>
      <c r="FA94" s="103"/>
      <c r="FB94" s="103"/>
      <c r="FC94" s="103"/>
      <c r="FD94" s="103"/>
      <c r="FE94" s="103"/>
      <c r="FF94" s="103"/>
      <c r="FG94" s="103"/>
      <c r="FH94" s="103"/>
      <c r="FI94" s="103"/>
      <c r="FJ94" s="103"/>
    </row>
    <row r="95" spans="1:166" s="150" customFormat="1" x14ac:dyDescent="0.2">
      <c r="A95" s="211" t="str">
        <f t="shared" si="6"/>
        <v>II.4.</v>
      </c>
      <c r="B95" s="119">
        <f>IF(D92="",MAX($B$12:B94)+1,"")</f>
        <v>11</v>
      </c>
      <c r="C95" s="35"/>
      <c r="D95" s="151" t="s">
        <v>267</v>
      </c>
      <c r="E95" s="49"/>
      <c r="F95" s="53"/>
      <c r="G95" s="55"/>
      <c r="H95" s="61"/>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3"/>
      <c r="AQ95" s="103"/>
      <c r="AR95" s="103"/>
      <c r="AS95" s="103"/>
      <c r="AT95" s="103"/>
      <c r="AU95" s="103"/>
      <c r="AV95" s="103"/>
      <c r="AW95" s="103"/>
      <c r="AX95" s="103"/>
      <c r="AY95" s="103"/>
      <c r="AZ95" s="103"/>
      <c r="BA95" s="103"/>
      <c r="BB95" s="103"/>
      <c r="BC95" s="103"/>
      <c r="BD95" s="103"/>
      <c r="BE95" s="103"/>
      <c r="BF95" s="103"/>
      <c r="BG95" s="103"/>
      <c r="BH95" s="103"/>
      <c r="BI95" s="103"/>
      <c r="BJ95" s="103"/>
      <c r="BK95" s="103"/>
      <c r="BL95" s="103"/>
      <c r="BM95" s="103"/>
      <c r="BN95" s="103"/>
      <c r="BO95" s="103"/>
      <c r="BP95" s="103"/>
      <c r="BQ95" s="103"/>
      <c r="BR95" s="103"/>
      <c r="BS95" s="103"/>
      <c r="BT95" s="103"/>
      <c r="BU95" s="103"/>
      <c r="BV95" s="103"/>
      <c r="BW95" s="103"/>
      <c r="BX95" s="103"/>
      <c r="BY95" s="103"/>
      <c r="BZ95" s="103"/>
      <c r="CA95" s="103"/>
      <c r="CB95" s="103"/>
      <c r="CC95" s="103"/>
      <c r="CD95" s="103"/>
      <c r="CE95" s="103"/>
      <c r="CF95" s="103"/>
      <c r="CG95" s="103"/>
      <c r="CH95" s="103"/>
      <c r="CI95" s="103"/>
      <c r="CJ95" s="103"/>
      <c r="CK95" s="103"/>
      <c r="CL95" s="103"/>
      <c r="CM95" s="103"/>
      <c r="CN95" s="103"/>
      <c r="CO95" s="103"/>
      <c r="CP95" s="103"/>
      <c r="CQ95" s="103"/>
      <c r="CR95" s="103"/>
      <c r="CS95" s="103"/>
      <c r="CT95" s="103"/>
      <c r="CU95" s="103"/>
      <c r="CV95" s="103"/>
      <c r="CW95" s="103"/>
      <c r="CX95" s="103"/>
      <c r="CY95" s="103"/>
      <c r="CZ95" s="103"/>
      <c r="DA95" s="103"/>
      <c r="DB95" s="103"/>
      <c r="DC95" s="103"/>
      <c r="DD95" s="103"/>
      <c r="DE95" s="103"/>
      <c r="DF95" s="103"/>
      <c r="DG95" s="103"/>
      <c r="DH95" s="103"/>
      <c r="DI95" s="103"/>
      <c r="DJ95" s="103"/>
      <c r="DK95" s="103"/>
      <c r="DL95" s="103"/>
      <c r="DM95" s="103"/>
      <c r="DN95" s="103"/>
      <c r="DO95" s="103"/>
      <c r="DP95" s="103"/>
      <c r="DQ95" s="103"/>
      <c r="DR95" s="103"/>
      <c r="DS95" s="103"/>
      <c r="DT95" s="103"/>
      <c r="DU95" s="103"/>
      <c r="DV95" s="103"/>
      <c r="DW95" s="103"/>
      <c r="DX95" s="103"/>
      <c r="DY95" s="103"/>
      <c r="DZ95" s="103"/>
      <c r="EA95" s="103"/>
      <c r="EB95" s="103"/>
      <c r="EC95" s="103"/>
      <c r="ED95" s="103"/>
      <c r="EE95" s="103"/>
      <c r="EF95" s="103"/>
      <c r="EG95" s="103"/>
      <c r="EH95" s="103"/>
      <c r="EI95" s="103"/>
      <c r="EJ95" s="103"/>
      <c r="EK95" s="103"/>
      <c r="EL95" s="103"/>
      <c r="EM95" s="103"/>
      <c r="EN95" s="103"/>
      <c r="EO95" s="103"/>
      <c r="EP95" s="103"/>
      <c r="EQ95" s="103"/>
      <c r="ER95" s="103"/>
      <c r="ES95" s="103"/>
      <c r="ET95" s="103"/>
      <c r="EU95" s="103"/>
      <c r="EV95" s="103"/>
      <c r="EW95" s="103"/>
      <c r="EX95" s="103"/>
      <c r="EY95" s="103"/>
      <c r="EZ95" s="103"/>
      <c r="FA95" s="103"/>
      <c r="FB95" s="103"/>
      <c r="FC95" s="103"/>
      <c r="FD95" s="103"/>
      <c r="FE95" s="103"/>
      <c r="FF95" s="103"/>
      <c r="FG95" s="103"/>
      <c r="FH95" s="103"/>
      <c r="FI95" s="103"/>
      <c r="FJ95" s="103"/>
    </row>
    <row r="96" spans="1:166" s="103" customFormat="1" x14ac:dyDescent="0.2">
      <c r="A96" s="211" t="str">
        <f t="shared" si="6"/>
        <v/>
      </c>
      <c r="B96" s="119" t="str">
        <f>IF(D95="",MAX($B$12:B95)+1,"")</f>
        <v/>
      </c>
      <c r="C96" s="35"/>
      <c r="D96" s="116"/>
      <c r="E96" s="49" t="s">
        <v>268</v>
      </c>
      <c r="F96" s="53">
        <v>60</v>
      </c>
      <c r="G96" s="113"/>
      <c r="H96" s="30">
        <f>ROUND(F96*G96,2)</f>
        <v>0</v>
      </c>
    </row>
    <row r="97" spans="1:166" s="150" customFormat="1" x14ac:dyDescent="0.2">
      <c r="A97" s="211" t="str">
        <f t="shared" si="6"/>
        <v>II.4.</v>
      </c>
      <c r="B97" s="119">
        <f>IF(D96="",MAX($B$12:B96)+1,"")</f>
        <v>12</v>
      </c>
      <c r="C97" s="35"/>
      <c r="D97" s="151" t="s">
        <v>269</v>
      </c>
      <c r="E97" s="49"/>
      <c r="F97" s="53"/>
      <c r="G97" s="55"/>
      <c r="H97" s="61"/>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c r="AT97" s="103"/>
      <c r="AU97" s="103"/>
      <c r="AV97" s="103"/>
      <c r="AW97" s="103"/>
      <c r="AX97" s="103"/>
      <c r="AY97" s="103"/>
      <c r="AZ97" s="103"/>
      <c r="BA97" s="103"/>
      <c r="BB97" s="103"/>
      <c r="BC97" s="103"/>
      <c r="BD97" s="103"/>
      <c r="BE97" s="103"/>
      <c r="BF97" s="103"/>
      <c r="BG97" s="103"/>
      <c r="BH97" s="103"/>
      <c r="BI97" s="103"/>
      <c r="BJ97" s="103"/>
      <c r="BK97" s="103"/>
      <c r="BL97" s="103"/>
      <c r="BM97" s="103"/>
      <c r="BN97" s="103"/>
      <c r="BO97" s="103"/>
      <c r="BP97" s="103"/>
      <c r="BQ97" s="103"/>
      <c r="BR97" s="103"/>
      <c r="BS97" s="103"/>
      <c r="BT97" s="103"/>
      <c r="BU97" s="103"/>
      <c r="BV97" s="103"/>
      <c r="BW97" s="103"/>
      <c r="BX97" s="103"/>
      <c r="BY97" s="103"/>
      <c r="BZ97" s="103"/>
      <c r="CA97" s="103"/>
      <c r="CB97" s="103"/>
      <c r="CC97" s="103"/>
      <c r="CD97" s="103"/>
      <c r="CE97" s="103"/>
      <c r="CF97" s="103"/>
      <c r="CG97" s="103"/>
      <c r="CH97" s="103"/>
      <c r="CI97" s="103"/>
      <c r="CJ97" s="103"/>
      <c r="CK97" s="103"/>
      <c r="CL97" s="103"/>
      <c r="CM97" s="103"/>
      <c r="CN97" s="103"/>
      <c r="CO97" s="103"/>
      <c r="CP97" s="103"/>
      <c r="CQ97" s="103"/>
      <c r="CR97" s="103"/>
      <c r="CS97" s="103"/>
      <c r="CT97" s="103"/>
      <c r="CU97" s="103"/>
      <c r="CV97" s="103"/>
      <c r="CW97" s="103"/>
      <c r="CX97" s="103"/>
      <c r="CY97" s="103"/>
      <c r="CZ97" s="103"/>
      <c r="DA97" s="103"/>
      <c r="DB97" s="103"/>
      <c r="DC97" s="103"/>
      <c r="DD97" s="103"/>
      <c r="DE97" s="103"/>
      <c r="DF97" s="103"/>
      <c r="DG97" s="103"/>
      <c r="DH97" s="103"/>
      <c r="DI97" s="103"/>
      <c r="DJ97" s="103"/>
      <c r="DK97" s="103"/>
      <c r="DL97" s="103"/>
      <c r="DM97" s="103"/>
      <c r="DN97" s="103"/>
      <c r="DO97" s="103"/>
      <c r="DP97" s="103"/>
      <c r="DQ97" s="103"/>
      <c r="DR97" s="103"/>
      <c r="DS97" s="103"/>
      <c r="DT97" s="103"/>
      <c r="DU97" s="103"/>
      <c r="DV97" s="103"/>
      <c r="DW97" s="103"/>
      <c r="DX97" s="103"/>
      <c r="DY97" s="103"/>
      <c r="DZ97" s="103"/>
      <c r="EA97" s="103"/>
      <c r="EB97" s="103"/>
      <c r="EC97" s="103"/>
      <c r="ED97" s="103"/>
      <c r="EE97" s="103"/>
      <c r="EF97" s="103"/>
      <c r="EG97" s="103"/>
      <c r="EH97" s="103"/>
      <c r="EI97" s="103"/>
      <c r="EJ97" s="103"/>
      <c r="EK97" s="103"/>
      <c r="EL97" s="103"/>
      <c r="EM97" s="103"/>
      <c r="EN97" s="103"/>
      <c r="EO97" s="103"/>
      <c r="EP97" s="103"/>
      <c r="EQ97" s="103"/>
      <c r="ER97" s="103"/>
      <c r="ES97" s="103"/>
      <c r="ET97" s="103"/>
      <c r="EU97" s="103"/>
      <c r="EV97" s="103"/>
      <c r="EW97" s="103"/>
      <c r="EX97" s="103"/>
      <c r="EY97" s="103"/>
      <c r="EZ97" s="103"/>
      <c r="FA97" s="103"/>
      <c r="FB97" s="103"/>
      <c r="FC97" s="103"/>
      <c r="FD97" s="103"/>
      <c r="FE97" s="103"/>
      <c r="FF97" s="103"/>
      <c r="FG97" s="103"/>
      <c r="FH97" s="103"/>
      <c r="FI97" s="103"/>
      <c r="FJ97" s="103"/>
    </row>
    <row r="98" spans="1:166" s="103" customFormat="1" x14ac:dyDescent="0.2">
      <c r="A98" s="211" t="str">
        <f t="shared" si="6"/>
        <v/>
      </c>
      <c r="B98" s="119" t="str">
        <f>IF(D97="",MAX($B$12:B97)+1,"")</f>
        <v/>
      </c>
      <c r="C98" s="35"/>
      <c r="D98" s="116"/>
      <c r="E98" s="49" t="s">
        <v>268</v>
      </c>
      <c r="F98" s="53">
        <v>60</v>
      </c>
      <c r="G98" s="113"/>
      <c r="H98" s="30">
        <f>ROUND(F98*G98,2)</f>
        <v>0</v>
      </c>
    </row>
    <row r="99" spans="1:166" s="103" customFormat="1" x14ac:dyDescent="0.2">
      <c r="A99" s="211" t="str">
        <f t="shared" si="6"/>
        <v/>
      </c>
      <c r="B99" s="120"/>
      <c r="C99" s="35"/>
      <c r="D99" s="116"/>
      <c r="E99" s="49"/>
      <c r="F99" s="53"/>
      <c r="G99" s="55"/>
      <c r="H99" s="152"/>
    </row>
    <row r="100" spans="1:166" ht="13.5" thickBot="1" x14ac:dyDescent="0.25">
      <c r="A100" s="211" t="str">
        <f t="shared" si="6"/>
        <v/>
      </c>
      <c r="D100" s="156" t="s">
        <v>131</v>
      </c>
      <c r="E100" s="296"/>
      <c r="F100" s="157"/>
      <c r="G100" s="59"/>
      <c r="H100" s="59"/>
    </row>
    <row r="101" spans="1:166" s="50" customFormat="1" ht="27" thickTop="1" thickBot="1" x14ac:dyDescent="0.25">
      <c r="A101" s="211" t="str">
        <f t="shared" si="6"/>
        <v/>
      </c>
      <c r="B101" s="119"/>
      <c r="C101" s="35"/>
      <c r="D101" s="297" t="str">
        <f>+CONCATENATE("REKAPITULACIJA - ",D11)</f>
        <v>REKAPITULACIJA - TESARSKA DELA - OPAŽI</v>
      </c>
      <c r="E101" s="298"/>
      <c r="F101" s="158"/>
      <c r="G101" s="60"/>
      <c r="H101" s="299">
        <f>SUM(H11:H100)</f>
        <v>0</v>
      </c>
    </row>
    <row r="102" spans="1:166" s="50" customFormat="1" ht="13.5" thickTop="1" x14ac:dyDescent="0.2">
      <c r="A102" s="211" t="str">
        <f t="shared" si="6"/>
        <v/>
      </c>
      <c r="B102" s="119"/>
      <c r="C102" s="35"/>
      <c r="D102" s="64"/>
      <c r="E102" s="290"/>
      <c r="F102" s="53"/>
      <c r="G102" s="55"/>
      <c r="H102" s="55"/>
    </row>
    <row r="103" spans="1:166" s="50" customFormat="1" x14ac:dyDescent="0.2">
      <c r="A103" s="211" t="str">
        <f t="shared" si="6"/>
        <v/>
      </c>
      <c r="B103" s="119"/>
      <c r="C103" s="35"/>
      <c r="D103" s="64"/>
      <c r="E103" s="290"/>
      <c r="F103" s="53"/>
      <c r="G103" s="55"/>
      <c r="H103" s="30" t="str">
        <f>IF(SUM(H$1:H102)/2=H101,"OK","FALSE")</f>
        <v>OK</v>
      </c>
    </row>
    <row r="104" spans="1:166" s="50" customFormat="1" x14ac:dyDescent="0.2">
      <c r="A104" s="211" t="str">
        <f t="shared" si="6"/>
        <v/>
      </c>
      <c r="B104" s="119"/>
      <c r="C104" s="35"/>
      <c r="D104" s="64"/>
      <c r="E104" s="290"/>
      <c r="F104" s="53"/>
      <c r="G104" s="55"/>
      <c r="H104" s="55"/>
    </row>
    <row r="105" spans="1:166" s="50" customFormat="1" x14ac:dyDescent="0.2">
      <c r="A105" s="211" t="str">
        <f t="shared" si="6"/>
        <v/>
      </c>
      <c r="B105" s="119"/>
      <c r="C105" s="35"/>
      <c r="D105" s="64"/>
      <c r="E105" s="290"/>
      <c r="F105" s="53"/>
      <c r="G105" s="55"/>
      <c r="H105" s="55"/>
    </row>
    <row r="106" spans="1:166" s="50" customFormat="1" x14ac:dyDescent="0.2">
      <c r="A106" s="211" t="str">
        <f t="shared" si="6"/>
        <v/>
      </c>
      <c r="B106" s="119"/>
      <c r="C106" s="35"/>
      <c r="D106" s="64"/>
      <c r="E106" s="290"/>
      <c r="F106" s="53"/>
      <c r="G106" s="55"/>
      <c r="H106" s="55"/>
    </row>
    <row r="107" spans="1:166" s="50" customFormat="1" x14ac:dyDescent="0.2">
      <c r="A107" s="211" t="str">
        <f t="shared" si="6"/>
        <v/>
      </c>
      <c r="B107" s="119"/>
      <c r="C107" s="35"/>
      <c r="D107" s="64"/>
      <c r="E107" s="290"/>
      <c r="F107" s="53"/>
      <c r="G107" s="55"/>
      <c r="H107" s="55"/>
    </row>
    <row r="108" spans="1:166" s="50" customFormat="1" x14ac:dyDescent="0.2">
      <c r="A108" s="211" t="str">
        <f t="shared" si="6"/>
        <v/>
      </c>
      <c r="B108" s="119"/>
      <c r="C108" s="35"/>
      <c r="D108" s="63"/>
      <c r="E108" s="290"/>
      <c r="F108" s="53"/>
      <c r="G108" s="55"/>
      <c r="H108" s="55"/>
    </row>
    <row r="109" spans="1:166" s="50" customFormat="1" x14ac:dyDescent="0.2">
      <c r="A109" s="211" t="str">
        <f t="shared" si="6"/>
        <v/>
      </c>
      <c r="B109" s="119"/>
      <c r="C109" s="103"/>
      <c r="D109" s="63"/>
      <c r="E109" s="290"/>
      <c r="F109" s="53"/>
      <c r="G109" s="300"/>
      <c r="H109" s="55"/>
    </row>
    <row r="110" spans="1:166" s="50" customFormat="1" x14ac:dyDescent="0.2">
      <c r="A110" s="211" t="str">
        <f t="shared" si="6"/>
        <v/>
      </c>
      <c r="B110" s="119"/>
      <c r="C110" s="103"/>
      <c r="D110" s="64"/>
      <c r="E110" s="290"/>
      <c r="F110" s="53"/>
      <c r="G110" s="55"/>
      <c r="H110" s="55"/>
    </row>
    <row r="111" spans="1:166" s="50" customFormat="1" x14ac:dyDescent="0.2">
      <c r="A111" s="211" t="str">
        <f t="shared" si="6"/>
        <v/>
      </c>
      <c r="B111" s="62"/>
      <c r="C111" s="103"/>
      <c r="D111" s="62"/>
      <c r="E111" s="62"/>
      <c r="F111" s="62"/>
      <c r="G111" s="62"/>
      <c r="H111" s="62"/>
    </row>
    <row r="112" spans="1:166" s="50" customFormat="1" x14ac:dyDescent="0.2">
      <c r="A112" s="211" t="str">
        <f t="shared" si="6"/>
        <v/>
      </c>
      <c r="B112" s="62"/>
      <c r="C112" s="35"/>
      <c r="D112" s="62"/>
      <c r="E112" s="62"/>
      <c r="F112" s="62"/>
      <c r="G112" s="62"/>
      <c r="H112" s="62"/>
    </row>
    <row r="113" spans="1:8" s="50" customFormat="1" x14ac:dyDescent="0.2">
      <c r="A113" s="211" t="str">
        <f t="shared" si="6"/>
        <v/>
      </c>
      <c r="B113" s="62"/>
      <c r="C113" s="35"/>
      <c r="D113" s="62"/>
      <c r="E113" s="62"/>
      <c r="F113" s="62"/>
      <c r="G113" s="62"/>
      <c r="H113" s="62"/>
    </row>
    <row r="114" spans="1:8" s="50" customFormat="1" x14ac:dyDescent="0.2">
      <c r="A114" s="211" t="str">
        <f t="shared" si="6"/>
        <v/>
      </c>
      <c r="B114" s="62"/>
      <c r="C114" s="35"/>
      <c r="D114" s="62"/>
      <c r="E114" s="62"/>
      <c r="F114" s="62"/>
      <c r="G114" s="62"/>
      <c r="H114" s="62"/>
    </row>
    <row r="115" spans="1:8" s="50" customFormat="1" x14ac:dyDescent="0.2">
      <c r="A115" s="211" t="str">
        <f t="shared" si="6"/>
        <v/>
      </c>
      <c r="B115" s="62"/>
      <c r="C115" s="35"/>
      <c r="D115" s="62"/>
      <c r="E115" s="62"/>
      <c r="F115" s="62"/>
      <c r="G115" s="62"/>
      <c r="H115" s="62"/>
    </row>
    <row r="116" spans="1:8" s="50" customFormat="1" x14ac:dyDescent="0.2">
      <c r="A116" s="211" t="str">
        <f t="shared" si="6"/>
        <v/>
      </c>
      <c r="B116" s="62"/>
      <c r="C116" s="35"/>
      <c r="D116" s="62"/>
      <c r="E116" s="62"/>
      <c r="F116" s="62"/>
      <c r="G116" s="62"/>
      <c r="H116" s="62"/>
    </row>
    <row r="117" spans="1:8" s="35" customFormat="1" x14ac:dyDescent="0.2">
      <c r="A117" s="211" t="str">
        <f t="shared" si="6"/>
        <v/>
      </c>
      <c r="B117" s="301"/>
      <c r="D117" s="301"/>
      <c r="E117" s="301"/>
      <c r="F117" s="301"/>
      <c r="G117" s="301"/>
      <c r="H117" s="301"/>
    </row>
    <row r="118" spans="1:8" s="35" customFormat="1" x14ac:dyDescent="0.2">
      <c r="A118" s="211" t="str">
        <f t="shared" si="6"/>
        <v/>
      </c>
      <c r="B118" s="301"/>
      <c r="D118" s="301"/>
      <c r="E118" s="301"/>
      <c r="F118" s="301"/>
      <c r="G118" s="301"/>
      <c r="H118" s="301"/>
    </row>
    <row r="119" spans="1:8" s="35" customFormat="1" x14ac:dyDescent="0.2">
      <c r="A119" s="211" t="str">
        <f t="shared" si="6"/>
        <v/>
      </c>
      <c r="B119" s="301"/>
      <c r="D119" s="301"/>
      <c r="E119" s="301"/>
      <c r="F119" s="301"/>
      <c r="G119" s="301"/>
      <c r="H119" s="301"/>
    </row>
    <row r="120" spans="1:8" s="35" customFormat="1" x14ac:dyDescent="0.2">
      <c r="A120" s="211" t="str">
        <f t="shared" si="6"/>
        <v/>
      </c>
      <c r="B120" s="301"/>
      <c r="D120" s="301"/>
      <c r="E120" s="301"/>
      <c r="F120" s="301"/>
      <c r="G120" s="301"/>
      <c r="H120" s="301"/>
    </row>
    <row r="121" spans="1:8" s="35" customFormat="1" x14ac:dyDescent="0.2">
      <c r="A121" s="211" t="str">
        <f t="shared" si="6"/>
        <v/>
      </c>
      <c r="B121" s="301"/>
      <c r="D121" s="301"/>
      <c r="E121" s="301"/>
      <c r="F121" s="301"/>
      <c r="G121" s="301"/>
      <c r="H121" s="301"/>
    </row>
    <row r="122" spans="1:8" s="35" customFormat="1" x14ac:dyDescent="0.2">
      <c r="A122" s="211" t="str">
        <f t="shared" si="6"/>
        <v/>
      </c>
      <c r="B122" s="301"/>
      <c r="D122" s="301"/>
      <c r="E122" s="301"/>
      <c r="F122" s="301"/>
      <c r="G122" s="301"/>
      <c r="H122" s="301"/>
    </row>
    <row r="123" spans="1:8" s="35" customFormat="1" x14ac:dyDescent="0.2">
      <c r="A123" s="211" t="str">
        <f t="shared" si="6"/>
        <v/>
      </c>
      <c r="B123" s="301"/>
      <c r="D123" s="301"/>
      <c r="E123" s="301"/>
      <c r="F123" s="301"/>
      <c r="G123" s="301"/>
      <c r="H123" s="301"/>
    </row>
    <row r="124" spans="1:8" s="35" customFormat="1" x14ac:dyDescent="0.2">
      <c r="A124" s="211" t="str">
        <f t="shared" si="6"/>
        <v/>
      </c>
      <c r="B124" s="301"/>
      <c r="D124" s="301"/>
      <c r="E124" s="301"/>
      <c r="F124" s="301"/>
      <c r="G124" s="301"/>
      <c r="H124" s="301"/>
    </row>
    <row r="125" spans="1:8" s="35" customFormat="1" x14ac:dyDescent="0.2">
      <c r="A125" s="211" t="str">
        <f t="shared" si="6"/>
        <v/>
      </c>
      <c r="B125" s="301"/>
      <c r="D125" s="301"/>
      <c r="E125" s="301"/>
      <c r="F125" s="301"/>
      <c r="G125" s="301"/>
      <c r="H125" s="301"/>
    </row>
    <row r="126" spans="1:8" s="35" customFormat="1" x14ac:dyDescent="0.2">
      <c r="A126" s="211" t="str">
        <f t="shared" si="6"/>
        <v/>
      </c>
      <c r="B126" s="301"/>
      <c r="D126" s="301"/>
      <c r="E126" s="301"/>
      <c r="F126" s="301"/>
      <c r="G126" s="301"/>
      <c r="H126" s="301"/>
    </row>
    <row r="127" spans="1:8" s="35" customFormat="1" x14ac:dyDescent="0.2">
      <c r="A127" s="211" t="str">
        <f t="shared" si="6"/>
        <v/>
      </c>
      <c r="B127" s="301"/>
      <c r="D127" s="301"/>
      <c r="E127" s="301"/>
      <c r="F127" s="301"/>
      <c r="G127" s="301"/>
      <c r="H127" s="301"/>
    </row>
    <row r="128" spans="1:8" s="35" customFormat="1" x14ac:dyDescent="0.2">
      <c r="A128" s="211" t="str">
        <f t="shared" si="6"/>
        <v/>
      </c>
      <c r="B128" s="301"/>
      <c r="D128" s="301"/>
      <c r="E128" s="301"/>
      <c r="F128" s="301"/>
      <c r="G128" s="301"/>
      <c r="H128" s="301"/>
    </row>
    <row r="129" spans="1:8" s="35" customFormat="1" x14ac:dyDescent="0.2">
      <c r="A129" s="211" t="str">
        <f t="shared" si="6"/>
        <v/>
      </c>
      <c r="B129" s="301"/>
      <c r="D129" s="301"/>
      <c r="E129" s="301"/>
      <c r="F129" s="301"/>
      <c r="G129" s="301"/>
      <c r="H129" s="301"/>
    </row>
    <row r="130" spans="1:8" s="35" customFormat="1" x14ac:dyDescent="0.2">
      <c r="A130" s="211" t="str">
        <f t="shared" si="6"/>
        <v/>
      </c>
      <c r="B130" s="301"/>
      <c r="D130" s="301"/>
      <c r="E130" s="301"/>
      <c r="F130" s="301"/>
      <c r="G130" s="301"/>
      <c r="H130" s="301"/>
    </row>
    <row r="131" spans="1:8" s="35" customFormat="1" x14ac:dyDescent="0.2">
      <c r="A131" s="211" t="str">
        <f t="shared" si="6"/>
        <v/>
      </c>
      <c r="B131" s="301"/>
      <c r="D131" s="301"/>
      <c r="E131" s="301"/>
      <c r="F131" s="301"/>
      <c r="G131" s="301"/>
      <c r="H131" s="301"/>
    </row>
    <row r="132" spans="1:8" s="35" customFormat="1" x14ac:dyDescent="0.2">
      <c r="A132" s="211" t="str">
        <f t="shared" si="6"/>
        <v/>
      </c>
      <c r="B132" s="301"/>
      <c r="D132" s="301"/>
      <c r="E132" s="301"/>
      <c r="F132" s="301"/>
      <c r="G132" s="301"/>
      <c r="H132" s="301"/>
    </row>
    <row r="133" spans="1:8" s="50" customFormat="1" x14ac:dyDescent="0.2">
      <c r="A133" s="211" t="str">
        <f t="shared" si="6"/>
        <v/>
      </c>
      <c r="B133" s="62"/>
      <c r="C133" s="35"/>
      <c r="D133" s="62"/>
      <c r="E133" s="62"/>
      <c r="F133" s="62"/>
      <c r="G133" s="62"/>
      <c r="H133" s="62"/>
    </row>
    <row r="134" spans="1:8" s="50" customFormat="1" x14ac:dyDescent="0.2">
      <c r="A134" s="211" t="str">
        <f t="shared" si="6"/>
        <v/>
      </c>
      <c r="B134" s="62"/>
      <c r="C134" s="35"/>
      <c r="D134" s="62"/>
      <c r="E134" s="62"/>
      <c r="F134" s="62"/>
      <c r="G134" s="62"/>
      <c r="H134" s="62"/>
    </row>
    <row r="135" spans="1:8" s="50" customFormat="1" x14ac:dyDescent="0.2">
      <c r="A135" s="211" t="str">
        <f t="shared" si="6"/>
        <v/>
      </c>
      <c r="B135" s="62"/>
      <c r="C135" s="35"/>
      <c r="D135" s="62"/>
      <c r="E135" s="62"/>
      <c r="F135" s="62"/>
      <c r="G135" s="62"/>
      <c r="H135" s="62"/>
    </row>
    <row r="136" spans="1:8" s="50" customFormat="1" x14ac:dyDescent="0.2">
      <c r="A136" s="211" t="str">
        <f t="shared" si="6"/>
        <v/>
      </c>
      <c r="B136" s="62"/>
      <c r="C136" s="35"/>
      <c r="D136" s="62"/>
      <c r="E136" s="62"/>
      <c r="F136" s="62"/>
      <c r="G136" s="62"/>
      <c r="H136" s="62"/>
    </row>
    <row r="137" spans="1:8" s="50" customFormat="1" x14ac:dyDescent="0.2">
      <c r="A137" s="211" t="str">
        <f t="shared" si="6"/>
        <v/>
      </c>
      <c r="B137" s="62"/>
      <c r="C137" s="35"/>
      <c r="D137" s="62"/>
      <c r="E137" s="62"/>
      <c r="F137" s="62"/>
      <c r="G137" s="62"/>
      <c r="H137" s="62"/>
    </row>
    <row r="138" spans="1:8" s="50" customFormat="1" x14ac:dyDescent="0.2">
      <c r="A138" s="211" t="str">
        <f t="shared" si="6"/>
        <v/>
      </c>
      <c r="B138" s="62"/>
      <c r="C138" s="35"/>
      <c r="D138" s="62"/>
      <c r="E138" s="62"/>
      <c r="F138" s="62"/>
      <c r="G138" s="62"/>
      <c r="H138" s="62"/>
    </row>
    <row r="139" spans="1:8" s="50" customFormat="1" x14ac:dyDescent="0.2">
      <c r="A139" s="211" t="str">
        <f t="shared" si="6"/>
        <v/>
      </c>
      <c r="B139" s="62"/>
      <c r="C139" s="35"/>
      <c r="D139" s="62"/>
      <c r="E139" s="62"/>
      <c r="F139" s="62"/>
      <c r="G139" s="62"/>
      <c r="H139" s="62"/>
    </row>
    <row r="140" spans="1:8" s="50" customFormat="1" x14ac:dyDescent="0.2">
      <c r="A140" s="211" t="str">
        <f t="shared" si="6"/>
        <v/>
      </c>
      <c r="B140" s="62"/>
      <c r="C140" s="35"/>
      <c r="D140" s="62"/>
      <c r="E140" s="62"/>
      <c r="F140" s="62"/>
      <c r="G140" s="62"/>
      <c r="H140" s="62"/>
    </row>
    <row r="141" spans="1:8" s="50" customFormat="1" x14ac:dyDescent="0.2">
      <c r="A141" s="211" t="str">
        <f t="shared" si="6"/>
        <v/>
      </c>
      <c r="B141" s="62"/>
      <c r="C141" s="35"/>
      <c r="D141" s="62"/>
      <c r="E141" s="62"/>
      <c r="F141" s="62"/>
      <c r="G141" s="62"/>
      <c r="H141" s="62"/>
    </row>
    <row r="142" spans="1:8" s="50" customFormat="1" x14ac:dyDescent="0.2">
      <c r="A142" s="211" t="str">
        <f t="shared" si="6"/>
        <v/>
      </c>
      <c r="B142" s="62"/>
      <c r="C142" s="35"/>
      <c r="D142" s="62"/>
      <c r="E142" s="62"/>
      <c r="F142" s="62"/>
      <c r="G142" s="62"/>
      <c r="H142" s="62"/>
    </row>
    <row r="143" spans="1:8" s="50" customFormat="1" x14ac:dyDescent="0.2">
      <c r="A143" s="211" t="str">
        <f t="shared" si="6"/>
        <v/>
      </c>
      <c r="B143" s="62"/>
      <c r="C143" s="35"/>
      <c r="D143" s="62"/>
      <c r="E143" s="62"/>
      <c r="F143" s="62"/>
      <c r="G143" s="62"/>
      <c r="H143" s="62"/>
    </row>
    <row r="144" spans="1:8" s="50" customFormat="1" x14ac:dyDescent="0.2">
      <c r="A144" s="211" t="str">
        <f t="shared" si="6"/>
        <v/>
      </c>
      <c r="B144" s="62"/>
      <c r="C144" s="35"/>
      <c r="D144" s="62"/>
      <c r="E144" s="62"/>
      <c r="F144" s="62"/>
      <c r="G144" s="62"/>
      <c r="H144" s="62"/>
    </row>
    <row r="145" spans="1:8" s="50" customFormat="1" x14ac:dyDescent="0.2">
      <c r="A145" s="211" t="str">
        <f t="shared" si="6"/>
        <v/>
      </c>
      <c r="B145" s="62"/>
      <c r="C145" s="35"/>
      <c r="D145" s="62"/>
      <c r="E145" s="62"/>
      <c r="F145" s="62"/>
      <c r="G145" s="62"/>
      <c r="H145" s="62"/>
    </row>
    <row r="146" spans="1:8" s="50" customFormat="1" x14ac:dyDescent="0.2">
      <c r="A146" s="211" t="str">
        <f t="shared" si="6"/>
        <v/>
      </c>
      <c r="B146" s="62"/>
      <c r="C146" s="35"/>
      <c r="D146" s="62"/>
      <c r="E146" s="62"/>
      <c r="F146" s="62"/>
      <c r="G146" s="62"/>
      <c r="H146" s="62"/>
    </row>
    <row r="147" spans="1:8" s="50" customFormat="1" x14ac:dyDescent="0.2">
      <c r="A147" s="211" t="str">
        <f t="shared" si="6"/>
        <v/>
      </c>
      <c r="B147" s="62"/>
      <c r="C147" s="35"/>
      <c r="D147" s="62"/>
      <c r="E147" s="62"/>
      <c r="F147" s="62"/>
      <c r="G147" s="62"/>
      <c r="H147" s="62"/>
    </row>
    <row r="148" spans="1:8" s="50" customFormat="1" x14ac:dyDescent="0.2">
      <c r="A148" s="211" t="str">
        <f t="shared" si="6"/>
        <v/>
      </c>
      <c r="B148" s="62"/>
      <c r="C148" s="35"/>
      <c r="D148" s="62"/>
      <c r="E148" s="62"/>
      <c r="F148" s="62"/>
      <c r="G148" s="62"/>
      <c r="H148" s="62"/>
    </row>
    <row r="149" spans="1:8" s="50" customFormat="1" x14ac:dyDescent="0.2">
      <c r="A149" s="211" t="str">
        <f t="shared" si="6"/>
        <v/>
      </c>
      <c r="B149" s="62"/>
      <c r="C149" s="35"/>
      <c r="D149" s="62"/>
      <c r="E149" s="62"/>
      <c r="F149" s="62"/>
      <c r="G149" s="62"/>
      <c r="H149" s="62"/>
    </row>
    <row r="150" spans="1:8" s="50" customFormat="1" x14ac:dyDescent="0.2">
      <c r="A150" s="211" t="str">
        <f t="shared" si="6"/>
        <v/>
      </c>
      <c r="B150" s="62"/>
      <c r="C150" s="35"/>
      <c r="D150" s="62"/>
      <c r="E150" s="62"/>
      <c r="F150" s="62"/>
      <c r="G150" s="62"/>
      <c r="H150" s="62"/>
    </row>
    <row r="151" spans="1:8" s="50" customFormat="1" x14ac:dyDescent="0.2">
      <c r="A151" s="211" t="str">
        <f t="shared" si="6"/>
        <v/>
      </c>
      <c r="B151" s="62"/>
      <c r="C151" s="35"/>
      <c r="D151" s="62"/>
      <c r="E151" s="62"/>
      <c r="F151" s="62"/>
      <c r="G151" s="62"/>
      <c r="H151" s="62"/>
    </row>
    <row r="152" spans="1:8" s="50" customFormat="1" x14ac:dyDescent="0.2">
      <c r="A152" s="211" t="str">
        <f t="shared" si="6"/>
        <v/>
      </c>
      <c r="B152" s="62"/>
      <c r="C152" s="35"/>
      <c r="D152" s="62"/>
      <c r="E152" s="62"/>
      <c r="F152" s="62"/>
      <c r="G152" s="62"/>
      <c r="H152" s="62"/>
    </row>
    <row r="153" spans="1:8" s="50" customFormat="1" x14ac:dyDescent="0.2">
      <c r="A153" s="211" t="str">
        <f t="shared" si="6"/>
        <v/>
      </c>
      <c r="B153" s="62"/>
      <c r="C153" s="35"/>
      <c r="D153" s="62"/>
      <c r="E153" s="62"/>
      <c r="F153" s="62"/>
      <c r="G153" s="62"/>
      <c r="H153" s="62"/>
    </row>
    <row r="154" spans="1:8" s="50" customFormat="1" x14ac:dyDescent="0.2">
      <c r="A154" s="211" t="str">
        <f t="shared" si="6"/>
        <v/>
      </c>
      <c r="B154" s="62"/>
      <c r="C154" s="35"/>
      <c r="D154" s="62"/>
      <c r="E154" s="62"/>
      <c r="F154" s="62"/>
      <c r="G154" s="62"/>
      <c r="H154" s="62"/>
    </row>
    <row r="155" spans="1:8" s="50" customFormat="1" x14ac:dyDescent="0.2">
      <c r="A155" s="211" t="str">
        <f t="shared" si="6"/>
        <v/>
      </c>
      <c r="B155" s="62"/>
      <c r="C155" s="35"/>
      <c r="D155" s="62"/>
      <c r="E155" s="62"/>
      <c r="F155" s="62"/>
      <c r="G155" s="62"/>
      <c r="H155" s="62"/>
    </row>
    <row r="156" spans="1:8" s="50" customFormat="1" x14ac:dyDescent="0.2">
      <c r="A156" s="211" t="str">
        <f t="shared" si="6"/>
        <v/>
      </c>
      <c r="B156" s="62"/>
      <c r="C156" s="35"/>
      <c r="D156" s="62"/>
      <c r="E156" s="62"/>
      <c r="F156" s="62"/>
      <c r="G156" s="62"/>
      <c r="H156" s="62"/>
    </row>
    <row r="157" spans="1:8" s="50" customFormat="1" x14ac:dyDescent="0.2">
      <c r="A157" s="211" t="str">
        <f t="shared" si="6"/>
        <v/>
      </c>
      <c r="B157" s="62"/>
      <c r="C157" s="35"/>
      <c r="D157" s="62"/>
      <c r="E157" s="62"/>
      <c r="F157" s="62"/>
      <c r="G157" s="62"/>
      <c r="H157" s="62"/>
    </row>
    <row r="158" spans="1:8" s="50" customFormat="1" x14ac:dyDescent="0.2">
      <c r="A158" s="211" t="str">
        <f t="shared" ref="A158:A221" si="7">IF(B158="","",$B$11)</f>
        <v/>
      </c>
      <c r="B158" s="62"/>
      <c r="C158" s="35"/>
      <c r="D158" s="62"/>
      <c r="E158" s="62"/>
      <c r="F158" s="62"/>
      <c r="G158" s="62"/>
      <c r="H158" s="62"/>
    </row>
    <row r="159" spans="1:8" s="50" customFormat="1" x14ac:dyDescent="0.2">
      <c r="A159" s="211" t="str">
        <f t="shared" si="7"/>
        <v/>
      </c>
      <c r="B159" s="62"/>
      <c r="C159" s="35"/>
      <c r="D159" s="62"/>
      <c r="E159" s="62"/>
      <c r="F159" s="62"/>
      <c r="G159" s="62"/>
      <c r="H159" s="62"/>
    </row>
    <row r="160" spans="1:8" s="50" customFormat="1" x14ac:dyDescent="0.2">
      <c r="A160" s="211" t="str">
        <f t="shared" si="7"/>
        <v/>
      </c>
      <c r="B160" s="62"/>
      <c r="C160" s="35"/>
      <c r="D160" s="62"/>
      <c r="E160" s="62"/>
      <c r="F160" s="62"/>
      <c r="G160" s="62"/>
      <c r="H160" s="62"/>
    </row>
    <row r="161" spans="1:8" s="50" customFormat="1" x14ac:dyDescent="0.2">
      <c r="A161" s="211" t="str">
        <f t="shared" si="7"/>
        <v/>
      </c>
      <c r="B161" s="62"/>
      <c r="C161" s="35"/>
      <c r="D161" s="62"/>
      <c r="E161" s="62"/>
      <c r="F161" s="62"/>
      <c r="G161" s="62"/>
      <c r="H161" s="62"/>
    </row>
    <row r="162" spans="1:8" s="50" customFormat="1" x14ac:dyDescent="0.2">
      <c r="A162" s="211" t="str">
        <f t="shared" si="7"/>
        <v/>
      </c>
      <c r="B162" s="62"/>
      <c r="C162" s="35"/>
      <c r="D162" s="62"/>
      <c r="E162" s="62"/>
      <c r="F162" s="62"/>
      <c r="G162" s="62"/>
      <c r="H162" s="62"/>
    </row>
    <row r="163" spans="1:8" s="50" customFormat="1" x14ac:dyDescent="0.2">
      <c r="A163" s="211" t="str">
        <f t="shared" si="7"/>
        <v/>
      </c>
      <c r="B163" s="62"/>
      <c r="C163" s="35"/>
      <c r="D163" s="62"/>
      <c r="E163" s="62"/>
      <c r="F163" s="62"/>
      <c r="G163" s="62"/>
      <c r="H163" s="62"/>
    </row>
    <row r="164" spans="1:8" s="50" customFormat="1" x14ac:dyDescent="0.2">
      <c r="A164" s="211" t="str">
        <f t="shared" si="7"/>
        <v/>
      </c>
      <c r="B164" s="62"/>
      <c r="C164" s="35"/>
      <c r="D164" s="62"/>
      <c r="E164" s="62"/>
      <c r="F164" s="62"/>
      <c r="G164" s="62"/>
      <c r="H164" s="62"/>
    </row>
    <row r="165" spans="1:8" s="50" customFormat="1" x14ac:dyDescent="0.2">
      <c r="A165" s="211" t="str">
        <f t="shared" si="7"/>
        <v/>
      </c>
      <c r="B165" s="62"/>
      <c r="C165" s="35"/>
      <c r="D165" s="62"/>
      <c r="E165" s="62"/>
      <c r="F165" s="62"/>
      <c r="G165" s="62"/>
      <c r="H165" s="62"/>
    </row>
    <row r="166" spans="1:8" s="50" customFormat="1" x14ac:dyDescent="0.2">
      <c r="A166" s="211" t="str">
        <f t="shared" si="7"/>
        <v/>
      </c>
      <c r="B166" s="62"/>
      <c r="C166" s="35"/>
      <c r="D166" s="62"/>
      <c r="E166" s="62"/>
      <c r="F166" s="62"/>
      <c r="G166" s="62"/>
      <c r="H166" s="62"/>
    </row>
    <row r="167" spans="1:8" s="50" customFormat="1" x14ac:dyDescent="0.2">
      <c r="A167" s="211" t="str">
        <f t="shared" si="7"/>
        <v/>
      </c>
      <c r="B167" s="62"/>
      <c r="C167" s="35"/>
      <c r="D167" s="62"/>
      <c r="E167" s="62"/>
      <c r="F167" s="62"/>
      <c r="G167" s="62"/>
      <c r="H167" s="62"/>
    </row>
    <row r="168" spans="1:8" s="50" customFormat="1" x14ac:dyDescent="0.2">
      <c r="A168" s="211" t="str">
        <f t="shared" si="7"/>
        <v/>
      </c>
      <c r="B168" s="62"/>
      <c r="C168" s="35"/>
      <c r="D168" s="62"/>
      <c r="E168" s="62"/>
      <c r="F168" s="62"/>
      <c r="G168" s="62"/>
      <c r="H168" s="62"/>
    </row>
    <row r="169" spans="1:8" s="50" customFormat="1" x14ac:dyDescent="0.2">
      <c r="A169" s="211" t="str">
        <f t="shared" si="7"/>
        <v/>
      </c>
      <c r="B169" s="62"/>
      <c r="C169" s="35"/>
      <c r="D169" s="62"/>
      <c r="E169" s="62"/>
      <c r="F169" s="62"/>
      <c r="G169" s="62"/>
      <c r="H169" s="62"/>
    </row>
    <row r="170" spans="1:8" s="50" customFormat="1" x14ac:dyDescent="0.2">
      <c r="A170" s="211" t="str">
        <f t="shared" si="7"/>
        <v/>
      </c>
      <c r="B170" s="62"/>
      <c r="C170" s="35"/>
      <c r="D170" s="62"/>
      <c r="E170" s="62"/>
      <c r="F170" s="62"/>
      <c r="G170" s="62"/>
      <c r="H170" s="62"/>
    </row>
    <row r="171" spans="1:8" s="50" customFormat="1" x14ac:dyDescent="0.2">
      <c r="A171" s="211" t="str">
        <f t="shared" si="7"/>
        <v/>
      </c>
      <c r="B171" s="62"/>
      <c r="C171" s="35"/>
      <c r="D171" s="62"/>
      <c r="E171" s="62"/>
      <c r="F171" s="62"/>
      <c r="G171" s="62"/>
      <c r="H171" s="62"/>
    </row>
    <row r="172" spans="1:8" s="50" customFormat="1" x14ac:dyDescent="0.2">
      <c r="A172" s="211" t="str">
        <f t="shared" si="7"/>
        <v/>
      </c>
      <c r="B172" s="62"/>
      <c r="C172" s="35"/>
      <c r="D172" s="62"/>
      <c r="E172" s="62"/>
      <c r="F172" s="62"/>
      <c r="G172" s="62"/>
      <c r="H172" s="62"/>
    </row>
    <row r="173" spans="1:8" s="50" customFormat="1" x14ac:dyDescent="0.2">
      <c r="A173" s="211" t="str">
        <f t="shared" si="7"/>
        <v/>
      </c>
      <c r="B173" s="62"/>
      <c r="C173" s="35"/>
      <c r="D173" s="62"/>
      <c r="E173" s="62"/>
      <c r="F173" s="62"/>
      <c r="G173" s="62"/>
      <c r="H173" s="62"/>
    </row>
    <row r="174" spans="1:8" s="50" customFormat="1" x14ac:dyDescent="0.2">
      <c r="A174" s="211" t="str">
        <f t="shared" si="7"/>
        <v/>
      </c>
      <c r="B174" s="62"/>
      <c r="C174" s="35"/>
      <c r="D174" s="62"/>
      <c r="E174" s="62"/>
      <c r="F174" s="62"/>
      <c r="G174" s="62"/>
      <c r="H174" s="62"/>
    </row>
    <row r="175" spans="1:8" s="50" customFormat="1" x14ac:dyDescent="0.2">
      <c r="A175" s="211" t="str">
        <f t="shared" si="7"/>
        <v/>
      </c>
      <c r="B175" s="62"/>
      <c r="C175" s="35"/>
      <c r="D175" s="62"/>
      <c r="E175" s="62"/>
      <c r="F175" s="62"/>
      <c r="G175" s="62"/>
      <c r="H175" s="62"/>
    </row>
    <row r="176" spans="1:8" s="50" customFormat="1" x14ac:dyDescent="0.2">
      <c r="A176" s="211" t="str">
        <f t="shared" si="7"/>
        <v/>
      </c>
      <c r="B176" s="62"/>
      <c r="C176" s="35"/>
      <c r="D176" s="62"/>
      <c r="E176" s="62"/>
      <c r="F176" s="62"/>
      <c r="G176" s="62"/>
      <c r="H176" s="62"/>
    </row>
    <row r="177" spans="1:8" s="50" customFormat="1" x14ac:dyDescent="0.2">
      <c r="A177" s="211" t="str">
        <f t="shared" si="7"/>
        <v/>
      </c>
      <c r="B177" s="62"/>
      <c r="C177" s="35"/>
      <c r="D177" s="62"/>
      <c r="E177" s="62"/>
      <c r="F177" s="62"/>
      <c r="G177" s="62"/>
      <c r="H177" s="62"/>
    </row>
    <row r="178" spans="1:8" s="50" customFormat="1" x14ac:dyDescent="0.2">
      <c r="A178" s="211" t="str">
        <f t="shared" si="7"/>
        <v/>
      </c>
      <c r="B178" s="62"/>
      <c r="C178" s="35"/>
      <c r="D178" s="62"/>
      <c r="E178" s="62"/>
      <c r="F178" s="62"/>
      <c r="G178" s="62"/>
      <c r="H178" s="62"/>
    </row>
    <row r="179" spans="1:8" s="50" customFormat="1" x14ac:dyDescent="0.2">
      <c r="A179" s="211" t="str">
        <f t="shared" si="7"/>
        <v/>
      </c>
      <c r="B179" s="62"/>
      <c r="C179" s="35"/>
      <c r="D179" s="62"/>
      <c r="E179" s="62"/>
      <c r="F179" s="62"/>
      <c r="G179" s="62"/>
      <c r="H179" s="62"/>
    </row>
    <row r="180" spans="1:8" s="50" customFormat="1" x14ac:dyDescent="0.2">
      <c r="A180" s="211" t="str">
        <f t="shared" si="7"/>
        <v/>
      </c>
      <c r="B180" s="62"/>
      <c r="C180" s="35"/>
      <c r="D180" s="62"/>
      <c r="E180" s="62"/>
      <c r="F180" s="62"/>
      <c r="G180" s="62"/>
      <c r="H180" s="62"/>
    </row>
    <row r="181" spans="1:8" s="50" customFormat="1" x14ac:dyDescent="0.2">
      <c r="A181" s="211" t="str">
        <f t="shared" si="7"/>
        <v/>
      </c>
      <c r="B181" s="62"/>
      <c r="C181" s="35"/>
      <c r="D181" s="62"/>
      <c r="E181" s="62"/>
      <c r="F181" s="62"/>
      <c r="G181" s="62"/>
      <c r="H181" s="62"/>
    </row>
    <row r="182" spans="1:8" s="50" customFormat="1" x14ac:dyDescent="0.2">
      <c r="A182" s="211" t="str">
        <f t="shared" si="7"/>
        <v/>
      </c>
      <c r="B182" s="62"/>
      <c r="C182" s="35"/>
      <c r="D182" s="62"/>
      <c r="E182" s="62"/>
      <c r="F182" s="62"/>
      <c r="G182" s="62"/>
      <c r="H182" s="62"/>
    </row>
    <row r="183" spans="1:8" s="50" customFormat="1" x14ac:dyDescent="0.2">
      <c r="A183" s="211" t="str">
        <f t="shared" si="7"/>
        <v/>
      </c>
      <c r="B183" s="62"/>
      <c r="C183" s="35"/>
      <c r="D183" s="62"/>
      <c r="E183" s="62"/>
      <c r="F183" s="62"/>
      <c r="G183" s="62"/>
      <c r="H183" s="62"/>
    </row>
    <row r="184" spans="1:8" s="50" customFormat="1" x14ac:dyDescent="0.2">
      <c r="A184" s="211" t="str">
        <f t="shared" si="7"/>
        <v/>
      </c>
      <c r="B184" s="62"/>
      <c r="C184" s="35"/>
      <c r="D184" s="62"/>
      <c r="E184" s="62"/>
      <c r="F184" s="62"/>
      <c r="G184" s="62"/>
      <c r="H184" s="62"/>
    </row>
    <row r="185" spans="1:8" s="50" customFormat="1" x14ac:dyDescent="0.2">
      <c r="A185" s="211" t="str">
        <f t="shared" si="7"/>
        <v/>
      </c>
      <c r="B185" s="62"/>
      <c r="C185" s="35"/>
      <c r="D185" s="62"/>
      <c r="E185" s="62"/>
      <c r="F185" s="62"/>
      <c r="G185" s="62"/>
      <c r="H185" s="62"/>
    </row>
    <row r="186" spans="1:8" s="50" customFormat="1" x14ac:dyDescent="0.2">
      <c r="A186" s="211" t="str">
        <f t="shared" si="7"/>
        <v/>
      </c>
      <c r="B186" s="62"/>
      <c r="C186" s="35"/>
      <c r="D186" s="62"/>
      <c r="E186" s="62"/>
      <c r="F186" s="62"/>
      <c r="G186" s="62"/>
      <c r="H186" s="62"/>
    </row>
    <row r="187" spans="1:8" s="50" customFormat="1" x14ac:dyDescent="0.2">
      <c r="A187" s="211" t="str">
        <f t="shared" si="7"/>
        <v/>
      </c>
      <c r="B187" s="62"/>
      <c r="C187" s="35"/>
      <c r="D187" s="62"/>
      <c r="E187" s="62"/>
      <c r="F187" s="62"/>
      <c r="G187" s="62"/>
      <c r="H187" s="62"/>
    </row>
    <row r="188" spans="1:8" s="50" customFormat="1" x14ac:dyDescent="0.2">
      <c r="A188" s="211" t="str">
        <f t="shared" si="7"/>
        <v/>
      </c>
      <c r="B188" s="62"/>
      <c r="C188" s="35"/>
      <c r="D188" s="62"/>
      <c r="E188" s="62"/>
      <c r="F188" s="62"/>
      <c r="G188" s="62"/>
      <c r="H188" s="62"/>
    </row>
    <row r="189" spans="1:8" s="50" customFormat="1" x14ac:dyDescent="0.2">
      <c r="A189" s="211" t="str">
        <f t="shared" si="7"/>
        <v/>
      </c>
      <c r="B189" s="62"/>
      <c r="C189" s="35"/>
      <c r="D189" s="62"/>
      <c r="E189" s="62"/>
      <c r="F189" s="62"/>
      <c r="G189" s="62"/>
      <c r="H189" s="62"/>
    </row>
    <row r="190" spans="1:8" s="50" customFormat="1" x14ac:dyDescent="0.2">
      <c r="A190" s="211" t="str">
        <f t="shared" si="7"/>
        <v/>
      </c>
      <c r="B190" s="62"/>
      <c r="C190" s="35"/>
      <c r="D190" s="62"/>
      <c r="E190" s="62"/>
      <c r="F190" s="62"/>
      <c r="G190" s="62"/>
      <c r="H190" s="62"/>
    </row>
    <row r="191" spans="1:8" s="50" customFormat="1" x14ac:dyDescent="0.2">
      <c r="A191" s="211" t="str">
        <f t="shared" si="7"/>
        <v/>
      </c>
      <c r="B191" s="62"/>
      <c r="C191" s="35"/>
      <c r="D191" s="62"/>
      <c r="E191" s="62"/>
      <c r="F191" s="62"/>
      <c r="G191" s="62"/>
      <c r="H191" s="62"/>
    </row>
    <row r="192" spans="1:8" s="50" customFormat="1" x14ac:dyDescent="0.2">
      <c r="A192" s="211" t="str">
        <f t="shared" si="7"/>
        <v/>
      </c>
      <c r="B192" s="62"/>
      <c r="C192" s="35"/>
      <c r="D192" s="62"/>
      <c r="E192" s="62"/>
      <c r="F192" s="62"/>
      <c r="G192" s="62"/>
      <c r="H192" s="62"/>
    </row>
    <row r="193" spans="1:8" s="50" customFormat="1" x14ac:dyDescent="0.2">
      <c r="A193" s="211" t="str">
        <f t="shared" si="7"/>
        <v/>
      </c>
      <c r="B193" s="62"/>
      <c r="C193" s="35"/>
      <c r="D193" s="62"/>
      <c r="E193" s="62"/>
      <c r="F193" s="62"/>
      <c r="G193" s="62"/>
      <c r="H193" s="62"/>
    </row>
    <row r="194" spans="1:8" s="50" customFormat="1" x14ac:dyDescent="0.2">
      <c r="A194" s="211" t="str">
        <f t="shared" si="7"/>
        <v/>
      </c>
      <c r="B194" s="62"/>
      <c r="C194" s="35"/>
      <c r="D194" s="62"/>
      <c r="E194" s="62"/>
      <c r="F194" s="62"/>
      <c r="G194" s="62"/>
      <c r="H194" s="62"/>
    </row>
    <row r="195" spans="1:8" s="50" customFormat="1" x14ac:dyDescent="0.2">
      <c r="A195" s="211" t="str">
        <f t="shared" si="7"/>
        <v/>
      </c>
      <c r="B195" s="62"/>
      <c r="C195" s="35"/>
      <c r="D195" s="62"/>
      <c r="E195" s="62"/>
      <c r="F195" s="62"/>
      <c r="G195" s="62"/>
      <c r="H195" s="62"/>
    </row>
    <row r="196" spans="1:8" s="50" customFormat="1" x14ac:dyDescent="0.2">
      <c r="A196" s="211" t="str">
        <f t="shared" si="7"/>
        <v/>
      </c>
      <c r="B196" s="62"/>
      <c r="C196" s="35"/>
      <c r="D196" s="62"/>
      <c r="E196" s="62"/>
      <c r="F196" s="62"/>
      <c r="G196" s="62"/>
      <c r="H196" s="62"/>
    </row>
    <row r="197" spans="1:8" s="50" customFormat="1" x14ac:dyDescent="0.2">
      <c r="A197" s="211" t="str">
        <f t="shared" si="7"/>
        <v/>
      </c>
      <c r="B197" s="62"/>
      <c r="C197" s="35"/>
      <c r="D197" s="62"/>
      <c r="E197" s="62"/>
      <c r="F197" s="62"/>
      <c r="G197" s="62"/>
      <c r="H197" s="62"/>
    </row>
    <row r="198" spans="1:8" s="50" customFormat="1" x14ac:dyDescent="0.2">
      <c r="A198" s="211" t="str">
        <f t="shared" si="7"/>
        <v/>
      </c>
      <c r="B198" s="62"/>
      <c r="C198" s="35"/>
      <c r="D198" s="62"/>
      <c r="E198" s="62"/>
      <c r="F198" s="62"/>
      <c r="G198" s="62"/>
      <c r="H198" s="62"/>
    </row>
    <row r="199" spans="1:8" s="50" customFormat="1" x14ac:dyDescent="0.2">
      <c r="A199" s="211" t="str">
        <f t="shared" si="7"/>
        <v/>
      </c>
      <c r="B199" s="62"/>
      <c r="C199" s="35"/>
      <c r="D199" s="62"/>
      <c r="E199" s="62"/>
      <c r="F199" s="62"/>
      <c r="G199" s="62"/>
      <c r="H199" s="62"/>
    </row>
    <row r="200" spans="1:8" s="50" customFormat="1" x14ac:dyDescent="0.2">
      <c r="A200" s="211" t="str">
        <f t="shared" si="7"/>
        <v/>
      </c>
      <c r="B200" s="62"/>
      <c r="C200" s="35"/>
      <c r="D200" s="62"/>
      <c r="E200" s="62"/>
      <c r="F200" s="62"/>
      <c r="G200" s="62"/>
      <c r="H200" s="62"/>
    </row>
    <row r="201" spans="1:8" s="50" customFormat="1" x14ac:dyDescent="0.2">
      <c r="A201" s="211" t="str">
        <f t="shared" si="7"/>
        <v/>
      </c>
      <c r="B201" s="62"/>
      <c r="C201" s="35"/>
      <c r="D201" s="62"/>
      <c r="E201" s="62"/>
      <c r="F201" s="62"/>
      <c r="G201" s="62"/>
      <c r="H201" s="62"/>
    </row>
    <row r="202" spans="1:8" s="50" customFormat="1" x14ac:dyDescent="0.2">
      <c r="A202" s="211" t="str">
        <f t="shared" si="7"/>
        <v/>
      </c>
      <c r="B202" s="62"/>
      <c r="C202" s="35"/>
      <c r="D202" s="62"/>
      <c r="E202" s="62"/>
      <c r="F202" s="62"/>
      <c r="G202" s="62"/>
      <c r="H202" s="62"/>
    </row>
    <row r="203" spans="1:8" s="50" customFormat="1" x14ac:dyDescent="0.2">
      <c r="A203" s="211" t="str">
        <f t="shared" si="7"/>
        <v/>
      </c>
      <c r="B203" s="62"/>
      <c r="C203" s="35"/>
      <c r="D203" s="62"/>
      <c r="E203" s="62"/>
      <c r="F203" s="62"/>
      <c r="G203" s="62"/>
      <c r="H203" s="62"/>
    </row>
    <row r="204" spans="1:8" s="50" customFormat="1" x14ac:dyDescent="0.2">
      <c r="A204" s="211" t="str">
        <f t="shared" si="7"/>
        <v/>
      </c>
      <c r="B204" s="62"/>
      <c r="C204" s="35"/>
      <c r="D204" s="62"/>
      <c r="E204" s="62"/>
      <c r="F204" s="62"/>
      <c r="G204" s="62"/>
      <c r="H204" s="62"/>
    </row>
    <row r="205" spans="1:8" s="50" customFormat="1" x14ac:dyDescent="0.2">
      <c r="A205" s="211" t="str">
        <f t="shared" si="7"/>
        <v/>
      </c>
      <c r="B205" s="62"/>
      <c r="C205" s="35"/>
      <c r="D205" s="62"/>
      <c r="E205" s="62"/>
      <c r="F205" s="62"/>
      <c r="G205" s="62"/>
      <c r="H205" s="62"/>
    </row>
    <row r="206" spans="1:8" s="50" customFormat="1" x14ac:dyDescent="0.2">
      <c r="A206" s="211" t="str">
        <f t="shared" si="7"/>
        <v/>
      </c>
      <c r="B206" s="62"/>
      <c r="C206" s="35"/>
      <c r="D206" s="62"/>
      <c r="E206" s="62"/>
      <c r="F206" s="62"/>
      <c r="G206" s="62"/>
      <c r="H206" s="62"/>
    </row>
    <row r="207" spans="1:8" s="50" customFormat="1" x14ac:dyDescent="0.2">
      <c r="A207" s="211" t="str">
        <f t="shared" si="7"/>
        <v/>
      </c>
      <c r="B207" s="62"/>
      <c r="C207" s="35"/>
      <c r="D207" s="62"/>
      <c r="E207" s="62"/>
      <c r="F207" s="62"/>
      <c r="G207" s="62"/>
      <c r="H207" s="62"/>
    </row>
    <row r="208" spans="1:8" s="50" customFormat="1" x14ac:dyDescent="0.2">
      <c r="A208" s="211" t="str">
        <f t="shared" si="7"/>
        <v/>
      </c>
      <c r="B208" s="62"/>
      <c r="C208" s="35"/>
      <c r="D208" s="62"/>
      <c r="E208" s="62"/>
      <c r="F208" s="62"/>
      <c r="G208" s="62"/>
      <c r="H208" s="62"/>
    </row>
    <row r="209" spans="1:8" s="50" customFormat="1" x14ac:dyDescent="0.2">
      <c r="A209" s="211" t="str">
        <f t="shared" si="7"/>
        <v/>
      </c>
      <c r="B209" s="62"/>
      <c r="C209" s="35"/>
      <c r="D209" s="62"/>
      <c r="E209" s="62"/>
      <c r="F209" s="62"/>
      <c r="G209" s="62"/>
      <c r="H209" s="62"/>
    </row>
    <row r="210" spans="1:8" s="50" customFormat="1" x14ac:dyDescent="0.2">
      <c r="A210" s="211" t="str">
        <f t="shared" si="7"/>
        <v/>
      </c>
      <c r="B210" s="62"/>
      <c r="C210" s="35"/>
      <c r="D210" s="62"/>
      <c r="E210" s="62"/>
      <c r="F210" s="62"/>
      <c r="G210" s="62"/>
      <c r="H210" s="62"/>
    </row>
    <row r="211" spans="1:8" s="50" customFormat="1" x14ac:dyDescent="0.2">
      <c r="A211" s="211" t="str">
        <f t="shared" si="7"/>
        <v/>
      </c>
      <c r="B211" s="62"/>
      <c r="C211" s="35"/>
      <c r="D211" s="62"/>
      <c r="E211" s="62"/>
      <c r="F211" s="62"/>
      <c r="G211" s="62"/>
      <c r="H211" s="62"/>
    </row>
    <row r="212" spans="1:8" s="50" customFormat="1" x14ac:dyDescent="0.2">
      <c r="A212" s="211" t="str">
        <f t="shared" si="7"/>
        <v/>
      </c>
      <c r="B212" s="62"/>
      <c r="C212" s="35"/>
      <c r="D212" s="62"/>
      <c r="E212" s="62"/>
      <c r="F212" s="62"/>
      <c r="G212" s="62"/>
      <c r="H212" s="62"/>
    </row>
    <row r="213" spans="1:8" s="50" customFormat="1" x14ac:dyDescent="0.2">
      <c r="A213" s="211" t="str">
        <f t="shared" si="7"/>
        <v/>
      </c>
      <c r="B213" s="62"/>
      <c r="C213" s="35"/>
      <c r="D213" s="62"/>
      <c r="E213" s="62"/>
      <c r="F213" s="62"/>
      <c r="G213" s="62"/>
      <c r="H213" s="62"/>
    </row>
    <row r="214" spans="1:8" s="50" customFormat="1" x14ac:dyDescent="0.2">
      <c r="A214" s="211" t="str">
        <f t="shared" si="7"/>
        <v/>
      </c>
      <c r="B214" s="62"/>
      <c r="C214" s="35"/>
      <c r="D214" s="62"/>
      <c r="E214" s="62"/>
      <c r="F214" s="62"/>
      <c r="G214" s="62"/>
      <c r="H214" s="62"/>
    </row>
    <row r="215" spans="1:8" s="50" customFormat="1" x14ac:dyDescent="0.2">
      <c r="A215" s="211" t="str">
        <f t="shared" si="7"/>
        <v/>
      </c>
      <c r="B215" s="62"/>
      <c r="C215" s="35"/>
      <c r="D215" s="62"/>
      <c r="E215" s="62"/>
      <c r="F215" s="62"/>
      <c r="G215" s="62"/>
      <c r="H215" s="62"/>
    </row>
    <row r="216" spans="1:8" s="50" customFormat="1" x14ac:dyDescent="0.2">
      <c r="A216" s="211" t="str">
        <f t="shared" si="7"/>
        <v/>
      </c>
      <c r="B216" s="62"/>
      <c r="C216" s="35"/>
      <c r="D216" s="62"/>
      <c r="E216" s="62"/>
      <c r="F216" s="62"/>
      <c r="G216" s="62"/>
      <c r="H216" s="62"/>
    </row>
    <row r="217" spans="1:8" s="50" customFormat="1" x14ac:dyDescent="0.2">
      <c r="A217" s="211" t="str">
        <f t="shared" si="7"/>
        <v/>
      </c>
      <c r="B217" s="62"/>
      <c r="C217" s="35"/>
      <c r="D217" s="62"/>
      <c r="E217" s="62"/>
      <c r="F217" s="62"/>
      <c r="G217" s="62"/>
      <c r="H217" s="62"/>
    </row>
    <row r="218" spans="1:8" s="50" customFormat="1" x14ac:dyDescent="0.2">
      <c r="A218" s="211" t="str">
        <f t="shared" si="7"/>
        <v/>
      </c>
      <c r="B218" s="62"/>
      <c r="C218" s="35"/>
      <c r="D218" s="62"/>
      <c r="E218" s="62"/>
      <c r="F218" s="62"/>
      <c r="G218" s="62"/>
      <c r="H218" s="62"/>
    </row>
    <row r="219" spans="1:8" s="50" customFormat="1" x14ac:dyDescent="0.2">
      <c r="A219" s="211" t="str">
        <f t="shared" si="7"/>
        <v/>
      </c>
      <c r="B219" s="62"/>
      <c r="C219" s="35"/>
      <c r="D219" s="62"/>
      <c r="E219" s="62"/>
      <c r="F219" s="62"/>
      <c r="G219" s="62"/>
      <c r="H219" s="62"/>
    </row>
    <row r="220" spans="1:8" s="50" customFormat="1" x14ac:dyDescent="0.2">
      <c r="A220" s="211" t="str">
        <f t="shared" si="7"/>
        <v/>
      </c>
      <c r="B220" s="62"/>
      <c r="C220" s="35"/>
      <c r="D220" s="62"/>
      <c r="E220" s="62"/>
      <c r="F220" s="62"/>
      <c r="G220" s="62"/>
      <c r="H220" s="62"/>
    </row>
    <row r="221" spans="1:8" s="50" customFormat="1" x14ac:dyDescent="0.2">
      <c r="A221" s="211" t="str">
        <f t="shared" si="7"/>
        <v/>
      </c>
      <c r="B221" s="62"/>
      <c r="C221" s="35"/>
      <c r="D221" s="62"/>
      <c r="E221" s="62"/>
      <c r="F221" s="62"/>
      <c r="G221" s="62"/>
      <c r="H221" s="62"/>
    </row>
    <row r="222" spans="1:8" s="50" customFormat="1" x14ac:dyDescent="0.2">
      <c r="A222" s="211" t="str">
        <f t="shared" ref="A222:A285" si="8">IF(B222="","",$B$11)</f>
        <v/>
      </c>
      <c r="B222" s="62"/>
      <c r="C222" s="35"/>
      <c r="D222" s="62"/>
      <c r="E222" s="62"/>
      <c r="F222" s="62"/>
      <c r="G222" s="62"/>
      <c r="H222" s="62"/>
    </row>
    <row r="223" spans="1:8" s="50" customFormat="1" x14ac:dyDescent="0.2">
      <c r="A223" s="211" t="str">
        <f t="shared" si="8"/>
        <v/>
      </c>
      <c r="B223" s="62"/>
      <c r="C223" s="35"/>
      <c r="D223" s="62"/>
      <c r="E223" s="62"/>
      <c r="F223" s="62"/>
      <c r="G223" s="62"/>
      <c r="H223" s="62"/>
    </row>
    <row r="224" spans="1:8" s="50" customFormat="1" x14ac:dyDescent="0.2">
      <c r="A224" s="211" t="str">
        <f t="shared" si="8"/>
        <v/>
      </c>
      <c r="B224" s="62"/>
      <c r="C224" s="35"/>
      <c r="D224" s="62"/>
      <c r="E224" s="62"/>
      <c r="F224" s="62"/>
      <c r="G224" s="62"/>
      <c r="H224" s="62"/>
    </row>
    <row r="225" spans="1:8" s="50" customFormat="1" x14ac:dyDescent="0.2">
      <c r="A225" s="211" t="str">
        <f t="shared" si="8"/>
        <v/>
      </c>
      <c r="B225" s="62"/>
      <c r="C225" s="35"/>
      <c r="D225" s="62"/>
      <c r="E225" s="62"/>
      <c r="F225" s="62"/>
      <c r="G225" s="62"/>
      <c r="H225" s="62"/>
    </row>
    <row r="226" spans="1:8" s="50" customFormat="1" x14ac:dyDescent="0.2">
      <c r="A226" s="211" t="str">
        <f t="shared" si="8"/>
        <v/>
      </c>
      <c r="B226" s="62"/>
      <c r="C226" s="35"/>
      <c r="D226" s="62"/>
      <c r="E226" s="62"/>
      <c r="F226" s="62"/>
      <c r="G226" s="62"/>
      <c r="H226" s="62"/>
    </row>
    <row r="227" spans="1:8" s="50" customFormat="1" x14ac:dyDescent="0.2">
      <c r="A227" s="211" t="str">
        <f t="shared" si="8"/>
        <v/>
      </c>
      <c r="B227" s="62"/>
      <c r="C227" s="35"/>
      <c r="D227" s="62"/>
      <c r="E227" s="62"/>
      <c r="F227" s="62"/>
      <c r="G227" s="62"/>
      <c r="H227" s="62"/>
    </row>
    <row r="228" spans="1:8" s="50" customFormat="1" x14ac:dyDescent="0.2">
      <c r="A228" s="211" t="str">
        <f t="shared" si="8"/>
        <v/>
      </c>
      <c r="B228" s="62"/>
      <c r="C228" s="35"/>
      <c r="D228" s="62"/>
      <c r="E228" s="62"/>
      <c r="F228" s="62"/>
      <c r="G228" s="62"/>
      <c r="H228" s="62"/>
    </row>
    <row r="229" spans="1:8" s="50" customFormat="1" x14ac:dyDescent="0.2">
      <c r="A229" s="211" t="str">
        <f t="shared" si="8"/>
        <v/>
      </c>
      <c r="B229" s="62"/>
      <c r="C229" s="35"/>
      <c r="D229" s="62"/>
      <c r="E229" s="62"/>
      <c r="F229" s="62"/>
      <c r="G229" s="62"/>
      <c r="H229" s="62"/>
    </row>
    <row r="230" spans="1:8" s="50" customFormat="1" x14ac:dyDescent="0.2">
      <c r="A230" s="211" t="str">
        <f t="shared" si="8"/>
        <v/>
      </c>
      <c r="B230" s="62"/>
      <c r="C230" s="35"/>
      <c r="D230" s="62"/>
      <c r="E230" s="62"/>
      <c r="F230" s="62"/>
      <c r="G230" s="62"/>
      <c r="H230" s="62"/>
    </row>
    <row r="231" spans="1:8" s="50" customFormat="1" x14ac:dyDescent="0.2">
      <c r="A231" s="211" t="str">
        <f t="shared" si="8"/>
        <v/>
      </c>
      <c r="B231" s="62"/>
      <c r="C231" s="35"/>
      <c r="D231" s="62"/>
      <c r="E231" s="62"/>
      <c r="F231" s="62"/>
      <c r="G231" s="62"/>
      <c r="H231" s="62"/>
    </row>
    <row r="232" spans="1:8" s="50" customFormat="1" x14ac:dyDescent="0.2">
      <c r="A232" s="211" t="str">
        <f t="shared" si="8"/>
        <v/>
      </c>
      <c r="B232" s="62"/>
      <c r="C232" s="35"/>
      <c r="D232" s="62"/>
      <c r="E232" s="62"/>
      <c r="F232" s="62"/>
      <c r="G232" s="62"/>
      <c r="H232" s="62"/>
    </row>
    <row r="233" spans="1:8" s="50" customFormat="1" x14ac:dyDescent="0.2">
      <c r="A233" s="211" t="str">
        <f t="shared" si="8"/>
        <v/>
      </c>
      <c r="B233" s="62"/>
      <c r="C233" s="35"/>
      <c r="D233" s="62"/>
      <c r="E233" s="62"/>
      <c r="F233" s="62"/>
      <c r="G233" s="62"/>
      <c r="H233" s="62"/>
    </row>
    <row r="234" spans="1:8" s="50" customFormat="1" x14ac:dyDescent="0.2">
      <c r="A234" s="211" t="str">
        <f t="shared" si="8"/>
        <v/>
      </c>
      <c r="B234" s="62"/>
      <c r="C234" s="35"/>
      <c r="D234" s="62"/>
      <c r="E234" s="62"/>
      <c r="F234" s="62"/>
      <c r="G234" s="62"/>
      <c r="H234" s="62"/>
    </row>
    <row r="235" spans="1:8" s="50" customFormat="1" x14ac:dyDescent="0.2">
      <c r="A235" s="211" t="str">
        <f t="shared" si="8"/>
        <v/>
      </c>
      <c r="B235" s="62"/>
      <c r="C235" s="35"/>
      <c r="D235" s="62"/>
      <c r="E235" s="62"/>
      <c r="F235" s="62"/>
      <c r="G235" s="62"/>
      <c r="H235" s="62"/>
    </row>
    <row r="236" spans="1:8" s="50" customFormat="1" x14ac:dyDescent="0.2">
      <c r="A236" s="211" t="str">
        <f t="shared" si="8"/>
        <v/>
      </c>
      <c r="B236" s="62"/>
      <c r="C236" s="35"/>
      <c r="D236" s="62"/>
      <c r="E236" s="62"/>
      <c r="F236" s="62"/>
      <c r="G236" s="62"/>
      <c r="H236" s="62"/>
    </row>
    <row r="237" spans="1:8" s="50" customFormat="1" x14ac:dyDescent="0.2">
      <c r="A237" s="211" t="str">
        <f t="shared" si="8"/>
        <v/>
      </c>
      <c r="B237" s="62"/>
      <c r="C237" s="35"/>
      <c r="D237" s="62"/>
      <c r="E237" s="62"/>
      <c r="F237" s="62"/>
      <c r="G237" s="62"/>
      <c r="H237" s="62"/>
    </row>
    <row r="238" spans="1:8" s="50" customFormat="1" x14ac:dyDescent="0.2">
      <c r="A238" s="211" t="str">
        <f t="shared" si="8"/>
        <v/>
      </c>
      <c r="B238" s="62"/>
      <c r="C238" s="35"/>
      <c r="D238" s="62"/>
      <c r="E238" s="62"/>
      <c r="F238" s="62"/>
      <c r="G238" s="62"/>
      <c r="H238" s="62"/>
    </row>
    <row r="239" spans="1:8" s="50" customFormat="1" x14ac:dyDescent="0.2">
      <c r="A239" s="211" t="str">
        <f t="shared" si="8"/>
        <v/>
      </c>
      <c r="B239" s="62"/>
      <c r="C239" s="35"/>
      <c r="D239" s="62"/>
      <c r="E239" s="62"/>
      <c r="F239" s="62"/>
      <c r="G239" s="62"/>
      <c r="H239" s="62"/>
    </row>
    <row r="240" spans="1:8" s="50" customFormat="1" x14ac:dyDescent="0.2">
      <c r="A240" s="211" t="str">
        <f t="shared" si="8"/>
        <v/>
      </c>
      <c r="B240" s="62"/>
      <c r="C240" s="35"/>
      <c r="D240" s="62"/>
      <c r="E240" s="62"/>
      <c r="F240" s="62"/>
      <c r="G240" s="62"/>
      <c r="H240" s="62"/>
    </row>
    <row r="241" spans="1:8" s="50" customFormat="1" x14ac:dyDescent="0.2">
      <c r="A241" s="211" t="str">
        <f t="shared" si="8"/>
        <v/>
      </c>
      <c r="B241" s="62"/>
      <c r="C241" s="35"/>
      <c r="D241" s="62"/>
      <c r="E241" s="62"/>
      <c r="F241" s="62"/>
      <c r="G241" s="62"/>
      <c r="H241" s="62"/>
    </row>
    <row r="242" spans="1:8" s="50" customFormat="1" x14ac:dyDescent="0.2">
      <c r="A242" s="211" t="str">
        <f t="shared" si="8"/>
        <v/>
      </c>
      <c r="B242" s="62"/>
      <c r="C242" s="35"/>
      <c r="D242" s="62"/>
      <c r="E242" s="62"/>
      <c r="F242" s="62"/>
      <c r="G242" s="62"/>
      <c r="H242" s="62"/>
    </row>
    <row r="243" spans="1:8" s="50" customFormat="1" x14ac:dyDescent="0.2">
      <c r="A243" s="211" t="str">
        <f t="shared" si="8"/>
        <v/>
      </c>
      <c r="B243" s="62"/>
      <c r="C243" s="35"/>
      <c r="D243" s="62"/>
      <c r="E243" s="62"/>
      <c r="F243" s="62"/>
      <c r="G243" s="62"/>
      <c r="H243" s="62"/>
    </row>
    <row r="244" spans="1:8" s="50" customFormat="1" x14ac:dyDescent="0.2">
      <c r="A244" s="211" t="str">
        <f t="shared" si="8"/>
        <v/>
      </c>
      <c r="B244" s="62"/>
      <c r="C244" s="35"/>
      <c r="D244" s="62"/>
      <c r="E244" s="62"/>
      <c r="F244" s="62"/>
      <c r="G244" s="62"/>
      <c r="H244" s="62"/>
    </row>
    <row r="245" spans="1:8" s="50" customFormat="1" x14ac:dyDescent="0.2">
      <c r="A245" s="211" t="str">
        <f t="shared" si="8"/>
        <v/>
      </c>
      <c r="B245" s="62"/>
      <c r="C245" s="35"/>
      <c r="D245" s="62"/>
      <c r="E245" s="62"/>
      <c r="F245" s="62"/>
      <c r="G245" s="62"/>
      <c r="H245" s="62"/>
    </row>
    <row r="246" spans="1:8" s="50" customFormat="1" x14ac:dyDescent="0.2">
      <c r="A246" s="211" t="str">
        <f t="shared" si="8"/>
        <v/>
      </c>
      <c r="B246" s="62"/>
      <c r="C246" s="35"/>
      <c r="D246" s="62"/>
      <c r="E246" s="62"/>
      <c r="F246" s="62"/>
      <c r="G246" s="62"/>
      <c r="H246" s="62"/>
    </row>
    <row r="247" spans="1:8" s="50" customFormat="1" x14ac:dyDescent="0.2">
      <c r="A247" s="211" t="str">
        <f t="shared" si="8"/>
        <v/>
      </c>
      <c r="B247" s="62"/>
      <c r="C247" s="35"/>
      <c r="D247" s="62"/>
      <c r="E247" s="62"/>
      <c r="F247" s="62"/>
      <c r="G247" s="62"/>
      <c r="H247" s="62"/>
    </row>
    <row r="248" spans="1:8" s="50" customFormat="1" x14ac:dyDescent="0.2">
      <c r="A248" s="211" t="str">
        <f t="shared" si="8"/>
        <v/>
      </c>
      <c r="B248" s="62"/>
      <c r="C248" s="35"/>
      <c r="D248" s="62"/>
      <c r="E248" s="62"/>
      <c r="F248" s="62"/>
      <c r="G248" s="62"/>
      <c r="H248" s="62"/>
    </row>
    <row r="249" spans="1:8" s="50" customFormat="1" x14ac:dyDescent="0.2">
      <c r="A249" s="211" t="str">
        <f t="shared" si="8"/>
        <v/>
      </c>
      <c r="B249" s="62"/>
      <c r="C249" s="35"/>
      <c r="D249" s="62"/>
      <c r="E249" s="62"/>
      <c r="F249" s="62"/>
      <c r="G249" s="62"/>
      <c r="H249" s="62"/>
    </row>
    <row r="250" spans="1:8" s="50" customFormat="1" x14ac:dyDescent="0.2">
      <c r="A250" s="211" t="str">
        <f t="shared" si="8"/>
        <v/>
      </c>
      <c r="B250" s="62"/>
      <c r="C250" s="35"/>
      <c r="D250" s="62"/>
      <c r="E250" s="62"/>
      <c r="F250" s="62"/>
      <c r="G250" s="62"/>
      <c r="H250" s="62"/>
    </row>
    <row r="251" spans="1:8" s="50" customFormat="1" x14ac:dyDescent="0.2">
      <c r="A251" s="211" t="str">
        <f t="shared" si="8"/>
        <v/>
      </c>
      <c r="B251" s="62"/>
      <c r="C251" s="35"/>
      <c r="D251" s="62"/>
      <c r="E251" s="62"/>
      <c r="F251" s="62"/>
      <c r="G251" s="62"/>
      <c r="H251" s="62"/>
    </row>
    <row r="252" spans="1:8" s="50" customFormat="1" x14ac:dyDescent="0.2">
      <c r="A252" s="211" t="str">
        <f t="shared" si="8"/>
        <v/>
      </c>
      <c r="B252" s="62"/>
      <c r="C252" s="35"/>
      <c r="D252" s="62"/>
      <c r="E252" s="62"/>
      <c r="F252" s="62"/>
      <c r="G252" s="62"/>
      <c r="H252" s="62"/>
    </row>
    <row r="253" spans="1:8" s="50" customFormat="1" x14ac:dyDescent="0.2">
      <c r="A253" s="211" t="str">
        <f t="shared" si="8"/>
        <v/>
      </c>
      <c r="B253" s="62"/>
      <c r="C253" s="35"/>
      <c r="D253" s="62"/>
      <c r="E253" s="62"/>
      <c r="F253" s="62"/>
      <c r="G253" s="62"/>
      <c r="H253" s="62"/>
    </row>
    <row r="254" spans="1:8" s="50" customFormat="1" x14ac:dyDescent="0.2">
      <c r="A254" s="211" t="str">
        <f t="shared" si="8"/>
        <v/>
      </c>
      <c r="B254" s="62"/>
      <c r="C254" s="35"/>
      <c r="D254" s="62"/>
      <c r="E254" s="62"/>
      <c r="F254" s="62"/>
      <c r="G254" s="62"/>
      <c r="H254" s="62"/>
    </row>
    <row r="255" spans="1:8" s="50" customFormat="1" x14ac:dyDescent="0.2">
      <c r="A255" s="211" t="str">
        <f t="shared" si="8"/>
        <v/>
      </c>
      <c r="B255" s="62"/>
      <c r="C255" s="35"/>
      <c r="D255" s="62"/>
      <c r="E255" s="62"/>
      <c r="F255" s="62"/>
      <c r="G255" s="62"/>
      <c r="H255" s="62"/>
    </row>
    <row r="256" spans="1:8" s="50" customFormat="1" x14ac:dyDescent="0.2">
      <c r="A256" s="211" t="str">
        <f t="shared" si="8"/>
        <v/>
      </c>
      <c r="B256" s="62"/>
      <c r="C256" s="35"/>
      <c r="D256" s="62"/>
      <c r="E256" s="62"/>
      <c r="F256" s="62"/>
      <c r="G256" s="62"/>
      <c r="H256" s="62"/>
    </row>
    <row r="257" spans="1:8" s="50" customFormat="1" x14ac:dyDescent="0.2">
      <c r="A257" s="211" t="str">
        <f t="shared" si="8"/>
        <v/>
      </c>
      <c r="B257" s="62"/>
      <c r="C257" s="35"/>
      <c r="D257" s="62"/>
      <c r="E257" s="62"/>
      <c r="F257" s="62"/>
      <c r="G257" s="62"/>
      <c r="H257" s="62"/>
    </row>
    <row r="258" spans="1:8" s="50" customFormat="1" x14ac:dyDescent="0.2">
      <c r="A258" s="211" t="str">
        <f t="shared" si="8"/>
        <v/>
      </c>
      <c r="B258" s="62"/>
      <c r="C258" s="35"/>
      <c r="D258" s="62"/>
      <c r="E258" s="62"/>
      <c r="F258" s="62"/>
      <c r="G258" s="62"/>
      <c r="H258" s="62"/>
    </row>
    <row r="259" spans="1:8" s="50" customFormat="1" x14ac:dyDescent="0.2">
      <c r="A259" s="211" t="str">
        <f t="shared" si="8"/>
        <v/>
      </c>
      <c r="B259" s="62"/>
      <c r="C259" s="35"/>
      <c r="D259" s="62"/>
      <c r="E259" s="62"/>
      <c r="F259" s="62"/>
      <c r="G259" s="62"/>
      <c r="H259" s="62"/>
    </row>
    <row r="260" spans="1:8" s="50" customFormat="1" x14ac:dyDescent="0.2">
      <c r="A260" s="211" t="str">
        <f t="shared" si="8"/>
        <v/>
      </c>
      <c r="B260" s="62"/>
      <c r="C260" s="35"/>
      <c r="D260" s="62"/>
      <c r="E260" s="62"/>
      <c r="F260" s="62"/>
      <c r="G260" s="62"/>
      <c r="H260" s="62"/>
    </row>
    <row r="261" spans="1:8" s="50" customFormat="1" x14ac:dyDescent="0.2">
      <c r="A261" s="211" t="str">
        <f t="shared" si="8"/>
        <v/>
      </c>
      <c r="B261" s="62"/>
      <c r="C261" s="35"/>
      <c r="D261" s="62"/>
      <c r="E261" s="62"/>
      <c r="F261" s="62"/>
      <c r="G261" s="62"/>
      <c r="H261" s="62"/>
    </row>
    <row r="262" spans="1:8" s="50" customFormat="1" x14ac:dyDescent="0.2">
      <c r="A262" s="211" t="str">
        <f t="shared" si="8"/>
        <v/>
      </c>
      <c r="B262" s="62"/>
      <c r="C262" s="35"/>
      <c r="D262" s="62"/>
      <c r="E262" s="62"/>
      <c r="F262" s="62"/>
      <c r="G262" s="62"/>
      <c r="H262" s="62"/>
    </row>
    <row r="263" spans="1:8" s="50" customFormat="1" x14ac:dyDescent="0.2">
      <c r="A263" s="211" t="str">
        <f t="shared" si="8"/>
        <v/>
      </c>
      <c r="B263" s="62"/>
      <c r="C263" s="35"/>
      <c r="D263" s="62"/>
      <c r="E263" s="62"/>
      <c r="F263" s="62"/>
      <c r="G263" s="62"/>
      <c r="H263" s="62"/>
    </row>
    <row r="264" spans="1:8" s="50" customFormat="1" x14ac:dyDescent="0.2">
      <c r="A264" s="211" t="str">
        <f t="shared" si="8"/>
        <v/>
      </c>
      <c r="B264" s="62"/>
      <c r="C264" s="35"/>
      <c r="D264" s="62"/>
      <c r="E264" s="62"/>
      <c r="F264" s="62"/>
      <c r="G264" s="62"/>
      <c r="H264" s="62"/>
    </row>
    <row r="265" spans="1:8" s="50" customFormat="1" x14ac:dyDescent="0.2">
      <c r="A265" s="211" t="str">
        <f t="shared" si="8"/>
        <v/>
      </c>
      <c r="B265" s="62"/>
      <c r="C265" s="35"/>
      <c r="D265" s="62"/>
      <c r="E265" s="62"/>
      <c r="F265" s="62"/>
      <c r="G265" s="62"/>
      <c r="H265" s="62"/>
    </row>
    <row r="266" spans="1:8" s="50" customFormat="1" x14ac:dyDescent="0.2">
      <c r="A266" s="211" t="str">
        <f t="shared" si="8"/>
        <v/>
      </c>
      <c r="B266" s="62"/>
      <c r="C266" s="35"/>
      <c r="D266" s="62"/>
      <c r="E266" s="62"/>
      <c r="F266" s="62"/>
      <c r="G266" s="62"/>
      <c r="H266" s="62"/>
    </row>
    <row r="267" spans="1:8" s="50" customFormat="1" x14ac:dyDescent="0.2">
      <c r="A267" s="211" t="str">
        <f t="shared" si="8"/>
        <v/>
      </c>
      <c r="B267" s="62"/>
      <c r="C267" s="35"/>
      <c r="D267" s="62"/>
      <c r="E267" s="62"/>
      <c r="F267" s="62"/>
      <c r="G267" s="62"/>
      <c r="H267" s="62"/>
    </row>
    <row r="268" spans="1:8" s="50" customFormat="1" x14ac:dyDescent="0.2">
      <c r="A268" s="211" t="str">
        <f t="shared" si="8"/>
        <v/>
      </c>
      <c r="B268" s="62"/>
      <c r="C268" s="35"/>
      <c r="D268" s="62"/>
      <c r="E268" s="62"/>
      <c r="F268" s="62"/>
      <c r="G268" s="62"/>
      <c r="H268" s="62"/>
    </row>
    <row r="269" spans="1:8" s="50" customFormat="1" x14ac:dyDescent="0.2">
      <c r="A269" s="211" t="str">
        <f t="shared" si="8"/>
        <v/>
      </c>
      <c r="B269" s="62"/>
      <c r="C269" s="35"/>
      <c r="D269" s="62"/>
      <c r="E269" s="62"/>
      <c r="F269" s="62"/>
      <c r="G269" s="62"/>
      <c r="H269" s="62"/>
    </row>
    <row r="270" spans="1:8" s="50" customFormat="1" x14ac:dyDescent="0.2">
      <c r="A270" s="211" t="str">
        <f t="shared" si="8"/>
        <v/>
      </c>
      <c r="B270" s="62"/>
      <c r="C270" s="35"/>
      <c r="D270" s="62"/>
      <c r="E270" s="62"/>
      <c r="F270" s="62"/>
      <c r="G270" s="62"/>
      <c r="H270" s="62"/>
    </row>
    <row r="271" spans="1:8" s="50" customFormat="1" x14ac:dyDescent="0.2">
      <c r="A271" s="211" t="str">
        <f t="shared" si="8"/>
        <v/>
      </c>
      <c r="B271" s="62"/>
      <c r="C271" s="35"/>
      <c r="D271" s="62"/>
      <c r="E271" s="62"/>
      <c r="F271" s="62"/>
      <c r="G271" s="62"/>
      <c r="H271" s="62"/>
    </row>
    <row r="272" spans="1:8" s="50" customFormat="1" x14ac:dyDescent="0.2">
      <c r="A272" s="211" t="str">
        <f t="shared" si="8"/>
        <v/>
      </c>
      <c r="B272" s="62"/>
      <c r="C272" s="35"/>
      <c r="D272" s="62"/>
      <c r="E272" s="62"/>
      <c r="F272" s="62"/>
      <c r="G272" s="62"/>
      <c r="H272" s="62"/>
    </row>
    <row r="273" spans="1:8" s="50" customFormat="1" x14ac:dyDescent="0.2">
      <c r="A273" s="211" t="str">
        <f t="shared" si="8"/>
        <v/>
      </c>
      <c r="B273" s="62"/>
      <c r="C273" s="35"/>
      <c r="D273" s="62"/>
      <c r="E273" s="62"/>
      <c r="F273" s="62"/>
      <c r="G273" s="62"/>
      <c r="H273" s="62"/>
    </row>
    <row r="274" spans="1:8" s="50" customFormat="1" x14ac:dyDescent="0.2">
      <c r="A274" s="211" t="str">
        <f t="shared" si="8"/>
        <v/>
      </c>
      <c r="B274" s="62"/>
      <c r="C274" s="35"/>
      <c r="D274" s="62"/>
      <c r="E274" s="62"/>
      <c r="F274" s="62"/>
      <c r="G274" s="62"/>
      <c r="H274" s="62"/>
    </row>
    <row r="275" spans="1:8" s="50" customFormat="1" x14ac:dyDescent="0.2">
      <c r="A275" s="211" t="str">
        <f t="shared" si="8"/>
        <v/>
      </c>
      <c r="B275" s="62"/>
      <c r="C275" s="35"/>
      <c r="D275" s="62"/>
      <c r="E275" s="62"/>
      <c r="F275" s="62"/>
      <c r="G275" s="62"/>
      <c r="H275" s="62"/>
    </row>
    <row r="276" spans="1:8" s="50" customFormat="1" x14ac:dyDescent="0.2">
      <c r="A276" s="211" t="str">
        <f t="shared" si="8"/>
        <v/>
      </c>
      <c r="B276" s="62"/>
      <c r="C276" s="35"/>
      <c r="D276" s="62"/>
      <c r="E276" s="62"/>
      <c r="F276" s="62"/>
      <c r="G276" s="62"/>
      <c r="H276" s="62"/>
    </row>
    <row r="277" spans="1:8" s="50" customFormat="1" x14ac:dyDescent="0.2">
      <c r="A277" s="211" t="str">
        <f t="shared" si="8"/>
        <v/>
      </c>
      <c r="B277" s="62"/>
      <c r="C277" s="35"/>
      <c r="D277" s="62"/>
      <c r="E277" s="62"/>
      <c r="F277" s="62"/>
      <c r="G277" s="62"/>
      <c r="H277" s="62"/>
    </row>
    <row r="278" spans="1:8" s="50" customFormat="1" x14ac:dyDescent="0.2">
      <c r="A278" s="211" t="str">
        <f t="shared" si="8"/>
        <v/>
      </c>
      <c r="B278" s="62"/>
      <c r="C278" s="35"/>
      <c r="D278" s="62"/>
      <c r="E278" s="62"/>
      <c r="F278" s="62"/>
      <c r="G278" s="62"/>
      <c r="H278" s="62"/>
    </row>
    <row r="279" spans="1:8" s="50" customFormat="1" x14ac:dyDescent="0.2">
      <c r="A279" s="211" t="str">
        <f t="shared" si="8"/>
        <v/>
      </c>
      <c r="B279" s="62"/>
      <c r="C279" s="35"/>
      <c r="D279" s="62"/>
      <c r="E279" s="62"/>
      <c r="F279" s="62"/>
      <c r="G279" s="62"/>
      <c r="H279" s="62"/>
    </row>
    <row r="280" spans="1:8" s="50" customFormat="1" x14ac:dyDescent="0.2">
      <c r="A280" s="211" t="str">
        <f t="shared" si="8"/>
        <v/>
      </c>
      <c r="B280" s="62"/>
      <c r="C280" s="35"/>
      <c r="D280" s="62"/>
      <c r="E280" s="62"/>
      <c r="F280" s="62"/>
      <c r="G280" s="62"/>
      <c r="H280" s="62"/>
    </row>
    <row r="281" spans="1:8" s="50" customFormat="1" x14ac:dyDescent="0.2">
      <c r="A281" s="211" t="str">
        <f t="shared" si="8"/>
        <v/>
      </c>
      <c r="B281" s="62"/>
      <c r="C281" s="35"/>
      <c r="D281" s="62"/>
      <c r="E281" s="62"/>
      <c r="F281" s="62"/>
      <c r="G281" s="62"/>
      <c r="H281" s="62"/>
    </row>
    <row r="282" spans="1:8" s="50" customFormat="1" x14ac:dyDescent="0.2">
      <c r="A282" s="211" t="str">
        <f t="shared" si="8"/>
        <v/>
      </c>
      <c r="B282" s="62"/>
      <c r="C282" s="35"/>
      <c r="D282" s="62"/>
      <c r="E282" s="62"/>
      <c r="F282" s="62"/>
      <c r="G282" s="62"/>
      <c r="H282" s="62"/>
    </row>
    <row r="283" spans="1:8" s="50" customFormat="1" x14ac:dyDescent="0.2">
      <c r="A283" s="211" t="str">
        <f t="shared" si="8"/>
        <v/>
      </c>
      <c r="B283" s="62"/>
      <c r="C283" s="35"/>
      <c r="D283" s="62"/>
      <c r="E283" s="62"/>
      <c r="F283" s="62"/>
      <c r="G283" s="62"/>
      <c r="H283" s="62"/>
    </row>
    <row r="284" spans="1:8" s="50" customFormat="1" x14ac:dyDescent="0.2">
      <c r="A284" s="211" t="str">
        <f t="shared" si="8"/>
        <v/>
      </c>
      <c r="B284" s="62"/>
      <c r="C284" s="35"/>
      <c r="D284" s="62"/>
      <c r="E284" s="62"/>
      <c r="F284" s="62"/>
      <c r="G284" s="62"/>
      <c r="H284" s="62"/>
    </row>
    <row r="285" spans="1:8" s="50" customFormat="1" x14ac:dyDescent="0.2">
      <c r="A285" s="211" t="str">
        <f t="shared" si="8"/>
        <v/>
      </c>
      <c r="B285" s="62"/>
      <c r="C285" s="35"/>
      <c r="D285" s="62"/>
      <c r="E285" s="62"/>
      <c r="F285" s="62"/>
      <c r="G285" s="62"/>
      <c r="H285" s="62"/>
    </row>
    <row r="286" spans="1:8" s="50" customFormat="1" x14ac:dyDescent="0.2">
      <c r="A286" s="211" t="str">
        <f t="shared" ref="A286:A349" si="9">IF(B286="","",$B$11)</f>
        <v/>
      </c>
      <c r="B286" s="62"/>
      <c r="C286" s="35"/>
      <c r="D286" s="62"/>
      <c r="E286" s="62"/>
      <c r="F286" s="62"/>
      <c r="G286" s="62"/>
      <c r="H286" s="62"/>
    </row>
    <row r="287" spans="1:8" s="50" customFormat="1" x14ac:dyDescent="0.2">
      <c r="A287" s="211" t="str">
        <f t="shared" si="9"/>
        <v/>
      </c>
      <c r="B287" s="62"/>
      <c r="C287" s="35"/>
      <c r="D287" s="62"/>
      <c r="E287" s="62"/>
      <c r="F287" s="62"/>
      <c r="G287" s="62"/>
      <c r="H287" s="62"/>
    </row>
    <row r="288" spans="1:8" s="50" customFormat="1" x14ac:dyDescent="0.2">
      <c r="A288" s="211" t="str">
        <f t="shared" si="9"/>
        <v/>
      </c>
      <c r="B288" s="62"/>
      <c r="C288" s="35"/>
      <c r="D288" s="62"/>
      <c r="E288" s="62"/>
      <c r="F288" s="62"/>
      <c r="G288" s="62"/>
      <c r="H288" s="62"/>
    </row>
    <row r="289" spans="1:8" s="50" customFormat="1" x14ac:dyDescent="0.2">
      <c r="A289" s="211" t="str">
        <f t="shared" si="9"/>
        <v/>
      </c>
      <c r="B289" s="62"/>
      <c r="C289" s="35"/>
      <c r="D289" s="62"/>
      <c r="E289" s="62"/>
      <c r="F289" s="62"/>
      <c r="G289" s="62"/>
      <c r="H289" s="62"/>
    </row>
    <row r="290" spans="1:8" s="50" customFormat="1" x14ac:dyDescent="0.2">
      <c r="A290" s="211" t="str">
        <f t="shared" si="9"/>
        <v/>
      </c>
      <c r="B290" s="62"/>
      <c r="C290" s="35"/>
      <c r="D290" s="62"/>
      <c r="E290" s="62"/>
      <c r="F290" s="62"/>
      <c r="G290" s="62"/>
      <c r="H290" s="62"/>
    </row>
    <row r="291" spans="1:8" s="50" customFormat="1" x14ac:dyDescent="0.2">
      <c r="A291" s="211" t="str">
        <f t="shared" si="9"/>
        <v/>
      </c>
      <c r="B291" s="62"/>
      <c r="C291" s="35"/>
      <c r="D291" s="62"/>
      <c r="E291" s="62"/>
      <c r="F291" s="62"/>
      <c r="G291" s="62"/>
      <c r="H291" s="62"/>
    </row>
    <row r="292" spans="1:8" s="50" customFormat="1" x14ac:dyDescent="0.2">
      <c r="A292" s="211" t="str">
        <f t="shared" si="9"/>
        <v/>
      </c>
      <c r="B292" s="62"/>
      <c r="C292" s="35"/>
      <c r="D292" s="62"/>
      <c r="E292" s="62"/>
      <c r="F292" s="62"/>
      <c r="G292" s="62"/>
      <c r="H292" s="62"/>
    </row>
    <row r="293" spans="1:8" s="50" customFormat="1" x14ac:dyDescent="0.2">
      <c r="A293" s="211" t="str">
        <f t="shared" si="9"/>
        <v/>
      </c>
      <c r="B293" s="62"/>
      <c r="C293" s="35"/>
      <c r="D293" s="62"/>
      <c r="E293" s="62"/>
      <c r="F293" s="62"/>
      <c r="G293" s="62"/>
      <c r="H293" s="62"/>
    </row>
    <row r="294" spans="1:8" s="50" customFormat="1" x14ac:dyDescent="0.2">
      <c r="A294" s="211" t="str">
        <f t="shared" si="9"/>
        <v/>
      </c>
      <c r="B294" s="62"/>
      <c r="C294" s="35"/>
      <c r="D294" s="62"/>
      <c r="E294" s="62"/>
      <c r="F294" s="62"/>
      <c r="G294" s="62"/>
      <c r="H294" s="62"/>
    </row>
    <row r="295" spans="1:8" s="50" customFormat="1" x14ac:dyDescent="0.2">
      <c r="A295" s="211" t="str">
        <f t="shared" si="9"/>
        <v/>
      </c>
      <c r="B295" s="62"/>
      <c r="C295" s="35"/>
      <c r="D295" s="62"/>
      <c r="E295" s="62"/>
      <c r="F295" s="62"/>
      <c r="G295" s="62"/>
      <c r="H295" s="62"/>
    </row>
    <row r="296" spans="1:8" s="50" customFormat="1" x14ac:dyDescent="0.2">
      <c r="A296" s="211" t="str">
        <f t="shared" si="9"/>
        <v/>
      </c>
      <c r="B296" s="62"/>
      <c r="C296" s="35"/>
      <c r="D296" s="62"/>
      <c r="E296" s="62"/>
      <c r="F296" s="62"/>
      <c r="G296" s="62"/>
      <c r="H296" s="62"/>
    </row>
    <row r="297" spans="1:8" s="50" customFormat="1" x14ac:dyDescent="0.2">
      <c r="A297" s="211" t="str">
        <f t="shared" si="9"/>
        <v/>
      </c>
      <c r="B297" s="62"/>
      <c r="C297" s="35"/>
      <c r="D297" s="62"/>
      <c r="E297" s="62"/>
      <c r="F297" s="62"/>
      <c r="G297" s="62"/>
      <c r="H297" s="62"/>
    </row>
    <row r="298" spans="1:8" s="50" customFormat="1" x14ac:dyDescent="0.2">
      <c r="A298" s="211" t="str">
        <f t="shared" si="9"/>
        <v/>
      </c>
      <c r="B298" s="62"/>
      <c r="C298" s="35"/>
      <c r="D298" s="62"/>
      <c r="E298" s="62"/>
      <c r="F298" s="62"/>
      <c r="G298" s="62"/>
      <c r="H298" s="62"/>
    </row>
    <row r="299" spans="1:8" s="50" customFormat="1" x14ac:dyDescent="0.2">
      <c r="A299" s="211" t="str">
        <f t="shared" si="9"/>
        <v/>
      </c>
      <c r="B299" s="62"/>
      <c r="C299" s="35"/>
      <c r="D299" s="62"/>
      <c r="E299" s="62"/>
      <c r="F299" s="62"/>
      <c r="G299" s="62"/>
      <c r="H299" s="62"/>
    </row>
    <row r="300" spans="1:8" s="50" customFormat="1" x14ac:dyDescent="0.2">
      <c r="A300" s="211" t="str">
        <f t="shared" si="9"/>
        <v/>
      </c>
      <c r="B300" s="62"/>
      <c r="C300" s="35"/>
      <c r="D300" s="62"/>
      <c r="E300" s="62"/>
      <c r="F300" s="62"/>
      <c r="G300" s="62"/>
      <c r="H300" s="62"/>
    </row>
    <row r="301" spans="1:8" s="50" customFormat="1" x14ac:dyDescent="0.2">
      <c r="A301" s="211" t="str">
        <f t="shared" si="9"/>
        <v/>
      </c>
      <c r="B301" s="62"/>
      <c r="C301" s="35"/>
      <c r="D301" s="62"/>
      <c r="E301" s="62"/>
      <c r="F301" s="62"/>
      <c r="G301" s="62"/>
      <c r="H301" s="62"/>
    </row>
    <row r="302" spans="1:8" s="50" customFormat="1" x14ac:dyDescent="0.2">
      <c r="A302" s="211" t="str">
        <f t="shared" si="9"/>
        <v/>
      </c>
      <c r="B302" s="62"/>
      <c r="C302" s="35"/>
      <c r="D302" s="62"/>
      <c r="E302" s="62"/>
      <c r="F302" s="62"/>
      <c r="G302" s="62"/>
      <c r="H302" s="62"/>
    </row>
    <row r="303" spans="1:8" s="50" customFormat="1" x14ac:dyDescent="0.2">
      <c r="A303" s="211" t="str">
        <f t="shared" si="9"/>
        <v/>
      </c>
      <c r="B303" s="62"/>
      <c r="C303" s="35"/>
      <c r="D303" s="62"/>
      <c r="E303" s="62"/>
      <c r="F303" s="62"/>
      <c r="G303" s="62"/>
      <c r="H303" s="62"/>
    </row>
    <row r="304" spans="1:8" s="50" customFormat="1" x14ac:dyDescent="0.2">
      <c r="A304" s="211" t="str">
        <f t="shared" si="9"/>
        <v/>
      </c>
      <c r="B304" s="62"/>
      <c r="C304" s="35"/>
      <c r="D304" s="62"/>
      <c r="E304" s="62"/>
      <c r="F304" s="62"/>
      <c r="G304" s="62"/>
      <c r="H304" s="62"/>
    </row>
    <row r="305" spans="1:8" s="50" customFormat="1" x14ac:dyDescent="0.2">
      <c r="A305" s="211" t="str">
        <f t="shared" si="9"/>
        <v/>
      </c>
      <c r="B305" s="62"/>
      <c r="C305" s="35"/>
      <c r="D305" s="62"/>
      <c r="E305" s="62"/>
      <c r="F305" s="62"/>
      <c r="G305" s="62"/>
      <c r="H305" s="62"/>
    </row>
    <row r="306" spans="1:8" s="50" customFormat="1" x14ac:dyDescent="0.2">
      <c r="A306" s="211" t="str">
        <f t="shared" si="9"/>
        <v/>
      </c>
      <c r="B306" s="62"/>
      <c r="C306" s="35"/>
      <c r="D306" s="62"/>
      <c r="E306" s="62"/>
      <c r="F306" s="62"/>
      <c r="G306" s="62"/>
      <c r="H306" s="62"/>
    </row>
    <row r="307" spans="1:8" s="50" customFormat="1" x14ac:dyDescent="0.2">
      <c r="A307" s="211" t="str">
        <f t="shared" si="9"/>
        <v/>
      </c>
      <c r="B307" s="62"/>
      <c r="C307" s="35"/>
      <c r="D307" s="62"/>
      <c r="E307" s="62"/>
      <c r="F307" s="62"/>
      <c r="G307" s="62"/>
      <c r="H307" s="62"/>
    </row>
    <row r="308" spans="1:8" s="50" customFormat="1" x14ac:dyDescent="0.2">
      <c r="A308" s="211" t="str">
        <f t="shared" si="9"/>
        <v/>
      </c>
      <c r="B308" s="62"/>
      <c r="C308" s="35"/>
      <c r="D308" s="62"/>
      <c r="E308" s="62"/>
      <c r="F308" s="62"/>
      <c r="G308" s="62"/>
      <c r="H308" s="62"/>
    </row>
    <row r="309" spans="1:8" s="50" customFormat="1" x14ac:dyDescent="0.2">
      <c r="A309" s="211" t="str">
        <f t="shared" si="9"/>
        <v/>
      </c>
      <c r="B309" s="62"/>
      <c r="C309" s="35"/>
      <c r="D309" s="62"/>
      <c r="E309" s="62"/>
      <c r="F309" s="62"/>
      <c r="G309" s="62"/>
      <c r="H309" s="62"/>
    </row>
    <row r="310" spans="1:8" s="50" customFormat="1" x14ac:dyDescent="0.2">
      <c r="A310" s="211" t="str">
        <f t="shared" si="9"/>
        <v/>
      </c>
      <c r="B310" s="62"/>
      <c r="C310" s="35"/>
      <c r="D310" s="62"/>
      <c r="E310" s="62"/>
      <c r="F310" s="62"/>
      <c r="G310" s="62"/>
      <c r="H310" s="62"/>
    </row>
    <row r="311" spans="1:8" s="50" customFormat="1" x14ac:dyDescent="0.2">
      <c r="A311" s="211" t="str">
        <f t="shared" si="9"/>
        <v/>
      </c>
      <c r="B311" s="62"/>
      <c r="C311" s="35"/>
      <c r="D311" s="62"/>
      <c r="E311" s="62"/>
      <c r="F311" s="62"/>
      <c r="G311" s="62"/>
      <c r="H311" s="62"/>
    </row>
    <row r="312" spans="1:8" s="50" customFormat="1" x14ac:dyDescent="0.2">
      <c r="A312" s="211" t="str">
        <f t="shared" si="9"/>
        <v/>
      </c>
      <c r="B312" s="62"/>
      <c r="C312" s="35"/>
      <c r="D312" s="62"/>
      <c r="E312" s="62"/>
      <c r="F312" s="62"/>
      <c r="G312" s="62"/>
      <c r="H312" s="62"/>
    </row>
    <row r="313" spans="1:8" s="50" customFormat="1" x14ac:dyDescent="0.2">
      <c r="A313" s="211" t="str">
        <f t="shared" si="9"/>
        <v/>
      </c>
      <c r="B313" s="62"/>
      <c r="C313" s="35"/>
      <c r="D313" s="62"/>
      <c r="E313" s="62"/>
      <c r="F313" s="62"/>
      <c r="G313" s="62"/>
      <c r="H313" s="62"/>
    </row>
    <row r="314" spans="1:8" s="50" customFormat="1" x14ac:dyDescent="0.2">
      <c r="A314" s="211" t="str">
        <f t="shared" si="9"/>
        <v/>
      </c>
      <c r="B314" s="62"/>
      <c r="C314" s="35"/>
      <c r="D314" s="62"/>
      <c r="E314" s="62"/>
      <c r="F314" s="62"/>
      <c r="G314" s="62"/>
      <c r="H314" s="62"/>
    </row>
    <row r="315" spans="1:8" s="50" customFormat="1" x14ac:dyDescent="0.2">
      <c r="A315" s="211" t="str">
        <f t="shared" si="9"/>
        <v/>
      </c>
      <c r="B315" s="62"/>
      <c r="C315" s="35"/>
      <c r="D315" s="62"/>
      <c r="E315" s="62"/>
      <c r="F315" s="62"/>
      <c r="G315" s="62"/>
      <c r="H315" s="62"/>
    </row>
    <row r="316" spans="1:8" s="50" customFormat="1" x14ac:dyDescent="0.2">
      <c r="A316" s="211" t="str">
        <f t="shared" si="9"/>
        <v/>
      </c>
      <c r="B316" s="62"/>
      <c r="C316" s="35"/>
      <c r="D316" s="62"/>
      <c r="E316" s="62"/>
      <c r="F316" s="62"/>
      <c r="G316" s="62"/>
      <c r="H316" s="62"/>
    </row>
    <row r="317" spans="1:8" s="50" customFormat="1" x14ac:dyDescent="0.2">
      <c r="A317" s="211" t="str">
        <f t="shared" si="9"/>
        <v/>
      </c>
      <c r="B317" s="62"/>
      <c r="C317" s="35"/>
      <c r="D317" s="62"/>
      <c r="E317" s="62"/>
      <c r="F317" s="62"/>
      <c r="G317" s="62"/>
      <c r="H317" s="62"/>
    </row>
    <row r="318" spans="1:8" s="50" customFormat="1" x14ac:dyDescent="0.2">
      <c r="A318" s="211" t="str">
        <f t="shared" si="9"/>
        <v/>
      </c>
      <c r="B318" s="62"/>
      <c r="C318" s="35"/>
      <c r="D318" s="62"/>
      <c r="E318" s="62"/>
      <c r="F318" s="62"/>
      <c r="G318" s="62"/>
      <c r="H318" s="62"/>
    </row>
    <row r="319" spans="1:8" s="50" customFormat="1" x14ac:dyDescent="0.2">
      <c r="A319" s="211" t="str">
        <f t="shared" si="9"/>
        <v/>
      </c>
      <c r="B319" s="62"/>
      <c r="C319" s="35"/>
      <c r="D319" s="62"/>
      <c r="E319" s="62"/>
      <c r="F319" s="62"/>
      <c r="G319" s="62"/>
      <c r="H319" s="62"/>
    </row>
    <row r="320" spans="1:8" s="50" customFormat="1" x14ac:dyDescent="0.2">
      <c r="A320" s="211" t="str">
        <f t="shared" si="9"/>
        <v/>
      </c>
      <c r="B320" s="62"/>
      <c r="C320" s="35"/>
      <c r="D320" s="62"/>
      <c r="E320" s="62"/>
      <c r="F320" s="62"/>
      <c r="G320" s="62"/>
      <c r="H320" s="62"/>
    </row>
    <row r="321" spans="1:8" s="50" customFormat="1" x14ac:dyDescent="0.2">
      <c r="A321" s="211" t="str">
        <f t="shared" si="9"/>
        <v/>
      </c>
      <c r="B321" s="62"/>
      <c r="C321" s="35"/>
      <c r="D321" s="62"/>
      <c r="E321" s="62"/>
      <c r="F321" s="62"/>
      <c r="G321" s="62"/>
      <c r="H321" s="62"/>
    </row>
    <row r="322" spans="1:8" s="50" customFormat="1" x14ac:dyDescent="0.2">
      <c r="A322" s="211" t="str">
        <f t="shared" si="9"/>
        <v/>
      </c>
      <c r="B322" s="62"/>
      <c r="C322" s="35"/>
      <c r="D322" s="62"/>
      <c r="E322" s="62"/>
      <c r="F322" s="62"/>
      <c r="G322" s="62"/>
      <c r="H322" s="62"/>
    </row>
    <row r="323" spans="1:8" s="50" customFormat="1" x14ac:dyDescent="0.2">
      <c r="A323" s="211" t="str">
        <f t="shared" si="9"/>
        <v/>
      </c>
      <c r="B323" s="62"/>
      <c r="C323" s="35"/>
      <c r="D323" s="62"/>
      <c r="E323" s="62"/>
      <c r="F323" s="62"/>
      <c r="G323" s="62"/>
      <c r="H323" s="62"/>
    </row>
    <row r="324" spans="1:8" s="50" customFormat="1" x14ac:dyDescent="0.2">
      <c r="A324" s="211" t="str">
        <f t="shared" si="9"/>
        <v/>
      </c>
      <c r="B324" s="62"/>
      <c r="C324" s="35"/>
      <c r="D324" s="62"/>
      <c r="E324" s="62"/>
      <c r="F324" s="62"/>
      <c r="G324" s="62"/>
      <c r="H324" s="62"/>
    </row>
    <row r="325" spans="1:8" s="50" customFormat="1" x14ac:dyDescent="0.2">
      <c r="A325" s="211" t="str">
        <f t="shared" si="9"/>
        <v/>
      </c>
      <c r="B325" s="62"/>
      <c r="C325" s="35"/>
      <c r="D325" s="62"/>
      <c r="E325" s="62"/>
      <c r="F325" s="62"/>
      <c r="G325" s="62"/>
      <c r="H325" s="62"/>
    </row>
    <row r="326" spans="1:8" s="50" customFormat="1" x14ac:dyDescent="0.2">
      <c r="A326" s="211" t="str">
        <f t="shared" si="9"/>
        <v/>
      </c>
      <c r="B326" s="62"/>
      <c r="C326" s="35"/>
      <c r="D326" s="62"/>
      <c r="E326" s="62"/>
      <c r="F326" s="62"/>
      <c r="G326" s="62"/>
      <c r="H326" s="62"/>
    </row>
    <row r="327" spans="1:8" s="50" customFormat="1" x14ac:dyDescent="0.2">
      <c r="A327" s="211" t="str">
        <f t="shared" si="9"/>
        <v/>
      </c>
      <c r="B327" s="62"/>
      <c r="C327" s="35"/>
      <c r="D327" s="62"/>
      <c r="E327" s="62"/>
      <c r="F327" s="62"/>
      <c r="G327" s="62"/>
      <c r="H327" s="62"/>
    </row>
    <row r="328" spans="1:8" s="50" customFormat="1" x14ac:dyDescent="0.2">
      <c r="A328" s="211" t="str">
        <f t="shared" si="9"/>
        <v/>
      </c>
      <c r="B328" s="62"/>
      <c r="C328" s="35"/>
      <c r="D328" s="62"/>
      <c r="E328" s="62"/>
      <c r="F328" s="62"/>
      <c r="G328" s="62"/>
      <c r="H328" s="62"/>
    </row>
    <row r="329" spans="1:8" s="50" customFormat="1" x14ac:dyDescent="0.2">
      <c r="A329" s="211" t="str">
        <f t="shared" si="9"/>
        <v/>
      </c>
      <c r="B329" s="62"/>
      <c r="C329" s="35"/>
      <c r="D329" s="62"/>
      <c r="E329" s="62"/>
      <c r="F329" s="62"/>
      <c r="G329" s="62"/>
      <c r="H329" s="62"/>
    </row>
    <row r="330" spans="1:8" s="50" customFormat="1" x14ac:dyDescent="0.2">
      <c r="A330" s="211" t="str">
        <f t="shared" si="9"/>
        <v/>
      </c>
      <c r="B330" s="62"/>
      <c r="C330" s="35"/>
      <c r="D330" s="62"/>
      <c r="E330" s="62"/>
      <c r="F330" s="62"/>
      <c r="G330" s="62"/>
      <c r="H330" s="62"/>
    </row>
    <row r="331" spans="1:8" s="50" customFormat="1" x14ac:dyDescent="0.2">
      <c r="A331" s="211" t="str">
        <f t="shared" si="9"/>
        <v/>
      </c>
      <c r="B331" s="62"/>
      <c r="C331" s="35"/>
      <c r="D331" s="62"/>
      <c r="E331" s="62"/>
      <c r="F331" s="62"/>
      <c r="G331" s="62"/>
      <c r="H331" s="62"/>
    </row>
    <row r="332" spans="1:8" s="50" customFormat="1" x14ac:dyDescent="0.2">
      <c r="A332" s="211" t="str">
        <f t="shared" si="9"/>
        <v/>
      </c>
      <c r="B332" s="62"/>
      <c r="C332" s="35"/>
      <c r="D332" s="62"/>
      <c r="E332" s="62"/>
      <c r="F332" s="62"/>
      <c r="G332" s="62"/>
      <c r="H332" s="62"/>
    </row>
    <row r="333" spans="1:8" s="50" customFormat="1" x14ac:dyDescent="0.2">
      <c r="A333" s="211" t="str">
        <f t="shared" si="9"/>
        <v/>
      </c>
      <c r="B333" s="62"/>
      <c r="C333" s="35"/>
      <c r="D333" s="62"/>
      <c r="E333" s="62"/>
      <c r="F333" s="62"/>
      <c r="G333" s="62"/>
      <c r="H333" s="62"/>
    </row>
    <row r="334" spans="1:8" s="50" customFormat="1" x14ac:dyDescent="0.2">
      <c r="A334" s="211" t="str">
        <f t="shared" si="9"/>
        <v/>
      </c>
      <c r="B334" s="62"/>
      <c r="C334" s="35"/>
      <c r="D334" s="62"/>
      <c r="E334" s="62"/>
      <c r="F334" s="62"/>
      <c r="G334" s="62"/>
      <c r="H334" s="62"/>
    </row>
    <row r="335" spans="1:8" s="50" customFormat="1" x14ac:dyDescent="0.2">
      <c r="A335" s="211" t="str">
        <f t="shared" si="9"/>
        <v/>
      </c>
      <c r="B335" s="62"/>
      <c r="C335" s="35"/>
      <c r="D335" s="62"/>
      <c r="E335" s="62"/>
      <c r="F335" s="62"/>
      <c r="G335" s="62"/>
      <c r="H335" s="62"/>
    </row>
    <row r="336" spans="1:8" s="50" customFormat="1" x14ac:dyDescent="0.2">
      <c r="A336" s="211" t="str">
        <f t="shared" si="9"/>
        <v/>
      </c>
      <c r="B336" s="62"/>
      <c r="C336" s="35"/>
      <c r="D336" s="62"/>
      <c r="E336" s="62"/>
      <c r="F336" s="62"/>
      <c r="G336" s="62"/>
      <c r="H336" s="62"/>
    </row>
    <row r="337" spans="1:8" s="50" customFormat="1" x14ac:dyDescent="0.2">
      <c r="A337" s="211" t="str">
        <f t="shared" si="9"/>
        <v/>
      </c>
      <c r="B337" s="62"/>
      <c r="C337" s="35"/>
      <c r="D337" s="62"/>
      <c r="E337" s="62"/>
      <c r="F337" s="62"/>
      <c r="G337" s="62"/>
      <c r="H337" s="62"/>
    </row>
    <row r="338" spans="1:8" s="50" customFormat="1" x14ac:dyDescent="0.2">
      <c r="A338" s="211" t="str">
        <f t="shared" si="9"/>
        <v/>
      </c>
      <c r="B338" s="62"/>
      <c r="C338" s="35"/>
      <c r="D338" s="62"/>
      <c r="E338" s="62"/>
      <c r="F338" s="62"/>
      <c r="G338" s="62"/>
      <c r="H338" s="62"/>
    </row>
    <row r="339" spans="1:8" s="50" customFormat="1" x14ac:dyDescent="0.2">
      <c r="A339" s="211" t="str">
        <f t="shared" si="9"/>
        <v/>
      </c>
      <c r="B339" s="62"/>
      <c r="C339" s="35"/>
      <c r="D339" s="62"/>
      <c r="E339" s="62"/>
      <c r="F339" s="62"/>
      <c r="G339" s="62"/>
      <c r="H339" s="62"/>
    </row>
    <row r="340" spans="1:8" s="50" customFormat="1" x14ac:dyDescent="0.2">
      <c r="A340" s="211" t="str">
        <f t="shared" si="9"/>
        <v/>
      </c>
      <c r="B340" s="62"/>
      <c r="C340" s="35"/>
      <c r="D340" s="62"/>
      <c r="E340" s="62"/>
      <c r="F340" s="62"/>
      <c r="G340" s="62"/>
      <c r="H340" s="62"/>
    </row>
    <row r="341" spans="1:8" s="50" customFormat="1" x14ac:dyDescent="0.2">
      <c r="A341" s="211" t="str">
        <f t="shared" si="9"/>
        <v/>
      </c>
      <c r="B341" s="62"/>
      <c r="C341" s="35"/>
      <c r="D341" s="62"/>
      <c r="E341" s="62"/>
      <c r="F341" s="62"/>
      <c r="G341" s="62"/>
      <c r="H341" s="62"/>
    </row>
    <row r="342" spans="1:8" s="50" customFormat="1" x14ac:dyDescent="0.2">
      <c r="A342" s="211" t="str">
        <f t="shared" si="9"/>
        <v/>
      </c>
      <c r="B342" s="62"/>
      <c r="C342" s="35"/>
      <c r="D342" s="62"/>
      <c r="E342" s="62"/>
      <c r="F342" s="62"/>
      <c r="G342" s="62"/>
      <c r="H342" s="62"/>
    </row>
    <row r="343" spans="1:8" s="50" customFormat="1" x14ac:dyDescent="0.2">
      <c r="A343" s="211" t="str">
        <f t="shared" si="9"/>
        <v/>
      </c>
      <c r="B343" s="62"/>
      <c r="C343" s="35"/>
      <c r="D343" s="62"/>
      <c r="E343" s="62"/>
      <c r="F343" s="62"/>
      <c r="G343" s="62"/>
      <c r="H343" s="62"/>
    </row>
    <row r="344" spans="1:8" s="50" customFormat="1" x14ac:dyDescent="0.2">
      <c r="A344" s="211" t="str">
        <f t="shared" si="9"/>
        <v/>
      </c>
      <c r="B344" s="62"/>
      <c r="C344" s="35"/>
      <c r="D344" s="62"/>
      <c r="E344" s="62"/>
      <c r="F344" s="62"/>
      <c r="G344" s="62"/>
      <c r="H344" s="62"/>
    </row>
    <row r="345" spans="1:8" s="50" customFormat="1" x14ac:dyDescent="0.2">
      <c r="A345" s="211" t="str">
        <f t="shared" si="9"/>
        <v/>
      </c>
      <c r="B345" s="62"/>
      <c r="C345" s="35"/>
      <c r="D345" s="62"/>
      <c r="E345" s="62"/>
      <c r="F345" s="62"/>
      <c r="G345" s="62"/>
      <c r="H345" s="62"/>
    </row>
    <row r="346" spans="1:8" s="50" customFormat="1" x14ac:dyDescent="0.2">
      <c r="A346" s="211" t="str">
        <f t="shared" si="9"/>
        <v/>
      </c>
      <c r="B346" s="62"/>
      <c r="C346" s="35"/>
      <c r="D346" s="62"/>
      <c r="E346" s="62"/>
      <c r="F346" s="62"/>
      <c r="G346" s="62"/>
      <c r="H346" s="62"/>
    </row>
    <row r="347" spans="1:8" s="50" customFormat="1" x14ac:dyDescent="0.2">
      <c r="A347" s="211" t="str">
        <f t="shared" si="9"/>
        <v/>
      </c>
      <c r="B347" s="62"/>
      <c r="C347" s="35"/>
      <c r="D347" s="62"/>
      <c r="E347" s="62"/>
      <c r="F347" s="62"/>
      <c r="G347" s="62"/>
      <c r="H347" s="62"/>
    </row>
    <row r="348" spans="1:8" s="50" customFormat="1" x14ac:dyDescent="0.2">
      <c r="A348" s="211" t="str">
        <f t="shared" si="9"/>
        <v/>
      </c>
      <c r="B348" s="62"/>
      <c r="C348" s="35"/>
      <c r="D348" s="62"/>
      <c r="E348" s="62"/>
      <c r="F348" s="62"/>
      <c r="G348" s="62"/>
      <c r="H348" s="62"/>
    </row>
    <row r="349" spans="1:8" s="50" customFormat="1" x14ac:dyDescent="0.2">
      <c r="A349" s="211" t="str">
        <f t="shared" si="9"/>
        <v/>
      </c>
      <c r="B349" s="62"/>
      <c r="C349" s="35"/>
      <c r="D349" s="62"/>
      <c r="E349" s="62"/>
      <c r="F349" s="62"/>
      <c r="G349" s="62"/>
      <c r="H349" s="62"/>
    </row>
    <row r="350" spans="1:8" s="50" customFormat="1" x14ac:dyDescent="0.2">
      <c r="A350" s="211" t="str">
        <f t="shared" ref="A350:A413" si="10">IF(B350="","",$B$11)</f>
        <v/>
      </c>
      <c r="B350" s="62"/>
      <c r="C350" s="35"/>
      <c r="D350" s="62"/>
      <c r="E350" s="62"/>
      <c r="F350" s="62"/>
      <c r="G350" s="62"/>
      <c r="H350" s="62"/>
    </row>
    <row r="351" spans="1:8" s="50" customFormat="1" x14ac:dyDescent="0.2">
      <c r="A351" s="211" t="str">
        <f t="shared" si="10"/>
        <v/>
      </c>
      <c r="B351" s="62"/>
      <c r="C351" s="35"/>
      <c r="D351" s="62"/>
      <c r="E351" s="62"/>
      <c r="F351" s="62"/>
      <c r="G351" s="62"/>
      <c r="H351" s="62"/>
    </row>
    <row r="352" spans="1:8" s="50" customFormat="1" x14ac:dyDescent="0.2">
      <c r="A352" s="211" t="str">
        <f t="shared" si="10"/>
        <v/>
      </c>
      <c r="B352" s="62"/>
      <c r="C352" s="35"/>
      <c r="D352" s="62"/>
      <c r="E352" s="62"/>
      <c r="F352" s="62"/>
      <c r="G352" s="62"/>
      <c r="H352" s="62"/>
    </row>
    <row r="353" spans="1:8" s="50" customFormat="1" x14ac:dyDescent="0.2">
      <c r="A353" s="211" t="str">
        <f t="shared" si="10"/>
        <v/>
      </c>
      <c r="B353" s="62"/>
      <c r="C353" s="35"/>
      <c r="D353" s="62"/>
      <c r="E353" s="62"/>
      <c r="F353" s="62"/>
      <c r="G353" s="62"/>
      <c r="H353" s="62"/>
    </row>
    <row r="354" spans="1:8" s="50" customFormat="1" x14ac:dyDescent="0.2">
      <c r="A354" s="211" t="str">
        <f t="shared" si="10"/>
        <v/>
      </c>
      <c r="B354" s="62"/>
      <c r="C354" s="35"/>
      <c r="D354" s="62"/>
      <c r="E354" s="62"/>
      <c r="F354" s="62"/>
      <c r="G354" s="62"/>
      <c r="H354" s="62"/>
    </row>
    <row r="355" spans="1:8" s="50" customFormat="1" x14ac:dyDescent="0.2">
      <c r="A355" s="211" t="str">
        <f t="shared" si="10"/>
        <v/>
      </c>
      <c r="B355" s="62"/>
      <c r="C355" s="35"/>
      <c r="D355" s="62"/>
      <c r="E355" s="62"/>
      <c r="F355" s="62"/>
      <c r="G355" s="62"/>
      <c r="H355" s="62"/>
    </row>
    <row r="356" spans="1:8" s="50" customFormat="1" x14ac:dyDescent="0.2">
      <c r="A356" s="211" t="str">
        <f t="shared" si="10"/>
        <v/>
      </c>
      <c r="B356" s="62"/>
      <c r="C356" s="35"/>
      <c r="D356" s="62"/>
      <c r="E356" s="62"/>
      <c r="F356" s="62"/>
      <c r="G356" s="62"/>
      <c r="H356" s="62"/>
    </row>
    <row r="357" spans="1:8" s="50" customFormat="1" x14ac:dyDescent="0.2">
      <c r="A357" s="211" t="str">
        <f t="shared" si="10"/>
        <v/>
      </c>
      <c r="B357" s="62"/>
      <c r="C357" s="35"/>
      <c r="D357" s="62"/>
      <c r="E357" s="62"/>
      <c r="F357" s="62"/>
      <c r="G357" s="62"/>
      <c r="H357" s="62"/>
    </row>
    <row r="358" spans="1:8" s="50" customFormat="1" x14ac:dyDescent="0.2">
      <c r="A358" s="211" t="str">
        <f t="shared" si="10"/>
        <v/>
      </c>
      <c r="B358" s="62"/>
      <c r="C358" s="35"/>
      <c r="D358" s="62"/>
      <c r="E358" s="62"/>
      <c r="F358" s="62"/>
      <c r="G358" s="62"/>
      <c r="H358" s="62"/>
    </row>
    <row r="359" spans="1:8" s="50" customFormat="1" x14ac:dyDescent="0.2">
      <c r="A359" s="211" t="str">
        <f t="shared" si="10"/>
        <v/>
      </c>
      <c r="B359" s="62"/>
      <c r="C359" s="35"/>
      <c r="D359" s="62"/>
      <c r="E359" s="62"/>
      <c r="F359" s="62"/>
      <c r="G359" s="62"/>
      <c r="H359" s="62"/>
    </row>
    <row r="360" spans="1:8" s="50" customFormat="1" x14ac:dyDescent="0.2">
      <c r="A360" s="211" t="str">
        <f t="shared" si="10"/>
        <v/>
      </c>
      <c r="B360" s="62"/>
      <c r="C360" s="35"/>
      <c r="D360" s="62"/>
      <c r="E360" s="62"/>
      <c r="F360" s="62"/>
      <c r="G360" s="62"/>
      <c r="H360" s="62"/>
    </row>
    <row r="361" spans="1:8" s="50" customFormat="1" x14ac:dyDescent="0.2">
      <c r="A361" s="211" t="str">
        <f t="shared" si="10"/>
        <v/>
      </c>
      <c r="B361" s="62"/>
      <c r="C361" s="35"/>
      <c r="D361" s="62"/>
      <c r="E361" s="62"/>
      <c r="F361" s="62"/>
      <c r="G361" s="62"/>
      <c r="H361" s="62"/>
    </row>
    <row r="362" spans="1:8" s="50" customFormat="1" x14ac:dyDescent="0.2">
      <c r="A362" s="211" t="str">
        <f t="shared" si="10"/>
        <v/>
      </c>
      <c r="B362" s="62"/>
      <c r="C362" s="35"/>
      <c r="D362" s="62"/>
      <c r="E362" s="62"/>
      <c r="F362" s="62"/>
      <c r="G362" s="62"/>
      <c r="H362" s="62"/>
    </row>
    <row r="363" spans="1:8" s="50" customFormat="1" x14ac:dyDescent="0.2">
      <c r="A363" s="211" t="str">
        <f t="shared" si="10"/>
        <v/>
      </c>
      <c r="B363" s="62"/>
      <c r="C363" s="35"/>
      <c r="D363" s="62"/>
      <c r="E363" s="62"/>
      <c r="F363" s="62"/>
      <c r="G363" s="62"/>
      <c r="H363" s="62"/>
    </row>
    <row r="364" spans="1:8" s="50" customFormat="1" x14ac:dyDescent="0.2">
      <c r="A364" s="211" t="str">
        <f t="shared" si="10"/>
        <v/>
      </c>
      <c r="B364" s="62"/>
      <c r="C364" s="35"/>
      <c r="D364" s="62"/>
      <c r="E364" s="62"/>
      <c r="F364" s="62"/>
      <c r="G364" s="62"/>
      <c r="H364" s="62"/>
    </row>
    <row r="365" spans="1:8" s="50" customFormat="1" x14ac:dyDescent="0.2">
      <c r="A365" s="211" t="str">
        <f t="shared" si="10"/>
        <v/>
      </c>
      <c r="B365" s="62"/>
      <c r="C365" s="35"/>
      <c r="D365" s="62"/>
      <c r="E365" s="62"/>
      <c r="F365" s="62"/>
      <c r="G365" s="62"/>
      <c r="H365" s="62"/>
    </row>
    <row r="366" spans="1:8" s="50" customFormat="1" x14ac:dyDescent="0.2">
      <c r="A366" s="211" t="str">
        <f t="shared" si="10"/>
        <v/>
      </c>
      <c r="B366" s="62"/>
      <c r="C366" s="35"/>
      <c r="D366" s="62"/>
      <c r="E366" s="62"/>
      <c r="F366" s="62"/>
      <c r="G366" s="62"/>
      <c r="H366" s="62"/>
    </row>
    <row r="367" spans="1:8" s="50" customFormat="1" x14ac:dyDescent="0.2">
      <c r="A367" s="211" t="str">
        <f t="shared" si="10"/>
        <v/>
      </c>
      <c r="B367" s="62"/>
      <c r="C367" s="35"/>
      <c r="D367" s="62"/>
      <c r="E367" s="62"/>
      <c r="F367" s="62"/>
      <c r="G367" s="62"/>
      <c r="H367" s="62"/>
    </row>
    <row r="368" spans="1:8" s="50" customFormat="1" x14ac:dyDescent="0.2">
      <c r="A368" s="211" t="str">
        <f t="shared" si="10"/>
        <v/>
      </c>
      <c r="B368" s="62"/>
      <c r="C368" s="35"/>
      <c r="D368" s="62"/>
      <c r="E368" s="62"/>
      <c r="F368" s="62"/>
      <c r="G368" s="62"/>
      <c r="H368" s="62"/>
    </row>
    <row r="369" spans="1:8" s="50" customFormat="1" x14ac:dyDescent="0.2">
      <c r="A369" s="211" t="str">
        <f t="shared" si="10"/>
        <v/>
      </c>
      <c r="B369" s="62"/>
      <c r="C369" s="35"/>
      <c r="D369" s="62"/>
      <c r="E369" s="62"/>
      <c r="F369" s="62"/>
      <c r="G369" s="62"/>
      <c r="H369" s="62"/>
    </row>
    <row r="370" spans="1:8" s="50" customFormat="1" x14ac:dyDescent="0.2">
      <c r="A370" s="211" t="str">
        <f t="shared" si="10"/>
        <v/>
      </c>
      <c r="B370" s="62"/>
      <c r="C370" s="35"/>
      <c r="D370" s="62"/>
      <c r="E370" s="62"/>
      <c r="F370" s="62"/>
      <c r="G370" s="62"/>
      <c r="H370" s="62"/>
    </row>
    <row r="371" spans="1:8" s="50" customFormat="1" x14ac:dyDescent="0.2">
      <c r="A371" s="211" t="str">
        <f t="shared" si="10"/>
        <v/>
      </c>
      <c r="B371" s="62"/>
      <c r="C371" s="35"/>
      <c r="D371" s="62"/>
      <c r="E371" s="62"/>
      <c r="F371" s="62"/>
      <c r="G371" s="62"/>
      <c r="H371" s="62"/>
    </row>
    <row r="372" spans="1:8" s="50" customFormat="1" x14ac:dyDescent="0.2">
      <c r="A372" s="211" t="str">
        <f t="shared" si="10"/>
        <v/>
      </c>
      <c r="B372" s="62"/>
      <c r="C372" s="35"/>
      <c r="D372" s="62"/>
      <c r="E372" s="62"/>
      <c r="F372" s="62"/>
      <c r="G372" s="62"/>
      <c r="H372" s="62"/>
    </row>
    <row r="373" spans="1:8" s="50" customFormat="1" x14ac:dyDescent="0.2">
      <c r="A373" s="211" t="str">
        <f t="shared" si="10"/>
        <v/>
      </c>
      <c r="B373" s="62"/>
      <c r="C373" s="35"/>
      <c r="D373" s="62"/>
      <c r="E373" s="62"/>
      <c r="F373" s="62"/>
      <c r="G373" s="62"/>
      <c r="H373" s="62"/>
    </row>
    <row r="374" spans="1:8" s="50" customFormat="1" x14ac:dyDescent="0.2">
      <c r="A374" s="211" t="str">
        <f t="shared" si="10"/>
        <v/>
      </c>
      <c r="B374" s="62"/>
      <c r="C374" s="35"/>
      <c r="D374" s="62"/>
      <c r="E374" s="62"/>
      <c r="F374" s="62"/>
      <c r="G374" s="62"/>
      <c r="H374" s="62"/>
    </row>
    <row r="375" spans="1:8" s="50" customFormat="1" x14ac:dyDescent="0.2">
      <c r="A375" s="211" t="str">
        <f t="shared" si="10"/>
        <v/>
      </c>
      <c r="B375" s="62"/>
      <c r="C375" s="35"/>
      <c r="D375" s="62"/>
      <c r="E375" s="62"/>
      <c r="F375" s="62"/>
      <c r="G375" s="62"/>
      <c r="H375" s="62"/>
    </row>
    <row r="376" spans="1:8" s="50" customFormat="1" x14ac:dyDescent="0.2">
      <c r="A376" s="211" t="str">
        <f t="shared" si="10"/>
        <v/>
      </c>
      <c r="B376" s="62"/>
      <c r="C376" s="35"/>
      <c r="D376" s="62"/>
      <c r="E376" s="62"/>
      <c r="F376" s="62"/>
      <c r="G376" s="62"/>
      <c r="H376" s="62"/>
    </row>
    <row r="377" spans="1:8" s="50" customFormat="1" x14ac:dyDescent="0.2">
      <c r="A377" s="211" t="str">
        <f t="shared" si="10"/>
        <v/>
      </c>
      <c r="B377" s="62"/>
      <c r="C377" s="35"/>
      <c r="D377" s="62"/>
      <c r="E377" s="62"/>
      <c r="F377" s="62"/>
      <c r="G377" s="62"/>
      <c r="H377" s="62"/>
    </row>
    <row r="378" spans="1:8" s="50" customFormat="1" x14ac:dyDescent="0.2">
      <c r="A378" s="211" t="str">
        <f t="shared" si="10"/>
        <v/>
      </c>
      <c r="B378" s="62"/>
      <c r="C378" s="35"/>
      <c r="D378" s="62"/>
      <c r="E378" s="62"/>
      <c r="F378" s="62"/>
      <c r="G378" s="62"/>
      <c r="H378" s="62"/>
    </row>
    <row r="379" spans="1:8" s="50" customFormat="1" x14ac:dyDescent="0.2">
      <c r="A379" s="211" t="str">
        <f t="shared" si="10"/>
        <v/>
      </c>
      <c r="B379" s="62"/>
      <c r="C379" s="35"/>
      <c r="D379" s="62"/>
      <c r="E379" s="62"/>
      <c r="F379" s="62"/>
      <c r="G379" s="62"/>
      <c r="H379" s="62"/>
    </row>
    <row r="380" spans="1:8" s="50" customFormat="1" x14ac:dyDescent="0.2">
      <c r="A380" s="211" t="str">
        <f t="shared" si="10"/>
        <v/>
      </c>
      <c r="B380" s="62"/>
      <c r="C380" s="35"/>
      <c r="D380" s="62"/>
      <c r="E380" s="62"/>
      <c r="F380" s="62"/>
      <c r="G380" s="62"/>
      <c r="H380" s="62"/>
    </row>
    <row r="381" spans="1:8" s="50" customFormat="1" x14ac:dyDescent="0.2">
      <c r="A381" s="211" t="str">
        <f t="shared" si="10"/>
        <v/>
      </c>
      <c r="B381" s="62"/>
      <c r="C381" s="35"/>
      <c r="D381" s="62"/>
      <c r="E381" s="62"/>
      <c r="F381" s="62"/>
      <c r="G381" s="62"/>
      <c r="H381" s="62"/>
    </row>
    <row r="382" spans="1:8" s="50" customFormat="1" x14ac:dyDescent="0.2">
      <c r="A382" s="211" t="str">
        <f t="shared" si="10"/>
        <v/>
      </c>
      <c r="B382" s="62"/>
      <c r="C382" s="35"/>
      <c r="D382" s="62"/>
      <c r="E382" s="62"/>
      <c r="F382" s="62"/>
      <c r="G382" s="62"/>
      <c r="H382" s="62"/>
    </row>
    <row r="383" spans="1:8" s="50" customFormat="1" x14ac:dyDescent="0.2">
      <c r="A383" s="211" t="str">
        <f t="shared" si="10"/>
        <v/>
      </c>
      <c r="B383" s="62"/>
      <c r="C383" s="35"/>
      <c r="D383" s="62"/>
      <c r="E383" s="62"/>
      <c r="F383" s="62"/>
      <c r="G383" s="62"/>
      <c r="H383" s="62"/>
    </row>
    <row r="384" spans="1:8" s="50" customFormat="1" x14ac:dyDescent="0.2">
      <c r="A384" s="211" t="str">
        <f t="shared" si="10"/>
        <v/>
      </c>
      <c r="B384" s="62"/>
      <c r="C384" s="35"/>
      <c r="D384" s="62"/>
      <c r="E384" s="62"/>
      <c r="F384" s="62"/>
      <c r="G384" s="62"/>
      <c r="H384" s="62"/>
    </row>
    <row r="385" spans="1:8" s="50" customFormat="1" x14ac:dyDescent="0.2">
      <c r="A385" s="211" t="str">
        <f t="shared" si="10"/>
        <v/>
      </c>
      <c r="B385" s="62"/>
      <c r="C385" s="35"/>
      <c r="D385" s="62"/>
      <c r="E385" s="62"/>
      <c r="F385" s="62"/>
      <c r="G385" s="62"/>
      <c r="H385" s="62"/>
    </row>
    <row r="386" spans="1:8" s="50" customFormat="1" x14ac:dyDescent="0.2">
      <c r="A386" s="211" t="str">
        <f t="shared" si="10"/>
        <v/>
      </c>
      <c r="B386" s="62"/>
      <c r="C386" s="35"/>
      <c r="D386" s="62"/>
      <c r="E386" s="62"/>
      <c r="F386" s="62"/>
      <c r="G386" s="62"/>
      <c r="H386" s="62"/>
    </row>
    <row r="387" spans="1:8" s="50" customFormat="1" x14ac:dyDescent="0.2">
      <c r="A387" s="211" t="str">
        <f t="shared" si="10"/>
        <v/>
      </c>
      <c r="B387" s="62"/>
      <c r="C387" s="35"/>
      <c r="D387" s="62"/>
      <c r="E387" s="62"/>
      <c r="F387" s="62"/>
      <c r="G387" s="62"/>
      <c r="H387" s="62"/>
    </row>
    <row r="388" spans="1:8" s="50" customFormat="1" x14ac:dyDescent="0.2">
      <c r="A388" s="211" t="str">
        <f t="shared" si="10"/>
        <v/>
      </c>
      <c r="B388" s="62"/>
      <c r="C388" s="35"/>
      <c r="D388" s="62"/>
      <c r="E388" s="62"/>
      <c r="F388" s="62"/>
      <c r="G388" s="62"/>
      <c r="H388" s="62"/>
    </row>
    <row r="389" spans="1:8" s="50" customFormat="1" x14ac:dyDescent="0.2">
      <c r="A389" s="211" t="str">
        <f t="shared" si="10"/>
        <v/>
      </c>
      <c r="B389" s="62"/>
      <c r="C389" s="35"/>
      <c r="D389" s="62"/>
      <c r="E389" s="62"/>
      <c r="F389" s="62"/>
      <c r="G389" s="62"/>
      <c r="H389" s="62"/>
    </row>
    <row r="390" spans="1:8" s="50" customFormat="1" x14ac:dyDescent="0.2">
      <c r="A390" s="211" t="str">
        <f t="shared" si="10"/>
        <v/>
      </c>
      <c r="B390" s="62"/>
      <c r="C390" s="35"/>
      <c r="D390" s="62"/>
      <c r="E390" s="62"/>
      <c r="F390" s="62"/>
      <c r="G390" s="62"/>
      <c r="H390" s="62"/>
    </row>
    <row r="391" spans="1:8" s="50" customFormat="1" x14ac:dyDescent="0.2">
      <c r="A391" s="211" t="str">
        <f t="shared" si="10"/>
        <v/>
      </c>
      <c r="B391" s="62"/>
      <c r="C391" s="35"/>
      <c r="D391" s="62"/>
      <c r="E391" s="62"/>
      <c r="F391" s="62"/>
      <c r="G391" s="62"/>
      <c r="H391" s="62"/>
    </row>
    <row r="392" spans="1:8" s="50" customFormat="1" x14ac:dyDescent="0.2">
      <c r="A392" s="211" t="str">
        <f t="shared" si="10"/>
        <v/>
      </c>
      <c r="B392" s="62"/>
      <c r="C392" s="35"/>
      <c r="D392" s="62"/>
      <c r="E392" s="62"/>
      <c r="F392" s="62"/>
      <c r="G392" s="62"/>
      <c r="H392" s="62"/>
    </row>
    <row r="393" spans="1:8" s="50" customFormat="1" x14ac:dyDescent="0.2">
      <c r="A393" s="211" t="str">
        <f t="shared" si="10"/>
        <v/>
      </c>
      <c r="B393" s="62"/>
      <c r="C393" s="35"/>
      <c r="D393" s="62"/>
      <c r="E393" s="62"/>
      <c r="F393" s="62"/>
      <c r="G393" s="62"/>
      <c r="H393" s="62"/>
    </row>
    <row r="394" spans="1:8" s="50" customFormat="1" x14ac:dyDescent="0.2">
      <c r="A394" s="211" t="str">
        <f t="shared" si="10"/>
        <v/>
      </c>
      <c r="B394" s="62"/>
      <c r="C394" s="35"/>
      <c r="D394" s="62"/>
      <c r="E394" s="62"/>
      <c r="F394" s="62"/>
      <c r="G394" s="62"/>
      <c r="H394" s="62"/>
    </row>
    <row r="395" spans="1:8" s="50" customFormat="1" x14ac:dyDescent="0.2">
      <c r="A395" s="211" t="str">
        <f t="shared" si="10"/>
        <v/>
      </c>
      <c r="B395" s="62"/>
      <c r="C395" s="35"/>
      <c r="D395" s="62"/>
      <c r="E395" s="62"/>
      <c r="F395" s="62"/>
      <c r="G395" s="62"/>
      <c r="H395" s="62"/>
    </row>
    <row r="396" spans="1:8" s="50" customFormat="1" x14ac:dyDescent="0.2">
      <c r="A396" s="211" t="str">
        <f t="shared" si="10"/>
        <v/>
      </c>
      <c r="B396" s="62"/>
      <c r="C396" s="35"/>
      <c r="D396" s="62"/>
      <c r="E396" s="62"/>
      <c r="F396" s="62"/>
      <c r="G396" s="62"/>
      <c r="H396" s="62"/>
    </row>
    <row r="397" spans="1:8" s="50" customFormat="1" x14ac:dyDescent="0.2">
      <c r="A397" s="211" t="str">
        <f t="shared" si="10"/>
        <v/>
      </c>
      <c r="B397" s="62"/>
      <c r="C397" s="35"/>
      <c r="D397" s="62"/>
      <c r="E397" s="62"/>
      <c r="F397" s="62"/>
      <c r="G397" s="62"/>
      <c r="H397" s="62"/>
    </row>
    <row r="398" spans="1:8" s="50" customFormat="1" x14ac:dyDescent="0.2">
      <c r="A398" s="211" t="str">
        <f t="shared" si="10"/>
        <v/>
      </c>
      <c r="B398" s="62"/>
      <c r="C398" s="35"/>
      <c r="D398" s="62"/>
      <c r="E398" s="62"/>
      <c r="F398" s="62"/>
      <c r="G398" s="62"/>
      <c r="H398" s="62"/>
    </row>
    <row r="399" spans="1:8" s="50" customFormat="1" x14ac:dyDescent="0.2">
      <c r="A399" s="211" t="str">
        <f t="shared" si="10"/>
        <v/>
      </c>
      <c r="B399" s="62"/>
      <c r="C399" s="35"/>
      <c r="D399" s="62"/>
      <c r="E399" s="62"/>
      <c r="F399" s="62"/>
      <c r="G399" s="62"/>
      <c r="H399" s="62"/>
    </row>
    <row r="400" spans="1:8" s="50" customFormat="1" x14ac:dyDescent="0.2">
      <c r="A400" s="211" t="str">
        <f t="shared" si="10"/>
        <v/>
      </c>
      <c r="B400" s="62"/>
      <c r="C400" s="35"/>
      <c r="D400" s="62"/>
      <c r="E400" s="62"/>
      <c r="F400" s="62"/>
      <c r="G400" s="62"/>
      <c r="H400" s="62"/>
    </row>
    <row r="401" spans="1:8" s="50" customFormat="1" x14ac:dyDescent="0.2">
      <c r="A401" s="211" t="str">
        <f t="shared" si="10"/>
        <v/>
      </c>
      <c r="B401" s="62"/>
      <c r="C401" s="35"/>
      <c r="D401" s="62"/>
      <c r="E401" s="62"/>
      <c r="F401" s="62"/>
      <c r="G401" s="62"/>
      <c r="H401" s="62"/>
    </row>
    <row r="402" spans="1:8" s="50" customFormat="1" x14ac:dyDescent="0.2">
      <c r="A402" s="211" t="str">
        <f t="shared" si="10"/>
        <v/>
      </c>
      <c r="B402" s="62"/>
      <c r="C402" s="35"/>
      <c r="D402" s="62"/>
      <c r="E402" s="62"/>
      <c r="F402" s="62"/>
      <c r="G402" s="62"/>
      <c r="H402" s="62"/>
    </row>
    <row r="403" spans="1:8" s="50" customFormat="1" x14ac:dyDescent="0.2">
      <c r="A403" s="211" t="str">
        <f t="shared" si="10"/>
        <v/>
      </c>
      <c r="B403" s="62"/>
      <c r="C403" s="35"/>
      <c r="D403" s="62"/>
      <c r="E403" s="62"/>
      <c r="F403" s="62"/>
      <c r="G403" s="62"/>
      <c r="H403" s="62"/>
    </row>
    <row r="404" spans="1:8" s="50" customFormat="1" x14ac:dyDescent="0.2">
      <c r="A404" s="211" t="str">
        <f t="shared" si="10"/>
        <v/>
      </c>
      <c r="B404" s="62"/>
      <c r="C404" s="35"/>
      <c r="D404" s="62"/>
      <c r="E404" s="62"/>
      <c r="F404" s="62"/>
      <c r="G404" s="62"/>
      <c r="H404" s="62"/>
    </row>
    <row r="405" spans="1:8" s="50" customFormat="1" x14ac:dyDescent="0.2">
      <c r="A405" s="211" t="str">
        <f t="shared" si="10"/>
        <v/>
      </c>
      <c r="B405" s="62"/>
      <c r="C405" s="35"/>
      <c r="D405" s="62"/>
      <c r="E405" s="62"/>
      <c r="F405" s="62"/>
      <c r="G405" s="62"/>
      <c r="H405" s="62"/>
    </row>
    <row r="406" spans="1:8" s="50" customFormat="1" x14ac:dyDescent="0.2">
      <c r="A406" s="211" t="str">
        <f t="shared" si="10"/>
        <v/>
      </c>
      <c r="B406" s="62"/>
      <c r="C406" s="35"/>
      <c r="D406" s="62"/>
      <c r="E406" s="62"/>
      <c r="F406" s="62"/>
      <c r="G406" s="62"/>
      <c r="H406" s="62"/>
    </row>
    <row r="407" spans="1:8" s="50" customFormat="1" x14ac:dyDescent="0.2">
      <c r="A407" s="211" t="str">
        <f t="shared" si="10"/>
        <v/>
      </c>
      <c r="B407" s="62"/>
      <c r="C407" s="35"/>
      <c r="D407" s="62"/>
      <c r="E407" s="62"/>
      <c r="F407" s="62"/>
      <c r="G407" s="62"/>
      <c r="H407" s="62"/>
    </row>
    <row r="408" spans="1:8" s="50" customFormat="1" x14ac:dyDescent="0.2">
      <c r="A408" s="211" t="str">
        <f t="shared" si="10"/>
        <v/>
      </c>
      <c r="B408" s="62"/>
      <c r="C408" s="35"/>
      <c r="D408" s="62"/>
      <c r="E408" s="62"/>
      <c r="F408" s="62"/>
      <c r="G408" s="62"/>
      <c r="H408" s="62"/>
    </row>
    <row r="409" spans="1:8" s="50" customFormat="1" x14ac:dyDescent="0.2">
      <c r="A409" s="211" t="str">
        <f t="shared" si="10"/>
        <v/>
      </c>
      <c r="B409" s="62"/>
      <c r="C409" s="35"/>
      <c r="D409" s="62"/>
      <c r="E409" s="62"/>
      <c r="F409" s="62"/>
      <c r="G409" s="62"/>
      <c r="H409" s="62"/>
    </row>
    <row r="410" spans="1:8" s="50" customFormat="1" x14ac:dyDescent="0.2">
      <c r="A410" s="211" t="str">
        <f t="shared" si="10"/>
        <v/>
      </c>
      <c r="B410" s="62"/>
      <c r="C410" s="35"/>
      <c r="D410" s="62"/>
      <c r="E410" s="62"/>
      <c r="F410" s="62"/>
      <c r="G410" s="62"/>
      <c r="H410" s="62"/>
    </row>
    <row r="411" spans="1:8" s="50" customFormat="1" x14ac:dyDescent="0.2">
      <c r="A411" s="211" t="str">
        <f t="shared" si="10"/>
        <v/>
      </c>
      <c r="B411" s="62"/>
      <c r="C411" s="35"/>
      <c r="D411" s="62"/>
      <c r="E411" s="62"/>
      <c r="F411" s="62"/>
      <c r="G411" s="62"/>
      <c r="H411" s="62"/>
    </row>
    <row r="412" spans="1:8" s="50" customFormat="1" x14ac:dyDescent="0.2">
      <c r="A412" s="211" t="str">
        <f t="shared" si="10"/>
        <v/>
      </c>
      <c r="B412" s="62"/>
      <c r="C412" s="35"/>
      <c r="D412" s="62"/>
      <c r="E412" s="62"/>
      <c r="F412" s="62"/>
      <c r="G412" s="62"/>
      <c r="H412" s="62"/>
    </row>
    <row r="413" spans="1:8" s="50" customFormat="1" x14ac:dyDescent="0.2">
      <c r="A413" s="211" t="str">
        <f t="shared" si="10"/>
        <v/>
      </c>
      <c r="B413" s="62"/>
      <c r="C413" s="35"/>
      <c r="D413" s="62"/>
      <c r="E413" s="62"/>
      <c r="F413" s="62"/>
      <c r="G413" s="62"/>
      <c r="H413" s="62"/>
    </row>
    <row r="414" spans="1:8" s="50" customFormat="1" x14ac:dyDescent="0.2">
      <c r="A414" s="211" t="str">
        <f t="shared" ref="A414:A477" si="11">IF(B414="","",$B$11)</f>
        <v/>
      </c>
      <c r="B414" s="62"/>
      <c r="C414" s="35"/>
      <c r="D414" s="62"/>
      <c r="E414" s="62"/>
      <c r="F414" s="62"/>
      <c r="G414" s="62"/>
      <c r="H414" s="62"/>
    </row>
    <row r="415" spans="1:8" s="50" customFormat="1" x14ac:dyDescent="0.2">
      <c r="A415" s="211" t="str">
        <f t="shared" si="11"/>
        <v/>
      </c>
      <c r="B415" s="62"/>
      <c r="C415" s="35"/>
      <c r="D415" s="62"/>
      <c r="E415" s="62"/>
      <c r="F415" s="62"/>
      <c r="G415" s="62"/>
      <c r="H415" s="62"/>
    </row>
    <row r="416" spans="1:8" s="50" customFormat="1" x14ac:dyDescent="0.2">
      <c r="A416" s="211" t="str">
        <f t="shared" si="11"/>
        <v/>
      </c>
      <c r="B416" s="62"/>
      <c r="C416" s="35"/>
      <c r="D416" s="62"/>
      <c r="E416" s="62"/>
      <c r="F416" s="62"/>
      <c r="G416" s="62"/>
      <c r="H416" s="62"/>
    </row>
    <row r="417" spans="1:8" s="50" customFormat="1" x14ac:dyDescent="0.2">
      <c r="A417" s="211" t="str">
        <f t="shared" si="11"/>
        <v/>
      </c>
      <c r="B417" s="62"/>
      <c r="C417" s="35"/>
      <c r="D417" s="62"/>
      <c r="E417" s="62"/>
      <c r="F417" s="62"/>
      <c r="G417" s="62"/>
      <c r="H417" s="62"/>
    </row>
    <row r="418" spans="1:8" s="50" customFormat="1" x14ac:dyDescent="0.2">
      <c r="A418" s="211" t="str">
        <f t="shared" si="11"/>
        <v/>
      </c>
      <c r="B418" s="62"/>
      <c r="C418" s="35"/>
      <c r="D418" s="62"/>
      <c r="E418" s="62"/>
      <c r="F418" s="62"/>
      <c r="G418" s="62"/>
      <c r="H418" s="62"/>
    </row>
    <row r="419" spans="1:8" s="50" customFormat="1" x14ac:dyDescent="0.2">
      <c r="A419" s="211" t="str">
        <f t="shared" si="11"/>
        <v/>
      </c>
      <c r="B419" s="62"/>
      <c r="C419" s="35"/>
      <c r="D419" s="62"/>
      <c r="E419" s="62"/>
      <c r="F419" s="62"/>
      <c r="G419" s="62"/>
      <c r="H419" s="62"/>
    </row>
    <row r="420" spans="1:8" s="50" customFormat="1" x14ac:dyDescent="0.2">
      <c r="A420" s="211" t="str">
        <f t="shared" si="11"/>
        <v/>
      </c>
      <c r="B420" s="62"/>
      <c r="C420" s="35"/>
      <c r="D420" s="62"/>
      <c r="E420" s="62"/>
      <c r="F420" s="62"/>
      <c r="G420" s="62"/>
      <c r="H420" s="62"/>
    </row>
    <row r="421" spans="1:8" s="50" customFormat="1" x14ac:dyDescent="0.2">
      <c r="A421" s="211" t="str">
        <f t="shared" si="11"/>
        <v/>
      </c>
      <c r="B421" s="62"/>
      <c r="C421" s="35"/>
      <c r="D421" s="62"/>
      <c r="E421" s="62"/>
      <c r="F421" s="62"/>
      <c r="G421" s="62"/>
      <c r="H421" s="62"/>
    </row>
    <row r="422" spans="1:8" s="50" customFormat="1" x14ac:dyDescent="0.2">
      <c r="A422" s="211" t="str">
        <f t="shared" si="11"/>
        <v/>
      </c>
      <c r="B422" s="62"/>
      <c r="C422" s="35"/>
      <c r="D422" s="62"/>
      <c r="E422" s="62"/>
      <c r="F422" s="62"/>
      <c r="G422" s="62"/>
      <c r="H422" s="62"/>
    </row>
    <row r="423" spans="1:8" s="50" customFormat="1" x14ac:dyDescent="0.2">
      <c r="A423" s="211" t="str">
        <f t="shared" si="11"/>
        <v/>
      </c>
      <c r="B423" s="62"/>
      <c r="C423" s="35"/>
      <c r="D423" s="62"/>
      <c r="E423" s="62"/>
      <c r="F423" s="62"/>
      <c r="G423" s="62"/>
      <c r="H423" s="62"/>
    </row>
    <row r="424" spans="1:8" s="50" customFormat="1" x14ac:dyDescent="0.2">
      <c r="A424" s="211" t="str">
        <f t="shared" si="11"/>
        <v/>
      </c>
      <c r="B424" s="62"/>
      <c r="C424" s="35"/>
      <c r="D424" s="62"/>
      <c r="E424" s="62"/>
      <c r="F424" s="62"/>
      <c r="G424" s="62"/>
      <c r="H424" s="62"/>
    </row>
    <row r="425" spans="1:8" s="50" customFormat="1" x14ac:dyDescent="0.2">
      <c r="A425" s="211" t="str">
        <f t="shared" si="11"/>
        <v/>
      </c>
      <c r="B425" s="62"/>
      <c r="C425" s="35"/>
      <c r="D425" s="62"/>
      <c r="E425" s="62"/>
      <c r="F425" s="62"/>
      <c r="G425" s="62"/>
      <c r="H425" s="62"/>
    </row>
    <row r="426" spans="1:8" s="50" customFormat="1" x14ac:dyDescent="0.2">
      <c r="A426" s="211" t="str">
        <f t="shared" si="11"/>
        <v/>
      </c>
      <c r="B426" s="62"/>
      <c r="C426" s="35"/>
      <c r="D426" s="62"/>
      <c r="E426" s="62"/>
      <c r="F426" s="62"/>
      <c r="G426" s="62"/>
      <c r="H426" s="62"/>
    </row>
    <row r="427" spans="1:8" s="50" customFormat="1" x14ac:dyDescent="0.2">
      <c r="A427" s="211" t="str">
        <f t="shared" si="11"/>
        <v/>
      </c>
      <c r="B427" s="62"/>
      <c r="C427" s="35"/>
      <c r="D427" s="62"/>
      <c r="E427" s="62"/>
      <c r="F427" s="62"/>
      <c r="G427" s="62"/>
      <c r="H427" s="62"/>
    </row>
    <row r="428" spans="1:8" s="50" customFormat="1" x14ac:dyDescent="0.2">
      <c r="A428" s="211" t="str">
        <f t="shared" si="11"/>
        <v/>
      </c>
      <c r="B428" s="62"/>
      <c r="C428" s="35"/>
      <c r="D428" s="62"/>
      <c r="E428" s="62"/>
      <c r="F428" s="62"/>
      <c r="G428" s="62"/>
      <c r="H428" s="62"/>
    </row>
    <row r="429" spans="1:8" s="50" customFormat="1" x14ac:dyDescent="0.2">
      <c r="A429" s="211" t="str">
        <f t="shared" si="11"/>
        <v/>
      </c>
      <c r="B429" s="62"/>
      <c r="C429" s="35"/>
      <c r="D429" s="62"/>
      <c r="E429" s="62"/>
      <c r="F429" s="62"/>
      <c r="G429" s="62"/>
      <c r="H429" s="62"/>
    </row>
    <row r="430" spans="1:8" s="50" customFormat="1" x14ac:dyDescent="0.2">
      <c r="A430" s="211" t="str">
        <f t="shared" si="11"/>
        <v/>
      </c>
      <c r="B430" s="62"/>
      <c r="C430" s="35"/>
      <c r="D430" s="62"/>
      <c r="E430" s="62"/>
      <c r="F430" s="62"/>
      <c r="G430" s="62"/>
      <c r="H430" s="62"/>
    </row>
    <row r="431" spans="1:8" s="50" customFormat="1" x14ac:dyDescent="0.2">
      <c r="A431" s="211" t="str">
        <f t="shared" si="11"/>
        <v/>
      </c>
      <c r="B431" s="62"/>
      <c r="C431" s="35"/>
      <c r="D431" s="62"/>
      <c r="E431" s="62"/>
      <c r="F431" s="62"/>
      <c r="G431" s="62"/>
      <c r="H431" s="62"/>
    </row>
    <row r="432" spans="1:8" s="50" customFormat="1" x14ac:dyDescent="0.2">
      <c r="A432" s="211" t="str">
        <f t="shared" si="11"/>
        <v/>
      </c>
      <c r="B432" s="62"/>
      <c r="C432" s="35"/>
      <c r="D432" s="62"/>
      <c r="E432" s="62"/>
      <c r="F432" s="62"/>
      <c r="G432" s="62"/>
      <c r="H432" s="62"/>
    </row>
    <row r="433" spans="1:8" s="50" customFormat="1" x14ac:dyDescent="0.2">
      <c r="A433" s="211" t="str">
        <f t="shared" si="11"/>
        <v/>
      </c>
      <c r="B433" s="62"/>
      <c r="C433" s="35"/>
      <c r="D433" s="62"/>
      <c r="E433" s="62"/>
      <c r="F433" s="62"/>
      <c r="G433" s="62"/>
      <c r="H433" s="62"/>
    </row>
    <row r="434" spans="1:8" s="50" customFormat="1" x14ac:dyDescent="0.2">
      <c r="A434" s="211" t="str">
        <f t="shared" si="11"/>
        <v/>
      </c>
      <c r="B434" s="62"/>
      <c r="C434" s="35"/>
      <c r="D434" s="62"/>
      <c r="E434" s="62"/>
      <c r="F434" s="62"/>
      <c r="G434" s="62"/>
      <c r="H434" s="62"/>
    </row>
    <row r="435" spans="1:8" s="50" customFormat="1" x14ac:dyDescent="0.2">
      <c r="A435" s="211" t="str">
        <f t="shared" si="11"/>
        <v/>
      </c>
      <c r="B435" s="62"/>
      <c r="C435" s="35"/>
      <c r="D435" s="62"/>
      <c r="E435" s="62"/>
      <c r="F435" s="62"/>
      <c r="G435" s="62"/>
      <c r="H435" s="62"/>
    </row>
    <row r="436" spans="1:8" s="50" customFormat="1" x14ac:dyDescent="0.2">
      <c r="A436" s="211" t="str">
        <f t="shared" si="11"/>
        <v/>
      </c>
      <c r="B436" s="62"/>
      <c r="C436" s="35"/>
      <c r="D436" s="62"/>
      <c r="E436" s="62"/>
      <c r="F436" s="62"/>
      <c r="G436" s="62"/>
      <c r="H436" s="62"/>
    </row>
    <row r="437" spans="1:8" s="50" customFormat="1" x14ac:dyDescent="0.2">
      <c r="A437" s="211" t="str">
        <f t="shared" si="11"/>
        <v/>
      </c>
      <c r="B437" s="62"/>
      <c r="C437" s="35"/>
      <c r="D437" s="62"/>
      <c r="E437" s="62"/>
      <c r="F437" s="62"/>
      <c r="G437" s="62"/>
      <c r="H437" s="62"/>
    </row>
    <row r="438" spans="1:8" s="50" customFormat="1" x14ac:dyDescent="0.2">
      <c r="A438" s="211" t="str">
        <f t="shared" si="11"/>
        <v/>
      </c>
      <c r="B438" s="62"/>
      <c r="C438" s="35"/>
      <c r="D438" s="62"/>
      <c r="E438" s="62"/>
      <c r="F438" s="62"/>
      <c r="G438" s="62"/>
      <c r="H438" s="62"/>
    </row>
    <row r="439" spans="1:8" s="50" customFormat="1" x14ac:dyDescent="0.2">
      <c r="A439" s="211" t="str">
        <f t="shared" si="11"/>
        <v/>
      </c>
      <c r="B439" s="62"/>
      <c r="C439" s="35"/>
      <c r="D439" s="62"/>
      <c r="E439" s="62"/>
      <c r="F439" s="62"/>
      <c r="G439" s="62"/>
      <c r="H439" s="62"/>
    </row>
    <row r="440" spans="1:8" s="50" customFormat="1" x14ac:dyDescent="0.2">
      <c r="A440" s="211" t="str">
        <f t="shared" si="11"/>
        <v/>
      </c>
      <c r="B440" s="62"/>
      <c r="C440" s="35"/>
      <c r="D440" s="62"/>
      <c r="E440" s="62"/>
      <c r="F440" s="62"/>
      <c r="G440" s="62"/>
      <c r="H440" s="62"/>
    </row>
    <row r="441" spans="1:8" s="50" customFormat="1" x14ac:dyDescent="0.2">
      <c r="A441" s="211" t="str">
        <f t="shared" si="11"/>
        <v/>
      </c>
      <c r="B441" s="62"/>
      <c r="C441" s="35"/>
      <c r="D441" s="62"/>
      <c r="E441" s="62"/>
      <c r="F441" s="62"/>
      <c r="G441" s="62"/>
      <c r="H441" s="62"/>
    </row>
    <row r="442" spans="1:8" s="50" customFormat="1" x14ac:dyDescent="0.2">
      <c r="A442" s="211" t="str">
        <f t="shared" si="11"/>
        <v/>
      </c>
      <c r="B442" s="62"/>
      <c r="C442" s="35"/>
      <c r="D442" s="62"/>
      <c r="E442" s="62"/>
      <c r="F442" s="62"/>
      <c r="G442" s="62"/>
      <c r="H442" s="62"/>
    </row>
    <row r="443" spans="1:8" s="50" customFormat="1" x14ac:dyDescent="0.2">
      <c r="A443" s="211" t="str">
        <f t="shared" si="11"/>
        <v/>
      </c>
      <c r="B443" s="62"/>
      <c r="C443" s="35"/>
      <c r="D443" s="62"/>
      <c r="E443" s="62"/>
      <c r="F443" s="62"/>
      <c r="G443" s="62"/>
      <c r="H443" s="62"/>
    </row>
    <row r="444" spans="1:8" s="50" customFormat="1" x14ac:dyDescent="0.2">
      <c r="A444" s="211" t="str">
        <f t="shared" si="11"/>
        <v/>
      </c>
      <c r="B444" s="62"/>
      <c r="C444" s="35"/>
      <c r="D444" s="62"/>
      <c r="E444" s="62"/>
      <c r="F444" s="62"/>
      <c r="G444" s="62"/>
      <c r="H444" s="62"/>
    </row>
    <row r="445" spans="1:8" s="50" customFormat="1" x14ac:dyDescent="0.2">
      <c r="A445" s="211" t="str">
        <f t="shared" si="11"/>
        <v/>
      </c>
      <c r="B445" s="62"/>
      <c r="C445" s="35"/>
      <c r="D445" s="62"/>
      <c r="E445" s="62"/>
      <c r="F445" s="62"/>
      <c r="G445" s="62"/>
      <c r="H445" s="62"/>
    </row>
    <row r="446" spans="1:8" s="50" customFormat="1" x14ac:dyDescent="0.2">
      <c r="A446" s="211" t="str">
        <f t="shared" si="11"/>
        <v/>
      </c>
      <c r="B446" s="62"/>
      <c r="C446" s="35"/>
      <c r="D446" s="62"/>
      <c r="E446" s="62"/>
      <c r="F446" s="62"/>
      <c r="G446" s="62"/>
      <c r="H446" s="62"/>
    </row>
    <row r="447" spans="1:8" s="50" customFormat="1" x14ac:dyDescent="0.2">
      <c r="A447" s="211" t="str">
        <f t="shared" si="11"/>
        <v/>
      </c>
      <c r="B447" s="62"/>
      <c r="C447" s="35"/>
      <c r="D447" s="62"/>
      <c r="E447" s="62"/>
      <c r="F447" s="62"/>
      <c r="G447" s="62"/>
      <c r="H447" s="62"/>
    </row>
    <row r="448" spans="1:8" s="50" customFormat="1" x14ac:dyDescent="0.2">
      <c r="A448" s="211" t="str">
        <f t="shared" si="11"/>
        <v/>
      </c>
      <c r="B448" s="62"/>
      <c r="C448" s="35"/>
      <c r="D448" s="62"/>
      <c r="E448" s="62"/>
      <c r="F448" s="62"/>
      <c r="G448" s="62"/>
      <c r="H448" s="62"/>
    </row>
    <row r="449" spans="1:8" s="50" customFormat="1" x14ac:dyDescent="0.2">
      <c r="A449" s="211" t="str">
        <f t="shared" si="11"/>
        <v/>
      </c>
      <c r="B449" s="62"/>
      <c r="C449" s="35"/>
      <c r="D449" s="62"/>
      <c r="E449" s="62"/>
      <c r="F449" s="62"/>
      <c r="G449" s="62"/>
      <c r="H449" s="62"/>
    </row>
    <row r="450" spans="1:8" s="50" customFormat="1" x14ac:dyDescent="0.2">
      <c r="A450" s="211" t="str">
        <f t="shared" si="11"/>
        <v/>
      </c>
      <c r="B450" s="62"/>
      <c r="C450" s="35"/>
      <c r="D450" s="62"/>
      <c r="E450" s="62"/>
      <c r="F450" s="62"/>
      <c r="G450" s="62"/>
      <c r="H450" s="62"/>
    </row>
    <row r="451" spans="1:8" s="50" customFormat="1" x14ac:dyDescent="0.2">
      <c r="A451" s="211" t="str">
        <f t="shared" si="11"/>
        <v/>
      </c>
      <c r="B451" s="62"/>
      <c r="C451" s="35"/>
      <c r="D451" s="62"/>
      <c r="E451" s="62"/>
      <c r="F451" s="62"/>
      <c r="G451" s="62"/>
      <c r="H451" s="62"/>
    </row>
    <row r="452" spans="1:8" s="50" customFormat="1" x14ac:dyDescent="0.2">
      <c r="A452" s="211" t="str">
        <f t="shared" si="11"/>
        <v/>
      </c>
      <c r="B452" s="62"/>
      <c r="C452" s="35"/>
      <c r="D452" s="62"/>
      <c r="E452" s="62"/>
      <c r="F452" s="62"/>
      <c r="G452" s="62"/>
      <c r="H452" s="62"/>
    </row>
    <row r="453" spans="1:8" s="50" customFormat="1" x14ac:dyDescent="0.2">
      <c r="A453" s="211" t="str">
        <f t="shared" si="11"/>
        <v/>
      </c>
      <c r="B453" s="62"/>
      <c r="C453" s="35"/>
      <c r="D453" s="62"/>
      <c r="E453" s="62"/>
      <c r="F453" s="62"/>
      <c r="G453" s="62"/>
      <c r="H453" s="62"/>
    </row>
    <row r="454" spans="1:8" s="50" customFormat="1" x14ac:dyDescent="0.2">
      <c r="A454" s="211" t="str">
        <f t="shared" si="11"/>
        <v/>
      </c>
      <c r="B454" s="62"/>
      <c r="C454" s="35"/>
      <c r="D454" s="62"/>
      <c r="E454" s="62"/>
      <c r="F454" s="62"/>
      <c r="G454" s="62"/>
      <c r="H454" s="62"/>
    </row>
    <row r="455" spans="1:8" s="50" customFormat="1" x14ac:dyDescent="0.2">
      <c r="A455" s="211" t="str">
        <f t="shared" si="11"/>
        <v/>
      </c>
      <c r="B455" s="62"/>
      <c r="C455" s="35"/>
      <c r="D455" s="62"/>
      <c r="E455" s="62"/>
      <c r="F455" s="62"/>
      <c r="G455" s="62"/>
      <c r="H455" s="62"/>
    </row>
    <row r="456" spans="1:8" s="50" customFormat="1" x14ac:dyDescent="0.2">
      <c r="A456" s="211" t="str">
        <f t="shared" si="11"/>
        <v/>
      </c>
      <c r="B456" s="62"/>
      <c r="C456" s="35"/>
      <c r="D456" s="62"/>
      <c r="E456" s="62"/>
      <c r="F456" s="62"/>
      <c r="G456" s="62"/>
      <c r="H456" s="62"/>
    </row>
    <row r="457" spans="1:8" s="50" customFormat="1" x14ac:dyDescent="0.2">
      <c r="A457" s="211" t="str">
        <f t="shared" si="11"/>
        <v/>
      </c>
      <c r="B457" s="62"/>
      <c r="C457" s="35"/>
      <c r="D457" s="62"/>
      <c r="E457" s="62"/>
      <c r="F457" s="62"/>
      <c r="G457" s="62"/>
      <c r="H457" s="62"/>
    </row>
    <row r="458" spans="1:8" s="50" customFormat="1" x14ac:dyDescent="0.2">
      <c r="A458" s="211" t="str">
        <f t="shared" si="11"/>
        <v/>
      </c>
      <c r="B458" s="62"/>
      <c r="C458" s="35"/>
      <c r="D458" s="62"/>
      <c r="E458" s="62"/>
      <c r="F458" s="62"/>
      <c r="G458" s="62"/>
      <c r="H458" s="62"/>
    </row>
    <row r="459" spans="1:8" s="50" customFormat="1" x14ac:dyDescent="0.2">
      <c r="A459" s="211" t="str">
        <f t="shared" si="11"/>
        <v/>
      </c>
      <c r="B459" s="62"/>
      <c r="C459" s="35"/>
      <c r="D459" s="62"/>
      <c r="E459" s="62"/>
      <c r="F459" s="62"/>
      <c r="G459" s="62"/>
      <c r="H459" s="62"/>
    </row>
    <row r="460" spans="1:8" s="50" customFormat="1" x14ac:dyDescent="0.2">
      <c r="A460" s="211" t="str">
        <f t="shared" si="11"/>
        <v/>
      </c>
      <c r="B460" s="62"/>
      <c r="C460" s="35"/>
      <c r="D460" s="62"/>
      <c r="E460" s="62"/>
      <c r="F460" s="62"/>
      <c r="G460" s="62"/>
      <c r="H460" s="62"/>
    </row>
    <row r="461" spans="1:8" s="50" customFormat="1" x14ac:dyDescent="0.2">
      <c r="A461" s="211" t="str">
        <f t="shared" si="11"/>
        <v/>
      </c>
      <c r="B461" s="62"/>
      <c r="C461" s="35"/>
      <c r="D461" s="62"/>
      <c r="E461" s="62"/>
      <c r="F461" s="62"/>
      <c r="G461" s="62"/>
      <c r="H461" s="62"/>
    </row>
    <row r="462" spans="1:8" s="50" customFormat="1" x14ac:dyDescent="0.2">
      <c r="A462" s="211" t="str">
        <f t="shared" si="11"/>
        <v/>
      </c>
      <c r="B462" s="62"/>
      <c r="C462" s="35"/>
      <c r="D462" s="62"/>
      <c r="E462" s="62"/>
      <c r="F462" s="62"/>
      <c r="G462" s="62"/>
      <c r="H462" s="62"/>
    </row>
    <row r="463" spans="1:8" s="50" customFormat="1" x14ac:dyDescent="0.2">
      <c r="A463" s="211" t="str">
        <f t="shared" si="11"/>
        <v/>
      </c>
      <c r="B463" s="62"/>
      <c r="C463" s="35"/>
      <c r="D463" s="62"/>
      <c r="E463" s="62"/>
      <c r="F463" s="62"/>
      <c r="G463" s="62"/>
      <c r="H463" s="62"/>
    </row>
    <row r="464" spans="1:8" s="50" customFormat="1" x14ac:dyDescent="0.2">
      <c r="A464" s="211" t="str">
        <f t="shared" si="11"/>
        <v/>
      </c>
      <c r="B464" s="62"/>
      <c r="C464" s="35"/>
      <c r="D464" s="62"/>
      <c r="E464" s="62"/>
      <c r="F464" s="62"/>
      <c r="G464" s="62"/>
      <c r="H464" s="62"/>
    </row>
    <row r="465" spans="1:8" s="50" customFormat="1" x14ac:dyDescent="0.2">
      <c r="A465" s="211" t="str">
        <f t="shared" si="11"/>
        <v/>
      </c>
      <c r="B465" s="62"/>
      <c r="C465" s="35"/>
      <c r="D465" s="62"/>
      <c r="E465" s="62"/>
      <c r="F465" s="62"/>
      <c r="G465" s="62"/>
      <c r="H465" s="62"/>
    </row>
    <row r="466" spans="1:8" s="50" customFormat="1" x14ac:dyDescent="0.2">
      <c r="A466" s="211" t="str">
        <f t="shared" si="11"/>
        <v/>
      </c>
      <c r="B466" s="62"/>
      <c r="C466" s="35"/>
      <c r="D466" s="62"/>
      <c r="E466" s="62"/>
      <c r="F466" s="62"/>
      <c r="G466" s="62"/>
      <c r="H466" s="62"/>
    </row>
    <row r="467" spans="1:8" s="50" customFormat="1" x14ac:dyDescent="0.2">
      <c r="A467" s="211" t="str">
        <f t="shared" si="11"/>
        <v/>
      </c>
      <c r="B467" s="62"/>
      <c r="C467" s="35"/>
      <c r="D467" s="62"/>
      <c r="E467" s="62"/>
      <c r="F467" s="62"/>
      <c r="G467" s="62"/>
      <c r="H467" s="62"/>
    </row>
    <row r="468" spans="1:8" s="50" customFormat="1" x14ac:dyDescent="0.2">
      <c r="A468" s="211" t="str">
        <f t="shared" si="11"/>
        <v/>
      </c>
      <c r="B468" s="62"/>
      <c r="C468" s="35"/>
      <c r="D468" s="62"/>
      <c r="E468" s="62"/>
      <c r="F468" s="62"/>
      <c r="G468" s="62"/>
      <c r="H468" s="62"/>
    </row>
    <row r="469" spans="1:8" s="50" customFormat="1" x14ac:dyDescent="0.2">
      <c r="A469" s="211" t="str">
        <f t="shared" si="11"/>
        <v/>
      </c>
      <c r="B469" s="62"/>
      <c r="C469" s="35"/>
      <c r="D469" s="62"/>
      <c r="E469" s="62"/>
      <c r="F469" s="62"/>
      <c r="G469" s="62"/>
      <c r="H469" s="62"/>
    </row>
    <row r="470" spans="1:8" s="50" customFormat="1" x14ac:dyDescent="0.2">
      <c r="A470" s="211" t="str">
        <f t="shared" si="11"/>
        <v/>
      </c>
      <c r="B470" s="62"/>
      <c r="C470" s="35"/>
      <c r="D470" s="62"/>
      <c r="E470" s="62"/>
      <c r="F470" s="62"/>
      <c r="G470" s="62"/>
      <c r="H470" s="62"/>
    </row>
    <row r="471" spans="1:8" s="50" customFormat="1" x14ac:dyDescent="0.2">
      <c r="A471" s="211" t="str">
        <f t="shared" si="11"/>
        <v/>
      </c>
      <c r="B471" s="62"/>
      <c r="C471" s="35"/>
      <c r="D471" s="62"/>
      <c r="E471" s="62"/>
      <c r="F471" s="62"/>
      <c r="G471" s="62"/>
      <c r="H471" s="62"/>
    </row>
    <row r="472" spans="1:8" s="50" customFormat="1" x14ac:dyDescent="0.2">
      <c r="A472" s="211" t="str">
        <f t="shared" si="11"/>
        <v/>
      </c>
      <c r="B472" s="62"/>
      <c r="C472" s="35"/>
      <c r="D472" s="62"/>
      <c r="E472" s="62"/>
      <c r="F472" s="62"/>
      <c r="G472" s="62"/>
      <c r="H472" s="62"/>
    </row>
    <row r="473" spans="1:8" s="50" customFormat="1" x14ac:dyDescent="0.2">
      <c r="A473" s="211" t="str">
        <f t="shared" si="11"/>
        <v/>
      </c>
      <c r="B473" s="62"/>
      <c r="C473" s="35"/>
      <c r="D473" s="62"/>
      <c r="E473" s="62"/>
      <c r="F473" s="62"/>
      <c r="G473" s="62"/>
      <c r="H473" s="62"/>
    </row>
    <row r="474" spans="1:8" s="50" customFormat="1" x14ac:dyDescent="0.2">
      <c r="A474" s="211" t="str">
        <f t="shared" si="11"/>
        <v/>
      </c>
      <c r="B474" s="62"/>
      <c r="C474" s="35"/>
      <c r="D474" s="62"/>
      <c r="E474" s="62"/>
      <c r="F474" s="62"/>
      <c r="G474" s="62"/>
      <c r="H474" s="62"/>
    </row>
    <row r="475" spans="1:8" s="50" customFormat="1" x14ac:dyDescent="0.2">
      <c r="A475" s="211" t="str">
        <f t="shared" si="11"/>
        <v/>
      </c>
      <c r="B475" s="62"/>
      <c r="C475" s="35"/>
      <c r="D475" s="62"/>
      <c r="E475" s="62"/>
      <c r="F475" s="62"/>
      <c r="G475" s="62"/>
      <c r="H475" s="62"/>
    </row>
    <row r="476" spans="1:8" s="50" customFormat="1" x14ac:dyDescent="0.2">
      <c r="A476" s="211" t="str">
        <f t="shared" si="11"/>
        <v/>
      </c>
      <c r="B476" s="62"/>
      <c r="C476" s="35"/>
      <c r="D476" s="62"/>
      <c r="E476" s="62"/>
      <c r="F476" s="62"/>
      <c r="G476" s="62"/>
      <c r="H476" s="62"/>
    </row>
    <row r="477" spans="1:8" s="50" customFormat="1" x14ac:dyDescent="0.2">
      <c r="A477" s="211" t="str">
        <f t="shared" si="11"/>
        <v/>
      </c>
      <c r="B477" s="62"/>
      <c r="C477" s="35"/>
      <c r="D477" s="62"/>
      <c r="E477" s="62"/>
      <c r="F477" s="62"/>
      <c r="G477" s="62"/>
      <c r="H477" s="62"/>
    </row>
    <row r="478" spans="1:8" s="50" customFormat="1" x14ac:dyDescent="0.2">
      <c r="A478" s="211" t="str">
        <f t="shared" ref="A478:A541" si="12">IF(B478="","",$B$11)</f>
        <v/>
      </c>
      <c r="B478" s="62"/>
      <c r="C478" s="35"/>
      <c r="D478" s="62"/>
      <c r="E478" s="62"/>
      <c r="F478" s="62"/>
      <c r="G478" s="62"/>
      <c r="H478" s="62"/>
    </row>
    <row r="479" spans="1:8" s="50" customFormat="1" x14ac:dyDescent="0.2">
      <c r="A479" s="211" t="str">
        <f t="shared" si="12"/>
        <v/>
      </c>
      <c r="B479" s="62"/>
      <c r="C479" s="35"/>
      <c r="D479" s="62"/>
      <c r="E479" s="62"/>
      <c r="F479" s="62"/>
      <c r="G479" s="62"/>
      <c r="H479" s="62"/>
    </row>
    <row r="480" spans="1:8" s="50" customFormat="1" x14ac:dyDescent="0.2">
      <c r="A480" s="211" t="str">
        <f t="shared" si="12"/>
        <v/>
      </c>
      <c r="B480" s="62"/>
      <c r="C480" s="35"/>
      <c r="D480" s="62"/>
      <c r="E480" s="62"/>
      <c r="F480" s="62"/>
      <c r="G480" s="62"/>
      <c r="H480" s="62"/>
    </row>
    <row r="481" spans="1:8" s="50" customFormat="1" x14ac:dyDescent="0.2">
      <c r="A481" s="211" t="str">
        <f t="shared" si="12"/>
        <v/>
      </c>
      <c r="B481" s="62"/>
      <c r="C481" s="35"/>
      <c r="D481" s="62"/>
      <c r="E481" s="62"/>
      <c r="F481" s="62"/>
      <c r="G481" s="62"/>
      <c r="H481" s="62"/>
    </row>
    <row r="482" spans="1:8" s="50" customFormat="1" x14ac:dyDescent="0.2">
      <c r="A482" s="211" t="str">
        <f t="shared" si="12"/>
        <v/>
      </c>
      <c r="B482" s="62"/>
      <c r="C482" s="35"/>
      <c r="D482" s="62"/>
      <c r="E482" s="62"/>
      <c r="F482" s="62"/>
      <c r="G482" s="62"/>
      <c r="H482" s="62"/>
    </row>
    <row r="483" spans="1:8" s="50" customFormat="1" x14ac:dyDescent="0.2">
      <c r="A483" s="211" t="str">
        <f t="shared" si="12"/>
        <v/>
      </c>
      <c r="B483" s="62"/>
      <c r="C483" s="35"/>
      <c r="D483" s="62"/>
      <c r="E483" s="62"/>
      <c r="F483" s="62"/>
      <c r="G483" s="62"/>
      <c r="H483" s="62"/>
    </row>
    <row r="484" spans="1:8" s="50" customFormat="1" x14ac:dyDescent="0.2">
      <c r="A484" s="211" t="str">
        <f t="shared" si="12"/>
        <v/>
      </c>
      <c r="B484" s="62"/>
      <c r="C484" s="35"/>
      <c r="D484" s="62"/>
      <c r="E484" s="62"/>
      <c r="F484" s="62"/>
      <c r="G484" s="62"/>
      <c r="H484" s="62"/>
    </row>
    <row r="485" spans="1:8" s="50" customFormat="1" x14ac:dyDescent="0.2">
      <c r="A485" s="211" t="str">
        <f t="shared" si="12"/>
        <v/>
      </c>
      <c r="B485" s="62"/>
      <c r="C485" s="35"/>
      <c r="D485" s="62"/>
      <c r="E485" s="62"/>
      <c r="F485" s="62"/>
      <c r="G485" s="62"/>
      <c r="H485" s="62"/>
    </row>
    <row r="486" spans="1:8" s="50" customFormat="1" x14ac:dyDescent="0.2">
      <c r="A486" s="211" t="str">
        <f t="shared" si="12"/>
        <v/>
      </c>
      <c r="B486" s="62"/>
      <c r="C486" s="35"/>
      <c r="D486" s="62"/>
      <c r="E486" s="62"/>
      <c r="F486" s="62"/>
      <c r="G486" s="62"/>
      <c r="H486" s="62"/>
    </row>
    <row r="487" spans="1:8" s="50" customFormat="1" x14ac:dyDescent="0.2">
      <c r="A487" s="211" t="str">
        <f t="shared" si="12"/>
        <v/>
      </c>
      <c r="B487" s="62"/>
      <c r="C487" s="35"/>
      <c r="D487" s="62"/>
      <c r="E487" s="62"/>
      <c r="F487" s="62"/>
      <c r="G487" s="62"/>
      <c r="H487" s="62"/>
    </row>
    <row r="488" spans="1:8" s="50" customFormat="1" x14ac:dyDescent="0.2">
      <c r="A488" s="211" t="str">
        <f t="shared" si="12"/>
        <v/>
      </c>
      <c r="B488" s="62"/>
      <c r="C488" s="35"/>
      <c r="D488" s="62"/>
      <c r="E488" s="62"/>
      <c r="F488" s="62"/>
      <c r="G488" s="62"/>
      <c r="H488" s="62"/>
    </row>
    <row r="489" spans="1:8" s="50" customFormat="1" x14ac:dyDescent="0.2">
      <c r="A489" s="211" t="str">
        <f t="shared" si="12"/>
        <v/>
      </c>
      <c r="B489" s="62"/>
      <c r="C489" s="35"/>
      <c r="D489" s="62"/>
      <c r="E489" s="62"/>
      <c r="F489" s="62"/>
      <c r="G489" s="62"/>
      <c r="H489" s="62"/>
    </row>
    <row r="490" spans="1:8" s="50" customFormat="1" x14ac:dyDescent="0.2">
      <c r="A490" s="211" t="str">
        <f t="shared" si="12"/>
        <v/>
      </c>
      <c r="B490" s="62"/>
      <c r="C490" s="35"/>
      <c r="D490" s="62"/>
      <c r="E490" s="62"/>
      <c r="F490" s="62"/>
      <c r="G490" s="62"/>
      <c r="H490" s="62"/>
    </row>
    <row r="491" spans="1:8" s="50" customFormat="1" x14ac:dyDescent="0.2">
      <c r="A491" s="211" t="str">
        <f t="shared" si="12"/>
        <v/>
      </c>
      <c r="B491" s="62"/>
      <c r="C491" s="35"/>
      <c r="D491" s="62"/>
      <c r="E491" s="62"/>
      <c r="F491" s="62"/>
      <c r="G491" s="62"/>
      <c r="H491" s="62"/>
    </row>
    <row r="492" spans="1:8" s="50" customFormat="1" x14ac:dyDescent="0.2">
      <c r="A492" s="211" t="str">
        <f t="shared" si="12"/>
        <v/>
      </c>
      <c r="B492" s="62"/>
      <c r="C492" s="35"/>
      <c r="D492" s="62"/>
      <c r="E492" s="62"/>
      <c r="F492" s="62"/>
      <c r="G492" s="62"/>
      <c r="H492" s="62"/>
    </row>
    <row r="493" spans="1:8" s="50" customFormat="1" x14ac:dyDescent="0.2">
      <c r="A493" s="211" t="str">
        <f t="shared" si="12"/>
        <v/>
      </c>
      <c r="B493" s="62"/>
      <c r="C493" s="35"/>
      <c r="D493" s="62"/>
      <c r="E493" s="62"/>
      <c r="F493" s="62"/>
      <c r="G493" s="62"/>
      <c r="H493" s="62"/>
    </row>
    <row r="494" spans="1:8" s="50" customFormat="1" x14ac:dyDescent="0.2">
      <c r="A494" s="211" t="str">
        <f t="shared" si="12"/>
        <v/>
      </c>
      <c r="B494" s="62"/>
      <c r="C494" s="35"/>
      <c r="D494" s="62"/>
      <c r="E494" s="62"/>
      <c r="F494" s="62"/>
      <c r="G494" s="62"/>
      <c r="H494" s="62"/>
    </row>
    <row r="495" spans="1:8" s="50" customFormat="1" x14ac:dyDescent="0.2">
      <c r="A495" s="211" t="str">
        <f t="shared" si="12"/>
        <v/>
      </c>
      <c r="B495" s="62"/>
      <c r="C495" s="35"/>
      <c r="D495" s="62"/>
      <c r="E495" s="62"/>
      <c r="F495" s="62"/>
      <c r="G495" s="62"/>
      <c r="H495" s="62"/>
    </row>
    <row r="496" spans="1:8" s="50" customFormat="1" x14ac:dyDescent="0.2">
      <c r="A496" s="211" t="str">
        <f t="shared" si="12"/>
        <v/>
      </c>
      <c r="B496" s="62"/>
      <c r="C496" s="35"/>
      <c r="D496" s="62"/>
      <c r="E496" s="62"/>
      <c r="F496" s="62"/>
      <c r="G496" s="62"/>
      <c r="H496" s="62"/>
    </row>
    <row r="497" spans="1:8" s="50" customFormat="1" x14ac:dyDescent="0.2">
      <c r="A497" s="211" t="str">
        <f t="shared" si="12"/>
        <v/>
      </c>
      <c r="B497" s="62"/>
      <c r="C497" s="35"/>
      <c r="D497" s="62"/>
      <c r="E497" s="62"/>
      <c r="F497" s="62"/>
      <c r="G497" s="62"/>
      <c r="H497" s="62"/>
    </row>
    <row r="498" spans="1:8" s="50" customFormat="1" x14ac:dyDescent="0.2">
      <c r="A498" s="211" t="str">
        <f t="shared" si="12"/>
        <v/>
      </c>
      <c r="B498" s="62"/>
      <c r="C498" s="35"/>
      <c r="D498" s="62"/>
      <c r="E498" s="62"/>
      <c r="F498" s="62"/>
      <c r="G498" s="62"/>
      <c r="H498" s="62"/>
    </row>
    <row r="499" spans="1:8" s="50" customFormat="1" x14ac:dyDescent="0.2">
      <c r="A499" s="211" t="str">
        <f t="shared" si="12"/>
        <v/>
      </c>
      <c r="B499" s="62"/>
      <c r="C499" s="35"/>
      <c r="D499" s="62"/>
      <c r="E499" s="62"/>
      <c r="F499" s="62"/>
      <c r="G499" s="62"/>
      <c r="H499" s="62"/>
    </row>
    <row r="500" spans="1:8" s="50" customFormat="1" x14ac:dyDescent="0.2">
      <c r="A500" s="211" t="str">
        <f t="shared" si="12"/>
        <v/>
      </c>
      <c r="B500" s="62"/>
      <c r="C500" s="35"/>
      <c r="D500" s="62"/>
      <c r="E500" s="62"/>
      <c r="F500" s="62"/>
      <c r="G500" s="62"/>
      <c r="H500" s="62"/>
    </row>
    <row r="501" spans="1:8" s="50" customFormat="1" x14ac:dyDescent="0.2">
      <c r="A501" s="211" t="str">
        <f t="shared" si="12"/>
        <v/>
      </c>
      <c r="B501" s="62"/>
      <c r="C501" s="35"/>
      <c r="D501" s="62"/>
      <c r="E501" s="62"/>
      <c r="F501" s="62"/>
      <c r="G501" s="62"/>
      <c r="H501" s="62"/>
    </row>
    <row r="502" spans="1:8" s="50" customFormat="1" x14ac:dyDescent="0.2">
      <c r="A502" s="211" t="str">
        <f t="shared" si="12"/>
        <v/>
      </c>
      <c r="B502" s="62"/>
      <c r="C502" s="35"/>
      <c r="D502" s="62"/>
      <c r="E502" s="62"/>
      <c r="F502" s="62"/>
      <c r="G502" s="62"/>
      <c r="H502" s="62"/>
    </row>
    <row r="503" spans="1:8" s="50" customFormat="1" x14ac:dyDescent="0.2">
      <c r="A503" s="211" t="str">
        <f t="shared" si="12"/>
        <v/>
      </c>
      <c r="B503" s="62"/>
      <c r="C503" s="35"/>
      <c r="D503" s="62"/>
      <c r="E503" s="62"/>
      <c r="F503" s="62"/>
      <c r="G503" s="62"/>
      <c r="H503" s="62"/>
    </row>
    <row r="504" spans="1:8" s="50" customFormat="1" x14ac:dyDescent="0.2">
      <c r="A504" s="211" t="str">
        <f t="shared" si="12"/>
        <v/>
      </c>
      <c r="B504" s="62"/>
      <c r="C504" s="35"/>
      <c r="D504" s="62"/>
      <c r="E504" s="62"/>
      <c r="F504" s="62"/>
      <c r="G504" s="62"/>
      <c r="H504" s="62"/>
    </row>
    <row r="505" spans="1:8" s="50" customFormat="1" x14ac:dyDescent="0.2">
      <c r="A505" s="211" t="str">
        <f t="shared" si="12"/>
        <v/>
      </c>
      <c r="B505" s="62"/>
      <c r="C505" s="35"/>
      <c r="D505" s="62"/>
      <c r="E505" s="62"/>
      <c r="F505" s="62"/>
      <c r="G505" s="62"/>
      <c r="H505" s="62"/>
    </row>
    <row r="506" spans="1:8" s="50" customFormat="1" x14ac:dyDescent="0.2">
      <c r="A506" s="211" t="str">
        <f t="shared" si="12"/>
        <v/>
      </c>
      <c r="B506" s="62"/>
      <c r="C506" s="35"/>
      <c r="D506" s="62"/>
      <c r="E506" s="62"/>
      <c r="F506" s="62"/>
      <c r="G506" s="62"/>
      <c r="H506" s="62"/>
    </row>
    <row r="507" spans="1:8" s="50" customFormat="1" x14ac:dyDescent="0.2">
      <c r="A507" s="211" t="str">
        <f t="shared" si="12"/>
        <v/>
      </c>
      <c r="B507" s="62"/>
      <c r="C507" s="35"/>
      <c r="D507" s="62"/>
      <c r="E507" s="62"/>
      <c r="F507" s="62"/>
      <c r="G507" s="62"/>
      <c r="H507" s="62"/>
    </row>
    <row r="508" spans="1:8" s="50" customFormat="1" x14ac:dyDescent="0.2">
      <c r="A508" s="211" t="str">
        <f t="shared" si="12"/>
        <v/>
      </c>
      <c r="B508" s="62"/>
      <c r="C508" s="35"/>
      <c r="D508" s="62"/>
      <c r="E508" s="62"/>
      <c r="F508" s="62"/>
      <c r="G508" s="62"/>
      <c r="H508" s="62"/>
    </row>
    <row r="509" spans="1:8" s="50" customFormat="1" x14ac:dyDescent="0.2">
      <c r="A509" s="211" t="str">
        <f t="shared" si="12"/>
        <v/>
      </c>
      <c r="B509" s="62"/>
      <c r="C509" s="35"/>
      <c r="D509" s="62"/>
      <c r="E509" s="62"/>
      <c r="F509" s="62"/>
      <c r="G509" s="62"/>
      <c r="H509" s="62"/>
    </row>
    <row r="510" spans="1:8" s="50" customFormat="1" x14ac:dyDescent="0.2">
      <c r="A510" s="211" t="str">
        <f t="shared" si="12"/>
        <v/>
      </c>
      <c r="B510" s="62"/>
      <c r="C510" s="35"/>
      <c r="D510" s="62"/>
      <c r="E510" s="62"/>
      <c r="F510" s="62"/>
      <c r="G510" s="62"/>
      <c r="H510" s="62"/>
    </row>
    <row r="511" spans="1:8" s="50" customFormat="1" x14ac:dyDescent="0.2">
      <c r="A511" s="211" t="str">
        <f t="shared" si="12"/>
        <v/>
      </c>
      <c r="B511" s="62"/>
      <c r="C511" s="35"/>
      <c r="D511" s="62"/>
      <c r="E511" s="62"/>
      <c r="F511" s="62"/>
      <c r="G511" s="62"/>
      <c r="H511" s="62"/>
    </row>
    <row r="512" spans="1:8" s="50" customFormat="1" x14ac:dyDescent="0.2">
      <c r="A512" s="211" t="str">
        <f t="shared" si="12"/>
        <v/>
      </c>
      <c r="B512" s="62"/>
      <c r="C512" s="35"/>
      <c r="D512" s="62"/>
      <c r="E512" s="62"/>
      <c r="F512" s="62"/>
      <c r="G512" s="62"/>
      <c r="H512" s="62"/>
    </row>
    <row r="513" spans="1:8" s="50" customFormat="1" x14ac:dyDescent="0.2">
      <c r="A513" s="211" t="str">
        <f t="shared" si="12"/>
        <v/>
      </c>
      <c r="B513" s="62"/>
      <c r="C513" s="35"/>
      <c r="D513" s="62"/>
      <c r="E513" s="62"/>
      <c r="F513" s="62"/>
      <c r="G513" s="62"/>
      <c r="H513" s="62"/>
    </row>
    <row r="514" spans="1:8" s="50" customFormat="1" x14ac:dyDescent="0.2">
      <c r="A514" s="211" t="str">
        <f t="shared" si="12"/>
        <v/>
      </c>
      <c r="B514" s="62"/>
      <c r="C514" s="35"/>
      <c r="D514" s="62"/>
      <c r="E514" s="62"/>
      <c r="F514" s="62"/>
      <c r="G514" s="62"/>
      <c r="H514" s="62"/>
    </row>
    <row r="515" spans="1:8" s="50" customFormat="1" x14ac:dyDescent="0.2">
      <c r="A515" s="211" t="str">
        <f t="shared" si="12"/>
        <v/>
      </c>
      <c r="B515" s="62"/>
      <c r="C515" s="35"/>
      <c r="D515" s="62"/>
      <c r="E515" s="62"/>
      <c r="F515" s="62"/>
      <c r="G515" s="62"/>
      <c r="H515" s="62"/>
    </row>
    <row r="516" spans="1:8" s="50" customFormat="1" x14ac:dyDescent="0.2">
      <c r="A516" s="211" t="str">
        <f t="shared" si="12"/>
        <v/>
      </c>
      <c r="B516" s="62"/>
      <c r="C516" s="35"/>
      <c r="D516" s="62"/>
      <c r="E516" s="62"/>
      <c r="F516" s="62"/>
      <c r="G516" s="62"/>
      <c r="H516" s="62"/>
    </row>
    <row r="517" spans="1:8" s="50" customFormat="1" x14ac:dyDescent="0.2">
      <c r="A517" s="211" t="str">
        <f t="shared" si="12"/>
        <v/>
      </c>
      <c r="B517" s="62"/>
      <c r="C517" s="35"/>
      <c r="D517" s="62"/>
      <c r="E517" s="62"/>
      <c r="F517" s="62"/>
      <c r="G517" s="62"/>
      <c r="H517" s="62"/>
    </row>
    <row r="518" spans="1:8" s="50" customFormat="1" x14ac:dyDescent="0.2">
      <c r="A518" s="211" t="str">
        <f t="shared" si="12"/>
        <v/>
      </c>
      <c r="B518" s="62"/>
      <c r="C518" s="35"/>
      <c r="D518" s="62"/>
      <c r="E518" s="62"/>
      <c r="F518" s="62"/>
      <c r="G518" s="62"/>
      <c r="H518" s="62"/>
    </row>
    <row r="519" spans="1:8" s="50" customFormat="1" x14ac:dyDescent="0.2">
      <c r="A519" s="211" t="str">
        <f t="shared" si="12"/>
        <v/>
      </c>
      <c r="B519" s="62"/>
      <c r="C519" s="35"/>
      <c r="D519" s="62"/>
      <c r="E519" s="62"/>
      <c r="F519" s="62"/>
      <c r="G519" s="62"/>
      <c r="H519" s="62"/>
    </row>
    <row r="520" spans="1:8" s="50" customFormat="1" x14ac:dyDescent="0.2">
      <c r="A520" s="211" t="str">
        <f t="shared" si="12"/>
        <v/>
      </c>
      <c r="B520" s="62"/>
      <c r="C520" s="35"/>
      <c r="D520" s="62"/>
      <c r="E520" s="62"/>
      <c r="F520" s="62"/>
      <c r="G520" s="62"/>
      <c r="H520" s="62"/>
    </row>
    <row r="521" spans="1:8" s="50" customFormat="1" x14ac:dyDescent="0.2">
      <c r="A521" s="211" t="str">
        <f t="shared" si="12"/>
        <v/>
      </c>
      <c r="B521" s="62"/>
      <c r="C521" s="35"/>
      <c r="D521" s="62"/>
      <c r="E521" s="62"/>
      <c r="F521" s="62"/>
      <c r="G521" s="62"/>
      <c r="H521" s="62"/>
    </row>
    <row r="522" spans="1:8" s="50" customFormat="1" x14ac:dyDescent="0.2">
      <c r="A522" s="211" t="str">
        <f t="shared" si="12"/>
        <v/>
      </c>
      <c r="B522" s="62"/>
      <c r="C522" s="35"/>
      <c r="D522" s="62"/>
      <c r="E522" s="62"/>
      <c r="F522" s="62"/>
      <c r="G522" s="62"/>
      <c r="H522" s="62"/>
    </row>
    <row r="523" spans="1:8" s="50" customFormat="1" x14ac:dyDescent="0.2">
      <c r="A523" s="211" t="str">
        <f t="shared" si="12"/>
        <v/>
      </c>
      <c r="B523" s="62"/>
      <c r="C523" s="35"/>
      <c r="D523" s="62"/>
      <c r="E523" s="62"/>
      <c r="F523" s="62"/>
      <c r="G523" s="62"/>
      <c r="H523" s="62"/>
    </row>
    <row r="524" spans="1:8" s="50" customFormat="1" x14ac:dyDescent="0.2">
      <c r="A524" s="211" t="str">
        <f t="shared" si="12"/>
        <v/>
      </c>
      <c r="B524" s="62"/>
      <c r="C524" s="35"/>
      <c r="D524" s="62"/>
      <c r="E524" s="62"/>
      <c r="F524" s="62"/>
      <c r="G524" s="62"/>
      <c r="H524" s="62"/>
    </row>
    <row r="525" spans="1:8" s="50" customFormat="1" x14ac:dyDescent="0.2">
      <c r="A525" s="211" t="str">
        <f t="shared" si="12"/>
        <v/>
      </c>
      <c r="B525" s="62"/>
      <c r="C525" s="35"/>
      <c r="D525" s="62"/>
      <c r="E525" s="62"/>
      <c r="F525" s="62"/>
      <c r="G525" s="62"/>
      <c r="H525" s="62"/>
    </row>
    <row r="526" spans="1:8" s="50" customFormat="1" x14ac:dyDescent="0.2">
      <c r="A526" s="211" t="str">
        <f t="shared" si="12"/>
        <v/>
      </c>
      <c r="B526" s="62"/>
      <c r="C526" s="35"/>
      <c r="D526" s="62"/>
      <c r="E526" s="62"/>
      <c r="F526" s="62"/>
      <c r="G526" s="62"/>
      <c r="H526" s="62"/>
    </row>
    <row r="527" spans="1:8" s="50" customFormat="1" x14ac:dyDescent="0.2">
      <c r="A527" s="211" t="str">
        <f t="shared" si="12"/>
        <v/>
      </c>
      <c r="B527" s="62"/>
      <c r="C527" s="35"/>
      <c r="D527" s="62"/>
      <c r="E527" s="62"/>
      <c r="F527" s="62"/>
      <c r="G527" s="62"/>
      <c r="H527" s="62"/>
    </row>
    <row r="528" spans="1:8" s="50" customFormat="1" x14ac:dyDescent="0.2">
      <c r="A528" s="211" t="str">
        <f t="shared" si="12"/>
        <v/>
      </c>
      <c r="B528" s="62"/>
      <c r="C528" s="35"/>
      <c r="D528" s="62"/>
      <c r="E528" s="62"/>
      <c r="F528" s="62"/>
      <c r="G528" s="62"/>
      <c r="H528" s="62"/>
    </row>
    <row r="529" spans="1:8" s="50" customFormat="1" x14ac:dyDescent="0.2">
      <c r="A529" s="211" t="str">
        <f t="shared" si="12"/>
        <v/>
      </c>
      <c r="B529" s="62"/>
      <c r="C529" s="35"/>
      <c r="D529" s="62"/>
      <c r="E529" s="62"/>
      <c r="F529" s="62"/>
      <c r="G529" s="62"/>
      <c r="H529" s="62"/>
    </row>
    <row r="530" spans="1:8" s="50" customFormat="1" x14ac:dyDescent="0.2">
      <c r="A530" s="211" t="str">
        <f t="shared" si="12"/>
        <v/>
      </c>
      <c r="B530" s="62"/>
      <c r="C530" s="35"/>
      <c r="D530" s="62"/>
      <c r="E530" s="62"/>
      <c r="F530" s="62"/>
      <c r="G530" s="62"/>
      <c r="H530" s="62"/>
    </row>
    <row r="531" spans="1:8" s="50" customFormat="1" x14ac:dyDescent="0.2">
      <c r="A531" s="211" t="str">
        <f t="shared" si="12"/>
        <v/>
      </c>
      <c r="B531" s="62"/>
      <c r="C531" s="35"/>
      <c r="D531" s="62"/>
      <c r="E531" s="62"/>
      <c r="F531" s="62"/>
      <c r="G531" s="62"/>
      <c r="H531" s="62"/>
    </row>
    <row r="532" spans="1:8" s="50" customFormat="1" x14ac:dyDescent="0.2">
      <c r="A532" s="211" t="str">
        <f t="shared" si="12"/>
        <v/>
      </c>
      <c r="B532" s="62"/>
      <c r="C532" s="35"/>
      <c r="D532" s="62"/>
      <c r="E532" s="62"/>
      <c r="F532" s="62"/>
      <c r="G532" s="62"/>
      <c r="H532" s="62"/>
    </row>
    <row r="533" spans="1:8" s="50" customFormat="1" x14ac:dyDescent="0.2">
      <c r="A533" s="211" t="str">
        <f t="shared" si="12"/>
        <v/>
      </c>
      <c r="B533" s="62"/>
      <c r="C533" s="35"/>
      <c r="D533" s="62"/>
      <c r="E533" s="62"/>
      <c r="F533" s="62"/>
      <c r="G533" s="62"/>
      <c r="H533" s="62"/>
    </row>
    <row r="534" spans="1:8" s="50" customFormat="1" x14ac:dyDescent="0.2">
      <c r="A534" s="211" t="str">
        <f t="shared" si="12"/>
        <v/>
      </c>
      <c r="B534" s="62"/>
      <c r="C534" s="35"/>
      <c r="D534" s="62"/>
      <c r="E534" s="62"/>
      <c r="F534" s="62"/>
      <c r="G534" s="62"/>
      <c r="H534" s="62"/>
    </row>
    <row r="535" spans="1:8" s="50" customFormat="1" x14ac:dyDescent="0.2">
      <c r="A535" s="211" t="str">
        <f t="shared" si="12"/>
        <v/>
      </c>
      <c r="B535" s="62"/>
      <c r="C535" s="35"/>
      <c r="D535" s="62"/>
      <c r="E535" s="62"/>
      <c r="F535" s="62"/>
      <c r="G535" s="62"/>
      <c r="H535" s="62"/>
    </row>
    <row r="536" spans="1:8" s="50" customFormat="1" x14ac:dyDescent="0.2">
      <c r="A536" s="211" t="str">
        <f t="shared" si="12"/>
        <v/>
      </c>
      <c r="B536" s="62"/>
      <c r="C536" s="35"/>
      <c r="D536" s="62"/>
      <c r="E536" s="62"/>
      <c r="F536" s="62"/>
      <c r="G536" s="62"/>
      <c r="H536" s="62"/>
    </row>
    <row r="537" spans="1:8" s="50" customFormat="1" x14ac:dyDescent="0.2">
      <c r="A537" s="211" t="str">
        <f t="shared" si="12"/>
        <v/>
      </c>
      <c r="B537" s="62"/>
      <c r="C537" s="35"/>
      <c r="D537" s="62"/>
      <c r="E537" s="62"/>
      <c r="F537" s="62"/>
      <c r="G537" s="62"/>
      <c r="H537" s="62"/>
    </row>
    <row r="538" spans="1:8" s="50" customFormat="1" x14ac:dyDescent="0.2">
      <c r="A538" s="211" t="str">
        <f t="shared" si="12"/>
        <v/>
      </c>
      <c r="B538" s="62"/>
      <c r="C538" s="35"/>
      <c r="D538" s="62"/>
      <c r="E538" s="62"/>
      <c r="F538" s="62"/>
      <c r="G538" s="62"/>
      <c r="H538" s="62"/>
    </row>
    <row r="539" spans="1:8" s="50" customFormat="1" x14ac:dyDescent="0.2">
      <c r="A539" s="211" t="str">
        <f t="shared" si="12"/>
        <v/>
      </c>
      <c r="B539" s="62"/>
      <c r="C539" s="35"/>
      <c r="D539" s="62"/>
      <c r="E539" s="62"/>
      <c r="F539" s="62"/>
      <c r="G539" s="62"/>
      <c r="H539" s="62"/>
    </row>
    <row r="540" spans="1:8" s="50" customFormat="1" x14ac:dyDescent="0.2">
      <c r="A540" s="211" t="str">
        <f t="shared" si="12"/>
        <v/>
      </c>
      <c r="B540" s="62"/>
      <c r="C540" s="35"/>
      <c r="D540" s="62"/>
      <c r="E540" s="62"/>
      <c r="F540" s="62"/>
      <c r="G540" s="62"/>
      <c r="H540" s="62"/>
    </row>
    <row r="541" spans="1:8" s="50" customFormat="1" x14ac:dyDescent="0.2">
      <c r="A541" s="211" t="str">
        <f t="shared" si="12"/>
        <v/>
      </c>
      <c r="B541" s="62"/>
      <c r="C541" s="35"/>
      <c r="D541" s="62"/>
      <c r="E541" s="62"/>
      <c r="F541" s="62"/>
      <c r="G541" s="62"/>
      <c r="H541" s="62"/>
    </row>
    <row r="542" spans="1:8" s="50" customFormat="1" x14ac:dyDescent="0.2">
      <c r="A542" s="211" t="str">
        <f t="shared" ref="A542:A546" si="13">IF(B542="","",$B$11)</f>
        <v/>
      </c>
      <c r="B542" s="62"/>
      <c r="C542" s="35"/>
      <c r="D542" s="62"/>
      <c r="E542" s="62"/>
      <c r="F542" s="62"/>
      <c r="G542" s="62"/>
      <c r="H542" s="62"/>
    </row>
    <row r="543" spans="1:8" s="50" customFormat="1" x14ac:dyDescent="0.2">
      <c r="A543" s="211" t="str">
        <f t="shared" si="13"/>
        <v/>
      </c>
      <c r="B543" s="62"/>
      <c r="C543" s="35"/>
      <c r="D543" s="62"/>
      <c r="E543" s="62"/>
      <c r="F543" s="62"/>
      <c r="G543" s="62"/>
      <c r="H543" s="62"/>
    </row>
    <row r="544" spans="1:8" s="50" customFormat="1" x14ac:dyDescent="0.2">
      <c r="A544" s="211" t="str">
        <f t="shared" si="13"/>
        <v/>
      </c>
      <c r="B544" s="62"/>
      <c r="C544" s="35"/>
      <c r="D544" s="62"/>
      <c r="E544" s="62"/>
      <c r="F544" s="62"/>
      <c r="G544" s="62"/>
      <c r="H544" s="62"/>
    </row>
    <row r="545" spans="1:8" s="50" customFormat="1" x14ac:dyDescent="0.2">
      <c r="A545" s="211" t="str">
        <f t="shared" si="13"/>
        <v/>
      </c>
      <c r="B545" s="62"/>
      <c r="C545" s="35"/>
      <c r="D545" s="62"/>
      <c r="E545" s="62"/>
      <c r="F545" s="62"/>
      <c r="G545" s="62"/>
      <c r="H545" s="62"/>
    </row>
    <row r="546" spans="1:8" s="50" customFormat="1" x14ac:dyDescent="0.2">
      <c r="A546" s="211" t="str">
        <f t="shared" si="13"/>
        <v/>
      </c>
      <c r="B546" s="62"/>
      <c r="C546" s="35"/>
      <c r="D546" s="62"/>
      <c r="E546" s="62"/>
      <c r="F546" s="62"/>
      <c r="G546" s="62"/>
      <c r="H546" s="62"/>
    </row>
  </sheetData>
  <sheetProtection algorithmName="SHA-512" hashValue="0rWlMZ61BueDBTkLc/GYmVHqUPUgI8GOo34C22zxqZZmzF1T++50b3+2lFZbiBMSFL68QGQvfUNwKz3oSVlnDw==" saltValue="JVvhmdDs9hewGC9YgR8Pfg==" spinCount="100000" sheet="1" objects="1" scenarios="1"/>
  <conditionalFormatting sqref="C1:C1048576">
    <cfRule type="notContainsBlanks" dxfId="41"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4" manualBreakCount="4">
    <brk id="21" min="3" max="7" man="1"/>
    <brk id="49" max="6" man="1"/>
    <brk id="61" min="3" max="7" man="1"/>
    <brk id="73" min="3" max="7"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1F266-2D0E-477E-8D82-ABD615004D93}">
  <sheetPr>
    <tabColor rgb="FF00B0F0"/>
  </sheetPr>
  <dimension ref="A1:FJ745"/>
  <sheetViews>
    <sheetView workbookViewId="0">
      <selection activeCell="G24" sqref="G24"/>
    </sheetView>
  </sheetViews>
  <sheetFormatPr defaultRowHeight="12.75" x14ac:dyDescent="0.2"/>
  <cols>
    <col min="1" max="1" width="5" style="29" customWidth="1"/>
    <col min="2" max="2" width="5" style="101" customWidth="1"/>
    <col min="3" max="3" width="21.85546875" style="153" hidden="1" customWidth="1"/>
    <col min="4" max="4" width="40.5703125" style="282" customWidth="1"/>
    <col min="5" max="5" width="4.7109375" customWidth="1"/>
    <col min="6" max="6" width="8.5703125" style="160" customWidth="1"/>
    <col min="7" max="7" width="12.7109375" style="61" customWidth="1"/>
    <col min="8" max="8" width="12.7109375" style="31" customWidth="1"/>
    <col min="12" max="12" width="11.28515625" customWidth="1"/>
  </cols>
  <sheetData>
    <row r="1" spans="1:166" s="2" customFormat="1" x14ac:dyDescent="0.2">
      <c r="A1" s="47"/>
      <c r="B1" s="71"/>
      <c r="C1" s="163"/>
      <c r="D1" s="64"/>
      <c r="E1" s="3"/>
      <c r="F1" s="138"/>
      <c r="G1" s="56"/>
      <c r="H1" s="6"/>
    </row>
    <row r="2" spans="1:166" s="2" customFormat="1" x14ac:dyDescent="0.2">
      <c r="A2" s="47"/>
      <c r="B2" s="71"/>
      <c r="C2" s="163"/>
      <c r="D2" s="64"/>
      <c r="E2" s="3"/>
      <c r="F2" s="138"/>
      <c r="G2" s="56"/>
      <c r="H2" s="6"/>
    </row>
    <row r="3" spans="1:166" s="2" customFormat="1" x14ac:dyDescent="0.2">
      <c r="A3" s="47"/>
      <c r="B3" s="73"/>
      <c r="C3" s="163"/>
      <c r="D3" s="280"/>
      <c r="E3" s="74"/>
      <c r="F3" s="140"/>
      <c r="G3" s="57"/>
      <c r="H3" s="36"/>
    </row>
    <row r="4" spans="1:166" s="2" customFormat="1" x14ac:dyDescent="0.2">
      <c r="B4" s="98" t="s">
        <v>18</v>
      </c>
      <c r="C4" s="163"/>
      <c r="D4" s="66"/>
      <c r="E4" s="77"/>
      <c r="F4" s="114"/>
      <c r="G4" s="58"/>
      <c r="H4" s="424" t="s">
        <v>17</v>
      </c>
    </row>
    <row r="5" spans="1:166" s="2" customFormat="1" x14ac:dyDescent="0.2">
      <c r="B5" s="99" t="s">
        <v>0</v>
      </c>
      <c r="C5" s="183" t="s">
        <v>70</v>
      </c>
      <c r="D5" s="141" t="s">
        <v>1</v>
      </c>
      <c r="E5" s="69" t="s">
        <v>2</v>
      </c>
      <c r="F5" s="142" t="s">
        <v>3</v>
      </c>
      <c r="G5" s="52" t="s">
        <v>4</v>
      </c>
      <c r="H5" s="28" t="s">
        <v>55</v>
      </c>
    </row>
    <row r="7" spans="1:166" x14ac:dyDescent="0.2">
      <c r="B7" s="100" t="s">
        <v>10</v>
      </c>
      <c r="D7" s="289" t="s">
        <v>16</v>
      </c>
      <c r="E7" s="15"/>
      <c r="F7" s="53"/>
      <c r="G7" s="55"/>
      <c r="H7" s="30"/>
    </row>
    <row r="8" spans="1:166" x14ac:dyDescent="0.2">
      <c r="C8" s="35"/>
      <c r="D8" s="67"/>
      <c r="E8" s="67"/>
      <c r="F8" s="70"/>
      <c r="G8" s="348"/>
      <c r="H8" s="55"/>
      <c r="I8" s="301"/>
    </row>
    <row r="9" spans="1:166" x14ac:dyDescent="0.2">
      <c r="B9" s="100" t="s">
        <v>1099</v>
      </c>
      <c r="C9" s="427"/>
      <c r="D9" s="428" t="s">
        <v>1098</v>
      </c>
      <c r="E9" s="67"/>
      <c r="F9" s="70"/>
      <c r="G9" s="348"/>
      <c r="H9" s="55"/>
      <c r="I9" s="301"/>
    </row>
    <row r="10" spans="1:166" x14ac:dyDescent="0.2">
      <c r="D10" s="67"/>
      <c r="E10" s="67"/>
      <c r="F10" s="70"/>
      <c r="G10" s="83"/>
      <c r="H10" s="30"/>
    </row>
    <row r="11" spans="1:166" x14ac:dyDescent="0.2">
      <c r="B11" s="100" t="s">
        <v>274</v>
      </c>
      <c r="D11" s="289" t="s">
        <v>275</v>
      </c>
      <c r="E11" s="15"/>
      <c r="F11" s="53"/>
      <c r="G11" s="55"/>
      <c r="H11" s="30"/>
    </row>
    <row r="12" spans="1:166" x14ac:dyDescent="0.2">
      <c r="C12" s="202"/>
      <c r="D12" s="64"/>
      <c r="E12" s="15"/>
      <c r="F12" s="53"/>
      <c r="G12" s="55"/>
      <c r="H12" s="30"/>
    </row>
    <row r="13" spans="1:166" s="103" customFormat="1" x14ac:dyDescent="0.2">
      <c r="A13" s="29" t="str">
        <f>IF(B13="","",$B$11)</f>
        <v/>
      </c>
      <c r="B13" s="119"/>
      <c r="C13" s="202"/>
      <c r="D13" s="117"/>
      <c r="E13" s="49"/>
      <c r="F13" s="53"/>
      <c r="G13" s="55"/>
      <c r="H13" s="61"/>
      <c r="I13" s="102"/>
      <c r="J13" s="102"/>
      <c r="K13" s="102"/>
      <c r="L13" s="487"/>
      <c r="M13" s="488"/>
      <c r="N13" s="102"/>
      <c r="O13" s="102"/>
      <c r="P13" s="102"/>
      <c r="Q13" s="487"/>
      <c r="R13" s="102"/>
      <c r="S13" s="102"/>
      <c r="U13" s="489"/>
    </row>
    <row r="14" spans="1:166" s="103" customFormat="1" x14ac:dyDescent="0.2">
      <c r="A14" s="29" t="str">
        <f t="shared" ref="A14:A26" si="0">IF(B14="","",$B$11)</f>
        <v/>
      </c>
      <c r="B14" s="119"/>
      <c r="C14" s="202"/>
      <c r="D14" s="148" t="s">
        <v>276</v>
      </c>
      <c r="E14" s="49"/>
      <c r="F14" s="53"/>
      <c r="G14" s="55"/>
      <c r="H14" s="61"/>
      <c r="I14" s="102"/>
      <c r="J14" s="102"/>
      <c r="K14" s="102"/>
      <c r="L14" s="487"/>
      <c r="M14" s="488"/>
      <c r="N14" s="102"/>
      <c r="O14" s="102"/>
      <c r="P14" s="102"/>
      <c r="Q14" s="487"/>
      <c r="R14" s="102"/>
      <c r="S14" s="102"/>
      <c r="U14" s="489"/>
    </row>
    <row r="15" spans="1:166" s="150" customFormat="1" ht="25.5" x14ac:dyDescent="0.2">
      <c r="A15" s="29" t="str">
        <f t="shared" si="0"/>
        <v/>
      </c>
      <c r="B15" s="119" t="str">
        <f>IF(D14="",MAX($B$12:B14)+1,"")</f>
        <v/>
      </c>
      <c r="C15" s="202"/>
      <c r="D15" s="116" t="s">
        <v>277</v>
      </c>
      <c r="E15" s="49"/>
      <c r="F15" s="53"/>
      <c r="G15" s="55"/>
      <c r="H15" s="61"/>
      <c r="I15" s="360"/>
      <c r="J15" s="102"/>
      <c r="K15" s="102"/>
      <c r="L15" s="487"/>
      <c r="M15" s="489"/>
      <c r="N15" s="102"/>
      <c r="O15" s="102"/>
      <c r="P15" s="102"/>
      <c r="Q15" s="487"/>
      <c r="R15" s="102"/>
      <c r="S15" s="487"/>
      <c r="T15" s="489"/>
      <c r="U15" s="489"/>
      <c r="V15" s="103"/>
      <c r="W15" s="103"/>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c r="BB15" s="103"/>
      <c r="BC15" s="103"/>
      <c r="BD15" s="103"/>
      <c r="BE15" s="103"/>
      <c r="BF15" s="103"/>
      <c r="BG15" s="103"/>
      <c r="BH15" s="103"/>
      <c r="BI15" s="103"/>
      <c r="BJ15" s="103"/>
      <c r="BK15" s="103"/>
      <c r="BL15" s="103"/>
      <c r="BM15" s="103"/>
      <c r="BN15" s="103"/>
      <c r="BO15" s="103"/>
      <c r="BP15" s="103"/>
      <c r="BQ15" s="103"/>
      <c r="BR15" s="103"/>
      <c r="BS15" s="103"/>
      <c r="BT15" s="103"/>
      <c r="BU15" s="103"/>
      <c r="BV15" s="103"/>
      <c r="BW15" s="103"/>
      <c r="BX15" s="103"/>
      <c r="BY15" s="103"/>
      <c r="BZ15" s="103"/>
      <c r="CA15" s="103"/>
      <c r="CB15" s="103"/>
      <c r="CC15" s="103"/>
      <c r="CD15" s="103"/>
      <c r="CE15" s="103"/>
      <c r="CF15" s="103"/>
      <c r="CG15" s="103"/>
      <c r="CH15" s="103"/>
      <c r="CI15" s="103"/>
      <c r="CJ15" s="103"/>
      <c r="CK15" s="103"/>
      <c r="CL15" s="103"/>
      <c r="CM15" s="103"/>
      <c r="CN15" s="103"/>
      <c r="CO15" s="103"/>
      <c r="CP15" s="103"/>
      <c r="CQ15" s="103"/>
      <c r="CR15" s="103"/>
      <c r="CS15" s="103"/>
      <c r="CT15" s="103"/>
      <c r="CU15" s="103"/>
      <c r="CV15" s="103"/>
      <c r="CW15" s="103"/>
      <c r="CX15" s="103"/>
      <c r="CY15" s="103"/>
      <c r="CZ15" s="103"/>
      <c r="DA15" s="103"/>
      <c r="DB15" s="103"/>
      <c r="DC15" s="103"/>
      <c r="DD15" s="103"/>
      <c r="DE15" s="103"/>
      <c r="DF15" s="103"/>
      <c r="DG15" s="103"/>
      <c r="DH15" s="103"/>
      <c r="DI15" s="103"/>
      <c r="DJ15" s="103"/>
      <c r="DK15" s="103"/>
      <c r="DL15" s="103"/>
      <c r="DM15" s="103"/>
      <c r="DN15" s="103"/>
      <c r="DO15" s="103"/>
      <c r="DP15" s="103"/>
      <c r="DQ15" s="103"/>
      <c r="DR15" s="103"/>
      <c r="DS15" s="103"/>
      <c r="DT15" s="103"/>
      <c r="DU15" s="103"/>
      <c r="DV15" s="103"/>
      <c r="DW15" s="103"/>
      <c r="DX15" s="103"/>
      <c r="DY15" s="103"/>
      <c r="DZ15" s="103"/>
      <c r="EA15" s="103"/>
      <c r="EB15" s="103"/>
      <c r="EC15" s="103"/>
      <c r="ED15" s="103"/>
      <c r="EE15" s="103"/>
      <c r="EF15" s="103"/>
      <c r="EG15" s="103"/>
      <c r="EH15" s="103"/>
      <c r="EI15" s="103"/>
      <c r="EJ15" s="103"/>
      <c r="EK15" s="103"/>
      <c r="EL15" s="103"/>
      <c r="EM15" s="103"/>
      <c r="EN15" s="103"/>
      <c r="EO15" s="103"/>
      <c r="EP15" s="103"/>
      <c r="EQ15" s="103"/>
      <c r="ER15" s="103"/>
      <c r="ES15" s="103"/>
      <c r="ET15" s="103"/>
      <c r="EU15" s="103"/>
      <c r="EV15" s="103"/>
      <c r="EW15" s="103"/>
      <c r="EX15" s="103"/>
      <c r="EY15" s="103"/>
      <c r="EZ15" s="103"/>
      <c r="FA15" s="103"/>
      <c r="FB15" s="103"/>
      <c r="FC15" s="103"/>
      <c r="FD15" s="103"/>
      <c r="FE15" s="103"/>
      <c r="FF15" s="103"/>
      <c r="FG15" s="103"/>
      <c r="FH15" s="103"/>
      <c r="FI15" s="103"/>
      <c r="FJ15" s="103"/>
    </row>
    <row r="16" spans="1:166" s="150" customFormat="1" ht="25.5" x14ac:dyDescent="0.2">
      <c r="A16" s="29" t="str">
        <f t="shared" si="0"/>
        <v/>
      </c>
      <c r="B16" s="119" t="str">
        <f>IF(D15="",MAX($B$12:B15)+1,"")</f>
        <v/>
      </c>
      <c r="C16" s="202"/>
      <c r="D16" s="116" t="s">
        <v>278</v>
      </c>
      <c r="E16" s="49"/>
      <c r="F16" s="53"/>
      <c r="G16" s="55"/>
      <c r="H16" s="61"/>
      <c r="I16" s="360"/>
      <c r="J16" s="102"/>
      <c r="K16" s="102"/>
      <c r="L16" s="487"/>
      <c r="M16" s="489"/>
      <c r="N16" s="102"/>
      <c r="O16" s="102"/>
      <c r="P16" s="102"/>
      <c r="Q16" s="487"/>
      <c r="R16" s="102"/>
      <c r="S16" s="487"/>
      <c r="T16" s="489"/>
      <c r="U16" s="489"/>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c r="BB16" s="103"/>
      <c r="BC16" s="103"/>
      <c r="BD16" s="103"/>
      <c r="BE16" s="103"/>
      <c r="BF16" s="103"/>
      <c r="BG16" s="103"/>
      <c r="BH16" s="103"/>
      <c r="BI16" s="103"/>
      <c r="BJ16" s="103"/>
      <c r="BK16" s="103"/>
      <c r="BL16" s="103"/>
      <c r="BM16" s="103"/>
      <c r="BN16" s="103"/>
      <c r="BO16" s="103"/>
      <c r="BP16" s="103"/>
      <c r="BQ16" s="103"/>
      <c r="BR16" s="103"/>
      <c r="BS16" s="103"/>
      <c r="BT16" s="103"/>
      <c r="BU16" s="103"/>
      <c r="BV16" s="103"/>
      <c r="BW16" s="103"/>
      <c r="BX16" s="103"/>
      <c r="BY16" s="103"/>
      <c r="BZ16" s="103"/>
      <c r="CA16" s="103"/>
      <c r="CB16" s="103"/>
      <c r="CC16" s="103"/>
      <c r="CD16" s="103"/>
      <c r="CE16" s="103"/>
      <c r="CF16" s="103"/>
      <c r="CG16" s="103"/>
      <c r="CH16" s="103"/>
      <c r="CI16" s="103"/>
      <c r="CJ16" s="103"/>
      <c r="CK16" s="103"/>
      <c r="CL16" s="103"/>
      <c r="CM16" s="103"/>
      <c r="CN16" s="103"/>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3"/>
      <c r="DN16" s="103"/>
      <c r="DO16" s="103"/>
      <c r="DP16" s="103"/>
      <c r="DQ16" s="103"/>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3"/>
      <c r="EQ16" s="103"/>
      <c r="ER16" s="103"/>
      <c r="ES16" s="103"/>
      <c r="ET16" s="103"/>
      <c r="EU16" s="103"/>
      <c r="EV16" s="103"/>
      <c r="EW16" s="103"/>
      <c r="EX16" s="103"/>
      <c r="EY16" s="103"/>
      <c r="EZ16" s="103"/>
      <c r="FA16" s="103"/>
      <c r="FB16" s="103"/>
      <c r="FC16" s="103"/>
      <c r="FD16" s="103"/>
      <c r="FE16" s="103"/>
      <c r="FF16" s="103"/>
      <c r="FG16" s="103"/>
      <c r="FH16" s="103"/>
      <c r="FI16" s="103"/>
      <c r="FJ16" s="103"/>
    </row>
    <row r="17" spans="1:166" s="150" customFormat="1" ht="51" x14ac:dyDescent="0.2">
      <c r="A17" s="29" t="str">
        <f t="shared" si="0"/>
        <v/>
      </c>
      <c r="B17" s="119" t="str">
        <f>IF(D16="",MAX($B$12:B16)+1,"")</f>
        <v/>
      </c>
      <c r="C17" s="202"/>
      <c r="D17" s="116" t="s">
        <v>279</v>
      </c>
      <c r="E17" s="49"/>
      <c r="F17" s="53"/>
      <c r="G17" s="55"/>
      <c r="H17" s="61"/>
      <c r="I17" s="360"/>
      <c r="J17" s="102"/>
      <c r="K17" s="102"/>
      <c r="L17" s="487"/>
      <c r="M17" s="489"/>
      <c r="N17" s="102"/>
      <c r="O17" s="102"/>
      <c r="P17" s="102"/>
      <c r="Q17" s="487"/>
      <c r="R17" s="102"/>
      <c r="S17" s="487"/>
      <c r="T17" s="489"/>
      <c r="U17" s="489"/>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c r="BK17" s="103"/>
      <c r="BL17" s="103"/>
      <c r="BM17" s="103"/>
      <c r="BN17" s="103"/>
      <c r="BO17" s="103"/>
      <c r="BP17" s="103"/>
      <c r="BQ17" s="103"/>
      <c r="BR17" s="103"/>
      <c r="BS17" s="103"/>
      <c r="BT17" s="103"/>
      <c r="BU17" s="103"/>
      <c r="BV17" s="103"/>
      <c r="BW17" s="103"/>
      <c r="BX17" s="103"/>
      <c r="BY17" s="103"/>
      <c r="BZ17" s="103"/>
      <c r="CA17" s="103"/>
      <c r="CB17" s="103"/>
      <c r="CC17" s="103"/>
      <c r="CD17" s="103"/>
      <c r="CE17" s="103"/>
      <c r="CF17" s="103"/>
      <c r="CG17" s="103"/>
      <c r="CH17" s="103"/>
      <c r="CI17" s="103"/>
      <c r="CJ17" s="103"/>
      <c r="CK17" s="103"/>
      <c r="CL17" s="103"/>
      <c r="CM17" s="103"/>
      <c r="CN17" s="103"/>
      <c r="CO17" s="103"/>
      <c r="CP17" s="103"/>
      <c r="CQ17" s="103"/>
      <c r="CR17" s="103"/>
      <c r="CS17" s="103"/>
      <c r="CT17" s="103"/>
      <c r="CU17" s="103"/>
      <c r="CV17" s="103"/>
      <c r="CW17" s="103"/>
      <c r="CX17" s="103"/>
      <c r="CY17" s="103"/>
      <c r="CZ17" s="103"/>
      <c r="DA17" s="103"/>
      <c r="DB17" s="103"/>
      <c r="DC17" s="103"/>
      <c r="DD17" s="103"/>
      <c r="DE17" s="103"/>
      <c r="DF17" s="103"/>
      <c r="DG17" s="103"/>
      <c r="DH17" s="103"/>
      <c r="DI17" s="103"/>
      <c r="DJ17" s="103"/>
      <c r="DK17" s="103"/>
      <c r="DL17" s="103"/>
      <c r="DM17" s="103"/>
      <c r="DN17" s="103"/>
      <c r="DO17" s="103"/>
      <c r="DP17" s="103"/>
      <c r="DQ17" s="103"/>
      <c r="DR17" s="103"/>
      <c r="DS17" s="103"/>
      <c r="DT17" s="103"/>
      <c r="DU17" s="103"/>
      <c r="DV17" s="103"/>
      <c r="DW17" s="103"/>
      <c r="DX17" s="103"/>
      <c r="DY17" s="103"/>
      <c r="DZ17" s="103"/>
      <c r="EA17" s="103"/>
      <c r="EB17" s="103"/>
      <c r="EC17" s="103"/>
      <c r="ED17" s="103"/>
      <c r="EE17" s="103"/>
      <c r="EF17" s="103"/>
      <c r="EG17" s="103"/>
      <c r="EH17" s="103"/>
      <c r="EI17" s="103"/>
      <c r="EJ17" s="103"/>
      <c r="EK17" s="103"/>
      <c r="EL17" s="103"/>
      <c r="EM17" s="103"/>
      <c r="EN17" s="103"/>
      <c r="EO17" s="103"/>
      <c r="EP17" s="103"/>
      <c r="EQ17" s="103"/>
      <c r="ER17" s="103"/>
      <c r="ES17" s="103"/>
      <c r="ET17" s="103"/>
      <c r="EU17" s="103"/>
      <c r="EV17" s="103"/>
      <c r="EW17" s="103"/>
      <c r="EX17" s="103"/>
      <c r="EY17" s="103"/>
      <c r="EZ17" s="103"/>
      <c r="FA17" s="103"/>
      <c r="FB17" s="103"/>
      <c r="FC17" s="103"/>
      <c r="FD17" s="103"/>
      <c r="FE17" s="103"/>
      <c r="FF17" s="103"/>
      <c r="FG17" s="103"/>
      <c r="FH17" s="103"/>
      <c r="FI17" s="103"/>
      <c r="FJ17" s="103"/>
    </row>
    <row r="18" spans="1:166" s="150" customFormat="1" x14ac:dyDescent="0.2">
      <c r="A18" s="29" t="str">
        <f t="shared" si="0"/>
        <v/>
      </c>
      <c r="B18" s="119" t="str">
        <f>IF(D17="",MAX($B$12:B17)+1,"")</f>
        <v/>
      </c>
      <c r="C18" s="202"/>
      <c r="D18" s="116" t="s">
        <v>280</v>
      </c>
      <c r="E18" s="49"/>
      <c r="F18" s="53"/>
      <c r="G18" s="55"/>
      <c r="H18" s="61"/>
      <c r="I18" s="360"/>
      <c r="J18" s="102"/>
      <c r="K18" s="102"/>
      <c r="L18" s="487"/>
      <c r="M18" s="489"/>
      <c r="N18" s="102"/>
      <c r="O18" s="102"/>
      <c r="P18" s="102"/>
      <c r="Q18" s="487"/>
      <c r="R18" s="102"/>
      <c r="S18" s="487"/>
      <c r="T18" s="489"/>
      <c r="U18" s="489"/>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103"/>
      <c r="CA18" s="103"/>
      <c r="CB18" s="103"/>
      <c r="CC18" s="103"/>
      <c r="CD18" s="103"/>
      <c r="CE18" s="103"/>
      <c r="CF18" s="103"/>
      <c r="CG18" s="103"/>
      <c r="CH18" s="103"/>
      <c r="CI18" s="103"/>
      <c r="CJ18" s="103"/>
      <c r="CK18" s="103"/>
      <c r="CL18" s="103"/>
      <c r="CM18" s="103"/>
      <c r="CN18" s="103"/>
      <c r="CO18" s="103"/>
      <c r="CP18" s="103"/>
      <c r="CQ18" s="103"/>
      <c r="CR18" s="103"/>
      <c r="CS18" s="103"/>
      <c r="CT18" s="103"/>
      <c r="CU18" s="103"/>
      <c r="CV18" s="103"/>
      <c r="CW18" s="103"/>
      <c r="CX18" s="103"/>
      <c r="CY18" s="103"/>
      <c r="CZ18" s="103"/>
      <c r="DA18" s="103"/>
      <c r="DB18" s="103"/>
      <c r="DC18" s="103"/>
      <c r="DD18" s="103"/>
      <c r="DE18" s="103"/>
      <c r="DF18" s="103"/>
      <c r="DG18" s="103"/>
      <c r="DH18" s="103"/>
      <c r="DI18" s="103"/>
      <c r="DJ18" s="103"/>
      <c r="DK18" s="103"/>
      <c r="DL18" s="103"/>
      <c r="DM18" s="103"/>
      <c r="DN18" s="103"/>
      <c r="DO18" s="103"/>
      <c r="DP18" s="103"/>
      <c r="DQ18" s="103"/>
      <c r="DR18" s="103"/>
      <c r="DS18" s="103"/>
      <c r="DT18" s="103"/>
      <c r="DU18" s="103"/>
      <c r="DV18" s="103"/>
      <c r="DW18" s="103"/>
      <c r="DX18" s="103"/>
      <c r="DY18" s="103"/>
      <c r="DZ18" s="103"/>
      <c r="EA18" s="103"/>
      <c r="EB18" s="103"/>
      <c r="EC18" s="103"/>
      <c r="ED18" s="103"/>
      <c r="EE18" s="103"/>
      <c r="EF18" s="103"/>
      <c r="EG18" s="103"/>
      <c r="EH18" s="103"/>
      <c r="EI18" s="103"/>
      <c r="EJ18" s="103"/>
      <c r="EK18" s="103"/>
      <c r="EL18" s="103"/>
      <c r="EM18" s="103"/>
      <c r="EN18" s="103"/>
      <c r="EO18" s="103"/>
      <c r="EP18" s="103"/>
      <c r="EQ18" s="103"/>
      <c r="ER18" s="103"/>
      <c r="ES18" s="103"/>
      <c r="ET18" s="103"/>
      <c r="EU18" s="103"/>
      <c r="EV18" s="103"/>
      <c r="EW18" s="103"/>
      <c r="EX18" s="103"/>
      <c r="EY18" s="103"/>
      <c r="EZ18" s="103"/>
      <c r="FA18" s="103"/>
      <c r="FB18" s="103"/>
      <c r="FC18" s="103"/>
      <c r="FD18" s="103"/>
      <c r="FE18" s="103"/>
      <c r="FF18" s="103"/>
      <c r="FG18" s="103"/>
      <c r="FH18" s="103"/>
      <c r="FI18" s="103"/>
      <c r="FJ18" s="103"/>
    </row>
    <row r="19" spans="1:166" s="150" customFormat="1" ht="51" x14ac:dyDescent="0.2">
      <c r="A19" s="29" t="str">
        <f t="shared" si="0"/>
        <v/>
      </c>
      <c r="B19" s="119" t="str">
        <f>IF(D18="",MAX($B$12:B18)+1,"")</f>
        <v/>
      </c>
      <c r="C19" s="153"/>
      <c r="D19" s="116" t="s">
        <v>281</v>
      </c>
      <c r="E19" s="49"/>
      <c r="F19" s="53"/>
      <c r="G19" s="55"/>
      <c r="H19" s="61"/>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BZ19" s="103"/>
      <c r="CA19" s="103"/>
      <c r="CB19" s="103"/>
      <c r="CC19" s="103"/>
      <c r="CD19" s="103"/>
      <c r="CE19" s="103"/>
      <c r="CF19" s="103"/>
      <c r="CG19" s="103"/>
      <c r="CH19" s="103"/>
      <c r="CI19" s="103"/>
      <c r="CJ19" s="103"/>
      <c r="CK19" s="103"/>
      <c r="CL19" s="103"/>
      <c r="CM19" s="103"/>
      <c r="CN19" s="103"/>
      <c r="CO19" s="103"/>
      <c r="CP19" s="103"/>
      <c r="CQ19" s="103"/>
      <c r="CR19" s="103"/>
      <c r="CS19" s="103"/>
      <c r="CT19" s="103"/>
      <c r="CU19" s="103"/>
      <c r="CV19" s="103"/>
      <c r="CW19" s="103"/>
      <c r="CX19" s="103"/>
      <c r="CY19" s="103"/>
      <c r="CZ19" s="103"/>
      <c r="DA19" s="103"/>
      <c r="DB19" s="103"/>
      <c r="DC19" s="103"/>
      <c r="DD19" s="103"/>
      <c r="DE19" s="103"/>
      <c r="DF19" s="103"/>
      <c r="DG19" s="103"/>
      <c r="DH19" s="103"/>
      <c r="DI19" s="103"/>
      <c r="DJ19" s="103"/>
      <c r="DK19" s="103"/>
      <c r="DL19" s="103"/>
      <c r="DM19" s="103"/>
      <c r="DN19" s="103"/>
      <c r="DO19" s="103"/>
      <c r="DP19" s="103"/>
      <c r="DQ19" s="103"/>
      <c r="DR19" s="103"/>
      <c r="DS19" s="103"/>
      <c r="DT19" s="103"/>
      <c r="DU19" s="103"/>
      <c r="DV19" s="103"/>
      <c r="DW19" s="103"/>
      <c r="DX19" s="103"/>
      <c r="DY19" s="103"/>
      <c r="DZ19" s="103"/>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c r="FA19" s="103"/>
      <c r="FB19" s="103"/>
      <c r="FC19" s="103"/>
      <c r="FD19" s="103"/>
      <c r="FE19" s="103"/>
      <c r="FF19" s="103"/>
      <c r="FG19" s="103"/>
      <c r="FH19" s="103"/>
      <c r="FI19" s="103"/>
      <c r="FJ19" s="103"/>
    </row>
    <row r="20" spans="1:166" s="150" customFormat="1" ht="38.25" x14ac:dyDescent="0.2">
      <c r="A20" s="29"/>
      <c r="B20" s="119"/>
      <c r="C20" s="153"/>
      <c r="D20" s="116" t="s">
        <v>282</v>
      </c>
      <c r="E20" s="49"/>
      <c r="F20" s="53"/>
      <c r="G20" s="55"/>
      <c r="H20" s="61"/>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103"/>
      <c r="BN20" s="103"/>
      <c r="BO20" s="103"/>
      <c r="BP20" s="103"/>
      <c r="BQ20" s="103"/>
      <c r="BR20" s="103"/>
      <c r="BS20" s="103"/>
      <c r="BT20" s="103"/>
      <c r="BU20" s="103"/>
      <c r="BV20" s="103"/>
      <c r="BW20" s="103"/>
      <c r="BX20" s="103"/>
      <c r="BY20" s="103"/>
      <c r="BZ20" s="103"/>
      <c r="CA20" s="103"/>
      <c r="CB20" s="103"/>
      <c r="CC20" s="103"/>
      <c r="CD20" s="103"/>
      <c r="CE20" s="103"/>
      <c r="CF20" s="103"/>
      <c r="CG20" s="103"/>
      <c r="CH20" s="103"/>
      <c r="CI20" s="103"/>
      <c r="CJ20" s="103"/>
      <c r="CK20" s="103"/>
      <c r="CL20" s="103"/>
      <c r="CM20" s="103"/>
      <c r="CN20" s="103"/>
      <c r="CO20" s="103"/>
      <c r="CP20" s="103"/>
      <c r="CQ20" s="103"/>
      <c r="CR20" s="103"/>
      <c r="CS20" s="103"/>
      <c r="CT20" s="103"/>
      <c r="CU20" s="103"/>
      <c r="CV20" s="103"/>
      <c r="CW20" s="103"/>
      <c r="CX20" s="103"/>
      <c r="CY20" s="103"/>
      <c r="CZ20" s="103"/>
      <c r="DA20" s="103"/>
      <c r="DB20" s="103"/>
      <c r="DC20" s="103"/>
      <c r="DD20" s="103"/>
      <c r="DE20" s="103"/>
      <c r="DF20" s="103"/>
      <c r="DG20" s="103"/>
      <c r="DH20" s="103"/>
      <c r="DI20" s="103"/>
      <c r="DJ20" s="103"/>
      <c r="DK20" s="103"/>
      <c r="DL20" s="103"/>
      <c r="DM20" s="103"/>
      <c r="DN20" s="103"/>
      <c r="DO20" s="103"/>
      <c r="DP20" s="103"/>
      <c r="DQ20" s="103"/>
      <c r="DR20" s="103"/>
      <c r="DS20" s="103"/>
      <c r="DT20" s="103"/>
      <c r="DU20" s="103"/>
      <c r="DV20" s="103"/>
      <c r="DW20" s="103"/>
      <c r="DX20" s="103"/>
      <c r="DY20" s="103"/>
      <c r="DZ20" s="103"/>
      <c r="EA20" s="103"/>
      <c r="EB20" s="103"/>
      <c r="EC20" s="103"/>
      <c r="ED20" s="103"/>
      <c r="EE20" s="103"/>
      <c r="EF20" s="103"/>
      <c r="EG20" s="103"/>
      <c r="EH20" s="103"/>
      <c r="EI20" s="103"/>
      <c r="EJ20" s="103"/>
      <c r="EK20" s="103"/>
      <c r="EL20" s="103"/>
      <c r="EM20" s="103"/>
      <c r="EN20" s="103"/>
      <c r="EO20" s="103"/>
      <c r="EP20" s="103"/>
      <c r="EQ20" s="103"/>
      <c r="ER20" s="103"/>
      <c r="ES20" s="103"/>
      <c r="ET20" s="103"/>
      <c r="EU20" s="103"/>
      <c r="EV20" s="103"/>
      <c r="EW20" s="103"/>
      <c r="EX20" s="103"/>
      <c r="EY20" s="103"/>
      <c r="EZ20" s="103"/>
      <c r="FA20" s="103"/>
      <c r="FB20" s="103"/>
      <c r="FC20" s="103"/>
      <c r="FD20" s="103"/>
      <c r="FE20" s="103"/>
      <c r="FF20" s="103"/>
      <c r="FG20" s="103"/>
      <c r="FH20" s="103"/>
      <c r="FI20" s="103"/>
      <c r="FJ20" s="103"/>
    </row>
    <row r="21" spans="1:166" s="150" customFormat="1" ht="38.25" x14ac:dyDescent="0.2">
      <c r="A21" s="29" t="str">
        <f t="shared" si="0"/>
        <v/>
      </c>
      <c r="B21" s="119" t="str">
        <f>IF(D19="",MAX($B$12:B19)+1,"")</f>
        <v/>
      </c>
      <c r="C21" s="153"/>
      <c r="D21" s="116" t="s">
        <v>283</v>
      </c>
      <c r="E21" s="49"/>
      <c r="F21" s="53"/>
      <c r="G21" s="55"/>
      <c r="H21" s="61"/>
      <c r="I21" s="103"/>
      <c r="J21" s="103"/>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c r="BK21" s="103"/>
      <c r="BL21" s="103"/>
      <c r="BM21" s="103"/>
      <c r="BN21" s="103"/>
      <c r="BO21" s="103"/>
      <c r="BP21" s="103"/>
      <c r="BQ21" s="103"/>
      <c r="BR21" s="103"/>
      <c r="BS21" s="103"/>
      <c r="BT21" s="103"/>
      <c r="BU21" s="103"/>
      <c r="BV21" s="103"/>
      <c r="BW21" s="103"/>
      <c r="BX21" s="103"/>
      <c r="BY21" s="103"/>
      <c r="BZ21" s="103"/>
      <c r="CA21" s="103"/>
      <c r="CB21" s="103"/>
      <c r="CC21" s="103"/>
      <c r="CD21" s="103"/>
      <c r="CE21" s="103"/>
      <c r="CF21" s="103"/>
      <c r="CG21" s="103"/>
      <c r="CH21" s="103"/>
      <c r="CI21" s="103"/>
      <c r="CJ21" s="103"/>
      <c r="CK21" s="103"/>
      <c r="CL21" s="103"/>
      <c r="CM21" s="103"/>
      <c r="CN21" s="103"/>
      <c r="CO21" s="103"/>
      <c r="CP21" s="103"/>
      <c r="CQ21" s="103"/>
      <c r="CR21" s="103"/>
      <c r="CS21" s="103"/>
      <c r="CT21" s="103"/>
      <c r="CU21" s="103"/>
      <c r="CV21" s="103"/>
      <c r="CW21" s="103"/>
      <c r="CX21" s="103"/>
      <c r="CY21" s="103"/>
      <c r="CZ21" s="103"/>
      <c r="DA21" s="103"/>
      <c r="DB21" s="103"/>
      <c r="DC21" s="103"/>
      <c r="DD21" s="103"/>
      <c r="DE21" s="103"/>
      <c r="DF21" s="103"/>
      <c r="DG21" s="103"/>
      <c r="DH21" s="103"/>
      <c r="DI21" s="103"/>
      <c r="DJ21" s="103"/>
      <c r="DK21" s="103"/>
      <c r="DL21" s="103"/>
      <c r="DM21" s="103"/>
      <c r="DN21" s="103"/>
      <c r="DO21" s="103"/>
      <c r="DP21" s="103"/>
      <c r="DQ21" s="103"/>
      <c r="DR21" s="103"/>
      <c r="DS21" s="103"/>
      <c r="DT21" s="103"/>
      <c r="DU21" s="103"/>
      <c r="DV21" s="103"/>
      <c r="DW21" s="103"/>
      <c r="DX21" s="103"/>
      <c r="DY21" s="103"/>
      <c r="DZ21" s="103"/>
      <c r="EA21" s="103"/>
      <c r="EB21" s="103"/>
      <c r="EC21" s="103"/>
      <c r="ED21" s="103"/>
      <c r="EE21" s="103"/>
      <c r="EF21" s="103"/>
      <c r="EG21" s="103"/>
      <c r="EH21" s="103"/>
      <c r="EI21" s="103"/>
      <c r="EJ21" s="103"/>
      <c r="EK21" s="103"/>
      <c r="EL21" s="103"/>
      <c r="EM21" s="103"/>
      <c r="EN21" s="103"/>
      <c r="EO21" s="103"/>
      <c r="EP21" s="103"/>
      <c r="EQ21" s="103"/>
      <c r="ER21" s="103"/>
      <c r="ES21" s="103"/>
      <c r="ET21" s="103"/>
      <c r="EU21" s="103"/>
      <c r="EV21" s="103"/>
      <c r="EW21" s="103"/>
      <c r="EX21" s="103"/>
      <c r="EY21" s="103"/>
      <c r="EZ21" s="103"/>
      <c r="FA21" s="103"/>
      <c r="FB21" s="103"/>
      <c r="FC21" s="103"/>
      <c r="FD21" s="103"/>
      <c r="FE21" s="103"/>
      <c r="FF21" s="103"/>
      <c r="FG21" s="103"/>
      <c r="FH21" s="103"/>
      <c r="FI21" s="103"/>
      <c r="FJ21" s="103"/>
    </row>
    <row r="22" spans="1:166" s="150" customFormat="1" x14ac:dyDescent="0.2">
      <c r="A22" s="29" t="str">
        <f t="shared" si="0"/>
        <v/>
      </c>
      <c r="B22" s="119" t="str">
        <f>IF(D21="",MAX($B$12:B21)+1,"")</f>
        <v/>
      </c>
      <c r="C22" s="153"/>
      <c r="D22" s="116"/>
      <c r="E22" s="49"/>
      <c r="F22" s="53"/>
      <c r="G22" s="55"/>
      <c r="H22" s="61"/>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03"/>
      <c r="BN22" s="103"/>
      <c r="BO22" s="103"/>
      <c r="BP22" s="103"/>
      <c r="BQ22" s="103"/>
      <c r="BR22" s="103"/>
      <c r="BS22" s="103"/>
      <c r="BT22" s="103"/>
      <c r="BU22" s="103"/>
      <c r="BV22" s="103"/>
      <c r="BW22" s="103"/>
      <c r="BX22" s="103"/>
      <c r="BY22" s="103"/>
      <c r="BZ22" s="103"/>
      <c r="CA22" s="103"/>
      <c r="CB22" s="103"/>
      <c r="CC22" s="103"/>
      <c r="CD22" s="103"/>
      <c r="CE22" s="103"/>
      <c r="CF22" s="103"/>
      <c r="CG22" s="103"/>
      <c r="CH22" s="103"/>
      <c r="CI22" s="103"/>
      <c r="CJ22" s="103"/>
      <c r="CK22" s="103"/>
      <c r="CL22" s="103"/>
      <c r="CM22" s="103"/>
      <c r="CN22" s="103"/>
      <c r="CO22" s="103"/>
      <c r="CP22" s="103"/>
      <c r="CQ22" s="103"/>
      <c r="CR22" s="103"/>
      <c r="CS22" s="103"/>
      <c r="CT22" s="103"/>
      <c r="CU22" s="103"/>
      <c r="CV22" s="103"/>
      <c r="CW22" s="103"/>
      <c r="CX22" s="103"/>
      <c r="CY22" s="103"/>
      <c r="CZ22" s="103"/>
      <c r="DA22" s="103"/>
      <c r="DB22" s="103"/>
      <c r="DC22" s="103"/>
      <c r="DD22" s="103"/>
      <c r="DE22" s="103"/>
      <c r="DF22" s="103"/>
      <c r="DG22" s="103"/>
      <c r="DH22" s="103"/>
      <c r="DI22" s="103"/>
      <c r="DJ22" s="103"/>
      <c r="DK22" s="103"/>
      <c r="DL22" s="103"/>
      <c r="DM22" s="103"/>
      <c r="DN22" s="103"/>
      <c r="DO22" s="103"/>
      <c r="DP22" s="103"/>
      <c r="DQ22" s="103"/>
      <c r="DR22" s="103"/>
      <c r="DS22" s="103"/>
      <c r="DT22" s="103"/>
      <c r="DU22" s="103"/>
      <c r="DV22" s="103"/>
      <c r="DW22" s="103"/>
      <c r="DX22" s="103"/>
      <c r="DY22" s="103"/>
      <c r="DZ22" s="103"/>
      <c r="EA22" s="103"/>
      <c r="EB22" s="103"/>
      <c r="EC22" s="103"/>
      <c r="ED22" s="103"/>
      <c r="EE22" s="103"/>
      <c r="EF22" s="103"/>
      <c r="EG22" s="103"/>
      <c r="EH22" s="103"/>
      <c r="EI22" s="103"/>
      <c r="EJ22" s="103"/>
      <c r="EK22" s="103"/>
      <c r="EL22" s="103"/>
      <c r="EM22" s="103"/>
      <c r="EN22" s="103"/>
      <c r="EO22" s="103"/>
      <c r="EP22" s="103"/>
      <c r="EQ22" s="103"/>
      <c r="ER22" s="103"/>
      <c r="ES22" s="103"/>
      <c r="ET22" s="103"/>
      <c r="EU22" s="103"/>
      <c r="EV22" s="103"/>
      <c r="EW22" s="103"/>
      <c r="EX22" s="103"/>
      <c r="EY22" s="103"/>
      <c r="EZ22" s="103"/>
      <c r="FA22" s="103"/>
      <c r="FB22" s="103"/>
      <c r="FC22" s="103"/>
      <c r="FD22" s="103"/>
      <c r="FE22" s="103"/>
      <c r="FF22" s="103"/>
      <c r="FG22" s="103"/>
      <c r="FH22" s="103"/>
      <c r="FI22" s="103"/>
      <c r="FJ22" s="103"/>
    </row>
    <row r="23" spans="1:166" s="150" customFormat="1" x14ac:dyDescent="0.2">
      <c r="A23" s="29" t="str">
        <f t="shared" si="0"/>
        <v>II.5.</v>
      </c>
      <c r="B23" s="119">
        <f>IF(D22="",MAX($B$12:B22)+1,"")</f>
        <v>1</v>
      </c>
      <c r="C23" s="153" t="str">
        <f>CONCATENATE(A23,B23,"-HI-hor")</f>
        <v>II.5.1-HI-hor</v>
      </c>
      <c r="D23" s="116" t="s">
        <v>284</v>
      </c>
      <c r="E23" s="308"/>
      <c r="F23" s="53"/>
      <c r="G23" s="55"/>
      <c r="H23" s="55"/>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c r="BE23" s="103"/>
      <c r="BF23" s="103"/>
      <c r="BG23" s="103"/>
      <c r="BH23" s="103"/>
      <c r="BI23" s="103"/>
      <c r="BJ23" s="103"/>
      <c r="BK23" s="103"/>
      <c r="BL23" s="103"/>
      <c r="BM23" s="103"/>
      <c r="BN23" s="103"/>
      <c r="BO23" s="103"/>
      <c r="BP23" s="103"/>
      <c r="BQ23" s="103"/>
      <c r="BR23" s="103"/>
      <c r="BS23" s="103"/>
      <c r="BT23" s="103"/>
      <c r="BU23" s="103"/>
      <c r="BV23" s="103"/>
      <c r="BW23" s="103"/>
      <c r="BX23" s="103"/>
      <c r="BY23" s="103"/>
      <c r="BZ23" s="103"/>
      <c r="CA23" s="103"/>
      <c r="CB23" s="103"/>
      <c r="CC23" s="103"/>
      <c r="CD23" s="103"/>
      <c r="CE23" s="103"/>
      <c r="CF23" s="103"/>
      <c r="CG23" s="103"/>
      <c r="CH23" s="103"/>
      <c r="CI23" s="103"/>
      <c r="CJ23" s="103"/>
      <c r="CK23" s="103"/>
      <c r="CL23" s="103"/>
      <c r="CM23" s="103"/>
      <c r="CN23" s="103"/>
      <c r="CO23" s="103"/>
      <c r="CP23" s="103"/>
      <c r="CQ23" s="103"/>
      <c r="CR23" s="103"/>
      <c r="CS23" s="103"/>
      <c r="CT23" s="103"/>
      <c r="CU23" s="103"/>
      <c r="CV23" s="103"/>
      <c r="CW23" s="103"/>
      <c r="CX23" s="103"/>
      <c r="CY23" s="103"/>
      <c r="CZ23" s="103"/>
      <c r="DA23" s="103"/>
      <c r="DB23" s="103"/>
      <c r="DC23" s="103"/>
      <c r="DD23" s="103"/>
      <c r="DE23" s="103"/>
      <c r="DF23" s="103"/>
      <c r="DG23" s="103"/>
      <c r="DH23" s="103"/>
      <c r="DI23" s="103"/>
      <c r="DJ23" s="103"/>
      <c r="DK23" s="103"/>
      <c r="DL23" s="103"/>
      <c r="DM23" s="103"/>
      <c r="DN23" s="103"/>
      <c r="DO23" s="103"/>
      <c r="DP23" s="103"/>
      <c r="DQ23" s="103"/>
      <c r="DR23" s="103"/>
      <c r="DS23" s="103"/>
      <c r="DT23" s="103"/>
      <c r="DU23" s="103"/>
      <c r="DV23" s="103"/>
      <c r="DW23" s="103"/>
      <c r="DX23" s="103"/>
      <c r="DY23" s="103"/>
      <c r="DZ23" s="103"/>
      <c r="EA23" s="103"/>
      <c r="EB23" s="103"/>
      <c r="EC23" s="103"/>
      <c r="ED23" s="103"/>
      <c r="EE23" s="103"/>
      <c r="EF23" s="103"/>
      <c r="EG23" s="103"/>
      <c r="EH23" s="103"/>
      <c r="EI23" s="103"/>
      <c r="EJ23" s="103"/>
      <c r="EK23" s="103"/>
      <c r="EL23" s="103"/>
      <c r="EM23" s="103"/>
      <c r="EN23" s="103"/>
      <c r="EO23" s="103"/>
      <c r="EP23" s="103"/>
      <c r="EQ23" s="103"/>
      <c r="ER23" s="103"/>
      <c r="ES23" s="103"/>
      <c r="ET23" s="103"/>
      <c r="EU23" s="103"/>
      <c r="EV23" s="103"/>
      <c r="EW23" s="103"/>
      <c r="EX23" s="103"/>
      <c r="EY23" s="103"/>
      <c r="EZ23" s="103"/>
      <c r="FA23" s="103"/>
      <c r="FB23" s="103"/>
      <c r="FC23" s="103"/>
      <c r="FD23" s="103"/>
      <c r="FE23" s="103"/>
      <c r="FF23" s="103"/>
      <c r="FG23" s="103"/>
      <c r="FH23" s="103"/>
      <c r="FI23" s="103"/>
      <c r="FJ23" s="103"/>
    </row>
    <row r="24" spans="1:166" s="103" customFormat="1" x14ac:dyDescent="0.2">
      <c r="A24" s="29" t="str">
        <f t="shared" si="0"/>
        <v/>
      </c>
      <c r="B24" s="119" t="str">
        <f>IF(D23="",MAX($B$12:B23)+1,"")</f>
        <v/>
      </c>
      <c r="C24" s="153"/>
      <c r="D24" s="116"/>
      <c r="E24" s="49" t="s">
        <v>106</v>
      </c>
      <c r="F24" s="53">
        <v>512</v>
      </c>
      <c r="G24" s="113"/>
      <c r="H24" s="30">
        <f>ROUND(F24*G24,2)</f>
        <v>0</v>
      </c>
    </row>
    <row r="25" spans="1:166" s="150" customFormat="1" x14ac:dyDescent="0.2">
      <c r="A25" s="29" t="str">
        <f t="shared" si="0"/>
        <v>II.5.</v>
      </c>
      <c r="B25" s="119">
        <f>IF(D24="",MAX($B$12:B24)+1,"")</f>
        <v>2</v>
      </c>
      <c r="C25" s="153" t="str">
        <f>CONCATENATE(A25,B25,"-HI-hor")</f>
        <v>II.5.2-HI-hor</v>
      </c>
      <c r="D25" s="116" t="s">
        <v>285</v>
      </c>
      <c r="E25" s="308"/>
      <c r="F25" s="53"/>
      <c r="G25" s="55"/>
      <c r="H25" s="55"/>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c r="BK25" s="103"/>
      <c r="BL25" s="103"/>
      <c r="BM25" s="103"/>
      <c r="BN25" s="103"/>
      <c r="BO25" s="103"/>
      <c r="BP25" s="103"/>
      <c r="BQ25" s="103"/>
      <c r="BR25" s="103"/>
      <c r="BS25" s="103"/>
      <c r="BT25" s="103"/>
      <c r="BU25" s="103"/>
      <c r="BV25" s="103"/>
      <c r="BW25" s="103"/>
      <c r="BX25" s="103"/>
      <c r="BY25" s="103"/>
      <c r="BZ25" s="103"/>
      <c r="CA25" s="103"/>
      <c r="CB25" s="103"/>
      <c r="CC25" s="103"/>
      <c r="CD25" s="103"/>
      <c r="CE25" s="103"/>
      <c r="CF25" s="103"/>
      <c r="CG25" s="103"/>
      <c r="CH25" s="103"/>
      <c r="CI25" s="103"/>
      <c r="CJ25" s="103"/>
      <c r="CK25" s="103"/>
      <c r="CL25" s="103"/>
      <c r="CM25" s="103"/>
      <c r="CN25" s="103"/>
      <c r="CO25" s="103"/>
      <c r="CP25" s="103"/>
      <c r="CQ25" s="103"/>
      <c r="CR25" s="103"/>
      <c r="CS25" s="103"/>
      <c r="CT25" s="103"/>
      <c r="CU25" s="103"/>
      <c r="CV25" s="103"/>
      <c r="CW25" s="103"/>
      <c r="CX25" s="103"/>
      <c r="CY25" s="103"/>
      <c r="CZ25" s="103"/>
      <c r="DA25" s="103"/>
      <c r="DB25" s="103"/>
      <c r="DC25" s="103"/>
      <c r="DD25" s="103"/>
      <c r="DE25" s="103"/>
      <c r="DF25" s="103"/>
      <c r="DG25" s="103"/>
      <c r="DH25" s="103"/>
      <c r="DI25" s="103"/>
      <c r="DJ25" s="103"/>
      <c r="DK25" s="103"/>
      <c r="DL25" s="103"/>
      <c r="DM25" s="103"/>
      <c r="DN25" s="103"/>
      <c r="DO25" s="103"/>
      <c r="DP25" s="103"/>
      <c r="DQ25" s="103"/>
      <c r="DR25" s="103"/>
      <c r="DS25" s="103"/>
      <c r="DT25" s="103"/>
      <c r="DU25" s="103"/>
      <c r="DV25" s="103"/>
      <c r="DW25" s="103"/>
      <c r="DX25" s="103"/>
      <c r="DY25" s="103"/>
      <c r="DZ25" s="103"/>
      <c r="EA25" s="103"/>
      <c r="EB25" s="103"/>
      <c r="EC25" s="103"/>
      <c r="ED25" s="103"/>
      <c r="EE25" s="103"/>
      <c r="EF25" s="103"/>
      <c r="EG25" s="103"/>
      <c r="EH25" s="103"/>
      <c r="EI25" s="103"/>
      <c r="EJ25" s="103"/>
      <c r="EK25" s="103"/>
      <c r="EL25" s="103"/>
      <c r="EM25" s="103"/>
      <c r="EN25" s="103"/>
      <c r="EO25" s="103"/>
      <c r="EP25" s="103"/>
      <c r="EQ25" s="103"/>
      <c r="ER25" s="103"/>
      <c r="ES25" s="103"/>
      <c r="ET25" s="103"/>
      <c r="EU25" s="103"/>
      <c r="EV25" s="103"/>
      <c r="EW25" s="103"/>
      <c r="EX25" s="103"/>
      <c r="EY25" s="103"/>
      <c r="EZ25" s="103"/>
      <c r="FA25" s="103"/>
      <c r="FB25" s="103"/>
      <c r="FC25" s="103"/>
      <c r="FD25" s="103"/>
      <c r="FE25" s="103"/>
      <c r="FF25" s="103"/>
      <c r="FG25" s="103"/>
      <c r="FH25" s="103"/>
      <c r="FI25" s="103"/>
      <c r="FJ25" s="103"/>
    </row>
    <row r="26" spans="1:166" s="103" customFormat="1" x14ac:dyDescent="0.2">
      <c r="A26" s="29" t="str">
        <f t="shared" si="0"/>
        <v/>
      </c>
      <c r="B26" s="119" t="str">
        <f>IF(D25="",MAX($B$12:B25)+1,"")</f>
        <v/>
      </c>
      <c r="C26" s="81"/>
      <c r="D26" s="116"/>
      <c r="E26" s="49" t="s">
        <v>106</v>
      </c>
      <c r="F26" s="53">
        <v>17</v>
      </c>
      <c r="G26" s="113"/>
      <c r="H26" s="30">
        <f>ROUND(F26*G26,2)</f>
        <v>0</v>
      </c>
    </row>
    <row r="27" spans="1:166" x14ac:dyDescent="0.2">
      <c r="D27" s="116"/>
      <c r="E27" s="15"/>
      <c r="F27" s="309"/>
      <c r="G27" s="55"/>
      <c r="H27" s="30"/>
      <c r="I27" s="50"/>
      <c r="J27" s="50"/>
      <c r="K27" s="50"/>
      <c r="L27" s="50"/>
      <c r="M27" s="50"/>
      <c r="N27" s="50"/>
      <c r="O27" s="50"/>
      <c r="P27" s="50"/>
      <c r="Q27" s="50"/>
      <c r="R27" s="50"/>
    </row>
    <row r="28" spans="1:166" ht="25.5" x14ac:dyDescent="0.2">
      <c r="A28" s="29" t="str">
        <f>IF(B28="","",$B$11)</f>
        <v>II.5.</v>
      </c>
      <c r="B28" s="310">
        <f>IF(D27="",MAX($B$12:$B27)+1,"")</f>
        <v>3</v>
      </c>
      <c r="D28" s="116" t="s">
        <v>286</v>
      </c>
      <c r="E28" s="15"/>
      <c r="F28" s="309"/>
      <c r="G28" s="55"/>
      <c r="H28" s="30"/>
      <c r="I28" s="50"/>
      <c r="J28" s="50"/>
      <c r="K28" s="50"/>
      <c r="L28" s="50"/>
      <c r="M28" s="50"/>
      <c r="N28" s="50"/>
      <c r="O28" s="50"/>
      <c r="P28" s="50"/>
      <c r="Q28" s="50"/>
      <c r="R28" s="50"/>
    </row>
    <row r="29" spans="1:166" ht="38.25" x14ac:dyDescent="0.2">
      <c r="D29" s="116" t="s">
        <v>287</v>
      </c>
      <c r="E29" s="15"/>
      <c r="F29" s="309"/>
      <c r="G29" s="55"/>
      <c r="H29" s="30"/>
      <c r="I29" s="50"/>
      <c r="J29" s="50"/>
      <c r="K29" s="50"/>
      <c r="L29" s="50"/>
      <c r="M29" s="50"/>
      <c r="N29" s="50"/>
      <c r="O29" s="50"/>
      <c r="P29" s="50"/>
      <c r="Q29" s="50"/>
      <c r="R29" s="50"/>
    </row>
    <row r="30" spans="1:166" ht="38.25" x14ac:dyDescent="0.2">
      <c r="D30" s="116" t="s">
        <v>288</v>
      </c>
      <c r="E30" s="15"/>
      <c r="F30" s="309"/>
      <c r="G30" s="55"/>
      <c r="H30" s="30"/>
      <c r="I30" s="50"/>
      <c r="J30" s="50"/>
      <c r="K30" s="50"/>
      <c r="L30" s="50"/>
      <c r="M30" s="50"/>
      <c r="N30" s="50"/>
      <c r="O30" s="50"/>
      <c r="P30" s="50"/>
      <c r="Q30" s="50"/>
      <c r="R30" s="50"/>
    </row>
    <row r="31" spans="1:166" s="103" customFormat="1" ht="25.5" x14ac:dyDescent="0.2">
      <c r="A31" s="29" t="str">
        <f>IF(B31="","",$B$11)</f>
        <v/>
      </c>
      <c r="B31" s="311"/>
      <c r="C31" s="153"/>
      <c r="D31" s="151" t="s">
        <v>289</v>
      </c>
      <c r="E31" s="49"/>
      <c r="F31" s="106"/>
      <c r="G31" s="55"/>
      <c r="H31" s="61"/>
      <c r="I31" s="102"/>
      <c r="J31" s="102"/>
      <c r="K31" s="102"/>
      <c r="L31" s="487"/>
      <c r="M31" s="102"/>
      <c r="N31" s="102"/>
      <c r="O31" s="102"/>
      <c r="P31" s="102"/>
      <c r="Q31" s="487"/>
      <c r="R31" s="487"/>
      <c r="S31" s="487"/>
      <c r="T31" s="488"/>
    </row>
    <row r="32" spans="1:166" s="103" customFormat="1" x14ac:dyDescent="0.2">
      <c r="A32" s="29" t="str">
        <f>IF(B32="","",$B$11)</f>
        <v/>
      </c>
      <c r="B32" s="311"/>
      <c r="C32" s="153"/>
      <c r="D32" s="116"/>
      <c r="E32" s="49" t="s">
        <v>273</v>
      </c>
      <c r="F32" s="106">
        <v>202</v>
      </c>
      <c r="G32" s="113"/>
      <c r="H32" s="30">
        <f>ROUND(F32*G32,2)</f>
        <v>0</v>
      </c>
    </row>
    <row r="33" spans="1:166" s="103" customFormat="1" ht="12.95" customHeight="1" x14ac:dyDescent="0.2">
      <c r="A33" s="29"/>
      <c r="B33" s="119"/>
      <c r="C33" s="153"/>
      <c r="D33" s="151"/>
      <c r="E33" s="49"/>
      <c r="F33" s="53"/>
      <c r="G33" s="55"/>
      <c r="H33" s="61"/>
    </row>
    <row r="34" spans="1:166" s="103" customFormat="1" ht="25.5" x14ac:dyDescent="0.2">
      <c r="A34" s="29" t="str">
        <f t="shared" ref="A34:A42" si="1">IF(B34="","",$B$11)</f>
        <v>II.5.</v>
      </c>
      <c r="B34" s="119">
        <f>IF(D33="",MAX($B$12:B33)+1,"")</f>
        <v>4</v>
      </c>
      <c r="C34" s="153"/>
      <c r="D34" s="148" t="s">
        <v>290</v>
      </c>
      <c r="E34" s="49"/>
      <c r="F34" s="53"/>
      <c r="G34" s="55"/>
      <c r="H34" s="61"/>
    </row>
    <row r="35" spans="1:166" s="150" customFormat="1" ht="25.5" x14ac:dyDescent="0.2">
      <c r="A35" s="29" t="str">
        <f t="shared" si="1"/>
        <v/>
      </c>
      <c r="B35" s="119" t="str">
        <f>IF(D34="",MAX($B$12:B34)+1,"")</f>
        <v/>
      </c>
      <c r="C35" s="153"/>
      <c r="D35" s="116" t="s">
        <v>291</v>
      </c>
      <c r="E35" s="49"/>
      <c r="F35" s="53"/>
      <c r="G35" s="55"/>
      <c r="H35" s="61"/>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c r="DJ35" s="103"/>
      <c r="DK35" s="103"/>
      <c r="DL35" s="103"/>
      <c r="DM35" s="103"/>
      <c r="DN35" s="103"/>
      <c r="DO35" s="103"/>
      <c r="DP35" s="103"/>
      <c r="DQ35" s="103"/>
      <c r="DR35" s="103"/>
      <c r="DS35" s="103"/>
      <c r="DT35" s="103"/>
      <c r="DU35" s="103"/>
      <c r="DV35" s="103"/>
      <c r="DW35" s="103"/>
      <c r="DX35" s="103"/>
      <c r="DY35" s="103"/>
      <c r="DZ35" s="103"/>
      <c r="EA35" s="103"/>
      <c r="EB35" s="103"/>
      <c r="EC35" s="103"/>
      <c r="ED35" s="103"/>
      <c r="EE35" s="103"/>
      <c r="EF35" s="103"/>
      <c r="EG35" s="103"/>
      <c r="EH35" s="103"/>
      <c r="EI35" s="103"/>
      <c r="EJ35" s="103"/>
      <c r="EK35" s="103"/>
      <c r="EL35" s="103"/>
      <c r="EM35" s="103"/>
      <c r="EN35" s="103"/>
      <c r="EO35" s="103"/>
      <c r="EP35" s="103"/>
      <c r="EQ35" s="103"/>
      <c r="ER35" s="103"/>
      <c r="ES35" s="103"/>
      <c r="ET35" s="103"/>
      <c r="EU35" s="103"/>
      <c r="EV35" s="103"/>
      <c r="EW35" s="103"/>
      <c r="EX35" s="103"/>
      <c r="EY35" s="103"/>
      <c r="EZ35" s="103"/>
      <c r="FA35" s="103"/>
      <c r="FB35" s="103"/>
      <c r="FC35" s="103"/>
      <c r="FD35" s="103"/>
      <c r="FE35" s="103"/>
      <c r="FF35" s="103"/>
      <c r="FG35" s="103"/>
      <c r="FH35" s="103"/>
      <c r="FI35" s="103"/>
      <c r="FJ35" s="103"/>
    </row>
    <row r="36" spans="1:166" s="150" customFormat="1" ht="25.5" x14ac:dyDescent="0.2">
      <c r="A36" s="29" t="str">
        <f t="shared" si="1"/>
        <v/>
      </c>
      <c r="B36" s="119" t="str">
        <f>IF(D35="",MAX($B$12:B35)+1,"")</f>
        <v/>
      </c>
      <c r="C36" s="153"/>
      <c r="D36" s="116" t="s">
        <v>278</v>
      </c>
      <c r="E36" s="49"/>
      <c r="F36" s="53"/>
      <c r="G36" s="55"/>
      <c r="H36" s="61"/>
      <c r="I36" s="103"/>
      <c r="J36" s="103"/>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c r="DJ36" s="103"/>
      <c r="DK36" s="103"/>
      <c r="DL36" s="103"/>
      <c r="DM36" s="103"/>
      <c r="DN36" s="103"/>
      <c r="DO36" s="103"/>
      <c r="DP36" s="103"/>
      <c r="DQ36" s="103"/>
      <c r="DR36" s="103"/>
      <c r="DS36" s="103"/>
      <c r="DT36" s="103"/>
      <c r="DU36" s="103"/>
      <c r="DV36" s="103"/>
      <c r="DW36" s="103"/>
      <c r="DX36" s="103"/>
      <c r="DY36" s="103"/>
      <c r="DZ36" s="103"/>
      <c r="EA36" s="103"/>
      <c r="EB36" s="103"/>
      <c r="EC36" s="103"/>
      <c r="ED36" s="103"/>
      <c r="EE36" s="103"/>
      <c r="EF36" s="103"/>
      <c r="EG36" s="103"/>
      <c r="EH36" s="103"/>
      <c r="EI36" s="103"/>
      <c r="EJ36" s="103"/>
      <c r="EK36" s="103"/>
      <c r="EL36" s="103"/>
      <c r="EM36" s="103"/>
      <c r="EN36" s="103"/>
      <c r="EO36" s="103"/>
      <c r="EP36" s="103"/>
      <c r="EQ36" s="103"/>
      <c r="ER36" s="103"/>
      <c r="ES36" s="103"/>
      <c r="ET36" s="103"/>
      <c r="EU36" s="103"/>
      <c r="EV36" s="103"/>
      <c r="EW36" s="103"/>
      <c r="EX36" s="103"/>
      <c r="EY36" s="103"/>
      <c r="EZ36" s="103"/>
      <c r="FA36" s="103"/>
      <c r="FB36" s="103"/>
      <c r="FC36" s="103"/>
      <c r="FD36" s="103"/>
      <c r="FE36" s="103"/>
      <c r="FF36" s="103"/>
      <c r="FG36" s="103"/>
      <c r="FH36" s="103"/>
      <c r="FI36" s="103"/>
      <c r="FJ36" s="103"/>
    </row>
    <row r="37" spans="1:166" s="150" customFormat="1" ht="51" x14ac:dyDescent="0.2">
      <c r="A37" s="29" t="str">
        <f t="shared" si="1"/>
        <v/>
      </c>
      <c r="B37" s="119" t="str">
        <f>IF(D36="",MAX($B$12:B36)+1,"")</f>
        <v/>
      </c>
      <c r="C37" s="153"/>
      <c r="D37" s="116" t="s">
        <v>279</v>
      </c>
      <c r="E37" s="49"/>
      <c r="F37" s="53"/>
      <c r="G37" s="55"/>
      <c r="H37" s="61"/>
      <c r="I37" s="103"/>
      <c r="J37" s="103"/>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c r="DJ37" s="103"/>
      <c r="DK37" s="103"/>
      <c r="DL37" s="103"/>
      <c r="DM37" s="103"/>
      <c r="DN37" s="103"/>
      <c r="DO37" s="103"/>
      <c r="DP37" s="103"/>
      <c r="DQ37" s="103"/>
      <c r="DR37" s="103"/>
      <c r="DS37" s="103"/>
      <c r="DT37" s="103"/>
      <c r="DU37" s="103"/>
      <c r="DV37" s="103"/>
      <c r="DW37" s="103"/>
      <c r="DX37" s="103"/>
      <c r="DY37" s="103"/>
      <c r="DZ37" s="103"/>
      <c r="EA37" s="103"/>
      <c r="EB37" s="103"/>
      <c r="EC37" s="103"/>
      <c r="ED37" s="103"/>
      <c r="EE37" s="103"/>
      <c r="EF37" s="103"/>
      <c r="EG37" s="103"/>
      <c r="EH37" s="103"/>
      <c r="EI37" s="103"/>
      <c r="EJ37" s="103"/>
      <c r="EK37" s="103"/>
      <c r="EL37" s="103"/>
      <c r="EM37" s="103"/>
      <c r="EN37" s="103"/>
      <c r="EO37" s="103"/>
      <c r="EP37" s="103"/>
      <c r="EQ37" s="103"/>
      <c r="ER37" s="103"/>
      <c r="ES37" s="103"/>
      <c r="ET37" s="103"/>
      <c r="EU37" s="103"/>
      <c r="EV37" s="103"/>
      <c r="EW37" s="103"/>
      <c r="EX37" s="103"/>
      <c r="EY37" s="103"/>
      <c r="EZ37" s="103"/>
      <c r="FA37" s="103"/>
      <c r="FB37" s="103"/>
      <c r="FC37" s="103"/>
      <c r="FD37" s="103"/>
      <c r="FE37" s="103"/>
      <c r="FF37" s="103"/>
      <c r="FG37" s="103"/>
      <c r="FH37" s="103"/>
      <c r="FI37" s="103"/>
      <c r="FJ37" s="103"/>
    </row>
    <row r="38" spans="1:166" s="150" customFormat="1" x14ac:dyDescent="0.2">
      <c r="A38" s="29" t="str">
        <f t="shared" si="1"/>
        <v/>
      </c>
      <c r="B38" s="119" t="str">
        <f>IF(D37="",MAX($B$12:B37)+1,"")</f>
        <v/>
      </c>
      <c r="C38" s="153"/>
      <c r="D38" s="116" t="s">
        <v>280</v>
      </c>
      <c r="E38" s="49"/>
      <c r="F38" s="53"/>
      <c r="G38" s="55"/>
      <c r="H38" s="61"/>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103"/>
      <c r="DK38" s="103"/>
      <c r="DL38" s="103"/>
      <c r="DM38" s="103"/>
      <c r="DN38" s="103"/>
      <c r="DO38" s="103"/>
      <c r="DP38" s="103"/>
      <c r="DQ38" s="103"/>
      <c r="DR38" s="103"/>
      <c r="DS38" s="103"/>
      <c r="DT38" s="103"/>
      <c r="DU38" s="103"/>
      <c r="DV38" s="103"/>
      <c r="DW38" s="103"/>
      <c r="DX38" s="103"/>
      <c r="DY38" s="103"/>
      <c r="DZ38" s="103"/>
      <c r="EA38" s="103"/>
      <c r="EB38" s="103"/>
      <c r="EC38" s="103"/>
      <c r="ED38" s="103"/>
      <c r="EE38" s="103"/>
      <c r="EF38" s="103"/>
      <c r="EG38" s="103"/>
      <c r="EH38" s="103"/>
      <c r="EI38" s="103"/>
      <c r="EJ38" s="103"/>
      <c r="EK38" s="103"/>
      <c r="EL38" s="103"/>
      <c r="EM38" s="103"/>
      <c r="EN38" s="103"/>
      <c r="EO38" s="103"/>
      <c r="EP38" s="103"/>
      <c r="EQ38" s="103"/>
      <c r="ER38" s="103"/>
      <c r="ES38" s="103"/>
      <c r="ET38" s="103"/>
      <c r="EU38" s="103"/>
      <c r="EV38" s="103"/>
      <c r="EW38" s="103"/>
      <c r="EX38" s="103"/>
      <c r="EY38" s="103"/>
      <c r="EZ38" s="103"/>
      <c r="FA38" s="103"/>
      <c r="FB38" s="103"/>
      <c r="FC38" s="103"/>
      <c r="FD38" s="103"/>
      <c r="FE38" s="103"/>
      <c r="FF38" s="103"/>
      <c r="FG38" s="103"/>
      <c r="FH38" s="103"/>
      <c r="FI38" s="103"/>
      <c r="FJ38" s="103"/>
    </row>
    <row r="39" spans="1:166" s="150" customFormat="1" ht="51" x14ac:dyDescent="0.2">
      <c r="A39" s="29" t="str">
        <f t="shared" si="1"/>
        <v/>
      </c>
      <c r="B39" s="119" t="str">
        <f>IF(D38="",MAX($B$12:B38)+1,"")</f>
        <v/>
      </c>
      <c r="C39" s="153"/>
      <c r="D39" s="116" t="s">
        <v>281</v>
      </c>
      <c r="E39" s="49"/>
      <c r="F39" s="53"/>
      <c r="G39" s="55"/>
      <c r="H39" s="61"/>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103"/>
      <c r="DK39" s="103"/>
      <c r="DL39" s="103"/>
      <c r="DM39" s="103"/>
      <c r="DN39" s="103"/>
      <c r="DO39" s="103"/>
      <c r="DP39" s="103"/>
      <c r="DQ39" s="103"/>
      <c r="DR39" s="103"/>
      <c r="DS39" s="103"/>
      <c r="DT39" s="103"/>
      <c r="DU39" s="103"/>
      <c r="DV39" s="103"/>
      <c r="DW39" s="103"/>
      <c r="DX39" s="103"/>
      <c r="DY39" s="103"/>
      <c r="DZ39" s="103"/>
      <c r="EA39" s="103"/>
      <c r="EB39" s="103"/>
      <c r="EC39" s="103"/>
      <c r="ED39" s="103"/>
      <c r="EE39" s="103"/>
      <c r="EF39" s="103"/>
      <c r="EG39" s="103"/>
      <c r="EH39" s="103"/>
      <c r="EI39" s="103"/>
      <c r="EJ39" s="103"/>
      <c r="EK39" s="103"/>
      <c r="EL39" s="103"/>
      <c r="EM39" s="103"/>
      <c r="EN39" s="103"/>
      <c r="EO39" s="103"/>
      <c r="EP39" s="103"/>
      <c r="EQ39" s="103"/>
      <c r="ER39" s="103"/>
      <c r="ES39" s="103"/>
      <c r="ET39" s="103"/>
      <c r="EU39" s="103"/>
      <c r="EV39" s="103"/>
      <c r="EW39" s="103"/>
      <c r="EX39" s="103"/>
      <c r="EY39" s="103"/>
      <c r="EZ39" s="103"/>
      <c r="FA39" s="103"/>
      <c r="FB39" s="103"/>
      <c r="FC39" s="103"/>
      <c r="FD39" s="103"/>
      <c r="FE39" s="103"/>
      <c r="FF39" s="103"/>
      <c r="FG39" s="103"/>
      <c r="FH39" s="103"/>
      <c r="FI39" s="103"/>
      <c r="FJ39" s="103"/>
    </row>
    <row r="40" spans="1:166" s="150" customFormat="1" x14ac:dyDescent="0.2">
      <c r="A40" s="29" t="str">
        <f t="shared" si="1"/>
        <v/>
      </c>
      <c r="B40" s="119" t="str">
        <f>IF(D39="",MAX($B$12:B39)+1,"")</f>
        <v/>
      </c>
      <c r="C40" s="153"/>
      <c r="D40" s="116" t="s">
        <v>292</v>
      </c>
      <c r="E40" s="49"/>
      <c r="F40" s="53"/>
      <c r="G40" s="55"/>
      <c r="H40" s="61"/>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103"/>
      <c r="DK40" s="103"/>
      <c r="DL40" s="103"/>
      <c r="DM40" s="103"/>
      <c r="DN40" s="103"/>
      <c r="DO40" s="103"/>
      <c r="DP40" s="103"/>
      <c r="DQ40" s="103"/>
      <c r="DR40" s="103"/>
      <c r="DS40" s="103"/>
      <c r="DT40" s="103"/>
      <c r="DU40" s="103"/>
      <c r="DV40" s="103"/>
      <c r="DW40" s="103"/>
      <c r="DX40" s="103"/>
      <c r="DY40" s="103"/>
      <c r="DZ40" s="103"/>
      <c r="EA40" s="103"/>
      <c r="EB40" s="103"/>
      <c r="EC40" s="103"/>
      <c r="ED40" s="103"/>
      <c r="EE40" s="103"/>
      <c r="EF40" s="103"/>
      <c r="EG40" s="103"/>
      <c r="EH40" s="103"/>
      <c r="EI40" s="103"/>
      <c r="EJ40" s="103"/>
      <c r="EK40" s="103"/>
      <c r="EL40" s="103"/>
      <c r="EM40" s="103"/>
      <c r="EN40" s="103"/>
      <c r="EO40" s="103"/>
      <c r="EP40" s="103"/>
      <c r="EQ40" s="103"/>
      <c r="ER40" s="103"/>
      <c r="ES40" s="103"/>
      <c r="ET40" s="103"/>
      <c r="EU40" s="103"/>
      <c r="EV40" s="103"/>
      <c r="EW40" s="103"/>
      <c r="EX40" s="103"/>
      <c r="EY40" s="103"/>
      <c r="EZ40" s="103"/>
      <c r="FA40" s="103"/>
      <c r="FB40" s="103"/>
      <c r="FC40" s="103"/>
      <c r="FD40" s="103"/>
      <c r="FE40" s="103"/>
      <c r="FF40" s="103"/>
      <c r="FG40" s="103"/>
      <c r="FH40" s="103"/>
      <c r="FI40" s="103"/>
      <c r="FJ40" s="103"/>
    </row>
    <row r="41" spans="1:166" s="150" customFormat="1" ht="38.25" x14ac:dyDescent="0.2">
      <c r="A41" s="29" t="str">
        <f t="shared" si="1"/>
        <v/>
      </c>
      <c r="B41" s="119" t="str">
        <f>IF(D40="",MAX($B$12:B40)+1,"")</f>
        <v/>
      </c>
      <c r="C41" s="153"/>
      <c r="D41" s="116" t="s">
        <v>282</v>
      </c>
      <c r="E41" s="49"/>
      <c r="F41" s="53"/>
      <c r="G41" s="55"/>
      <c r="H41" s="61"/>
      <c r="I41" s="103"/>
      <c r="J41" s="103"/>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c r="DJ41" s="103"/>
      <c r="DK41" s="103"/>
      <c r="DL41" s="103"/>
      <c r="DM41" s="103"/>
      <c r="DN41" s="103"/>
      <c r="DO41" s="103"/>
      <c r="DP41" s="103"/>
      <c r="DQ41" s="103"/>
      <c r="DR41" s="103"/>
      <c r="DS41" s="103"/>
      <c r="DT41" s="103"/>
      <c r="DU41" s="103"/>
      <c r="DV41" s="103"/>
      <c r="DW41" s="103"/>
      <c r="DX41" s="103"/>
      <c r="DY41" s="103"/>
      <c r="DZ41" s="103"/>
      <c r="EA41" s="103"/>
      <c r="EB41" s="103"/>
      <c r="EC41" s="103"/>
      <c r="ED41" s="103"/>
      <c r="EE41" s="103"/>
      <c r="EF41" s="103"/>
      <c r="EG41" s="103"/>
      <c r="EH41" s="103"/>
      <c r="EI41" s="103"/>
      <c r="EJ41" s="103"/>
      <c r="EK41" s="103"/>
      <c r="EL41" s="103"/>
      <c r="EM41" s="103"/>
      <c r="EN41" s="103"/>
      <c r="EO41" s="103"/>
      <c r="EP41" s="103"/>
      <c r="EQ41" s="103"/>
      <c r="ER41" s="103"/>
      <c r="ES41" s="103"/>
      <c r="ET41" s="103"/>
      <c r="EU41" s="103"/>
      <c r="EV41" s="103"/>
      <c r="EW41" s="103"/>
      <c r="EX41" s="103"/>
      <c r="EY41" s="103"/>
      <c r="EZ41" s="103"/>
      <c r="FA41" s="103"/>
      <c r="FB41" s="103"/>
      <c r="FC41" s="103"/>
      <c r="FD41" s="103"/>
      <c r="FE41" s="103"/>
      <c r="FF41" s="103"/>
      <c r="FG41" s="103"/>
      <c r="FH41" s="103"/>
      <c r="FI41" s="103"/>
      <c r="FJ41" s="103"/>
    </row>
    <row r="42" spans="1:166" s="150" customFormat="1" ht="38.25" x14ac:dyDescent="0.2">
      <c r="A42" s="29" t="str">
        <f t="shared" si="1"/>
        <v/>
      </c>
      <c r="B42" s="119" t="str">
        <f>IF(D41="",MAX($B$12:B41)+1,"")</f>
        <v/>
      </c>
      <c r="C42" s="153"/>
      <c r="D42" s="116" t="s">
        <v>283</v>
      </c>
      <c r="E42" s="49"/>
      <c r="F42" s="53"/>
      <c r="G42" s="55"/>
      <c r="H42" s="61"/>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c r="BR42" s="103"/>
      <c r="BS42" s="103"/>
      <c r="BT42" s="103"/>
      <c r="BU42" s="103"/>
      <c r="BV42" s="103"/>
      <c r="BW42" s="103"/>
      <c r="BX42" s="103"/>
      <c r="BY42" s="103"/>
      <c r="BZ42" s="103"/>
      <c r="CA42" s="103"/>
      <c r="CB42" s="103"/>
      <c r="CC42" s="103"/>
      <c r="CD42" s="103"/>
      <c r="CE42" s="103"/>
      <c r="CF42" s="103"/>
      <c r="CG42" s="103"/>
      <c r="CH42" s="103"/>
      <c r="CI42" s="103"/>
      <c r="CJ42" s="103"/>
      <c r="CK42" s="103"/>
      <c r="CL42" s="103"/>
      <c r="CM42" s="103"/>
      <c r="CN42" s="103"/>
      <c r="CO42" s="103"/>
      <c r="CP42" s="103"/>
      <c r="CQ42" s="103"/>
      <c r="CR42" s="103"/>
      <c r="CS42" s="103"/>
      <c r="CT42" s="103"/>
      <c r="CU42" s="103"/>
      <c r="CV42" s="103"/>
      <c r="CW42" s="103"/>
      <c r="CX42" s="103"/>
      <c r="CY42" s="103"/>
      <c r="CZ42" s="103"/>
      <c r="DA42" s="103"/>
      <c r="DB42" s="103"/>
      <c r="DC42" s="103"/>
      <c r="DD42" s="103"/>
      <c r="DE42" s="103"/>
      <c r="DF42" s="103"/>
      <c r="DG42" s="103"/>
      <c r="DH42" s="103"/>
      <c r="DI42" s="103"/>
      <c r="DJ42" s="103"/>
      <c r="DK42" s="103"/>
      <c r="DL42" s="103"/>
      <c r="DM42" s="103"/>
      <c r="DN42" s="103"/>
      <c r="DO42" s="103"/>
      <c r="DP42" s="103"/>
      <c r="DQ42" s="103"/>
      <c r="DR42" s="103"/>
      <c r="DS42" s="103"/>
      <c r="DT42" s="103"/>
      <c r="DU42" s="103"/>
      <c r="DV42" s="103"/>
      <c r="DW42" s="103"/>
      <c r="DX42" s="103"/>
      <c r="DY42" s="103"/>
      <c r="DZ42" s="103"/>
      <c r="EA42" s="103"/>
      <c r="EB42" s="103"/>
      <c r="EC42" s="103"/>
      <c r="ED42" s="103"/>
      <c r="EE42" s="103"/>
      <c r="EF42" s="103"/>
      <c r="EG42" s="103"/>
      <c r="EH42" s="103"/>
      <c r="EI42" s="103"/>
      <c r="EJ42" s="103"/>
      <c r="EK42" s="103"/>
      <c r="EL42" s="103"/>
      <c r="EM42" s="103"/>
      <c r="EN42" s="103"/>
      <c r="EO42" s="103"/>
      <c r="EP42" s="103"/>
      <c r="EQ42" s="103"/>
      <c r="ER42" s="103"/>
      <c r="ES42" s="103"/>
      <c r="ET42" s="103"/>
      <c r="EU42" s="103"/>
      <c r="EV42" s="103"/>
      <c r="EW42" s="103"/>
      <c r="EX42" s="103"/>
      <c r="EY42" s="103"/>
      <c r="EZ42" s="103"/>
      <c r="FA42" s="103"/>
      <c r="FB42" s="103"/>
      <c r="FC42" s="103"/>
      <c r="FD42" s="103"/>
      <c r="FE42" s="103"/>
      <c r="FF42" s="103"/>
      <c r="FG42" s="103"/>
      <c r="FH42" s="103"/>
      <c r="FI42" s="103"/>
      <c r="FJ42" s="103"/>
    </row>
    <row r="43" spans="1:166" x14ac:dyDescent="0.2">
      <c r="D43" s="64"/>
      <c r="E43" s="15"/>
      <c r="F43" s="309"/>
      <c r="G43" s="55"/>
      <c r="H43" s="30"/>
      <c r="I43" s="50"/>
      <c r="J43" s="50"/>
      <c r="K43" s="50"/>
      <c r="L43" s="50"/>
      <c r="M43" s="50"/>
      <c r="N43" s="50"/>
      <c r="O43" s="50"/>
      <c r="P43" s="50"/>
      <c r="Q43" s="50"/>
      <c r="R43" s="50"/>
    </row>
    <row r="44" spans="1:166" ht="25.5" x14ac:dyDescent="0.2">
      <c r="A44" s="29" t="str">
        <f>IF(B44="","",$B$11)</f>
        <v>II.5.</v>
      </c>
      <c r="B44" s="310">
        <f>IF(D43="",MAX($B$12:$B43)+1,"")</f>
        <v>5</v>
      </c>
      <c r="C44" s="153" t="str">
        <f>CONCATENATE(A44,B44,"-HI-vert")</f>
        <v>II.5.5-HI-vert</v>
      </c>
      <c r="D44" s="116" t="s">
        <v>293</v>
      </c>
      <c r="E44" s="15"/>
      <c r="F44" s="309"/>
      <c r="G44" s="55"/>
      <c r="H44" s="30"/>
      <c r="I44" s="102"/>
      <c r="J44" s="102"/>
      <c r="K44" s="102"/>
      <c r="L44" s="488"/>
      <c r="M44" s="102"/>
      <c r="N44" s="102"/>
      <c r="O44" s="102"/>
      <c r="P44" s="102"/>
      <c r="Q44" s="487"/>
      <c r="R44" s="487"/>
      <c r="S44" s="487"/>
    </row>
    <row r="45" spans="1:166" s="103" customFormat="1" x14ac:dyDescent="0.2">
      <c r="A45" s="29" t="str">
        <f>IF(B45="","",$B$11)</f>
        <v/>
      </c>
      <c r="B45" s="311"/>
      <c r="C45" s="153"/>
      <c r="D45" s="116"/>
      <c r="E45" s="49" t="s">
        <v>106</v>
      </c>
      <c r="F45" s="106">
        <v>321</v>
      </c>
      <c r="G45" s="113"/>
      <c r="H45" s="30">
        <f>ROUND(F45*G45,2)</f>
        <v>0</v>
      </c>
      <c r="I45" s="102"/>
      <c r="J45" s="102"/>
      <c r="K45" s="102"/>
      <c r="L45" s="488"/>
      <c r="M45" s="102"/>
      <c r="N45" s="102"/>
      <c r="O45" s="102"/>
      <c r="P45" s="102"/>
      <c r="Q45" s="488"/>
      <c r="R45" s="488"/>
      <c r="S45" s="102"/>
      <c r="T45" s="488"/>
    </row>
    <row r="46" spans="1:166" ht="25.5" x14ac:dyDescent="0.2">
      <c r="A46" s="29" t="str">
        <f>IF(B46="","",$B$11)</f>
        <v>II.5.</v>
      </c>
      <c r="B46" s="310">
        <f>IF(D45="",MAX($B$12:$B45)+1,"")</f>
        <v>6</v>
      </c>
      <c r="C46" s="153" t="str">
        <f>CONCATENATE(A46,B46,"-HI-vert")</f>
        <v>II.5.6-HI-vert</v>
      </c>
      <c r="D46" s="116" t="s">
        <v>294</v>
      </c>
      <c r="E46" s="15"/>
      <c r="F46" s="309"/>
      <c r="G46" s="55"/>
      <c r="H46" s="30"/>
      <c r="I46" s="102"/>
      <c r="J46" s="102"/>
      <c r="K46" s="102"/>
      <c r="L46" s="488"/>
      <c r="M46" s="102"/>
      <c r="N46" s="102"/>
      <c r="O46" s="102"/>
      <c r="P46" s="102"/>
      <c r="Q46" s="487"/>
      <c r="R46" s="487"/>
      <c r="S46" s="487"/>
    </row>
    <row r="47" spans="1:166" s="103" customFormat="1" x14ac:dyDescent="0.2">
      <c r="A47" s="29" t="str">
        <f>IF(B47="","",$B$11)</f>
        <v/>
      </c>
      <c r="B47" s="311"/>
      <c r="C47" s="153"/>
      <c r="D47" s="116"/>
      <c r="E47" s="49" t="s">
        <v>106</v>
      </c>
      <c r="F47" s="106">
        <v>179</v>
      </c>
      <c r="G47" s="113"/>
      <c r="H47" s="30">
        <f>ROUND(F47*G47,2)</f>
        <v>0</v>
      </c>
      <c r="I47" s="102"/>
      <c r="J47" s="102"/>
      <c r="K47" s="102"/>
      <c r="L47" s="488"/>
      <c r="M47" s="102"/>
      <c r="N47" s="102"/>
      <c r="O47" s="102"/>
      <c r="P47" s="102"/>
      <c r="Q47" s="488"/>
      <c r="R47" s="488"/>
      <c r="S47" s="102"/>
      <c r="T47" s="488"/>
    </row>
    <row r="48" spans="1:166" x14ac:dyDescent="0.2">
      <c r="D48" s="116"/>
      <c r="E48" s="15"/>
      <c r="F48" s="309"/>
      <c r="G48" s="55"/>
      <c r="H48" s="30"/>
      <c r="I48" s="50"/>
      <c r="J48" s="50"/>
      <c r="K48" s="50"/>
      <c r="L48" s="50"/>
      <c r="M48" s="50"/>
      <c r="N48" s="50"/>
      <c r="O48" s="50"/>
      <c r="P48" s="50"/>
      <c r="Q48" s="50"/>
      <c r="R48" s="50"/>
    </row>
    <row r="49" spans="1:166" ht="38.25" x14ac:dyDescent="0.2">
      <c r="A49" s="29" t="str">
        <f>IF(B49="","",$B$11)</f>
        <v>II.5.</v>
      </c>
      <c r="B49" s="310">
        <f>IF(D48="",MAX($B$12:$B48)+1,"")</f>
        <v>7</v>
      </c>
      <c r="D49" s="116" t="s">
        <v>1236</v>
      </c>
      <c r="E49" s="15"/>
      <c r="F49" s="309"/>
      <c r="G49" s="55"/>
      <c r="H49" s="30"/>
      <c r="I49" s="50"/>
      <c r="J49" s="50"/>
      <c r="K49" s="50"/>
      <c r="L49" s="50"/>
      <c r="M49" s="50"/>
      <c r="N49" s="50"/>
      <c r="O49" s="50"/>
      <c r="P49" s="50"/>
      <c r="Q49" s="50"/>
      <c r="R49" s="50"/>
    </row>
    <row r="50" spans="1:166" x14ac:dyDescent="0.2">
      <c r="D50" s="116" t="s">
        <v>1237</v>
      </c>
      <c r="E50" s="15"/>
      <c r="F50" s="309"/>
      <c r="G50" s="55"/>
      <c r="H50" s="30"/>
      <c r="I50" s="50"/>
      <c r="J50" s="50"/>
      <c r="K50" s="50"/>
      <c r="L50" s="50"/>
      <c r="M50" s="50"/>
      <c r="N50" s="50"/>
      <c r="O50" s="50"/>
      <c r="P50" s="50"/>
      <c r="Q50" s="50"/>
      <c r="R50" s="50"/>
    </row>
    <row r="51" spans="1:166" s="103" customFormat="1" x14ac:dyDescent="0.2">
      <c r="A51" s="29" t="str">
        <f>IF(B51="","",$B$11)</f>
        <v/>
      </c>
      <c r="B51" s="311"/>
      <c r="C51" s="153"/>
      <c r="D51" s="116"/>
      <c r="E51" s="49" t="s">
        <v>273</v>
      </c>
      <c r="F51" s="106">
        <v>15</v>
      </c>
      <c r="G51" s="113"/>
      <c r="H51" s="30">
        <f>ROUND(F51*G51,2)</f>
        <v>0</v>
      </c>
    </row>
    <row r="52" spans="1:166" s="103" customFormat="1" x14ac:dyDescent="0.2">
      <c r="A52" s="29"/>
      <c r="B52" s="119"/>
      <c r="C52" s="153"/>
      <c r="D52" s="116"/>
      <c r="E52" s="49"/>
      <c r="F52" s="53"/>
      <c r="G52" s="55"/>
      <c r="H52" s="152"/>
    </row>
    <row r="53" spans="1:166" s="103" customFormat="1" x14ac:dyDescent="0.2">
      <c r="A53" s="29" t="str">
        <f t="shared" ref="A53:A59" si="2">IF(B53="","",$B$11)</f>
        <v>II.5.</v>
      </c>
      <c r="B53" s="119">
        <f>IF(D52="",MAX($B$12:B52)+1,"")</f>
        <v>8</v>
      </c>
      <c r="C53" s="153" t="str">
        <f>CONCATENATE(A53,B53,"-XPS300-hor")</f>
        <v>II.5.8-XPS300-hor</v>
      </c>
      <c r="D53" s="148" t="s">
        <v>295</v>
      </c>
      <c r="E53" s="49"/>
      <c r="F53" s="53"/>
      <c r="G53" s="55"/>
      <c r="H53" s="61"/>
    </row>
    <row r="54" spans="1:166" s="150" customFormat="1" ht="25.5" x14ac:dyDescent="0.2">
      <c r="A54" s="29" t="str">
        <f t="shared" si="2"/>
        <v/>
      </c>
      <c r="B54" s="119" t="str">
        <f>IF(D53="",MAX($B$12:B53)+1,"")</f>
        <v/>
      </c>
      <c r="C54" s="153"/>
      <c r="D54" s="116" t="s">
        <v>296</v>
      </c>
      <c r="E54" s="49"/>
      <c r="F54" s="53"/>
      <c r="G54" s="55"/>
      <c r="H54" s="61"/>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c r="AT54" s="103"/>
      <c r="AU54" s="103"/>
      <c r="AV54" s="103"/>
      <c r="AW54" s="103"/>
      <c r="AX54" s="103"/>
      <c r="AY54" s="103"/>
      <c r="AZ54" s="103"/>
      <c r="BA54" s="103"/>
      <c r="BB54" s="103"/>
      <c r="BC54" s="103"/>
      <c r="BD54" s="103"/>
      <c r="BE54" s="103"/>
      <c r="BF54" s="103"/>
      <c r="BG54" s="103"/>
      <c r="BH54" s="103"/>
      <c r="BI54" s="103"/>
      <c r="BJ54" s="103"/>
      <c r="BK54" s="103"/>
      <c r="BL54" s="103"/>
      <c r="BM54" s="103"/>
      <c r="BN54" s="103"/>
      <c r="BO54" s="103"/>
      <c r="BP54" s="103"/>
      <c r="BQ54" s="103"/>
      <c r="BR54" s="103"/>
      <c r="BS54" s="103"/>
      <c r="BT54" s="103"/>
      <c r="BU54" s="103"/>
      <c r="BV54" s="103"/>
      <c r="BW54" s="103"/>
      <c r="BX54" s="103"/>
      <c r="BY54" s="103"/>
      <c r="BZ54" s="103"/>
      <c r="CA54" s="103"/>
      <c r="CB54" s="103"/>
      <c r="CC54" s="103"/>
      <c r="CD54" s="103"/>
      <c r="CE54" s="103"/>
      <c r="CF54" s="103"/>
      <c r="CG54" s="103"/>
      <c r="CH54" s="103"/>
      <c r="CI54" s="103"/>
      <c r="CJ54" s="103"/>
      <c r="CK54" s="103"/>
      <c r="CL54" s="103"/>
      <c r="CM54" s="103"/>
      <c r="CN54" s="103"/>
      <c r="CO54" s="103"/>
      <c r="CP54" s="103"/>
      <c r="CQ54" s="103"/>
      <c r="CR54" s="103"/>
      <c r="CS54" s="103"/>
      <c r="CT54" s="103"/>
      <c r="CU54" s="103"/>
      <c r="CV54" s="103"/>
      <c r="CW54" s="103"/>
      <c r="CX54" s="103"/>
      <c r="CY54" s="103"/>
      <c r="CZ54" s="103"/>
      <c r="DA54" s="103"/>
      <c r="DB54" s="103"/>
      <c r="DC54" s="103"/>
      <c r="DD54" s="103"/>
      <c r="DE54" s="103"/>
      <c r="DF54" s="103"/>
      <c r="DG54" s="103"/>
      <c r="DH54" s="103"/>
      <c r="DI54" s="103"/>
      <c r="DJ54" s="103"/>
      <c r="DK54" s="103"/>
      <c r="DL54" s="103"/>
      <c r="DM54" s="103"/>
      <c r="DN54" s="103"/>
      <c r="DO54" s="103"/>
      <c r="DP54" s="103"/>
      <c r="DQ54" s="103"/>
      <c r="DR54" s="103"/>
      <c r="DS54" s="103"/>
      <c r="DT54" s="103"/>
      <c r="DU54" s="103"/>
      <c r="DV54" s="103"/>
      <c r="DW54" s="103"/>
      <c r="DX54" s="103"/>
      <c r="DY54" s="103"/>
      <c r="DZ54" s="103"/>
      <c r="EA54" s="103"/>
      <c r="EB54" s="103"/>
      <c r="EC54" s="103"/>
      <c r="ED54" s="103"/>
      <c r="EE54" s="103"/>
      <c r="EF54" s="103"/>
      <c r="EG54" s="103"/>
      <c r="EH54" s="103"/>
      <c r="EI54" s="103"/>
      <c r="EJ54" s="103"/>
      <c r="EK54" s="103"/>
      <c r="EL54" s="103"/>
      <c r="EM54" s="103"/>
      <c r="EN54" s="103"/>
      <c r="EO54" s="103"/>
      <c r="EP54" s="103"/>
      <c r="EQ54" s="103"/>
      <c r="ER54" s="103"/>
      <c r="ES54" s="103"/>
      <c r="ET54" s="103"/>
      <c r="EU54" s="103"/>
      <c r="EV54" s="103"/>
      <c r="EW54" s="103"/>
      <c r="EX54" s="103"/>
      <c r="EY54" s="103"/>
      <c r="EZ54" s="103"/>
      <c r="FA54" s="103"/>
      <c r="FB54" s="103"/>
      <c r="FC54" s="103"/>
      <c r="FD54" s="103"/>
      <c r="FE54" s="103"/>
      <c r="FF54" s="103"/>
      <c r="FG54" s="103"/>
      <c r="FH54" s="103"/>
      <c r="FI54" s="103"/>
      <c r="FJ54" s="103"/>
    </row>
    <row r="55" spans="1:166" s="150" customFormat="1" ht="25.5" x14ac:dyDescent="0.2">
      <c r="A55" s="29"/>
      <c r="B55" s="119"/>
      <c r="C55" s="153"/>
      <c r="D55" s="116" t="s">
        <v>297</v>
      </c>
      <c r="E55" s="49"/>
      <c r="F55" s="53"/>
      <c r="G55" s="55"/>
      <c r="H55" s="61"/>
      <c r="I55" s="103"/>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row>
    <row r="56" spans="1:166" s="150" customFormat="1" x14ac:dyDescent="0.2">
      <c r="A56" s="29" t="str">
        <f t="shared" si="2"/>
        <v/>
      </c>
      <c r="B56" s="119" t="str">
        <f>IF(D55="",MAX($B$12:B55)+1,"")</f>
        <v/>
      </c>
      <c r="C56" s="153"/>
      <c r="D56" s="116" t="s">
        <v>298</v>
      </c>
      <c r="E56" s="49"/>
      <c r="F56" s="53"/>
      <c r="G56" s="55"/>
      <c r="H56" s="61"/>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c r="BC56" s="103"/>
      <c r="BD56" s="103"/>
      <c r="BE56" s="103"/>
      <c r="BF56" s="103"/>
      <c r="BG56" s="103"/>
      <c r="BH56" s="103"/>
      <c r="BI56" s="103"/>
      <c r="BJ56" s="103"/>
      <c r="BK56" s="103"/>
      <c r="BL56" s="103"/>
      <c r="BM56" s="103"/>
      <c r="BN56" s="103"/>
      <c r="BO56" s="103"/>
      <c r="BP56" s="103"/>
      <c r="BQ56" s="103"/>
      <c r="BR56" s="103"/>
      <c r="BS56" s="103"/>
      <c r="BT56" s="103"/>
      <c r="BU56" s="103"/>
      <c r="BV56" s="103"/>
      <c r="BW56" s="103"/>
      <c r="BX56" s="103"/>
      <c r="BY56" s="103"/>
      <c r="BZ56" s="103"/>
      <c r="CA56" s="103"/>
      <c r="CB56" s="103"/>
      <c r="CC56" s="103"/>
      <c r="CD56" s="103"/>
      <c r="CE56" s="103"/>
      <c r="CF56" s="103"/>
      <c r="CG56" s="103"/>
      <c r="CH56" s="103"/>
      <c r="CI56" s="103"/>
      <c r="CJ56" s="103"/>
      <c r="CK56" s="103"/>
      <c r="CL56" s="103"/>
      <c r="CM56" s="103"/>
      <c r="CN56" s="103"/>
      <c r="CO56" s="103"/>
      <c r="CP56" s="103"/>
      <c r="CQ56" s="103"/>
      <c r="CR56" s="103"/>
      <c r="CS56" s="103"/>
      <c r="CT56" s="103"/>
      <c r="CU56" s="103"/>
      <c r="CV56" s="103"/>
      <c r="CW56" s="103"/>
      <c r="CX56" s="103"/>
      <c r="CY56" s="103"/>
      <c r="CZ56" s="103"/>
      <c r="DA56" s="103"/>
      <c r="DB56" s="103"/>
      <c r="DC56" s="103"/>
      <c r="DD56" s="103"/>
      <c r="DE56" s="103"/>
      <c r="DF56" s="103"/>
      <c r="DG56" s="103"/>
      <c r="DH56" s="103"/>
      <c r="DI56" s="103"/>
      <c r="DJ56" s="103"/>
      <c r="DK56" s="103"/>
      <c r="DL56" s="103"/>
      <c r="DM56" s="103"/>
      <c r="DN56" s="103"/>
      <c r="DO56" s="103"/>
      <c r="DP56" s="103"/>
      <c r="DQ56" s="103"/>
      <c r="DR56" s="103"/>
      <c r="DS56" s="103"/>
      <c r="DT56" s="103"/>
      <c r="DU56" s="103"/>
      <c r="DV56" s="103"/>
      <c r="DW56" s="103"/>
      <c r="DX56" s="103"/>
      <c r="DY56" s="103"/>
      <c r="DZ56" s="103"/>
      <c r="EA56" s="103"/>
      <c r="EB56" s="103"/>
      <c r="EC56" s="103"/>
      <c r="ED56" s="103"/>
      <c r="EE56" s="103"/>
      <c r="EF56" s="103"/>
      <c r="EG56" s="103"/>
      <c r="EH56" s="103"/>
      <c r="EI56" s="103"/>
      <c r="EJ56" s="103"/>
      <c r="EK56" s="103"/>
      <c r="EL56" s="103"/>
      <c r="EM56" s="103"/>
      <c r="EN56" s="103"/>
      <c r="EO56" s="103"/>
      <c r="EP56" s="103"/>
      <c r="EQ56" s="103"/>
      <c r="ER56" s="103"/>
      <c r="ES56" s="103"/>
      <c r="ET56" s="103"/>
      <c r="EU56" s="103"/>
      <c r="EV56" s="103"/>
      <c r="EW56" s="103"/>
      <c r="EX56" s="103"/>
      <c r="EY56" s="103"/>
      <c r="EZ56" s="103"/>
      <c r="FA56" s="103"/>
      <c r="FB56" s="103"/>
      <c r="FC56" s="103"/>
      <c r="FD56" s="103"/>
      <c r="FE56" s="103"/>
      <c r="FF56" s="103"/>
      <c r="FG56" s="103"/>
      <c r="FH56" s="103"/>
      <c r="FI56" s="103"/>
      <c r="FJ56" s="103"/>
    </row>
    <row r="57" spans="1:166" s="150" customFormat="1" x14ac:dyDescent="0.2">
      <c r="A57" s="29" t="str">
        <f t="shared" si="2"/>
        <v/>
      </c>
      <c r="B57" s="119" t="str">
        <f>IF(D56="",MAX($B$12:B56)+1,"")</f>
        <v/>
      </c>
      <c r="C57" s="153"/>
      <c r="D57" s="116" t="s">
        <v>299</v>
      </c>
      <c r="E57" s="49"/>
      <c r="F57" s="53"/>
      <c r="G57" s="55"/>
      <c r="H57" s="61"/>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c r="BC57" s="103"/>
      <c r="BD57" s="103"/>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03"/>
      <c r="CD57" s="103"/>
      <c r="CE57" s="103"/>
      <c r="CF57" s="103"/>
      <c r="CG57" s="103"/>
      <c r="CH57" s="103"/>
      <c r="CI57" s="103"/>
      <c r="CJ57" s="103"/>
      <c r="CK57" s="103"/>
      <c r="CL57" s="103"/>
      <c r="CM57" s="103"/>
      <c r="CN57" s="103"/>
      <c r="CO57" s="103"/>
      <c r="CP57" s="103"/>
      <c r="CQ57" s="103"/>
      <c r="CR57" s="103"/>
      <c r="CS57" s="103"/>
      <c r="CT57" s="103"/>
      <c r="CU57" s="103"/>
      <c r="CV57" s="103"/>
      <c r="CW57" s="103"/>
      <c r="CX57" s="103"/>
      <c r="CY57" s="103"/>
      <c r="CZ57" s="103"/>
      <c r="DA57" s="103"/>
      <c r="DB57" s="103"/>
      <c r="DC57" s="103"/>
      <c r="DD57" s="103"/>
      <c r="DE57" s="103"/>
      <c r="DF57" s="103"/>
      <c r="DG57" s="103"/>
      <c r="DH57" s="103"/>
      <c r="DI57" s="103"/>
      <c r="DJ57" s="103"/>
      <c r="DK57" s="103"/>
      <c r="DL57" s="103"/>
      <c r="DM57" s="103"/>
      <c r="DN57" s="103"/>
      <c r="DO57" s="103"/>
      <c r="DP57" s="103"/>
      <c r="DQ57" s="103"/>
      <c r="DR57" s="103"/>
      <c r="DS57" s="103"/>
      <c r="DT57" s="103"/>
      <c r="DU57" s="103"/>
      <c r="DV57" s="103"/>
      <c r="DW57" s="103"/>
      <c r="DX57" s="103"/>
      <c r="DY57" s="103"/>
      <c r="DZ57" s="103"/>
      <c r="EA57" s="103"/>
      <c r="EB57" s="103"/>
      <c r="EC57" s="103"/>
      <c r="ED57" s="103"/>
      <c r="EE57" s="103"/>
      <c r="EF57" s="103"/>
      <c r="EG57" s="103"/>
      <c r="EH57" s="103"/>
      <c r="EI57" s="103"/>
      <c r="EJ57" s="103"/>
      <c r="EK57" s="103"/>
      <c r="EL57" s="103"/>
      <c r="EM57" s="103"/>
      <c r="EN57" s="103"/>
      <c r="EO57" s="103"/>
      <c r="EP57" s="103"/>
      <c r="EQ57" s="103"/>
      <c r="ER57" s="103"/>
      <c r="ES57" s="103"/>
      <c r="ET57" s="103"/>
      <c r="EU57" s="103"/>
      <c r="EV57" s="103"/>
      <c r="EW57" s="103"/>
      <c r="EX57" s="103"/>
      <c r="EY57" s="103"/>
      <c r="EZ57" s="103"/>
      <c r="FA57" s="103"/>
      <c r="FB57" s="103"/>
      <c r="FC57" s="103"/>
      <c r="FD57" s="103"/>
      <c r="FE57" s="103"/>
      <c r="FF57" s="103"/>
      <c r="FG57" s="103"/>
      <c r="FH57" s="103"/>
      <c r="FI57" s="103"/>
      <c r="FJ57" s="103"/>
    </row>
    <row r="58" spans="1:166" s="150" customFormat="1" ht="25.5" x14ac:dyDescent="0.2">
      <c r="A58" s="29" t="str">
        <f t="shared" si="2"/>
        <v/>
      </c>
      <c r="B58" s="119" t="str">
        <f>IF(D57="",MAX($B$12:B57)+1,"")</f>
        <v/>
      </c>
      <c r="C58" s="153"/>
      <c r="D58" s="151" t="s">
        <v>300</v>
      </c>
      <c r="E58" s="49"/>
      <c r="F58" s="53"/>
      <c r="G58" s="55"/>
      <c r="H58" s="61"/>
      <c r="I58" s="103"/>
      <c r="J58" s="103"/>
      <c r="K58" s="103"/>
      <c r="L58" s="103"/>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c r="BC58" s="103"/>
      <c r="BD58" s="103"/>
      <c r="BE58" s="103"/>
      <c r="BF58" s="103"/>
      <c r="BG58" s="103"/>
      <c r="BH58" s="103"/>
      <c r="BI58" s="103"/>
      <c r="BJ58" s="103"/>
      <c r="BK58" s="103"/>
      <c r="BL58" s="103"/>
      <c r="BM58" s="103"/>
      <c r="BN58" s="103"/>
      <c r="BO58" s="103"/>
      <c r="BP58" s="103"/>
      <c r="BQ58" s="103"/>
      <c r="BR58" s="103"/>
      <c r="BS58" s="103"/>
      <c r="BT58" s="103"/>
      <c r="BU58" s="103"/>
      <c r="BV58" s="103"/>
      <c r="BW58" s="103"/>
      <c r="BX58" s="103"/>
      <c r="BY58" s="103"/>
      <c r="BZ58" s="103"/>
      <c r="CA58" s="103"/>
      <c r="CB58" s="103"/>
      <c r="CC58" s="103"/>
      <c r="CD58" s="103"/>
      <c r="CE58" s="103"/>
      <c r="CF58" s="103"/>
      <c r="CG58" s="103"/>
      <c r="CH58" s="103"/>
      <c r="CI58" s="103"/>
      <c r="CJ58" s="103"/>
      <c r="CK58" s="103"/>
      <c r="CL58" s="103"/>
      <c r="CM58" s="103"/>
      <c r="CN58" s="103"/>
      <c r="CO58" s="103"/>
      <c r="CP58" s="103"/>
      <c r="CQ58" s="103"/>
      <c r="CR58" s="103"/>
      <c r="CS58" s="103"/>
      <c r="CT58" s="103"/>
      <c r="CU58" s="103"/>
      <c r="CV58" s="103"/>
      <c r="CW58" s="103"/>
      <c r="CX58" s="103"/>
      <c r="CY58" s="103"/>
      <c r="CZ58" s="103"/>
      <c r="DA58" s="103"/>
      <c r="DB58" s="103"/>
      <c r="DC58" s="103"/>
      <c r="DD58" s="103"/>
      <c r="DE58" s="103"/>
      <c r="DF58" s="103"/>
      <c r="DG58" s="103"/>
      <c r="DH58" s="103"/>
      <c r="DI58" s="103"/>
      <c r="DJ58" s="103"/>
      <c r="DK58" s="103"/>
      <c r="DL58" s="103"/>
      <c r="DM58" s="103"/>
      <c r="DN58" s="103"/>
      <c r="DO58" s="103"/>
      <c r="DP58" s="103"/>
      <c r="DQ58" s="103"/>
      <c r="DR58" s="103"/>
      <c r="DS58" s="103"/>
      <c r="DT58" s="103"/>
      <c r="DU58" s="103"/>
      <c r="DV58" s="103"/>
      <c r="DW58" s="103"/>
      <c r="DX58" s="103"/>
      <c r="DY58" s="103"/>
      <c r="DZ58" s="103"/>
      <c r="EA58" s="103"/>
      <c r="EB58" s="103"/>
      <c r="EC58" s="103"/>
      <c r="ED58" s="103"/>
      <c r="EE58" s="103"/>
      <c r="EF58" s="103"/>
      <c r="EG58" s="103"/>
      <c r="EH58" s="103"/>
      <c r="EI58" s="103"/>
      <c r="EJ58" s="103"/>
      <c r="EK58" s="103"/>
      <c r="EL58" s="103"/>
      <c r="EM58" s="103"/>
      <c r="EN58" s="103"/>
      <c r="EO58" s="103"/>
      <c r="EP58" s="103"/>
      <c r="EQ58" s="103"/>
      <c r="ER58" s="103"/>
      <c r="ES58" s="103"/>
      <c r="ET58" s="103"/>
      <c r="EU58" s="103"/>
      <c r="EV58" s="103"/>
      <c r="EW58" s="103"/>
      <c r="EX58" s="103"/>
      <c r="EY58" s="103"/>
      <c r="EZ58" s="103"/>
      <c r="FA58" s="103"/>
      <c r="FB58" s="103"/>
      <c r="FC58" s="103"/>
      <c r="FD58" s="103"/>
      <c r="FE58" s="103"/>
      <c r="FF58" s="103"/>
      <c r="FG58" s="103"/>
      <c r="FH58" s="103"/>
      <c r="FI58" s="103"/>
      <c r="FJ58" s="103"/>
    </row>
    <row r="59" spans="1:166" s="103" customFormat="1" x14ac:dyDescent="0.2">
      <c r="A59" s="29" t="str">
        <f t="shared" si="2"/>
        <v/>
      </c>
      <c r="B59" s="119" t="str">
        <f>IF(D58="",MAX($B$12:B58)+1,"")</f>
        <v/>
      </c>
      <c r="C59" s="153"/>
      <c r="D59" s="116"/>
      <c r="E59" s="49" t="s">
        <v>106</v>
      </c>
      <c r="F59" s="53">
        <v>363</v>
      </c>
      <c r="G59" s="113"/>
      <c r="H59" s="30">
        <f>ROUND(F59*G59,2)</f>
        <v>0</v>
      </c>
    </row>
    <row r="60" spans="1:166" s="103" customFormat="1" x14ac:dyDescent="0.2">
      <c r="A60" s="29"/>
      <c r="B60" s="119"/>
      <c r="C60" s="35"/>
      <c r="D60" s="116"/>
      <c r="E60" s="49"/>
      <c r="F60" s="53"/>
      <c r="G60" s="55"/>
      <c r="H60" s="312"/>
    </row>
    <row r="61" spans="1:166" s="103" customFormat="1" ht="25.5" x14ac:dyDescent="0.2">
      <c r="A61" s="29" t="str">
        <f>IF(B61="","",$B$11)</f>
        <v>II.5.</v>
      </c>
      <c r="B61" s="119">
        <f>IF(D60="",MAX($B$12:B60)+1,"")</f>
        <v>9</v>
      </c>
      <c r="C61" s="35"/>
      <c r="D61" s="116" t="s">
        <v>301</v>
      </c>
      <c r="E61" s="49"/>
      <c r="F61" s="53"/>
      <c r="G61" s="55"/>
      <c r="H61" s="307"/>
    </row>
    <row r="62" spans="1:166" s="103" customFormat="1" x14ac:dyDescent="0.2">
      <c r="A62" s="29" t="str">
        <f>IF(B62="","",$B$11)</f>
        <v/>
      </c>
      <c r="B62" s="119"/>
      <c r="C62" s="35"/>
      <c r="D62" s="116"/>
      <c r="E62" s="49" t="s">
        <v>106</v>
      </c>
      <c r="F62" s="53">
        <v>512</v>
      </c>
      <c r="G62" s="113"/>
      <c r="H62" s="306">
        <f>ROUND(F62*G62,2)</f>
        <v>0</v>
      </c>
    </row>
    <row r="63" spans="1:166" s="103" customFormat="1" x14ac:dyDescent="0.2">
      <c r="A63" s="29"/>
      <c r="B63" s="119"/>
      <c r="C63" s="153"/>
      <c r="D63" s="116"/>
      <c r="E63" s="49"/>
      <c r="F63" s="53"/>
      <c r="G63" s="55"/>
      <c r="H63" s="152"/>
    </row>
    <row r="64" spans="1:166" s="103" customFormat="1" x14ac:dyDescent="0.2">
      <c r="A64" s="29" t="str">
        <f t="shared" ref="A64:A139" si="3">IF(B64="","",$B$11)</f>
        <v>II.5.</v>
      </c>
      <c r="B64" s="119">
        <f>IF(D63="",MAX($B$12:B63)+1,"")</f>
        <v>10</v>
      </c>
      <c r="C64" s="153" t="str">
        <f>CONCATENATE(A64,B64,"-XPS300-vert")</f>
        <v>II.5.10-XPS300-vert</v>
      </c>
      <c r="D64" s="148" t="s">
        <v>302</v>
      </c>
      <c r="E64" s="49"/>
      <c r="F64" s="53"/>
      <c r="G64" s="55"/>
      <c r="H64" s="61"/>
    </row>
    <row r="65" spans="1:166" s="150" customFormat="1" ht="25.5" x14ac:dyDescent="0.2">
      <c r="A65" s="29" t="str">
        <f t="shared" si="3"/>
        <v/>
      </c>
      <c r="B65" s="119" t="str">
        <f>IF(D64="",MAX($B$12:B64)+1,"")</f>
        <v/>
      </c>
      <c r="C65" s="153"/>
      <c r="D65" s="116" t="s">
        <v>303</v>
      </c>
      <c r="E65" s="49"/>
      <c r="F65" s="53"/>
      <c r="G65" s="55"/>
      <c r="H65" s="61"/>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c r="BC65" s="103"/>
      <c r="BD65" s="103"/>
      <c r="BE65" s="103"/>
      <c r="BF65" s="103"/>
      <c r="BG65" s="103"/>
      <c r="BH65" s="103"/>
      <c r="BI65" s="103"/>
      <c r="BJ65" s="103"/>
      <c r="BK65" s="103"/>
      <c r="BL65" s="103"/>
      <c r="BM65" s="103"/>
      <c r="BN65" s="103"/>
      <c r="BO65" s="103"/>
      <c r="BP65" s="103"/>
      <c r="BQ65" s="103"/>
      <c r="BR65" s="103"/>
      <c r="BS65" s="103"/>
      <c r="BT65" s="103"/>
      <c r="BU65" s="103"/>
      <c r="BV65" s="103"/>
      <c r="BW65" s="103"/>
      <c r="BX65" s="103"/>
      <c r="BY65" s="103"/>
      <c r="BZ65" s="103"/>
      <c r="CA65" s="103"/>
      <c r="CB65" s="103"/>
      <c r="CC65" s="103"/>
      <c r="CD65" s="103"/>
      <c r="CE65" s="103"/>
      <c r="CF65" s="103"/>
      <c r="CG65" s="103"/>
      <c r="CH65" s="103"/>
      <c r="CI65" s="103"/>
      <c r="CJ65" s="103"/>
      <c r="CK65" s="103"/>
      <c r="CL65" s="103"/>
      <c r="CM65" s="103"/>
      <c r="CN65" s="103"/>
      <c r="CO65" s="103"/>
      <c r="CP65" s="103"/>
      <c r="CQ65" s="103"/>
      <c r="CR65" s="103"/>
      <c r="CS65" s="103"/>
      <c r="CT65" s="103"/>
      <c r="CU65" s="103"/>
      <c r="CV65" s="103"/>
      <c r="CW65" s="103"/>
      <c r="CX65" s="103"/>
      <c r="CY65" s="103"/>
      <c r="CZ65" s="103"/>
      <c r="DA65" s="103"/>
      <c r="DB65" s="103"/>
      <c r="DC65" s="103"/>
      <c r="DD65" s="103"/>
      <c r="DE65" s="103"/>
      <c r="DF65" s="103"/>
      <c r="DG65" s="103"/>
      <c r="DH65" s="103"/>
      <c r="DI65" s="103"/>
      <c r="DJ65" s="103"/>
      <c r="DK65" s="103"/>
      <c r="DL65" s="103"/>
      <c r="DM65" s="103"/>
      <c r="DN65" s="103"/>
      <c r="DO65" s="103"/>
      <c r="DP65" s="103"/>
      <c r="DQ65" s="103"/>
      <c r="DR65" s="103"/>
      <c r="DS65" s="103"/>
      <c r="DT65" s="103"/>
      <c r="DU65" s="103"/>
      <c r="DV65" s="103"/>
      <c r="DW65" s="103"/>
      <c r="DX65" s="103"/>
      <c r="DY65" s="103"/>
      <c r="DZ65" s="103"/>
      <c r="EA65" s="103"/>
      <c r="EB65" s="103"/>
      <c r="EC65" s="103"/>
      <c r="ED65" s="103"/>
      <c r="EE65" s="103"/>
      <c r="EF65" s="103"/>
      <c r="EG65" s="103"/>
      <c r="EH65" s="103"/>
      <c r="EI65" s="103"/>
      <c r="EJ65" s="103"/>
      <c r="EK65" s="103"/>
      <c r="EL65" s="103"/>
      <c r="EM65" s="103"/>
      <c r="EN65" s="103"/>
      <c r="EO65" s="103"/>
      <c r="EP65" s="103"/>
      <c r="EQ65" s="103"/>
      <c r="ER65" s="103"/>
      <c r="ES65" s="103"/>
      <c r="ET65" s="103"/>
      <c r="EU65" s="103"/>
      <c r="EV65" s="103"/>
      <c r="EW65" s="103"/>
      <c r="EX65" s="103"/>
      <c r="EY65" s="103"/>
      <c r="EZ65" s="103"/>
      <c r="FA65" s="103"/>
      <c r="FB65" s="103"/>
      <c r="FC65" s="103"/>
      <c r="FD65" s="103"/>
      <c r="FE65" s="103"/>
      <c r="FF65" s="103"/>
      <c r="FG65" s="103"/>
      <c r="FH65" s="103"/>
      <c r="FI65" s="103"/>
      <c r="FJ65" s="103"/>
    </row>
    <row r="66" spans="1:166" s="150" customFormat="1" x14ac:dyDescent="0.2">
      <c r="A66" s="29" t="str">
        <f t="shared" si="3"/>
        <v/>
      </c>
      <c r="B66" s="119" t="str">
        <f>IF(D65="",MAX($B$12:B65)+1,"")</f>
        <v/>
      </c>
      <c r="C66" s="153"/>
      <c r="D66" s="116" t="s">
        <v>304</v>
      </c>
      <c r="E66" s="49"/>
      <c r="F66" s="53"/>
      <c r="G66" s="55"/>
      <c r="H66" s="61"/>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c r="BC66" s="103"/>
      <c r="BD66" s="103"/>
      <c r="BE66" s="103"/>
      <c r="BF66" s="103"/>
      <c r="BG66" s="103"/>
      <c r="BH66" s="103"/>
      <c r="BI66" s="103"/>
      <c r="BJ66" s="103"/>
      <c r="BK66" s="103"/>
      <c r="BL66" s="103"/>
      <c r="BM66" s="103"/>
      <c r="BN66" s="103"/>
      <c r="BO66" s="103"/>
      <c r="BP66" s="103"/>
      <c r="BQ66" s="103"/>
      <c r="BR66" s="103"/>
      <c r="BS66" s="103"/>
      <c r="BT66" s="103"/>
      <c r="BU66" s="103"/>
      <c r="BV66" s="103"/>
      <c r="BW66" s="103"/>
      <c r="BX66" s="103"/>
      <c r="BY66" s="103"/>
      <c r="BZ66" s="103"/>
      <c r="CA66" s="103"/>
      <c r="CB66" s="103"/>
      <c r="CC66" s="103"/>
      <c r="CD66" s="103"/>
      <c r="CE66" s="103"/>
      <c r="CF66" s="103"/>
      <c r="CG66" s="103"/>
      <c r="CH66" s="103"/>
      <c r="CI66" s="103"/>
      <c r="CJ66" s="103"/>
      <c r="CK66" s="103"/>
      <c r="CL66" s="103"/>
      <c r="CM66" s="103"/>
      <c r="CN66" s="103"/>
      <c r="CO66" s="103"/>
      <c r="CP66" s="103"/>
      <c r="CQ66" s="103"/>
      <c r="CR66" s="103"/>
      <c r="CS66" s="103"/>
      <c r="CT66" s="103"/>
      <c r="CU66" s="103"/>
      <c r="CV66" s="103"/>
      <c r="CW66" s="103"/>
      <c r="CX66" s="103"/>
      <c r="CY66" s="103"/>
      <c r="CZ66" s="103"/>
      <c r="DA66" s="103"/>
      <c r="DB66" s="103"/>
      <c r="DC66" s="103"/>
      <c r="DD66" s="103"/>
      <c r="DE66" s="103"/>
      <c r="DF66" s="103"/>
      <c r="DG66" s="103"/>
      <c r="DH66" s="103"/>
      <c r="DI66" s="103"/>
      <c r="DJ66" s="103"/>
      <c r="DK66" s="103"/>
      <c r="DL66" s="103"/>
      <c r="DM66" s="103"/>
      <c r="DN66" s="103"/>
      <c r="DO66" s="103"/>
      <c r="DP66" s="103"/>
      <c r="DQ66" s="103"/>
      <c r="DR66" s="103"/>
      <c r="DS66" s="103"/>
      <c r="DT66" s="103"/>
      <c r="DU66" s="103"/>
      <c r="DV66" s="103"/>
      <c r="DW66" s="103"/>
      <c r="DX66" s="103"/>
      <c r="DY66" s="103"/>
      <c r="DZ66" s="103"/>
      <c r="EA66" s="103"/>
      <c r="EB66" s="103"/>
      <c r="EC66" s="103"/>
      <c r="ED66" s="103"/>
      <c r="EE66" s="103"/>
      <c r="EF66" s="103"/>
      <c r="EG66" s="103"/>
      <c r="EH66" s="103"/>
      <c r="EI66" s="103"/>
      <c r="EJ66" s="103"/>
      <c r="EK66" s="103"/>
      <c r="EL66" s="103"/>
      <c r="EM66" s="103"/>
      <c r="EN66" s="103"/>
      <c r="EO66" s="103"/>
      <c r="EP66" s="103"/>
      <c r="EQ66" s="103"/>
      <c r="ER66" s="103"/>
      <c r="ES66" s="103"/>
      <c r="ET66" s="103"/>
      <c r="EU66" s="103"/>
      <c r="EV66" s="103"/>
      <c r="EW66" s="103"/>
      <c r="EX66" s="103"/>
      <c r="EY66" s="103"/>
      <c r="EZ66" s="103"/>
      <c r="FA66" s="103"/>
      <c r="FB66" s="103"/>
      <c r="FC66" s="103"/>
      <c r="FD66" s="103"/>
      <c r="FE66" s="103"/>
      <c r="FF66" s="103"/>
      <c r="FG66" s="103"/>
      <c r="FH66" s="103"/>
      <c r="FI66" s="103"/>
      <c r="FJ66" s="103"/>
    </row>
    <row r="67" spans="1:166" s="150" customFormat="1" ht="25.5" x14ac:dyDescent="0.2">
      <c r="A67" s="29" t="str">
        <f t="shared" si="3"/>
        <v/>
      </c>
      <c r="B67" s="119" t="str">
        <f>IF(D66="",MAX($B$12:B66)+1,"")</f>
        <v/>
      </c>
      <c r="C67" s="153"/>
      <c r="D67" s="116" t="s">
        <v>297</v>
      </c>
      <c r="E67" s="49"/>
      <c r="F67" s="53"/>
      <c r="G67" s="55"/>
      <c r="H67" s="61"/>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03"/>
      <c r="BG67" s="103"/>
      <c r="BH67" s="103"/>
      <c r="BI67" s="103"/>
      <c r="BJ67" s="103"/>
      <c r="BK67" s="103"/>
      <c r="BL67" s="103"/>
      <c r="BM67" s="103"/>
      <c r="BN67" s="103"/>
      <c r="BO67" s="103"/>
      <c r="BP67" s="103"/>
      <c r="BQ67" s="103"/>
      <c r="BR67" s="103"/>
      <c r="BS67" s="103"/>
      <c r="BT67" s="103"/>
      <c r="BU67" s="103"/>
      <c r="BV67" s="103"/>
      <c r="BW67" s="103"/>
      <c r="BX67" s="103"/>
      <c r="BY67" s="103"/>
      <c r="BZ67" s="103"/>
      <c r="CA67" s="103"/>
      <c r="CB67" s="103"/>
      <c r="CC67" s="103"/>
      <c r="CD67" s="103"/>
      <c r="CE67" s="103"/>
      <c r="CF67" s="103"/>
      <c r="CG67" s="103"/>
      <c r="CH67" s="103"/>
      <c r="CI67" s="103"/>
      <c r="CJ67" s="103"/>
      <c r="CK67" s="103"/>
      <c r="CL67" s="103"/>
      <c r="CM67" s="103"/>
      <c r="CN67" s="103"/>
      <c r="CO67" s="103"/>
      <c r="CP67" s="103"/>
      <c r="CQ67" s="103"/>
      <c r="CR67" s="103"/>
      <c r="CS67" s="103"/>
      <c r="CT67" s="103"/>
      <c r="CU67" s="103"/>
      <c r="CV67" s="103"/>
      <c r="CW67" s="103"/>
      <c r="CX67" s="103"/>
      <c r="CY67" s="103"/>
      <c r="CZ67" s="103"/>
      <c r="DA67" s="103"/>
      <c r="DB67" s="103"/>
      <c r="DC67" s="103"/>
      <c r="DD67" s="103"/>
      <c r="DE67" s="103"/>
      <c r="DF67" s="103"/>
      <c r="DG67" s="103"/>
      <c r="DH67" s="103"/>
      <c r="DI67" s="103"/>
      <c r="DJ67" s="103"/>
      <c r="DK67" s="103"/>
      <c r="DL67" s="103"/>
      <c r="DM67" s="103"/>
      <c r="DN67" s="103"/>
      <c r="DO67" s="103"/>
      <c r="DP67" s="103"/>
      <c r="DQ67" s="103"/>
      <c r="DR67" s="103"/>
      <c r="DS67" s="103"/>
      <c r="DT67" s="103"/>
      <c r="DU67" s="103"/>
      <c r="DV67" s="103"/>
      <c r="DW67" s="103"/>
      <c r="DX67" s="103"/>
      <c r="DY67" s="103"/>
      <c r="DZ67" s="103"/>
      <c r="EA67" s="103"/>
      <c r="EB67" s="103"/>
      <c r="EC67" s="103"/>
      <c r="ED67" s="103"/>
      <c r="EE67" s="103"/>
      <c r="EF67" s="103"/>
      <c r="EG67" s="103"/>
      <c r="EH67" s="103"/>
      <c r="EI67" s="103"/>
      <c r="EJ67" s="103"/>
      <c r="EK67" s="103"/>
      <c r="EL67" s="103"/>
      <c r="EM67" s="103"/>
      <c r="EN67" s="103"/>
      <c r="EO67" s="103"/>
      <c r="EP67" s="103"/>
      <c r="EQ67" s="103"/>
      <c r="ER67" s="103"/>
      <c r="ES67" s="103"/>
      <c r="ET67" s="103"/>
      <c r="EU67" s="103"/>
      <c r="EV67" s="103"/>
      <c r="EW67" s="103"/>
      <c r="EX67" s="103"/>
      <c r="EY67" s="103"/>
      <c r="EZ67" s="103"/>
      <c r="FA67" s="103"/>
      <c r="FB67" s="103"/>
      <c r="FC67" s="103"/>
      <c r="FD67" s="103"/>
      <c r="FE67" s="103"/>
      <c r="FF67" s="103"/>
      <c r="FG67" s="103"/>
      <c r="FH67" s="103"/>
      <c r="FI67" s="103"/>
      <c r="FJ67" s="103"/>
    </row>
    <row r="68" spans="1:166" s="150" customFormat="1" x14ac:dyDescent="0.2">
      <c r="A68" s="29" t="str">
        <f t="shared" si="3"/>
        <v/>
      </c>
      <c r="B68" s="119" t="str">
        <f>IF(D67="",MAX($B$12:B67)+1,"")</f>
        <v/>
      </c>
      <c r="C68" s="153"/>
      <c r="D68" s="116" t="s">
        <v>305</v>
      </c>
      <c r="E68" s="49"/>
      <c r="F68" s="53"/>
      <c r="G68" s="55"/>
      <c r="H68" s="61"/>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c r="BD68" s="103"/>
      <c r="BE68" s="103"/>
      <c r="BF68" s="103"/>
      <c r="BG68" s="103"/>
      <c r="BH68" s="103"/>
      <c r="BI68" s="103"/>
      <c r="BJ68" s="103"/>
      <c r="BK68" s="103"/>
      <c r="BL68" s="103"/>
      <c r="BM68" s="103"/>
      <c r="BN68" s="103"/>
      <c r="BO68" s="103"/>
      <c r="BP68" s="103"/>
      <c r="BQ68" s="103"/>
      <c r="BR68" s="103"/>
      <c r="BS68" s="103"/>
      <c r="BT68" s="103"/>
      <c r="BU68" s="103"/>
      <c r="BV68" s="103"/>
      <c r="BW68" s="103"/>
      <c r="BX68" s="103"/>
      <c r="BY68" s="103"/>
      <c r="BZ68" s="103"/>
      <c r="CA68" s="103"/>
      <c r="CB68" s="103"/>
      <c r="CC68" s="103"/>
      <c r="CD68" s="103"/>
      <c r="CE68" s="103"/>
      <c r="CF68" s="103"/>
      <c r="CG68" s="103"/>
      <c r="CH68" s="103"/>
      <c r="CI68" s="103"/>
      <c r="CJ68" s="103"/>
      <c r="CK68" s="103"/>
      <c r="CL68" s="103"/>
      <c r="CM68" s="103"/>
      <c r="CN68" s="103"/>
      <c r="CO68" s="103"/>
      <c r="CP68" s="103"/>
      <c r="CQ68" s="103"/>
      <c r="CR68" s="103"/>
      <c r="CS68" s="103"/>
      <c r="CT68" s="103"/>
      <c r="CU68" s="103"/>
      <c r="CV68" s="103"/>
      <c r="CW68" s="103"/>
      <c r="CX68" s="103"/>
      <c r="CY68" s="103"/>
      <c r="CZ68" s="103"/>
      <c r="DA68" s="103"/>
      <c r="DB68" s="103"/>
      <c r="DC68" s="103"/>
      <c r="DD68" s="103"/>
      <c r="DE68" s="103"/>
      <c r="DF68" s="103"/>
      <c r="DG68" s="103"/>
      <c r="DH68" s="103"/>
      <c r="DI68" s="103"/>
      <c r="DJ68" s="103"/>
      <c r="DK68" s="103"/>
      <c r="DL68" s="103"/>
      <c r="DM68" s="103"/>
      <c r="DN68" s="103"/>
      <c r="DO68" s="103"/>
      <c r="DP68" s="103"/>
      <c r="DQ68" s="103"/>
      <c r="DR68" s="103"/>
      <c r="DS68" s="103"/>
      <c r="DT68" s="103"/>
      <c r="DU68" s="103"/>
      <c r="DV68" s="103"/>
      <c r="DW68" s="103"/>
      <c r="DX68" s="103"/>
      <c r="DY68" s="103"/>
      <c r="DZ68" s="103"/>
      <c r="EA68" s="103"/>
      <c r="EB68" s="103"/>
      <c r="EC68" s="103"/>
      <c r="ED68" s="103"/>
      <c r="EE68" s="103"/>
      <c r="EF68" s="103"/>
      <c r="EG68" s="103"/>
      <c r="EH68" s="103"/>
      <c r="EI68" s="103"/>
      <c r="EJ68" s="103"/>
      <c r="EK68" s="103"/>
      <c r="EL68" s="103"/>
      <c r="EM68" s="103"/>
      <c r="EN68" s="103"/>
      <c r="EO68" s="103"/>
      <c r="EP68" s="103"/>
      <c r="EQ68" s="103"/>
      <c r="ER68" s="103"/>
      <c r="ES68" s="103"/>
      <c r="ET68" s="103"/>
      <c r="EU68" s="103"/>
      <c r="EV68" s="103"/>
      <c r="EW68" s="103"/>
      <c r="EX68" s="103"/>
      <c r="EY68" s="103"/>
      <c r="EZ68" s="103"/>
      <c r="FA68" s="103"/>
      <c r="FB68" s="103"/>
      <c r="FC68" s="103"/>
      <c r="FD68" s="103"/>
      <c r="FE68" s="103"/>
      <c r="FF68" s="103"/>
      <c r="FG68" s="103"/>
      <c r="FH68" s="103"/>
      <c r="FI68" s="103"/>
      <c r="FJ68" s="103"/>
    </row>
    <row r="69" spans="1:166" s="150" customFormat="1" x14ac:dyDescent="0.2">
      <c r="A69" s="29" t="str">
        <f t="shared" si="3"/>
        <v/>
      </c>
      <c r="B69" s="119" t="str">
        <f>IF(D68="",MAX($B$12:B68)+1,"")</f>
        <v/>
      </c>
      <c r="C69" s="153"/>
      <c r="D69" s="116" t="s">
        <v>299</v>
      </c>
      <c r="E69" s="49"/>
      <c r="F69" s="53"/>
      <c r="G69" s="55"/>
      <c r="H69" s="61"/>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103"/>
      <c r="BS69" s="103"/>
      <c r="BT69" s="103"/>
      <c r="BU69" s="103"/>
      <c r="BV69" s="103"/>
      <c r="BW69" s="103"/>
      <c r="BX69" s="103"/>
      <c r="BY69" s="103"/>
      <c r="BZ69" s="103"/>
      <c r="CA69" s="103"/>
      <c r="CB69" s="103"/>
      <c r="CC69" s="103"/>
      <c r="CD69" s="103"/>
      <c r="CE69" s="103"/>
      <c r="CF69" s="103"/>
      <c r="CG69" s="103"/>
      <c r="CH69" s="103"/>
      <c r="CI69" s="103"/>
      <c r="CJ69" s="103"/>
      <c r="CK69" s="103"/>
      <c r="CL69" s="103"/>
      <c r="CM69" s="103"/>
      <c r="CN69" s="103"/>
      <c r="CO69" s="103"/>
      <c r="CP69" s="103"/>
      <c r="CQ69" s="103"/>
      <c r="CR69" s="103"/>
      <c r="CS69" s="103"/>
      <c r="CT69" s="103"/>
      <c r="CU69" s="103"/>
      <c r="CV69" s="103"/>
      <c r="CW69" s="103"/>
      <c r="CX69" s="103"/>
      <c r="CY69" s="103"/>
      <c r="CZ69" s="103"/>
      <c r="DA69" s="103"/>
      <c r="DB69" s="103"/>
      <c r="DC69" s="103"/>
      <c r="DD69" s="103"/>
      <c r="DE69" s="103"/>
      <c r="DF69" s="103"/>
      <c r="DG69" s="103"/>
      <c r="DH69" s="103"/>
      <c r="DI69" s="103"/>
      <c r="DJ69" s="103"/>
      <c r="DK69" s="103"/>
      <c r="DL69" s="103"/>
      <c r="DM69" s="103"/>
      <c r="DN69" s="103"/>
      <c r="DO69" s="103"/>
      <c r="DP69" s="103"/>
      <c r="DQ69" s="103"/>
      <c r="DR69" s="103"/>
      <c r="DS69" s="103"/>
      <c r="DT69" s="103"/>
      <c r="DU69" s="103"/>
      <c r="DV69" s="103"/>
      <c r="DW69" s="103"/>
      <c r="DX69" s="103"/>
      <c r="DY69" s="103"/>
      <c r="DZ69" s="103"/>
      <c r="EA69" s="103"/>
      <c r="EB69" s="103"/>
      <c r="EC69" s="103"/>
      <c r="ED69" s="103"/>
      <c r="EE69" s="103"/>
      <c r="EF69" s="103"/>
      <c r="EG69" s="103"/>
      <c r="EH69" s="103"/>
      <c r="EI69" s="103"/>
      <c r="EJ69" s="103"/>
      <c r="EK69" s="103"/>
      <c r="EL69" s="103"/>
      <c r="EM69" s="103"/>
      <c r="EN69" s="103"/>
      <c r="EO69" s="103"/>
      <c r="EP69" s="103"/>
      <c r="EQ69" s="103"/>
      <c r="ER69" s="103"/>
      <c r="ES69" s="103"/>
      <c r="ET69" s="103"/>
      <c r="EU69" s="103"/>
      <c r="EV69" s="103"/>
      <c r="EW69" s="103"/>
      <c r="EX69" s="103"/>
      <c r="EY69" s="103"/>
      <c r="EZ69" s="103"/>
      <c r="FA69" s="103"/>
      <c r="FB69" s="103"/>
      <c r="FC69" s="103"/>
      <c r="FD69" s="103"/>
      <c r="FE69" s="103"/>
      <c r="FF69" s="103"/>
      <c r="FG69" s="103"/>
      <c r="FH69" s="103"/>
      <c r="FI69" s="103"/>
      <c r="FJ69" s="103"/>
    </row>
    <row r="70" spans="1:166" s="150" customFormat="1" ht="38.25" x14ac:dyDescent="0.2">
      <c r="A70" s="29" t="str">
        <f t="shared" si="3"/>
        <v/>
      </c>
      <c r="B70" s="119" t="str">
        <f>IF(D69="",MAX($B$12:B69)+1,"")</f>
        <v/>
      </c>
      <c r="C70" s="153"/>
      <c r="D70" s="151" t="s">
        <v>306</v>
      </c>
      <c r="E70" s="49"/>
      <c r="F70" s="53"/>
      <c r="G70" s="55"/>
      <c r="H70" s="61"/>
      <c r="I70" s="103"/>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c r="BD70" s="103"/>
      <c r="BE70" s="103"/>
      <c r="BF70" s="103"/>
      <c r="BG70" s="103"/>
      <c r="BH70" s="103"/>
      <c r="BI70" s="103"/>
      <c r="BJ70" s="103"/>
      <c r="BK70" s="103"/>
      <c r="BL70" s="103"/>
      <c r="BM70" s="103"/>
      <c r="BN70" s="103"/>
      <c r="BO70" s="103"/>
      <c r="BP70" s="103"/>
      <c r="BQ70" s="103"/>
      <c r="BR70" s="103"/>
      <c r="BS70" s="103"/>
      <c r="BT70" s="103"/>
      <c r="BU70" s="103"/>
      <c r="BV70" s="103"/>
      <c r="BW70" s="103"/>
      <c r="BX70" s="103"/>
      <c r="BY70" s="103"/>
      <c r="BZ70" s="103"/>
      <c r="CA70" s="103"/>
      <c r="CB70" s="103"/>
      <c r="CC70" s="103"/>
      <c r="CD70" s="103"/>
      <c r="CE70" s="103"/>
      <c r="CF70" s="103"/>
      <c r="CG70" s="103"/>
      <c r="CH70" s="103"/>
      <c r="CI70" s="103"/>
      <c r="CJ70" s="103"/>
      <c r="CK70" s="103"/>
      <c r="CL70" s="103"/>
      <c r="CM70" s="103"/>
      <c r="CN70" s="103"/>
      <c r="CO70" s="103"/>
      <c r="CP70" s="103"/>
      <c r="CQ70" s="103"/>
      <c r="CR70" s="103"/>
      <c r="CS70" s="103"/>
      <c r="CT70" s="103"/>
      <c r="CU70" s="103"/>
      <c r="CV70" s="103"/>
      <c r="CW70" s="103"/>
      <c r="CX70" s="103"/>
      <c r="CY70" s="103"/>
      <c r="CZ70" s="103"/>
      <c r="DA70" s="103"/>
      <c r="DB70" s="103"/>
      <c r="DC70" s="103"/>
      <c r="DD70" s="103"/>
      <c r="DE70" s="103"/>
      <c r="DF70" s="103"/>
      <c r="DG70" s="103"/>
      <c r="DH70" s="103"/>
      <c r="DI70" s="103"/>
      <c r="DJ70" s="103"/>
      <c r="DK70" s="103"/>
      <c r="DL70" s="103"/>
      <c r="DM70" s="103"/>
      <c r="DN70" s="103"/>
      <c r="DO70" s="103"/>
      <c r="DP70" s="103"/>
      <c r="DQ70" s="103"/>
      <c r="DR70" s="103"/>
      <c r="DS70" s="103"/>
      <c r="DT70" s="103"/>
      <c r="DU70" s="103"/>
      <c r="DV70" s="103"/>
      <c r="DW70" s="103"/>
      <c r="DX70" s="103"/>
      <c r="DY70" s="103"/>
      <c r="DZ70" s="103"/>
      <c r="EA70" s="103"/>
      <c r="EB70" s="103"/>
      <c r="EC70" s="103"/>
      <c r="ED70" s="103"/>
      <c r="EE70" s="103"/>
      <c r="EF70" s="103"/>
      <c r="EG70" s="103"/>
      <c r="EH70" s="103"/>
      <c r="EI70" s="103"/>
      <c r="EJ70" s="103"/>
      <c r="EK70" s="103"/>
      <c r="EL70" s="103"/>
      <c r="EM70" s="103"/>
      <c r="EN70" s="103"/>
      <c r="EO70" s="103"/>
      <c r="EP70" s="103"/>
      <c r="EQ70" s="103"/>
      <c r="ER70" s="103"/>
      <c r="ES70" s="103"/>
      <c r="ET70" s="103"/>
      <c r="EU70" s="103"/>
      <c r="EV70" s="103"/>
      <c r="EW70" s="103"/>
      <c r="EX70" s="103"/>
      <c r="EY70" s="103"/>
      <c r="EZ70" s="103"/>
      <c r="FA70" s="103"/>
      <c r="FB70" s="103"/>
      <c r="FC70" s="103"/>
      <c r="FD70" s="103"/>
      <c r="FE70" s="103"/>
      <c r="FF70" s="103"/>
      <c r="FG70" s="103"/>
      <c r="FH70" s="103"/>
      <c r="FI70" s="103"/>
      <c r="FJ70" s="103"/>
    </row>
    <row r="71" spans="1:166" s="103" customFormat="1" x14ac:dyDescent="0.2">
      <c r="A71" s="29" t="str">
        <f t="shared" si="3"/>
        <v/>
      </c>
      <c r="B71" s="119" t="str">
        <f>IF(D70="",MAX($B$12:B70)+1,"")</f>
        <v/>
      </c>
      <c r="C71" s="153"/>
      <c r="D71" s="116"/>
      <c r="E71" s="49" t="s">
        <v>106</v>
      </c>
      <c r="F71" s="53">
        <v>231</v>
      </c>
      <c r="G71" s="113"/>
      <c r="H71" s="30">
        <f>ROUND(F71*G71,2)</f>
        <v>0</v>
      </c>
    </row>
    <row r="72" spans="1:166" s="103" customFormat="1" x14ac:dyDescent="0.2">
      <c r="A72" s="29"/>
      <c r="B72" s="119"/>
      <c r="C72" s="153"/>
      <c r="D72" s="116"/>
      <c r="E72" s="49"/>
      <c r="F72" s="53"/>
      <c r="G72" s="55"/>
      <c r="H72" s="152"/>
    </row>
    <row r="73" spans="1:166" s="150" customFormat="1" ht="63.75" x14ac:dyDescent="0.2">
      <c r="A73" s="29" t="str">
        <f>IF(B73="","",$B$11)</f>
        <v>II.5.</v>
      </c>
      <c r="B73" s="119">
        <f>IF(D72="",MAX($B$12:B72)+1,"")</f>
        <v>11</v>
      </c>
      <c r="C73" s="153" t="str">
        <f>CONCATENATE(A73,B73,"-XPS300-vert")</f>
        <v>II.5.11-XPS300-vert</v>
      </c>
      <c r="D73" s="116" t="s">
        <v>1285</v>
      </c>
      <c r="E73" s="49"/>
      <c r="F73" s="53"/>
      <c r="G73" s="55"/>
      <c r="H73" s="61"/>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103"/>
      <c r="BI73" s="103"/>
      <c r="BJ73" s="103"/>
      <c r="BK73" s="103"/>
      <c r="BL73" s="103"/>
      <c r="BM73" s="103"/>
      <c r="BN73" s="103"/>
      <c r="BO73" s="103"/>
      <c r="BP73" s="103"/>
      <c r="BQ73" s="103"/>
      <c r="BR73" s="103"/>
      <c r="BS73" s="103"/>
      <c r="BT73" s="103"/>
      <c r="BU73" s="103"/>
      <c r="BV73" s="103"/>
      <c r="BW73" s="103"/>
      <c r="BX73" s="103"/>
      <c r="BY73" s="103"/>
      <c r="BZ73" s="103"/>
      <c r="CA73" s="103"/>
      <c r="CB73" s="103"/>
      <c r="CC73" s="103"/>
      <c r="CD73" s="103"/>
      <c r="CE73" s="103"/>
      <c r="CF73" s="103"/>
      <c r="CG73" s="103"/>
      <c r="CH73" s="103"/>
      <c r="CI73" s="103"/>
      <c r="CJ73" s="103"/>
      <c r="CK73" s="103"/>
      <c r="CL73" s="103"/>
      <c r="CM73" s="103"/>
      <c r="CN73" s="103"/>
      <c r="CO73" s="103"/>
      <c r="CP73" s="103"/>
      <c r="CQ73" s="103"/>
      <c r="CR73" s="103"/>
      <c r="CS73" s="103"/>
      <c r="CT73" s="103"/>
      <c r="CU73" s="103"/>
      <c r="CV73" s="103"/>
      <c r="CW73" s="103"/>
      <c r="CX73" s="103"/>
      <c r="CY73" s="103"/>
      <c r="CZ73" s="103"/>
      <c r="DA73" s="103"/>
      <c r="DB73" s="103"/>
      <c r="DC73" s="103"/>
      <c r="DD73" s="103"/>
      <c r="DE73" s="103"/>
      <c r="DF73" s="103"/>
      <c r="DG73" s="103"/>
      <c r="DH73" s="103"/>
      <c r="DI73" s="103"/>
      <c r="DJ73" s="103"/>
      <c r="DK73" s="103"/>
      <c r="DL73" s="103"/>
      <c r="DM73" s="103"/>
      <c r="DN73" s="103"/>
      <c r="DO73" s="103"/>
      <c r="DP73" s="103"/>
      <c r="DQ73" s="103"/>
      <c r="DR73" s="103"/>
      <c r="DS73" s="103"/>
      <c r="DT73" s="103"/>
      <c r="DU73" s="103"/>
      <c r="DV73" s="103"/>
      <c r="DW73" s="103"/>
      <c r="DX73" s="103"/>
      <c r="DY73" s="103"/>
      <c r="DZ73" s="103"/>
      <c r="EA73" s="103"/>
      <c r="EB73" s="103"/>
      <c r="EC73" s="103"/>
      <c r="ED73" s="103"/>
      <c r="EE73" s="103"/>
      <c r="EF73" s="103"/>
      <c r="EG73" s="103"/>
      <c r="EH73" s="103"/>
      <c r="EI73" s="103"/>
      <c r="EJ73" s="103"/>
      <c r="EK73" s="103"/>
      <c r="EL73" s="103"/>
      <c r="EM73" s="103"/>
      <c r="EN73" s="103"/>
      <c r="EO73" s="103"/>
      <c r="EP73" s="103"/>
      <c r="EQ73" s="103"/>
      <c r="ER73" s="103"/>
      <c r="ES73" s="103"/>
      <c r="ET73" s="103"/>
      <c r="EU73" s="103"/>
      <c r="EV73" s="103"/>
      <c r="EW73" s="103"/>
      <c r="EX73" s="103"/>
      <c r="EY73" s="103"/>
      <c r="EZ73" s="103"/>
      <c r="FA73" s="103"/>
      <c r="FB73" s="103"/>
      <c r="FC73" s="103"/>
      <c r="FD73" s="103"/>
      <c r="FE73" s="103"/>
      <c r="FF73" s="103"/>
      <c r="FG73" s="103"/>
      <c r="FH73" s="103"/>
      <c r="FI73" s="103"/>
      <c r="FJ73" s="103"/>
    </row>
    <row r="74" spans="1:166" s="150" customFormat="1" x14ac:dyDescent="0.2">
      <c r="A74" s="29" t="str">
        <f t="shared" ref="A74:A75" si="4">IF(B74="","",$B$11)</f>
        <v/>
      </c>
      <c r="B74" s="119"/>
      <c r="C74" s="153"/>
      <c r="D74" s="132" t="s">
        <v>307</v>
      </c>
      <c r="E74" s="49"/>
      <c r="F74" s="53"/>
      <c r="G74" s="55"/>
      <c r="H74" s="61"/>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c r="BD74" s="103"/>
      <c r="BE74" s="103"/>
      <c r="BF74" s="103"/>
      <c r="BG74" s="103"/>
      <c r="BH74" s="103"/>
      <c r="BI74" s="103"/>
      <c r="BJ74" s="103"/>
      <c r="BK74" s="103"/>
      <c r="BL74" s="103"/>
      <c r="BM74" s="103"/>
      <c r="BN74" s="103"/>
      <c r="BO74" s="103"/>
      <c r="BP74" s="103"/>
      <c r="BQ74" s="103"/>
      <c r="BR74" s="103"/>
      <c r="BS74" s="103"/>
      <c r="BT74" s="103"/>
      <c r="BU74" s="103"/>
      <c r="BV74" s="103"/>
      <c r="BW74" s="103"/>
      <c r="BX74" s="103"/>
      <c r="BY74" s="103"/>
      <c r="BZ74" s="103"/>
      <c r="CA74" s="103"/>
      <c r="CB74" s="103"/>
      <c r="CC74" s="103"/>
      <c r="CD74" s="103"/>
      <c r="CE74" s="103"/>
      <c r="CF74" s="103"/>
      <c r="CG74" s="103"/>
      <c r="CH74" s="103"/>
      <c r="CI74" s="103"/>
      <c r="CJ74" s="103"/>
      <c r="CK74" s="103"/>
      <c r="CL74" s="103"/>
      <c r="CM74" s="103"/>
      <c r="CN74" s="103"/>
      <c r="CO74" s="103"/>
      <c r="CP74" s="103"/>
      <c r="CQ74" s="103"/>
      <c r="CR74" s="103"/>
      <c r="CS74" s="103"/>
      <c r="CT74" s="103"/>
      <c r="CU74" s="103"/>
      <c r="CV74" s="103"/>
      <c r="CW74" s="103"/>
      <c r="CX74" s="103"/>
      <c r="CY74" s="103"/>
      <c r="CZ74" s="103"/>
      <c r="DA74" s="103"/>
      <c r="DB74" s="103"/>
      <c r="DC74" s="103"/>
      <c r="DD74" s="103"/>
      <c r="DE74" s="103"/>
      <c r="DF74" s="103"/>
      <c r="DG74" s="103"/>
      <c r="DH74" s="103"/>
      <c r="DI74" s="103"/>
      <c r="DJ74" s="103"/>
      <c r="DK74" s="103"/>
      <c r="DL74" s="103"/>
      <c r="DM74" s="103"/>
      <c r="DN74" s="103"/>
      <c r="DO74" s="103"/>
      <c r="DP74" s="103"/>
      <c r="DQ74" s="103"/>
      <c r="DR74" s="103"/>
      <c r="DS74" s="103"/>
      <c r="DT74" s="103"/>
      <c r="DU74" s="103"/>
      <c r="DV74" s="103"/>
      <c r="DW74" s="103"/>
      <c r="DX74" s="103"/>
      <c r="DY74" s="103"/>
      <c r="DZ74" s="103"/>
      <c r="EA74" s="103"/>
      <c r="EB74" s="103"/>
      <c r="EC74" s="103"/>
      <c r="ED74" s="103"/>
      <c r="EE74" s="103"/>
      <c r="EF74" s="103"/>
      <c r="EG74" s="103"/>
      <c r="EH74" s="103"/>
      <c r="EI74" s="103"/>
      <c r="EJ74" s="103"/>
      <c r="EK74" s="103"/>
      <c r="EL74" s="103"/>
      <c r="EM74" s="103"/>
      <c r="EN74" s="103"/>
      <c r="EO74" s="103"/>
      <c r="EP74" s="103"/>
      <c r="EQ74" s="103"/>
      <c r="ER74" s="103"/>
      <c r="ES74" s="103"/>
      <c r="ET74" s="103"/>
      <c r="EU74" s="103"/>
      <c r="EV74" s="103"/>
      <c r="EW74" s="103"/>
      <c r="EX74" s="103"/>
      <c r="EY74" s="103"/>
      <c r="EZ74" s="103"/>
      <c r="FA74" s="103"/>
      <c r="FB74" s="103"/>
      <c r="FC74" s="103"/>
      <c r="FD74" s="103"/>
      <c r="FE74" s="103"/>
      <c r="FF74" s="103"/>
      <c r="FG74" s="103"/>
      <c r="FH74" s="103"/>
      <c r="FI74" s="103"/>
      <c r="FJ74" s="103"/>
    </row>
    <row r="75" spans="1:166" s="103" customFormat="1" x14ac:dyDescent="0.2">
      <c r="A75" s="29" t="str">
        <f t="shared" si="4"/>
        <v/>
      </c>
      <c r="B75" s="119" t="str">
        <f>IF(D74="",MAX($B$12:B74)+1,"")</f>
        <v/>
      </c>
      <c r="C75" s="153"/>
      <c r="D75" s="116"/>
      <c r="E75" s="49" t="s">
        <v>106</v>
      </c>
      <c r="F75" s="53">
        <v>179</v>
      </c>
      <c r="G75" s="113"/>
      <c r="H75" s="30">
        <f>ROUND(F75*G75,2)</f>
        <v>0</v>
      </c>
    </row>
    <row r="76" spans="1:166" x14ac:dyDescent="0.2">
      <c r="B76" s="119"/>
      <c r="D76" s="64"/>
      <c r="E76" s="15"/>
      <c r="F76" s="313"/>
      <c r="G76" s="55"/>
      <c r="H76" s="30"/>
    </row>
    <row r="77" spans="1:166" x14ac:dyDescent="0.2">
      <c r="B77" s="119"/>
      <c r="D77" s="314" t="s">
        <v>308</v>
      </c>
      <c r="E77" s="15"/>
      <c r="F77" s="313"/>
      <c r="G77" s="55"/>
      <c r="H77" s="30"/>
    </row>
    <row r="78" spans="1:166" x14ac:dyDescent="0.2">
      <c r="A78" s="29" t="str">
        <f t="shared" ref="A78:A87" si="5">IF(B78="","",$B$11)</f>
        <v/>
      </c>
      <c r="B78" s="119" t="str">
        <f>IF(D77="",MAX($B$12:B77)+1,"")</f>
        <v/>
      </c>
      <c r="D78" s="314"/>
      <c r="E78" s="15"/>
      <c r="F78" s="313"/>
      <c r="G78" s="55"/>
      <c r="H78" s="30"/>
    </row>
    <row r="79" spans="1:166" ht="25.5" x14ac:dyDescent="0.2">
      <c r="A79" s="29" t="str">
        <f t="shared" si="5"/>
        <v>II.5.</v>
      </c>
      <c r="B79" s="119">
        <f>IF(D78="",MAX($B$12:B78)+1,"")</f>
        <v>12</v>
      </c>
      <c r="C79" s="153" t="str">
        <f>CONCATENATE(A79,B79,"-porobeton")</f>
        <v>II.5.12-porobeton</v>
      </c>
      <c r="D79" s="67" t="s">
        <v>309</v>
      </c>
      <c r="E79" s="15"/>
      <c r="F79" s="313"/>
      <c r="G79" s="55"/>
      <c r="H79" s="30"/>
    </row>
    <row r="80" spans="1:166" ht="25.5" x14ac:dyDescent="0.2">
      <c r="A80" s="29" t="str">
        <f t="shared" si="5"/>
        <v/>
      </c>
      <c r="B80" s="119" t="str">
        <f>IF(D79="",MAX($B$12:B79)+1,"")</f>
        <v/>
      </c>
      <c r="D80" s="67" t="s">
        <v>310</v>
      </c>
      <c r="E80" s="15"/>
      <c r="F80" s="313"/>
      <c r="G80" s="55"/>
      <c r="H80" s="30"/>
    </row>
    <row r="81" spans="1:8" ht="63.75" x14ac:dyDescent="0.2">
      <c r="A81" s="29" t="str">
        <f t="shared" si="5"/>
        <v/>
      </c>
      <c r="B81" s="119" t="str">
        <f>IF(D80="",MAX($B$12:B80)+1,"")</f>
        <v/>
      </c>
      <c r="D81" s="67" t="s">
        <v>311</v>
      </c>
      <c r="E81" s="15"/>
      <c r="F81" s="313"/>
      <c r="G81" s="55"/>
      <c r="H81" s="30"/>
    </row>
    <row r="82" spans="1:8" ht="38.25" x14ac:dyDescent="0.2">
      <c r="A82" s="29" t="str">
        <f t="shared" si="5"/>
        <v/>
      </c>
      <c r="B82" s="119" t="str">
        <f>IF(D81="",MAX($B$12:B81)+1,"")</f>
        <v/>
      </c>
      <c r="D82" s="67" t="s">
        <v>312</v>
      </c>
      <c r="E82" s="290"/>
      <c r="F82" s="313"/>
      <c r="G82" s="55"/>
      <c r="H82" s="55"/>
    </row>
    <row r="83" spans="1:8" s="103" customFormat="1" x14ac:dyDescent="0.2">
      <c r="A83" s="29" t="str">
        <f t="shared" si="5"/>
        <v/>
      </c>
      <c r="B83" s="119" t="str">
        <f>IF(D82="",MAX($B$12:B82)+1,"")</f>
        <v/>
      </c>
      <c r="C83" s="153"/>
      <c r="D83" s="151" t="s">
        <v>313</v>
      </c>
      <c r="E83" s="49"/>
      <c r="F83" s="53"/>
      <c r="G83" s="55"/>
      <c r="H83" s="61"/>
    </row>
    <row r="84" spans="1:8" s="295" customFormat="1" x14ac:dyDescent="0.2">
      <c r="A84" s="315" t="str">
        <f t="shared" si="5"/>
        <v/>
      </c>
      <c r="B84" s="316"/>
      <c r="C84" s="153"/>
      <c r="D84" s="317"/>
      <c r="E84" s="49" t="s">
        <v>106</v>
      </c>
      <c r="F84" s="106">
        <v>26</v>
      </c>
      <c r="G84" s="113"/>
      <c r="H84" s="30">
        <f>ROUND(F84*G84,2)</f>
        <v>0</v>
      </c>
    </row>
    <row r="85" spans="1:8" x14ac:dyDescent="0.2">
      <c r="B85" s="119"/>
      <c r="D85" s="314"/>
      <c r="E85" s="15"/>
      <c r="F85" s="313"/>
      <c r="G85" s="55"/>
      <c r="H85" s="30"/>
    </row>
    <row r="86" spans="1:8" ht="25.5" x14ac:dyDescent="0.2">
      <c r="A86" s="29" t="str">
        <f t="shared" si="5"/>
        <v>II.5.</v>
      </c>
      <c r="B86" s="119">
        <f>IF(D85="",MAX($B$12:B85)+1,"")</f>
        <v>13</v>
      </c>
      <c r="C86" s="153" t="str">
        <f>CONCATENATE(A86,B86,"-porobeton")</f>
        <v>II.5.13-porobeton</v>
      </c>
      <c r="D86" s="67" t="s">
        <v>309</v>
      </c>
      <c r="E86" s="15"/>
      <c r="F86" s="313"/>
      <c r="G86" s="55"/>
      <c r="H86" s="30"/>
    </row>
    <row r="87" spans="1:8" ht="38.25" x14ac:dyDescent="0.2">
      <c r="A87" s="29" t="str">
        <f t="shared" si="5"/>
        <v/>
      </c>
      <c r="B87" s="119" t="str">
        <f>IF(D86="",MAX($B$12:B86)+1,"")</f>
        <v/>
      </c>
      <c r="D87" s="67" t="s">
        <v>314</v>
      </c>
      <c r="E87" s="15"/>
      <c r="F87" s="313"/>
      <c r="G87" s="55"/>
      <c r="H87" s="30"/>
    </row>
    <row r="88" spans="1:8" ht="38.25" x14ac:dyDescent="0.2">
      <c r="B88" s="119"/>
      <c r="D88" s="67" t="s">
        <v>312</v>
      </c>
      <c r="E88" s="290"/>
      <c r="F88" s="313"/>
      <c r="G88" s="55"/>
      <c r="H88" s="55"/>
    </row>
    <row r="89" spans="1:8" s="103" customFormat="1" x14ac:dyDescent="0.2">
      <c r="A89" s="29"/>
      <c r="B89" s="119"/>
      <c r="C89" s="153"/>
      <c r="D89" s="151" t="s">
        <v>315</v>
      </c>
      <c r="E89" s="49"/>
      <c r="F89" s="53"/>
      <c r="G89" s="55"/>
      <c r="H89" s="61"/>
    </row>
    <row r="90" spans="1:8" s="295" customFormat="1" x14ac:dyDescent="0.2">
      <c r="A90" s="315" t="str">
        <f t="shared" ref="A90" si="6">IF(B90="","",$B$11)</f>
        <v/>
      </c>
      <c r="B90" s="316"/>
      <c r="C90" s="153"/>
      <c r="D90" s="116"/>
      <c r="E90" s="49" t="s">
        <v>106</v>
      </c>
      <c r="F90" s="106">
        <v>478.90000000000003</v>
      </c>
      <c r="G90" s="113"/>
      <c r="H90" s="30">
        <f>ROUND(F90*G90,2)</f>
        <v>0</v>
      </c>
    </row>
    <row r="91" spans="1:8" x14ac:dyDescent="0.2">
      <c r="B91" s="119"/>
      <c r="D91" s="314"/>
      <c r="E91" s="15"/>
      <c r="F91" s="313"/>
      <c r="G91" s="55"/>
      <c r="H91" s="30"/>
    </row>
    <row r="92" spans="1:8" ht="25.5" x14ac:dyDescent="0.2">
      <c r="A92" s="29" t="str">
        <f t="shared" ref="A92:A93" si="7">IF(B92="","",$B$11)</f>
        <v>II.5.</v>
      </c>
      <c r="B92" s="119">
        <f>IF(D91="",MAX($B$12:B91)+1,"")</f>
        <v>14</v>
      </c>
      <c r="C92" s="153" t="str">
        <f>CONCATENATE(A92,B92,"-porobeton")</f>
        <v>II.5.14-porobeton</v>
      </c>
      <c r="D92" s="67" t="s">
        <v>309</v>
      </c>
      <c r="E92" s="15"/>
      <c r="F92" s="313"/>
      <c r="G92" s="55"/>
      <c r="H92" s="30"/>
    </row>
    <row r="93" spans="1:8" ht="51" x14ac:dyDescent="0.2">
      <c r="A93" s="29" t="str">
        <f t="shared" si="7"/>
        <v/>
      </c>
      <c r="B93" s="119" t="str">
        <f>IF(D92="",MAX($B$12:B92)+1,"")</f>
        <v/>
      </c>
      <c r="C93" s="210"/>
      <c r="D93" s="67" t="s">
        <v>316</v>
      </c>
      <c r="E93" s="15"/>
      <c r="F93" s="313"/>
      <c r="G93" s="55"/>
      <c r="H93" s="30"/>
    </row>
    <row r="94" spans="1:8" ht="38.25" x14ac:dyDescent="0.2">
      <c r="B94" s="119"/>
      <c r="C94" s="210"/>
      <c r="D94" s="67" t="s">
        <v>312</v>
      </c>
      <c r="E94" s="290"/>
      <c r="F94" s="313"/>
      <c r="G94" s="55"/>
      <c r="H94" s="55"/>
    </row>
    <row r="95" spans="1:8" s="103" customFormat="1" x14ac:dyDescent="0.2">
      <c r="A95" s="29"/>
      <c r="B95" s="119"/>
      <c r="C95" s="153"/>
      <c r="D95" s="151" t="s">
        <v>315</v>
      </c>
      <c r="E95" s="49"/>
      <c r="F95" s="53"/>
      <c r="G95" s="55"/>
      <c r="H95" s="61"/>
    </row>
    <row r="96" spans="1:8" s="295" customFormat="1" x14ac:dyDescent="0.2">
      <c r="A96" s="315" t="str">
        <f t="shared" ref="A96" si="8">IF(B96="","",$B$11)</f>
        <v/>
      </c>
      <c r="B96" s="316"/>
      <c r="C96" s="153"/>
      <c r="D96" s="116"/>
      <c r="E96" s="49" t="s">
        <v>106</v>
      </c>
      <c r="F96" s="106">
        <v>59</v>
      </c>
      <c r="G96" s="113"/>
      <c r="H96" s="30">
        <f>ROUND(F96*G96,2)</f>
        <v>0</v>
      </c>
    </row>
    <row r="97" spans="1:8" x14ac:dyDescent="0.2">
      <c r="B97" s="119"/>
      <c r="D97" s="314"/>
      <c r="E97" s="15"/>
      <c r="F97" s="313"/>
      <c r="G97" s="55"/>
      <c r="H97" s="30"/>
    </row>
    <row r="98" spans="1:8" ht="38.25" x14ac:dyDescent="0.2">
      <c r="A98" s="29" t="str">
        <f t="shared" ref="A98:A99" si="9">IF(B98="","",$B$11)</f>
        <v>II.5.</v>
      </c>
      <c r="B98" s="119">
        <f>IF(D97="",MAX($B$12:B97)+1,"")</f>
        <v>15</v>
      </c>
      <c r="D98" s="67" t="s">
        <v>317</v>
      </c>
      <c r="E98" s="15"/>
      <c r="F98" s="313"/>
      <c r="G98" s="55"/>
      <c r="H98" s="30"/>
    </row>
    <row r="99" spans="1:8" ht="25.5" x14ac:dyDescent="0.2">
      <c r="A99" s="29" t="str">
        <f t="shared" si="9"/>
        <v/>
      </c>
      <c r="B99" s="119" t="str">
        <f>IF(D98="",MAX($B$12:B98)+1,"")</f>
        <v/>
      </c>
      <c r="C99" s="210"/>
      <c r="D99" s="67" t="s">
        <v>318</v>
      </c>
      <c r="E99" s="15"/>
      <c r="F99" s="313"/>
      <c r="G99" s="55"/>
      <c r="H99" s="30"/>
    </row>
    <row r="100" spans="1:8" ht="38.25" x14ac:dyDescent="0.2">
      <c r="B100" s="119"/>
      <c r="C100" s="210"/>
      <c r="D100" s="67" t="s">
        <v>312</v>
      </c>
      <c r="E100" s="290"/>
      <c r="F100" s="313"/>
      <c r="G100" s="55"/>
      <c r="H100" s="55"/>
    </row>
    <row r="101" spans="1:8" s="295" customFormat="1" x14ac:dyDescent="0.2">
      <c r="A101" s="315" t="str">
        <f t="shared" ref="A101" si="10">IF(B101="","",$B$11)</f>
        <v/>
      </c>
      <c r="B101" s="316"/>
      <c r="C101" s="153"/>
      <c r="D101" s="116"/>
      <c r="E101" s="49" t="s">
        <v>6</v>
      </c>
      <c r="F101" s="106">
        <f>SUM(F218:F232)</f>
        <v>61</v>
      </c>
      <c r="G101" s="113"/>
      <c r="H101" s="30">
        <f>ROUND(F101*G101,2)</f>
        <v>0</v>
      </c>
    </row>
    <row r="102" spans="1:8" x14ac:dyDescent="0.2">
      <c r="B102" s="119"/>
      <c r="D102" s="314"/>
      <c r="E102" s="15"/>
      <c r="F102" s="313"/>
      <c r="G102" s="55"/>
      <c r="H102" s="30"/>
    </row>
    <row r="103" spans="1:8" ht="38.25" x14ac:dyDescent="0.2">
      <c r="A103" s="29" t="str">
        <f t="shared" ref="A103:A104" si="11">IF(B103="","",$B$11)</f>
        <v>II.5.</v>
      </c>
      <c r="B103" s="119">
        <f>IF(D102="",MAX($B$12:B102)+1,"")</f>
        <v>16</v>
      </c>
      <c r="D103" s="67" t="s">
        <v>319</v>
      </c>
      <c r="E103" s="15"/>
      <c r="F103" s="313"/>
      <c r="G103" s="55"/>
      <c r="H103" s="30"/>
    </row>
    <row r="104" spans="1:8" x14ac:dyDescent="0.2">
      <c r="A104" s="29" t="str">
        <f t="shared" si="11"/>
        <v/>
      </c>
      <c r="B104" s="119" t="str">
        <f>IF(D103="",MAX($B$12:B103)+1,"")</f>
        <v/>
      </c>
      <c r="C104" s="210"/>
      <c r="D104" s="67" t="s">
        <v>320</v>
      </c>
      <c r="E104" s="15"/>
      <c r="F104" s="313"/>
      <c r="G104" s="55"/>
      <c r="H104" s="30"/>
    </row>
    <row r="105" spans="1:8" ht="38.25" x14ac:dyDescent="0.2">
      <c r="B105" s="119"/>
      <c r="C105" s="210"/>
      <c r="D105" s="67" t="s">
        <v>312</v>
      </c>
      <c r="E105" s="290"/>
      <c r="F105" s="313"/>
      <c r="G105" s="55"/>
      <c r="H105" s="55"/>
    </row>
    <row r="106" spans="1:8" s="295" customFormat="1" x14ac:dyDescent="0.2">
      <c r="A106" s="315" t="str">
        <f t="shared" ref="A106" si="12">IF(B106="","",$B$11)</f>
        <v/>
      </c>
      <c r="B106" s="316"/>
      <c r="C106" s="153"/>
      <c r="D106" s="116"/>
      <c r="E106" s="49" t="s">
        <v>106</v>
      </c>
      <c r="F106" s="106">
        <v>50</v>
      </c>
      <c r="G106" s="113"/>
      <c r="H106" s="30">
        <f>ROUND(F106*G106,2)</f>
        <v>0</v>
      </c>
    </row>
    <row r="107" spans="1:8" x14ac:dyDescent="0.2">
      <c r="B107" s="119"/>
      <c r="D107" s="314"/>
      <c r="E107" s="15"/>
      <c r="F107" s="313"/>
      <c r="G107" s="55"/>
      <c r="H107" s="30"/>
    </row>
    <row r="108" spans="1:8" x14ac:dyDescent="0.2">
      <c r="B108" s="119"/>
      <c r="D108" s="67" t="s">
        <v>321</v>
      </c>
      <c r="E108" s="15"/>
      <c r="F108" s="313"/>
      <c r="G108" s="55"/>
      <c r="H108" s="30"/>
    </row>
    <row r="109" spans="1:8" x14ac:dyDescent="0.2">
      <c r="A109" s="29" t="str">
        <f t="shared" ref="A109:A115" si="13">IF(B109="","",$B$11)</f>
        <v/>
      </c>
      <c r="B109" s="119" t="str">
        <f>IF(D108="",MAX($B$12:B108)+1,"")</f>
        <v/>
      </c>
      <c r="D109" s="67" t="s">
        <v>322</v>
      </c>
      <c r="E109" s="15"/>
      <c r="F109" s="313"/>
      <c r="G109" s="55"/>
      <c r="H109" s="30"/>
    </row>
    <row r="110" spans="1:8" ht="38.25" x14ac:dyDescent="0.2">
      <c r="A110" s="29" t="str">
        <f t="shared" si="13"/>
        <v/>
      </c>
      <c r="B110" s="119" t="str">
        <f>IF(D109="",MAX($B$12:B109)+1,"")</f>
        <v/>
      </c>
      <c r="D110" s="67" t="s">
        <v>312</v>
      </c>
      <c r="E110" s="15"/>
      <c r="F110" s="313"/>
      <c r="G110" s="55"/>
      <c r="H110" s="30"/>
    </row>
    <row r="111" spans="1:8" x14ac:dyDescent="0.2">
      <c r="A111" s="29" t="str">
        <f t="shared" si="13"/>
        <v/>
      </c>
      <c r="B111" s="119" t="str">
        <f>IF(D110="",MAX($B$12:B110)+1,"")</f>
        <v/>
      </c>
      <c r="D111" s="67"/>
      <c r="E111" s="15"/>
      <c r="F111" s="313"/>
      <c r="G111" s="55"/>
      <c r="H111" s="30"/>
    </row>
    <row r="112" spans="1:8" s="103" customFormat="1" x14ac:dyDescent="0.2">
      <c r="A112" s="29" t="str">
        <f t="shared" si="13"/>
        <v>II.5.</v>
      </c>
      <c r="B112" s="119">
        <f>IF(D111="",MAX($B$12:B111)+1,"")</f>
        <v>17</v>
      </c>
      <c r="C112" s="153"/>
      <c r="D112" s="151" t="s">
        <v>323</v>
      </c>
      <c r="E112" s="49"/>
      <c r="F112" s="53"/>
      <c r="G112" s="55"/>
      <c r="H112" s="61"/>
    </row>
    <row r="113" spans="1:166" s="103" customFormat="1" x14ac:dyDescent="0.2">
      <c r="A113" s="29" t="str">
        <f t="shared" si="13"/>
        <v/>
      </c>
      <c r="B113" s="311"/>
      <c r="C113" s="153"/>
      <c r="D113" s="116"/>
      <c r="E113" s="49" t="s">
        <v>268</v>
      </c>
      <c r="F113" s="106">
        <v>36</v>
      </c>
      <c r="G113" s="113"/>
      <c r="H113" s="30">
        <f>ROUND(F113*G113,2)</f>
        <v>0</v>
      </c>
    </row>
    <row r="114" spans="1:166" s="103" customFormat="1" x14ac:dyDescent="0.2">
      <c r="A114" s="29" t="str">
        <f t="shared" si="13"/>
        <v>II.5.</v>
      </c>
      <c r="B114" s="119">
        <f>IF(D113="",MAX($B$12:B113)+1,"")</f>
        <v>18</v>
      </c>
      <c r="C114" s="153"/>
      <c r="D114" s="151" t="s">
        <v>324</v>
      </c>
      <c r="E114" s="49"/>
      <c r="F114" s="53"/>
      <c r="G114" s="55"/>
      <c r="H114" s="61"/>
    </row>
    <row r="115" spans="1:166" s="103" customFormat="1" x14ac:dyDescent="0.2">
      <c r="A115" s="29" t="str">
        <f t="shared" si="13"/>
        <v/>
      </c>
      <c r="B115" s="311"/>
      <c r="C115" s="153"/>
      <c r="D115" s="116"/>
      <c r="E115" s="49" t="s">
        <v>268</v>
      </c>
      <c r="F115" s="106">
        <v>3</v>
      </c>
      <c r="G115" s="113"/>
      <c r="H115" s="30">
        <f>ROUND(F115*G115,2)</f>
        <v>0</v>
      </c>
    </row>
    <row r="116" spans="1:166" x14ac:dyDescent="0.2">
      <c r="D116" s="64"/>
      <c r="E116" s="15"/>
      <c r="F116" s="313"/>
      <c r="G116" s="55"/>
      <c r="H116" s="30"/>
    </row>
    <row r="117" spans="1:166" x14ac:dyDescent="0.2">
      <c r="D117" s="314" t="s">
        <v>325</v>
      </c>
      <c r="E117" s="15"/>
      <c r="F117" s="313"/>
      <c r="G117" s="55"/>
      <c r="H117" s="30"/>
    </row>
    <row r="118" spans="1:166" ht="51" x14ac:dyDescent="0.2">
      <c r="A118" s="29" t="str">
        <f t="shared" ref="A118" si="14">IF(B118="","",$B$11)</f>
        <v>II.5.</v>
      </c>
      <c r="B118" s="119">
        <f>IF(D116="",MAX($B$12:B117)+1,"")</f>
        <v>19</v>
      </c>
      <c r="D118" s="64" t="s">
        <v>326</v>
      </c>
      <c r="E118" s="15"/>
      <c r="F118" s="313"/>
      <c r="G118" s="55"/>
      <c r="H118" s="30"/>
    </row>
    <row r="119" spans="1:166" ht="63.75" x14ac:dyDescent="0.2">
      <c r="D119" s="64" t="s">
        <v>327</v>
      </c>
      <c r="E119" s="15"/>
      <c r="F119" s="313"/>
      <c r="G119" s="55"/>
      <c r="H119" s="30"/>
    </row>
    <row r="120" spans="1:166" ht="38.25" x14ac:dyDescent="0.2">
      <c r="C120" s="210"/>
      <c r="D120" s="67" t="s">
        <v>328</v>
      </c>
      <c r="E120" s="15"/>
      <c r="F120" s="313"/>
      <c r="G120" s="55"/>
      <c r="H120" s="30"/>
    </row>
    <row r="121" spans="1:166" s="103" customFormat="1" x14ac:dyDescent="0.2">
      <c r="A121" s="29" t="str">
        <f t="shared" ref="A121:A124" si="15">IF(B121="","",$B$11)</f>
        <v/>
      </c>
      <c r="B121" s="119" t="str">
        <f>IF(D119="",MAX($B$12:B119)+1,"")</f>
        <v/>
      </c>
      <c r="C121" s="210"/>
      <c r="D121" s="151" t="s">
        <v>313</v>
      </c>
      <c r="E121" s="49"/>
      <c r="F121" s="53"/>
      <c r="G121" s="55"/>
      <c r="H121" s="61"/>
    </row>
    <row r="122" spans="1:166" s="103" customFormat="1" x14ac:dyDescent="0.2">
      <c r="A122" s="29" t="str">
        <f t="shared" si="15"/>
        <v/>
      </c>
      <c r="B122" s="119" t="str">
        <f>IF(D120="",MAX($B$12:B120)+1,"")</f>
        <v/>
      </c>
      <c r="C122" s="210"/>
      <c r="D122" s="151" t="s">
        <v>329</v>
      </c>
      <c r="E122" s="49"/>
      <c r="F122" s="53"/>
      <c r="G122" s="55"/>
      <c r="H122" s="61"/>
    </row>
    <row r="123" spans="1:166" s="103" customFormat="1" x14ac:dyDescent="0.2">
      <c r="A123" s="29" t="str">
        <f t="shared" si="15"/>
        <v/>
      </c>
      <c r="B123" s="119" t="str">
        <f>IF(D121="",MAX($B$12:B121)+1,"")</f>
        <v/>
      </c>
      <c r="C123" s="210"/>
      <c r="D123" s="151" t="s">
        <v>330</v>
      </c>
      <c r="E123" s="49"/>
      <c r="F123" s="53"/>
      <c r="G123" s="55"/>
      <c r="H123" s="61"/>
    </row>
    <row r="124" spans="1:166" s="103" customFormat="1" x14ac:dyDescent="0.2">
      <c r="A124" s="29" t="str">
        <f t="shared" si="15"/>
        <v/>
      </c>
      <c r="B124" s="311"/>
      <c r="C124" s="153"/>
      <c r="D124" s="116"/>
      <c r="E124" s="49" t="s">
        <v>106</v>
      </c>
      <c r="F124" s="106">
        <f>F84+2*(F90+F96)</f>
        <v>1101.8000000000002</v>
      </c>
      <c r="G124" s="113"/>
      <c r="H124" s="30">
        <f>ROUND(F124*G124,2)</f>
        <v>0</v>
      </c>
    </row>
    <row r="125" spans="1:166" s="103" customFormat="1" x14ac:dyDescent="0.2">
      <c r="A125" s="29"/>
      <c r="B125" s="119"/>
      <c r="C125" s="153"/>
      <c r="D125" s="116"/>
      <c r="E125" s="49"/>
      <c r="F125" s="53"/>
      <c r="G125" s="55"/>
      <c r="H125" s="152"/>
    </row>
    <row r="126" spans="1:166" s="103" customFormat="1" x14ac:dyDescent="0.2">
      <c r="A126" s="29" t="str">
        <f t="shared" si="3"/>
        <v>II.5.</v>
      </c>
      <c r="B126" s="119">
        <f>IF(D125="",MAX($B$12:B125)+1,"")</f>
        <v>20</v>
      </c>
      <c r="C126" s="153"/>
      <c r="D126" s="148" t="s">
        <v>331</v>
      </c>
      <c r="E126" s="49"/>
      <c r="F126" s="53"/>
      <c r="G126" s="55"/>
      <c r="H126" s="61"/>
    </row>
    <row r="127" spans="1:166" s="150" customFormat="1" x14ac:dyDescent="0.2">
      <c r="A127" s="29" t="str">
        <f t="shared" si="3"/>
        <v/>
      </c>
      <c r="B127" s="119" t="str">
        <f>IF(D126="",MAX($B$12:B126)+1,"")</f>
        <v/>
      </c>
      <c r="C127" s="153"/>
      <c r="D127" s="144" t="s">
        <v>332</v>
      </c>
      <c r="E127" s="49"/>
      <c r="F127" s="53"/>
      <c r="G127" s="55"/>
      <c r="H127" s="61"/>
      <c r="I127" s="103"/>
      <c r="J127" s="103"/>
      <c r="K127" s="103"/>
      <c r="L127" s="103"/>
      <c r="M127" s="103"/>
      <c r="N127" s="103"/>
      <c r="O127" s="103"/>
      <c r="P127" s="103"/>
      <c r="Q127" s="103"/>
      <c r="R127" s="103"/>
      <c r="S127" s="103"/>
      <c r="T127" s="103"/>
      <c r="U127" s="103"/>
      <c r="V127" s="103"/>
      <c r="W127" s="103"/>
      <c r="X127" s="103"/>
      <c r="Y127" s="103"/>
      <c r="Z127" s="103"/>
      <c r="AA127" s="103"/>
      <c r="AB127" s="103"/>
      <c r="AC127" s="103"/>
      <c r="AD127" s="103"/>
      <c r="AE127" s="103"/>
      <c r="AF127" s="103"/>
      <c r="AG127" s="103"/>
      <c r="AH127" s="103"/>
      <c r="AI127" s="103"/>
      <c r="AJ127" s="103"/>
      <c r="AK127" s="103"/>
      <c r="AL127" s="103"/>
      <c r="AM127" s="103"/>
      <c r="AN127" s="103"/>
      <c r="AO127" s="103"/>
      <c r="AP127" s="103"/>
      <c r="AQ127" s="103"/>
      <c r="AR127" s="103"/>
      <c r="AS127" s="103"/>
      <c r="AT127" s="103"/>
      <c r="AU127" s="103"/>
      <c r="AV127" s="103"/>
      <c r="AW127" s="103"/>
      <c r="AX127" s="103"/>
      <c r="AY127" s="103"/>
      <c r="AZ127" s="103"/>
      <c r="BA127" s="103"/>
      <c r="BB127" s="103"/>
      <c r="BC127" s="103"/>
      <c r="BD127" s="103"/>
      <c r="BE127" s="103"/>
      <c r="BF127" s="103"/>
      <c r="BG127" s="103"/>
      <c r="BH127" s="103"/>
      <c r="BI127" s="103"/>
      <c r="BJ127" s="103"/>
      <c r="BK127" s="103"/>
      <c r="BL127" s="103"/>
      <c r="BM127" s="103"/>
      <c r="BN127" s="103"/>
      <c r="BO127" s="103"/>
      <c r="BP127" s="103"/>
      <c r="BQ127" s="103"/>
      <c r="BR127" s="103"/>
      <c r="BS127" s="103"/>
      <c r="BT127" s="103"/>
      <c r="BU127" s="103"/>
      <c r="BV127" s="103"/>
      <c r="BW127" s="103"/>
      <c r="BX127" s="103"/>
      <c r="BY127" s="103"/>
      <c r="BZ127" s="103"/>
      <c r="CA127" s="103"/>
      <c r="CB127" s="103"/>
      <c r="CC127" s="103"/>
      <c r="CD127" s="103"/>
      <c r="CE127" s="103"/>
      <c r="CF127" s="103"/>
      <c r="CG127" s="103"/>
      <c r="CH127" s="103"/>
      <c r="CI127" s="103"/>
      <c r="CJ127" s="103"/>
      <c r="CK127" s="103"/>
      <c r="CL127" s="103"/>
      <c r="CM127" s="103"/>
      <c r="CN127" s="103"/>
      <c r="CO127" s="103"/>
      <c r="CP127" s="103"/>
      <c r="CQ127" s="103"/>
      <c r="CR127" s="103"/>
      <c r="CS127" s="103"/>
      <c r="CT127" s="103"/>
      <c r="CU127" s="103"/>
      <c r="CV127" s="103"/>
      <c r="CW127" s="103"/>
      <c r="CX127" s="103"/>
      <c r="CY127" s="103"/>
      <c r="CZ127" s="103"/>
      <c r="DA127" s="103"/>
      <c r="DB127" s="103"/>
      <c r="DC127" s="103"/>
      <c r="DD127" s="103"/>
      <c r="DE127" s="103"/>
      <c r="DF127" s="103"/>
      <c r="DG127" s="103"/>
      <c r="DH127" s="103"/>
      <c r="DI127" s="103"/>
      <c r="DJ127" s="103"/>
      <c r="DK127" s="103"/>
      <c r="DL127" s="103"/>
      <c r="DM127" s="103"/>
      <c r="DN127" s="103"/>
      <c r="DO127" s="103"/>
      <c r="DP127" s="103"/>
      <c r="DQ127" s="103"/>
      <c r="DR127" s="103"/>
      <c r="DS127" s="103"/>
      <c r="DT127" s="103"/>
      <c r="DU127" s="103"/>
      <c r="DV127" s="103"/>
      <c r="DW127" s="103"/>
      <c r="DX127" s="103"/>
      <c r="DY127" s="103"/>
      <c r="DZ127" s="103"/>
      <c r="EA127" s="103"/>
      <c r="EB127" s="103"/>
      <c r="EC127" s="103"/>
      <c r="ED127" s="103"/>
      <c r="EE127" s="103"/>
      <c r="EF127" s="103"/>
      <c r="EG127" s="103"/>
      <c r="EH127" s="103"/>
      <c r="EI127" s="103"/>
      <c r="EJ127" s="103"/>
      <c r="EK127" s="103"/>
      <c r="EL127" s="103"/>
      <c r="EM127" s="103"/>
      <c r="EN127" s="103"/>
      <c r="EO127" s="103"/>
      <c r="EP127" s="103"/>
      <c r="EQ127" s="103"/>
      <c r="ER127" s="103"/>
      <c r="ES127" s="103"/>
      <c r="ET127" s="103"/>
      <c r="EU127" s="103"/>
      <c r="EV127" s="103"/>
      <c r="EW127" s="103"/>
      <c r="EX127" s="103"/>
      <c r="EY127" s="103"/>
      <c r="EZ127" s="103"/>
      <c r="FA127" s="103"/>
      <c r="FB127" s="103"/>
      <c r="FC127" s="103"/>
      <c r="FD127" s="103"/>
      <c r="FE127" s="103"/>
      <c r="FF127" s="103"/>
      <c r="FG127" s="103"/>
      <c r="FH127" s="103"/>
      <c r="FI127" s="103"/>
      <c r="FJ127" s="103"/>
    </row>
    <row r="128" spans="1:166" s="150" customFormat="1" ht="76.5" x14ac:dyDescent="0.2">
      <c r="A128" s="29" t="str">
        <f t="shared" si="3"/>
        <v/>
      </c>
      <c r="B128" s="119" t="str">
        <f>IF(D127="",MAX($B$12:B127)+1,"")</f>
        <v/>
      </c>
      <c r="C128" s="153"/>
      <c r="D128" s="318" t="s">
        <v>333</v>
      </c>
      <c r="E128" s="49"/>
      <c r="F128" s="53"/>
      <c r="G128" s="55"/>
      <c r="H128" s="61"/>
      <c r="I128" s="103"/>
      <c r="J128" s="103"/>
      <c r="K128" s="103"/>
      <c r="L128" s="103"/>
      <c r="M128" s="103"/>
      <c r="N128" s="103"/>
      <c r="O128" s="103"/>
      <c r="P128" s="103"/>
      <c r="Q128" s="103"/>
      <c r="R128" s="103"/>
      <c r="S128" s="103"/>
      <c r="T128" s="103"/>
      <c r="U128" s="103"/>
      <c r="V128" s="103"/>
      <c r="W128" s="103"/>
      <c r="X128" s="103"/>
      <c r="Y128" s="103"/>
      <c r="Z128" s="103"/>
      <c r="AA128" s="103"/>
      <c r="AB128" s="103"/>
      <c r="AC128" s="103"/>
      <c r="AD128" s="103"/>
      <c r="AE128" s="103"/>
      <c r="AF128" s="103"/>
      <c r="AG128" s="103"/>
      <c r="AH128" s="103"/>
      <c r="AI128" s="103"/>
      <c r="AJ128" s="103"/>
      <c r="AK128" s="103"/>
      <c r="AL128" s="103"/>
      <c r="AM128" s="103"/>
      <c r="AN128" s="103"/>
      <c r="AO128" s="103"/>
      <c r="AP128" s="103"/>
      <c r="AQ128" s="103"/>
      <c r="AR128" s="103"/>
      <c r="AS128" s="103"/>
      <c r="AT128" s="103"/>
      <c r="AU128" s="103"/>
      <c r="AV128" s="103"/>
      <c r="AW128" s="103"/>
      <c r="AX128" s="103"/>
      <c r="AY128" s="103"/>
      <c r="AZ128" s="103"/>
      <c r="BA128" s="103"/>
      <c r="BB128" s="103"/>
      <c r="BC128" s="103"/>
      <c r="BD128" s="103"/>
      <c r="BE128" s="103"/>
      <c r="BF128" s="103"/>
      <c r="BG128" s="103"/>
      <c r="BH128" s="103"/>
      <c r="BI128" s="103"/>
      <c r="BJ128" s="103"/>
      <c r="BK128" s="103"/>
      <c r="BL128" s="103"/>
      <c r="BM128" s="103"/>
      <c r="BN128" s="103"/>
      <c r="BO128" s="103"/>
      <c r="BP128" s="103"/>
      <c r="BQ128" s="103"/>
      <c r="BR128" s="103"/>
      <c r="BS128" s="103"/>
      <c r="BT128" s="103"/>
      <c r="BU128" s="103"/>
      <c r="BV128" s="103"/>
      <c r="BW128" s="103"/>
      <c r="BX128" s="103"/>
      <c r="BY128" s="103"/>
      <c r="BZ128" s="103"/>
      <c r="CA128" s="103"/>
      <c r="CB128" s="103"/>
      <c r="CC128" s="103"/>
      <c r="CD128" s="103"/>
      <c r="CE128" s="103"/>
      <c r="CF128" s="103"/>
      <c r="CG128" s="103"/>
      <c r="CH128" s="103"/>
      <c r="CI128" s="103"/>
      <c r="CJ128" s="103"/>
      <c r="CK128" s="103"/>
      <c r="CL128" s="103"/>
      <c r="CM128" s="103"/>
      <c r="CN128" s="103"/>
      <c r="CO128" s="103"/>
      <c r="CP128" s="103"/>
      <c r="CQ128" s="103"/>
      <c r="CR128" s="103"/>
      <c r="CS128" s="103"/>
      <c r="CT128" s="103"/>
      <c r="CU128" s="103"/>
      <c r="CV128" s="103"/>
      <c r="CW128" s="103"/>
      <c r="CX128" s="103"/>
      <c r="CY128" s="103"/>
      <c r="CZ128" s="103"/>
      <c r="DA128" s="103"/>
      <c r="DB128" s="103"/>
      <c r="DC128" s="103"/>
      <c r="DD128" s="103"/>
      <c r="DE128" s="103"/>
      <c r="DF128" s="103"/>
      <c r="DG128" s="103"/>
      <c r="DH128" s="103"/>
      <c r="DI128" s="103"/>
      <c r="DJ128" s="103"/>
      <c r="DK128" s="103"/>
      <c r="DL128" s="103"/>
      <c r="DM128" s="103"/>
      <c r="DN128" s="103"/>
      <c r="DO128" s="103"/>
      <c r="DP128" s="103"/>
      <c r="DQ128" s="103"/>
      <c r="DR128" s="103"/>
      <c r="DS128" s="103"/>
      <c r="DT128" s="103"/>
      <c r="DU128" s="103"/>
      <c r="DV128" s="103"/>
      <c r="DW128" s="103"/>
      <c r="DX128" s="103"/>
      <c r="DY128" s="103"/>
      <c r="DZ128" s="103"/>
      <c r="EA128" s="103"/>
      <c r="EB128" s="103"/>
      <c r="EC128" s="103"/>
      <c r="ED128" s="103"/>
      <c r="EE128" s="103"/>
      <c r="EF128" s="103"/>
      <c r="EG128" s="103"/>
      <c r="EH128" s="103"/>
      <c r="EI128" s="103"/>
      <c r="EJ128" s="103"/>
      <c r="EK128" s="103"/>
      <c r="EL128" s="103"/>
      <c r="EM128" s="103"/>
      <c r="EN128" s="103"/>
      <c r="EO128" s="103"/>
      <c r="EP128" s="103"/>
      <c r="EQ128" s="103"/>
      <c r="ER128" s="103"/>
      <c r="ES128" s="103"/>
      <c r="ET128" s="103"/>
      <c r="EU128" s="103"/>
      <c r="EV128" s="103"/>
      <c r="EW128" s="103"/>
      <c r="EX128" s="103"/>
      <c r="EY128" s="103"/>
      <c r="EZ128" s="103"/>
      <c r="FA128" s="103"/>
      <c r="FB128" s="103"/>
      <c r="FC128" s="103"/>
      <c r="FD128" s="103"/>
      <c r="FE128" s="103"/>
      <c r="FF128" s="103"/>
      <c r="FG128" s="103"/>
      <c r="FH128" s="103"/>
      <c r="FI128" s="103"/>
      <c r="FJ128" s="103"/>
    </row>
    <row r="129" spans="1:166" s="150" customFormat="1" ht="38.25" x14ac:dyDescent="0.2">
      <c r="A129" s="29" t="str">
        <f t="shared" si="3"/>
        <v/>
      </c>
      <c r="B129" s="119" t="str">
        <f>IF(D128="",MAX($B$12:B128)+1,"")</f>
        <v/>
      </c>
      <c r="C129" s="153"/>
      <c r="D129" s="319" t="s">
        <v>334</v>
      </c>
      <c r="E129" s="49"/>
      <c r="F129" s="53"/>
      <c r="G129" s="55"/>
      <c r="H129" s="61"/>
      <c r="I129" s="103"/>
      <c r="J129" s="103"/>
      <c r="K129" s="103"/>
      <c r="L129" s="103"/>
      <c r="M129" s="103"/>
      <c r="N129" s="103"/>
      <c r="O129" s="103"/>
      <c r="P129" s="103"/>
      <c r="Q129" s="103"/>
      <c r="R129" s="103"/>
      <c r="S129" s="103"/>
      <c r="T129" s="103"/>
      <c r="U129" s="103"/>
      <c r="V129" s="103"/>
      <c r="W129" s="103"/>
      <c r="X129" s="103"/>
      <c r="Y129" s="103"/>
      <c r="Z129" s="103"/>
      <c r="AA129" s="103"/>
      <c r="AB129" s="103"/>
      <c r="AC129" s="103"/>
      <c r="AD129" s="103"/>
      <c r="AE129" s="103"/>
      <c r="AF129" s="103"/>
      <c r="AG129" s="103"/>
      <c r="AH129" s="103"/>
      <c r="AI129" s="103"/>
      <c r="AJ129" s="103"/>
      <c r="AK129" s="103"/>
      <c r="AL129" s="103"/>
      <c r="AM129" s="103"/>
      <c r="AN129" s="103"/>
      <c r="AO129" s="103"/>
      <c r="AP129" s="103"/>
      <c r="AQ129" s="103"/>
      <c r="AR129" s="103"/>
      <c r="AS129" s="103"/>
      <c r="AT129" s="103"/>
      <c r="AU129" s="103"/>
      <c r="AV129" s="103"/>
      <c r="AW129" s="103"/>
      <c r="AX129" s="103"/>
      <c r="AY129" s="103"/>
      <c r="AZ129" s="103"/>
      <c r="BA129" s="103"/>
      <c r="BB129" s="103"/>
      <c r="BC129" s="103"/>
      <c r="BD129" s="103"/>
      <c r="BE129" s="103"/>
      <c r="BF129" s="103"/>
      <c r="BG129" s="103"/>
      <c r="BH129" s="103"/>
      <c r="BI129" s="103"/>
      <c r="BJ129" s="103"/>
      <c r="BK129" s="103"/>
      <c r="BL129" s="103"/>
      <c r="BM129" s="103"/>
      <c r="BN129" s="103"/>
      <c r="BO129" s="103"/>
      <c r="BP129" s="103"/>
      <c r="BQ129" s="103"/>
      <c r="BR129" s="103"/>
      <c r="BS129" s="103"/>
      <c r="BT129" s="103"/>
      <c r="BU129" s="103"/>
      <c r="BV129" s="103"/>
      <c r="BW129" s="103"/>
      <c r="BX129" s="103"/>
      <c r="BY129" s="103"/>
      <c r="BZ129" s="103"/>
      <c r="CA129" s="103"/>
      <c r="CB129" s="103"/>
      <c r="CC129" s="103"/>
      <c r="CD129" s="103"/>
      <c r="CE129" s="103"/>
      <c r="CF129" s="103"/>
      <c r="CG129" s="103"/>
      <c r="CH129" s="103"/>
      <c r="CI129" s="103"/>
      <c r="CJ129" s="103"/>
      <c r="CK129" s="103"/>
      <c r="CL129" s="103"/>
      <c r="CM129" s="103"/>
      <c r="CN129" s="103"/>
      <c r="CO129" s="103"/>
      <c r="CP129" s="103"/>
      <c r="CQ129" s="103"/>
      <c r="CR129" s="103"/>
      <c r="CS129" s="103"/>
      <c r="CT129" s="103"/>
      <c r="CU129" s="103"/>
      <c r="CV129" s="103"/>
      <c r="CW129" s="103"/>
      <c r="CX129" s="103"/>
      <c r="CY129" s="103"/>
      <c r="CZ129" s="103"/>
      <c r="DA129" s="103"/>
      <c r="DB129" s="103"/>
      <c r="DC129" s="103"/>
      <c r="DD129" s="103"/>
      <c r="DE129" s="103"/>
      <c r="DF129" s="103"/>
      <c r="DG129" s="103"/>
      <c r="DH129" s="103"/>
      <c r="DI129" s="103"/>
      <c r="DJ129" s="103"/>
      <c r="DK129" s="103"/>
      <c r="DL129" s="103"/>
      <c r="DM129" s="103"/>
      <c r="DN129" s="103"/>
      <c r="DO129" s="103"/>
      <c r="DP129" s="103"/>
      <c r="DQ129" s="103"/>
      <c r="DR129" s="103"/>
      <c r="DS129" s="103"/>
      <c r="DT129" s="103"/>
      <c r="DU129" s="103"/>
      <c r="DV129" s="103"/>
      <c r="DW129" s="103"/>
      <c r="DX129" s="103"/>
      <c r="DY129" s="103"/>
      <c r="DZ129" s="103"/>
      <c r="EA129" s="103"/>
      <c r="EB129" s="103"/>
      <c r="EC129" s="103"/>
      <c r="ED129" s="103"/>
      <c r="EE129" s="103"/>
      <c r="EF129" s="103"/>
      <c r="EG129" s="103"/>
      <c r="EH129" s="103"/>
      <c r="EI129" s="103"/>
      <c r="EJ129" s="103"/>
      <c r="EK129" s="103"/>
      <c r="EL129" s="103"/>
      <c r="EM129" s="103"/>
      <c r="EN129" s="103"/>
      <c r="EO129" s="103"/>
      <c r="EP129" s="103"/>
      <c r="EQ129" s="103"/>
      <c r="ER129" s="103"/>
      <c r="ES129" s="103"/>
      <c r="ET129" s="103"/>
      <c r="EU129" s="103"/>
      <c r="EV129" s="103"/>
      <c r="EW129" s="103"/>
      <c r="EX129" s="103"/>
      <c r="EY129" s="103"/>
      <c r="EZ129" s="103"/>
      <c r="FA129" s="103"/>
      <c r="FB129" s="103"/>
      <c r="FC129" s="103"/>
      <c r="FD129" s="103"/>
      <c r="FE129" s="103"/>
      <c r="FF129" s="103"/>
      <c r="FG129" s="103"/>
      <c r="FH129" s="103"/>
      <c r="FI129" s="103"/>
      <c r="FJ129" s="103"/>
    </row>
    <row r="130" spans="1:166" s="150" customFormat="1" ht="38.25" x14ac:dyDescent="0.2">
      <c r="A130" s="29" t="str">
        <f t="shared" si="3"/>
        <v/>
      </c>
      <c r="B130" s="119" t="str">
        <f>IF(D129="",MAX($B$12:B129)+1,"")</f>
        <v/>
      </c>
      <c r="C130" s="153"/>
      <c r="D130" s="319" t="s">
        <v>335</v>
      </c>
      <c r="E130" s="49"/>
      <c r="F130" s="53"/>
      <c r="G130" s="55"/>
      <c r="H130" s="61"/>
      <c r="I130" s="103"/>
      <c r="J130" s="103"/>
      <c r="K130" s="103"/>
      <c r="L130" s="103"/>
      <c r="M130" s="103"/>
      <c r="N130" s="103"/>
      <c r="O130" s="103"/>
      <c r="P130" s="103"/>
      <c r="Q130" s="103"/>
      <c r="R130" s="103"/>
      <c r="S130" s="103"/>
      <c r="T130" s="103"/>
      <c r="U130" s="103"/>
      <c r="V130" s="103"/>
      <c r="W130" s="103"/>
      <c r="X130" s="103"/>
      <c r="Y130" s="103"/>
      <c r="Z130" s="103"/>
      <c r="AA130" s="103"/>
      <c r="AB130" s="103"/>
      <c r="AC130" s="103"/>
      <c r="AD130" s="103"/>
      <c r="AE130" s="103"/>
      <c r="AF130" s="103"/>
      <c r="AG130" s="103"/>
      <c r="AH130" s="103"/>
      <c r="AI130" s="103"/>
      <c r="AJ130" s="103"/>
      <c r="AK130" s="103"/>
      <c r="AL130" s="103"/>
      <c r="AM130" s="103"/>
      <c r="AN130" s="103"/>
      <c r="AO130" s="103"/>
      <c r="AP130" s="103"/>
      <c r="AQ130" s="103"/>
      <c r="AR130" s="103"/>
      <c r="AS130" s="103"/>
      <c r="AT130" s="103"/>
      <c r="AU130" s="103"/>
      <c r="AV130" s="103"/>
      <c r="AW130" s="103"/>
      <c r="AX130" s="103"/>
      <c r="AY130" s="103"/>
      <c r="AZ130" s="103"/>
      <c r="BA130" s="103"/>
      <c r="BB130" s="103"/>
      <c r="BC130" s="103"/>
      <c r="BD130" s="103"/>
      <c r="BE130" s="103"/>
      <c r="BF130" s="103"/>
      <c r="BG130" s="103"/>
      <c r="BH130" s="103"/>
      <c r="BI130" s="103"/>
      <c r="BJ130" s="103"/>
      <c r="BK130" s="103"/>
      <c r="BL130" s="103"/>
      <c r="BM130" s="103"/>
      <c r="BN130" s="103"/>
      <c r="BO130" s="103"/>
      <c r="BP130" s="103"/>
      <c r="BQ130" s="103"/>
      <c r="BR130" s="103"/>
      <c r="BS130" s="103"/>
      <c r="BT130" s="103"/>
      <c r="BU130" s="103"/>
      <c r="BV130" s="103"/>
      <c r="BW130" s="103"/>
      <c r="BX130" s="103"/>
      <c r="BY130" s="103"/>
      <c r="BZ130" s="103"/>
      <c r="CA130" s="103"/>
      <c r="CB130" s="103"/>
      <c r="CC130" s="103"/>
      <c r="CD130" s="103"/>
      <c r="CE130" s="103"/>
      <c r="CF130" s="103"/>
      <c r="CG130" s="103"/>
      <c r="CH130" s="103"/>
      <c r="CI130" s="103"/>
      <c r="CJ130" s="103"/>
      <c r="CK130" s="103"/>
      <c r="CL130" s="103"/>
      <c r="CM130" s="103"/>
      <c r="CN130" s="103"/>
      <c r="CO130" s="103"/>
      <c r="CP130" s="103"/>
      <c r="CQ130" s="103"/>
      <c r="CR130" s="103"/>
      <c r="CS130" s="103"/>
      <c r="CT130" s="103"/>
      <c r="CU130" s="103"/>
      <c r="CV130" s="103"/>
      <c r="CW130" s="103"/>
      <c r="CX130" s="103"/>
      <c r="CY130" s="103"/>
      <c r="CZ130" s="103"/>
      <c r="DA130" s="103"/>
      <c r="DB130" s="103"/>
      <c r="DC130" s="103"/>
      <c r="DD130" s="103"/>
      <c r="DE130" s="103"/>
      <c r="DF130" s="103"/>
      <c r="DG130" s="103"/>
      <c r="DH130" s="103"/>
      <c r="DI130" s="103"/>
      <c r="DJ130" s="103"/>
      <c r="DK130" s="103"/>
      <c r="DL130" s="103"/>
      <c r="DM130" s="103"/>
      <c r="DN130" s="103"/>
      <c r="DO130" s="103"/>
      <c r="DP130" s="103"/>
      <c r="DQ130" s="103"/>
      <c r="DR130" s="103"/>
      <c r="DS130" s="103"/>
      <c r="DT130" s="103"/>
      <c r="DU130" s="103"/>
      <c r="DV130" s="103"/>
      <c r="DW130" s="103"/>
      <c r="DX130" s="103"/>
      <c r="DY130" s="103"/>
      <c r="DZ130" s="103"/>
      <c r="EA130" s="103"/>
      <c r="EB130" s="103"/>
      <c r="EC130" s="103"/>
      <c r="ED130" s="103"/>
      <c r="EE130" s="103"/>
      <c r="EF130" s="103"/>
      <c r="EG130" s="103"/>
      <c r="EH130" s="103"/>
      <c r="EI130" s="103"/>
      <c r="EJ130" s="103"/>
      <c r="EK130" s="103"/>
      <c r="EL130" s="103"/>
      <c r="EM130" s="103"/>
      <c r="EN130" s="103"/>
      <c r="EO130" s="103"/>
      <c r="EP130" s="103"/>
      <c r="EQ130" s="103"/>
      <c r="ER130" s="103"/>
      <c r="ES130" s="103"/>
      <c r="ET130" s="103"/>
      <c r="EU130" s="103"/>
      <c r="EV130" s="103"/>
      <c r="EW130" s="103"/>
      <c r="EX130" s="103"/>
      <c r="EY130" s="103"/>
      <c r="EZ130" s="103"/>
      <c r="FA130" s="103"/>
      <c r="FB130" s="103"/>
      <c r="FC130" s="103"/>
      <c r="FD130" s="103"/>
      <c r="FE130" s="103"/>
      <c r="FF130" s="103"/>
      <c r="FG130" s="103"/>
      <c r="FH130" s="103"/>
      <c r="FI130" s="103"/>
      <c r="FJ130" s="103"/>
    </row>
    <row r="131" spans="1:166" s="150" customFormat="1" ht="25.5" x14ac:dyDescent="0.2">
      <c r="A131" s="29" t="str">
        <f t="shared" si="3"/>
        <v/>
      </c>
      <c r="B131" s="119" t="str">
        <f>IF(D130="",MAX($B$12:B130)+1,"")</f>
        <v/>
      </c>
      <c r="C131" s="153"/>
      <c r="D131" s="319" t="s">
        <v>336</v>
      </c>
      <c r="E131" s="49"/>
      <c r="F131" s="53"/>
      <c r="G131" s="55"/>
      <c r="H131" s="61"/>
      <c r="I131" s="103"/>
      <c r="J131" s="103"/>
      <c r="K131" s="103"/>
      <c r="L131" s="103"/>
      <c r="M131" s="103"/>
      <c r="N131" s="103"/>
      <c r="O131" s="103"/>
      <c r="P131" s="103"/>
      <c r="Q131" s="103"/>
      <c r="R131" s="103"/>
      <c r="S131" s="103"/>
      <c r="T131" s="103"/>
      <c r="U131" s="103"/>
      <c r="V131" s="103"/>
      <c r="W131" s="103"/>
      <c r="X131" s="103"/>
      <c r="Y131" s="103"/>
      <c r="Z131" s="103"/>
      <c r="AA131" s="103"/>
      <c r="AB131" s="103"/>
      <c r="AC131" s="103"/>
      <c r="AD131" s="103"/>
      <c r="AE131" s="103"/>
      <c r="AF131" s="103"/>
      <c r="AG131" s="103"/>
      <c r="AH131" s="103"/>
      <c r="AI131" s="103"/>
      <c r="AJ131" s="103"/>
      <c r="AK131" s="103"/>
      <c r="AL131" s="103"/>
      <c r="AM131" s="103"/>
      <c r="AN131" s="103"/>
      <c r="AO131" s="103"/>
      <c r="AP131" s="103"/>
      <c r="AQ131" s="103"/>
      <c r="AR131" s="103"/>
      <c r="AS131" s="103"/>
      <c r="AT131" s="103"/>
      <c r="AU131" s="103"/>
      <c r="AV131" s="103"/>
      <c r="AW131" s="103"/>
      <c r="AX131" s="103"/>
      <c r="AY131" s="103"/>
      <c r="AZ131" s="103"/>
      <c r="BA131" s="103"/>
      <c r="BB131" s="103"/>
      <c r="BC131" s="103"/>
      <c r="BD131" s="103"/>
      <c r="BE131" s="103"/>
      <c r="BF131" s="103"/>
      <c r="BG131" s="103"/>
      <c r="BH131" s="103"/>
      <c r="BI131" s="103"/>
      <c r="BJ131" s="103"/>
      <c r="BK131" s="103"/>
      <c r="BL131" s="103"/>
      <c r="BM131" s="103"/>
      <c r="BN131" s="103"/>
      <c r="BO131" s="103"/>
      <c r="BP131" s="103"/>
      <c r="BQ131" s="103"/>
      <c r="BR131" s="103"/>
      <c r="BS131" s="103"/>
      <c r="BT131" s="103"/>
      <c r="BU131" s="103"/>
      <c r="BV131" s="103"/>
      <c r="BW131" s="103"/>
      <c r="BX131" s="103"/>
      <c r="BY131" s="103"/>
      <c r="BZ131" s="103"/>
      <c r="CA131" s="103"/>
      <c r="CB131" s="103"/>
      <c r="CC131" s="103"/>
      <c r="CD131" s="103"/>
      <c r="CE131" s="103"/>
      <c r="CF131" s="103"/>
      <c r="CG131" s="103"/>
      <c r="CH131" s="103"/>
      <c r="CI131" s="103"/>
      <c r="CJ131" s="103"/>
      <c r="CK131" s="103"/>
      <c r="CL131" s="103"/>
      <c r="CM131" s="103"/>
      <c r="CN131" s="103"/>
      <c r="CO131" s="103"/>
      <c r="CP131" s="103"/>
      <c r="CQ131" s="103"/>
      <c r="CR131" s="103"/>
      <c r="CS131" s="103"/>
      <c r="CT131" s="103"/>
      <c r="CU131" s="103"/>
      <c r="CV131" s="103"/>
      <c r="CW131" s="103"/>
      <c r="CX131" s="103"/>
      <c r="CY131" s="103"/>
      <c r="CZ131" s="103"/>
      <c r="DA131" s="103"/>
      <c r="DB131" s="103"/>
      <c r="DC131" s="103"/>
      <c r="DD131" s="103"/>
      <c r="DE131" s="103"/>
      <c r="DF131" s="103"/>
      <c r="DG131" s="103"/>
      <c r="DH131" s="103"/>
      <c r="DI131" s="103"/>
      <c r="DJ131" s="103"/>
      <c r="DK131" s="103"/>
      <c r="DL131" s="103"/>
      <c r="DM131" s="103"/>
      <c r="DN131" s="103"/>
      <c r="DO131" s="103"/>
      <c r="DP131" s="103"/>
      <c r="DQ131" s="103"/>
      <c r="DR131" s="103"/>
      <c r="DS131" s="103"/>
      <c r="DT131" s="103"/>
      <c r="DU131" s="103"/>
      <c r="DV131" s="103"/>
      <c r="DW131" s="103"/>
      <c r="DX131" s="103"/>
      <c r="DY131" s="103"/>
      <c r="DZ131" s="103"/>
      <c r="EA131" s="103"/>
      <c r="EB131" s="103"/>
      <c r="EC131" s="103"/>
      <c r="ED131" s="103"/>
      <c r="EE131" s="103"/>
      <c r="EF131" s="103"/>
      <c r="EG131" s="103"/>
      <c r="EH131" s="103"/>
      <c r="EI131" s="103"/>
      <c r="EJ131" s="103"/>
      <c r="EK131" s="103"/>
      <c r="EL131" s="103"/>
      <c r="EM131" s="103"/>
      <c r="EN131" s="103"/>
      <c r="EO131" s="103"/>
      <c r="EP131" s="103"/>
      <c r="EQ131" s="103"/>
      <c r="ER131" s="103"/>
      <c r="ES131" s="103"/>
      <c r="ET131" s="103"/>
      <c r="EU131" s="103"/>
      <c r="EV131" s="103"/>
      <c r="EW131" s="103"/>
      <c r="EX131" s="103"/>
      <c r="EY131" s="103"/>
      <c r="EZ131" s="103"/>
      <c r="FA131" s="103"/>
      <c r="FB131" s="103"/>
      <c r="FC131" s="103"/>
      <c r="FD131" s="103"/>
      <c r="FE131" s="103"/>
      <c r="FF131" s="103"/>
      <c r="FG131" s="103"/>
      <c r="FH131" s="103"/>
      <c r="FI131" s="103"/>
      <c r="FJ131" s="103"/>
    </row>
    <row r="132" spans="1:166" s="150" customFormat="1" x14ac:dyDescent="0.2">
      <c r="A132" s="29" t="str">
        <f t="shared" si="3"/>
        <v/>
      </c>
      <c r="B132" s="119" t="str">
        <f>IF(D131="",MAX($B$12:B131)+1,"")</f>
        <v/>
      </c>
      <c r="C132" s="153"/>
      <c r="D132" s="319" t="s">
        <v>337</v>
      </c>
      <c r="E132" s="49"/>
      <c r="F132" s="53"/>
      <c r="G132" s="55"/>
      <c r="H132" s="61"/>
      <c r="I132" s="103"/>
      <c r="J132" s="103"/>
      <c r="K132" s="103"/>
      <c r="L132" s="103"/>
      <c r="M132" s="103"/>
      <c r="N132" s="103"/>
      <c r="O132" s="103"/>
      <c r="P132" s="103"/>
      <c r="Q132" s="103"/>
      <c r="R132" s="103"/>
      <c r="S132" s="103"/>
      <c r="T132" s="103"/>
      <c r="U132" s="103"/>
      <c r="V132" s="103"/>
      <c r="W132" s="103"/>
      <c r="X132" s="103"/>
      <c r="Y132" s="103"/>
      <c r="Z132" s="103"/>
      <c r="AA132" s="103"/>
      <c r="AB132" s="103"/>
      <c r="AC132" s="103"/>
      <c r="AD132" s="103"/>
      <c r="AE132" s="103"/>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c r="BC132" s="103"/>
      <c r="BD132" s="103"/>
      <c r="BE132" s="103"/>
      <c r="BF132" s="103"/>
      <c r="BG132" s="103"/>
      <c r="BH132" s="103"/>
      <c r="BI132" s="103"/>
      <c r="BJ132" s="103"/>
      <c r="BK132" s="103"/>
      <c r="BL132" s="103"/>
      <c r="BM132" s="103"/>
      <c r="BN132" s="103"/>
      <c r="BO132" s="103"/>
      <c r="BP132" s="103"/>
      <c r="BQ132" s="103"/>
      <c r="BR132" s="103"/>
      <c r="BS132" s="103"/>
      <c r="BT132" s="103"/>
      <c r="BU132" s="103"/>
      <c r="BV132" s="103"/>
      <c r="BW132" s="103"/>
      <c r="BX132" s="103"/>
      <c r="BY132" s="103"/>
      <c r="BZ132" s="103"/>
      <c r="CA132" s="103"/>
      <c r="CB132" s="103"/>
      <c r="CC132" s="103"/>
      <c r="CD132" s="103"/>
      <c r="CE132" s="103"/>
      <c r="CF132" s="103"/>
      <c r="CG132" s="103"/>
      <c r="CH132" s="103"/>
      <c r="CI132" s="103"/>
      <c r="CJ132" s="103"/>
      <c r="CK132" s="103"/>
      <c r="CL132" s="103"/>
      <c r="CM132" s="103"/>
      <c r="CN132" s="103"/>
      <c r="CO132" s="103"/>
      <c r="CP132" s="103"/>
      <c r="CQ132" s="103"/>
      <c r="CR132" s="103"/>
      <c r="CS132" s="103"/>
      <c r="CT132" s="103"/>
      <c r="CU132" s="103"/>
      <c r="CV132" s="103"/>
      <c r="CW132" s="103"/>
      <c r="CX132" s="103"/>
      <c r="CY132" s="103"/>
      <c r="CZ132" s="103"/>
      <c r="DA132" s="103"/>
      <c r="DB132" s="103"/>
      <c r="DC132" s="103"/>
      <c r="DD132" s="103"/>
      <c r="DE132" s="103"/>
      <c r="DF132" s="103"/>
      <c r="DG132" s="103"/>
      <c r="DH132" s="103"/>
      <c r="DI132" s="103"/>
      <c r="DJ132" s="103"/>
      <c r="DK132" s="103"/>
      <c r="DL132" s="103"/>
      <c r="DM132" s="103"/>
      <c r="DN132" s="103"/>
      <c r="DO132" s="103"/>
      <c r="DP132" s="103"/>
      <c r="DQ132" s="103"/>
      <c r="DR132" s="103"/>
      <c r="DS132" s="103"/>
      <c r="DT132" s="103"/>
      <c r="DU132" s="103"/>
      <c r="DV132" s="103"/>
      <c r="DW132" s="103"/>
      <c r="DX132" s="103"/>
      <c r="DY132" s="103"/>
      <c r="DZ132" s="103"/>
      <c r="EA132" s="103"/>
      <c r="EB132" s="103"/>
      <c r="EC132" s="103"/>
      <c r="ED132" s="103"/>
      <c r="EE132" s="103"/>
      <c r="EF132" s="103"/>
      <c r="EG132" s="103"/>
      <c r="EH132" s="103"/>
      <c r="EI132" s="103"/>
      <c r="EJ132" s="103"/>
      <c r="EK132" s="103"/>
      <c r="EL132" s="103"/>
      <c r="EM132" s="103"/>
      <c r="EN132" s="103"/>
      <c r="EO132" s="103"/>
      <c r="EP132" s="103"/>
      <c r="EQ132" s="103"/>
      <c r="ER132" s="103"/>
      <c r="ES132" s="103"/>
      <c r="ET132" s="103"/>
      <c r="EU132" s="103"/>
      <c r="EV132" s="103"/>
      <c r="EW132" s="103"/>
      <c r="EX132" s="103"/>
      <c r="EY132" s="103"/>
      <c r="EZ132" s="103"/>
      <c r="FA132" s="103"/>
      <c r="FB132" s="103"/>
      <c r="FC132" s="103"/>
      <c r="FD132" s="103"/>
      <c r="FE132" s="103"/>
      <c r="FF132" s="103"/>
      <c r="FG132" s="103"/>
      <c r="FH132" s="103"/>
      <c r="FI132" s="103"/>
      <c r="FJ132" s="103"/>
    </row>
    <row r="133" spans="1:166" s="150" customFormat="1" ht="38.25" x14ac:dyDescent="0.2">
      <c r="A133" s="29" t="str">
        <f t="shared" si="3"/>
        <v/>
      </c>
      <c r="B133" s="119" t="str">
        <f>IF(D132="",MAX($B$12:B132)+1,"")</f>
        <v/>
      </c>
      <c r="C133" s="153"/>
      <c r="D133" s="144" t="s">
        <v>1127</v>
      </c>
      <c r="E133" s="49"/>
      <c r="F133" s="53"/>
      <c r="G133" s="55"/>
      <c r="H133" s="61"/>
      <c r="I133" s="103"/>
      <c r="J133" s="103"/>
      <c r="K133" s="103"/>
      <c r="L133" s="103"/>
      <c r="M133" s="103"/>
      <c r="N133" s="103"/>
      <c r="O133" s="103"/>
      <c r="P133" s="103"/>
      <c r="Q133" s="103"/>
      <c r="R133" s="103"/>
      <c r="S133" s="103"/>
      <c r="T133" s="103"/>
      <c r="U133" s="103"/>
      <c r="V133" s="103"/>
      <c r="W133" s="103"/>
      <c r="X133" s="103"/>
      <c r="Y133" s="103"/>
      <c r="Z133" s="103"/>
      <c r="AA133" s="103"/>
      <c r="AB133" s="103"/>
      <c r="AC133" s="103"/>
      <c r="AD133" s="103"/>
      <c r="AE133" s="103"/>
      <c r="AF133" s="103"/>
      <c r="AG133" s="103"/>
      <c r="AH133" s="103"/>
      <c r="AI133" s="103"/>
      <c r="AJ133" s="103"/>
      <c r="AK133" s="103"/>
      <c r="AL133" s="103"/>
      <c r="AM133" s="103"/>
      <c r="AN133" s="103"/>
      <c r="AO133" s="103"/>
      <c r="AP133" s="103"/>
      <c r="AQ133" s="103"/>
      <c r="AR133" s="103"/>
      <c r="AS133" s="103"/>
      <c r="AT133" s="103"/>
      <c r="AU133" s="103"/>
      <c r="AV133" s="103"/>
      <c r="AW133" s="103"/>
      <c r="AX133" s="103"/>
      <c r="AY133" s="103"/>
      <c r="AZ133" s="103"/>
      <c r="BA133" s="103"/>
      <c r="BB133" s="103"/>
      <c r="BC133" s="103"/>
      <c r="BD133" s="103"/>
      <c r="BE133" s="103"/>
      <c r="BF133" s="103"/>
      <c r="BG133" s="103"/>
      <c r="BH133" s="103"/>
      <c r="BI133" s="103"/>
      <c r="BJ133" s="103"/>
      <c r="BK133" s="103"/>
      <c r="BL133" s="103"/>
      <c r="BM133" s="103"/>
      <c r="BN133" s="103"/>
      <c r="BO133" s="103"/>
      <c r="BP133" s="103"/>
      <c r="BQ133" s="103"/>
      <c r="BR133" s="103"/>
      <c r="BS133" s="103"/>
      <c r="BT133" s="103"/>
      <c r="BU133" s="103"/>
      <c r="BV133" s="103"/>
      <c r="BW133" s="103"/>
      <c r="BX133" s="103"/>
      <c r="BY133" s="103"/>
      <c r="BZ133" s="103"/>
      <c r="CA133" s="103"/>
      <c r="CB133" s="103"/>
      <c r="CC133" s="103"/>
      <c r="CD133" s="103"/>
      <c r="CE133" s="103"/>
      <c r="CF133" s="103"/>
      <c r="CG133" s="103"/>
      <c r="CH133" s="103"/>
      <c r="CI133" s="103"/>
      <c r="CJ133" s="103"/>
      <c r="CK133" s="103"/>
      <c r="CL133" s="103"/>
      <c r="CM133" s="103"/>
      <c r="CN133" s="103"/>
      <c r="CO133" s="103"/>
      <c r="CP133" s="103"/>
      <c r="CQ133" s="103"/>
      <c r="CR133" s="103"/>
      <c r="CS133" s="103"/>
      <c r="CT133" s="103"/>
      <c r="CU133" s="103"/>
      <c r="CV133" s="103"/>
      <c r="CW133" s="103"/>
      <c r="CX133" s="103"/>
      <c r="CY133" s="103"/>
      <c r="CZ133" s="103"/>
      <c r="DA133" s="103"/>
      <c r="DB133" s="103"/>
      <c r="DC133" s="103"/>
      <c r="DD133" s="103"/>
      <c r="DE133" s="103"/>
      <c r="DF133" s="103"/>
      <c r="DG133" s="103"/>
      <c r="DH133" s="103"/>
      <c r="DI133" s="103"/>
      <c r="DJ133" s="103"/>
      <c r="DK133" s="103"/>
      <c r="DL133" s="103"/>
      <c r="DM133" s="103"/>
      <c r="DN133" s="103"/>
      <c r="DO133" s="103"/>
      <c r="DP133" s="103"/>
      <c r="DQ133" s="103"/>
      <c r="DR133" s="103"/>
      <c r="DS133" s="103"/>
      <c r="DT133" s="103"/>
      <c r="DU133" s="103"/>
      <c r="DV133" s="103"/>
      <c r="DW133" s="103"/>
      <c r="DX133" s="103"/>
      <c r="DY133" s="103"/>
      <c r="DZ133" s="103"/>
      <c r="EA133" s="103"/>
      <c r="EB133" s="103"/>
      <c r="EC133" s="103"/>
      <c r="ED133" s="103"/>
      <c r="EE133" s="103"/>
      <c r="EF133" s="103"/>
      <c r="EG133" s="103"/>
      <c r="EH133" s="103"/>
      <c r="EI133" s="103"/>
      <c r="EJ133" s="103"/>
      <c r="EK133" s="103"/>
      <c r="EL133" s="103"/>
      <c r="EM133" s="103"/>
      <c r="EN133" s="103"/>
      <c r="EO133" s="103"/>
      <c r="EP133" s="103"/>
      <c r="EQ133" s="103"/>
      <c r="ER133" s="103"/>
      <c r="ES133" s="103"/>
      <c r="ET133" s="103"/>
      <c r="EU133" s="103"/>
      <c r="EV133" s="103"/>
      <c r="EW133" s="103"/>
      <c r="EX133" s="103"/>
      <c r="EY133" s="103"/>
      <c r="EZ133" s="103"/>
      <c r="FA133" s="103"/>
      <c r="FB133" s="103"/>
      <c r="FC133" s="103"/>
      <c r="FD133" s="103"/>
      <c r="FE133" s="103"/>
      <c r="FF133" s="103"/>
      <c r="FG133" s="103"/>
      <c r="FH133" s="103"/>
      <c r="FI133" s="103"/>
      <c r="FJ133" s="103"/>
    </row>
    <row r="134" spans="1:166" s="150" customFormat="1" x14ac:dyDescent="0.2">
      <c r="A134" s="29" t="str">
        <f t="shared" si="3"/>
        <v/>
      </c>
      <c r="B134" s="119" t="str">
        <f>IF(D133="",MAX($B$12:B133)+1,"")</f>
        <v/>
      </c>
      <c r="C134" s="153"/>
      <c r="D134" s="144" t="s">
        <v>339</v>
      </c>
      <c r="E134" s="49"/>
      <c r="F134" s="53"/>
      <c r="G134" s="55"/>
      <c r="H134" s="61"/>
      <c r="I134" s="103"/>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row>
    <row r="135" spans="1:166" s="150" customFormat="1" ht="25.5" x14ac:dyDescent="0.2">
      <c r="A135" s="29" t="str">
        <f t="shared" si="3"/>
        <v/>
      </c>
      <c r="B135" s="119" t="str">
        <f>IF(D134="",MAX($B$12:B134)+1,"")</f>
        <v/>
      </c>
      <c r="C135" s="153"/>
      <c r="D135" s="144" t="s">
        <v>340</v>
      </c>
      <c r="E135" s="49"/>
      <c r="F135" s="53"/>
      <c r="G135" s="55"/>
      <c r="H135" s="61"/>
      <c r="I135" s="103"/>
      <c r="J135" s="103"/>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row>
    <row r="136" spans="1:166" s="150" customFormat="1" ht="51" x14ac:dyDescent="0.2">
      <c r="A136" s="29" t="str">
        <f t="shared" si="3"/>
        <v/>
      </c>
      <c r="B136" s="119" t="str">
        <f>IF(D135="",MAX($B$12:B135)+1,"")</f>
        <v/>
      </c>
      <c r="C136" s="153"/>
      <c r="D136" s="144" t="s">
        <v>341</v>
      </c>
      <c r="E136" s="49"/>
      <c r="F136" s="53"/>
      <c r="G136" s="55"/>
      <c r="H136" s="61"/>
      <c r="I136" s="103"/>
      <c r="J136" s="103"/>
      <c r="K136" s="103"/>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row>
    <row r="137" spans="1:166" s="155" customFormat="1" ht="51" x14ac:dyDescent="0.2">
      <c r="A137" s="29" t="str">
        <f t="shared" si="3"/>
        <v/>
      </c>
      <c r="B137" s="119" t="str">
        <f>IF(D136="",MAX($B$12:B136)+1,"")</f>
        <v/>
      </c>
      <c r="C137" s="153"/>
      <c r="D137" s="144" t="s">
        <v>342</v>
      </c>
      <c r="E137" s="49"/>
      <c r="F137" s="53"/>
      <c r="G137" s="55"/>
      <c r="H137" s="61"/>
      <c r="I137" s="103"/>
      <c r="J137" s="103"/>
      <c r="K137" s="103"/>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row>
    <row r="138" spans="1:166" s="155" customFormat="1" x14ac:dyDescent="0.2">
      <c r="A138" s="29" t="str">
        <f t="shared" si="3"/>
        <v/>
      </c>
      <c r="B138" s="119" t="str">
        <f>IF(D137="",MAX($B$12:B137)+1,"")</f>
        <v/>
      </c>
      <c r="C138" s="153"/>
      <c r="D138" s="116"/>
      <c r="E138" s="49"/>
      <c r="F138" s="53"/>
      <c r="G138" s="55"/>
      <c r="H138" s="61"/>
      <c r="I138" s="103"/>
      <c r="J138" s="103"/>
      <c r="K138" s="103"/>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row>
    <row r="139" spans="1:166" s="150" customFormat="1" x14ac:dyDescent="0.2">
      <c r="A139" s="29" t="str">
        <f t="shared" si="3"/>
        <v>II.5.</v>
      </c>
      <c r="B139" s="119">
        <f>IF(D138="",MAX($B$12:B138)+1,"")</f>
        <v>21</v>
      </c>
      <c r="C139" s="153" t="str">
        <f>CONCATENATE(A139,B139,"-TP1")</f>
        <v>II.5.21-TP1</v>
      </c>
      <c r="D139" s="151" t="s">
        <v>343</v>
      </c>
      <c r="E139" s="308"/>
      <c r="F139" s="53"/>
      <c r="G139" s="55"/>
      <c r="H139" s="55"/>
      <c r="I139" s="103"/>
      <c r="J139" s="103"/>
      <c r="K139" s="103"/>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row>
    <row r="140" spans="1:166" s="150" customFormat="1" x14ac:dyDescent="0.2">
      <c r="A140" s="29" t="str">
        <f t="shared" ref="A140:A156" si="16">IF(B140="","",$B$11)</f>
        <v/>
      </c>
      <c r="B140" s="119" t="str">
        <f>IF(D139="",MAX($B$12:B139)+1,"")</f>
        <v/>
      </c>
      <c r="C140" s="153"/>
      <c r="D140" s="151" t="s">
        <v>344</v>
      </c>
      <c r="E140" s="308"/>
      <c r="F140" s="53"/>
      <c r="G140" s="55"/>
      <c r="H140" s="55"/>
      <c r="I140" s="103"/>
      <c r="J140" s="103"/>
      <c r="K140" s="103"/>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row>
    <row r="141" spans="1:166" s="150" customFormat="1" ht="38.25" x14ac:dyDescent="0.2">
      <c r="A141" s="29" t="str">
        <f t="shared" si="16"/>
        <v/>
      </c>
      <c r="B141" s="119" t="str">
        <f>IF(D140="",MAX($B$12:B140)+1,"")</f>
        <v/>
      </c>
      <c r="C141" s="153"/>
      <c r="D141" s="151" t="s">
        <v>345</v>
      </c>
      <c r="E141" s="308"/>
      <c r="F141" s="53"/>
      <c r="G141" s="55"/>
      <c r="H141" s="55"/>
      <c r="I141" s="103"/>
      <c r="J141" s="103"/>
      <c r="K141" s="103"/>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row>
    <row r="142" spans="1:166" s="150" customFormat="1" x14ac:dyDescent="0.2">
      <c r="A142" s="29" t="str">
        <f t="shared" si="16"/>
        <v/>
      </c>
      <c r="B142" s="119" t="str">
        <f>IF(D141="",MAX($B$12:B141)+1,"")</f>
        <v/>
      </c>
      <c r="C142" s="153"/>
      <c r="D142" s="151" t="s">
        <v>346</v>
      </c>
      <c r="E142" s="308"/>
      <c r="F142" s="53"/>
      <c r="G142" s="55"/>
      <c r="H142" s="55"/>
      <c r="I142" s="103"/>
      <c r="J142" s="103"/>
      <c r="K142" s="103"/>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row>
    <row r="143" spans="1:166" s="150" customFormat="1" x14ac:dyDescent="0.2">
      <c r="A143" s="29" t="str">
        <f t="shared" si="16"/>
        <v/>
      </c>
      <c r="B143" s="119" t="str">
        <f>IF(D142="",MAX($B$12:B142)+1,"")</f>
        <v/>
      </c>
      <c r="C143" s="153"/>
      <c r="D143" s="151" t="s">
        <v>347</v>
      </c>
      <c r="E143" s="308"/>
      <c r="F143" s="53"/>
      <c r="G143" s="55"/>
      <c r="H143" s="55"/>
      <c r="I143" s="103"/>
      <c r="J143" s="103"/>
      <c r="K143" s="103"/>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row>
    <row r="144" spans="1:166" s="103" customFormat="1" x14ac:dyDescent="0.2">
      <c r="A144" s="29" t="str">
        <f t="shared" si="16"/>
        <v/>
      </c>
      <c r="B144" s="119"/>
      <c r="C144" s="153"/>
      <c r="D144" s="116"/>
      <c r="E144" s="49" t="s">
        <v>106</v>
      </c>
      <c r="F144" s="53">
        <v>482</v>
      </c>
      <c r="G144" s="113"/>
      <c r="H144" s="30">
        <f>ROUND(F144*G144,2)</f>
        <v>0</v>
      </c>
    </row>
    <row r="145" spans="1:166" s="150" customFormat="1" x14ac:dyDescent="0.2">
      <c r="A145" s="29" t="str">
        <f t="shared" si="16"/>
        <v>II.5.</v>
      </c>
      <c r="B145" s="119">
        <f>IF(D144="",MAX($B$12:B144)+1,"")</f>
        <v>22</v>
      </c>
      <c r="C145" s="153" t="str">
        <f>CONCATENATE(A145,B145,"-TN1")</f>
        <v>II.5.22-TN1</v>
      </c>
      <c r="D145" s="151" t="s">
        <v>1128</v>
      </c>
      <c r="E145" s="308"/>
      <c r="F145" s="53"/>
      <c r="G145" s="55"/>
      <c r="H145" s="55"/>
      <c r="I145" s="103"/>
      <c r="J145" s="103"/>
      <c r="K145" s="103"/>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row>
    <row r="146" spans="1:166" s="150" customFormat="1" x14ac:dyDescent="0.2">
      <c r="A146" s="29" t="str">
        <f t="shared" si="16"/>
        <v/>
      </c>
      <c r="B146" s="119" t="str">
        <f>IF(D145="",MAX($B$12:B145)+1,"")</f>
        <v/>
      </c>
      <c r="C146" s="153"/>
      <c r="D146" s="151" t="s">
        <v>344</v>
      </c>
      <c r="E146" s="308"/>
      <c r="F146" s="53"/>
      <c r="G146" s="55"/>
      <c r="H146" s="55"/>
      <c r="I146" s="103"/>
      <c r="J146" s="103"/>
      <c r="K146" s="103"/>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row>
    <row r="147" spans="1:166" s="150" customFormat="1" ht="38.25" x14ac:dyDescent="0.2">
      <c r="A147" s="29" t="str">
        <f t="shared" si="16"/>
        <v/>
      </c>
      <c r="B147" s="119" t="str">
        <f>IF(D146="",MAX($B$12:B146)+1,"")</f>
        <v/>
      </c>
      <c r="C147" s="153"/>
      <c r="D147" s="151" t="s">
        <v>345</v>
      </c>
      <c r="E147" s="308"/>
      <c r="F147" s="53"/>
      <c r="G147" s="55"/>
      <c r="H147" s="55"/>
      <c r="I147" s="103"/>
      <c r="J147" s="103"/>
      <c r="K147" s="103"/>
      <c r="L147" s="103"/>
      <c r="M147" s="103"/>
      <c r="N147" s="103"/>
      <c r="O147" s="103"/>
      <c r="P147" s="103"/>
      <c r="Q147" s="103"/>
      <c r="R147" s="103"/>
      <c r="S147" s="103"/>
      <c r="T147" s="103"/>
      <c r="U147" s="103"/>
      <c r="V147" s="103"/>
      <c r="W147" s="103"/>
      <c r="X147" s="103"/>
      <c r="Y147" s="103"/>
      <c r="Z147" s="103"/>
      <c r="AA147" s="103"/>
      <c r="AB147" s="103"/>
      <c r="AC147" s="103"/>
      <c r="AD147" s="103"/>
      <c r="AE147" s="103"/>
      <c r="AF147" s="103"/>
      <c r="AG147" s="103"/>
      <c r="AH147" s="103"/>
      <c r="AI147" s="103"/>
      <c r="AJ147" s="103"/>
      <c r="AK147" s="103"/>
      <c r="AL147" s="103"/>
      <c r="AM147" s="103"/>
      <c r="AN147" s="103"/>
      <c r="AO147" s="103"/>
      <c r="AP147" s="103"/>
      <c r="AQ147" s="103"/>
      <c r="AR147" s="103"/>
      <c r="AS147" s="103"/>
      <c r="AT147" s="103"/>
      <c r="AU147" s="103"/>
      <c r="AV147" s="103"/>
      <c r="AW147" s="103"/>
      <c r="AX147" s="103"/>
      <c r="AY147" s="103"/>
      <c r="AZ147" s="103"/>
      <c r="BA147" s="103"/>
      <c r="BB147" s="103"/>
      <c r="BC147" s="103"/>
      <c r="BD147" s="103"/>
      <c r="BE147" s="103"/>
      <c r="BF147" s="103"/>
      <c r="BG147" s="103"/>
      <c r="BH147" s="103"/>
      <c r="BI147" s="103"/>
      <c r="BJ147" s="103"/>
      <c r="BK147" s="103"/>
      <c r="BL147" s="103"/>
      <c r="BM147" s="103"/>
      <c r="BN147" s="103"/>
      <c r="BO147" s="103"/>
      <c r="BP147" s="103"/>
      <c r="BQ147" s="103"/>
      <c r="BR147" s="103"/>
      <c r="BS147" s="103"/>
      <c r="BT147" s="103"/>
      <c r="BU147" s="103"/>
      <c r="BV147" s="103"/>
      <c r="BW147" s="103"/>
      <c r="BX147" s="103"/>
      <c r="BY147" s="103"/>
      <c r="BZ147" s="103"/>
      <c r="CA147" s="103"/>
      <c r="CB147" s="103"/>
      <c r="CC147" s="103"/>
      <c r="CD147" s="103"/>
      <c r="CE147" s="103"/>
      <c r="CF147" s="103"/>
      <c r="CG147" s="103"/>
      <c r="CH147" s="103"/>
      <c r="CI147" s="103"/>
      <c r="CJ147" s="103"/>
      <c r="CK147" s="103"/>
      <c r="CL147" s="103"/>
      <c r="CM147" s="103"/>
      <c r="CN147" s="103"/>
      <c r="CO147" s="103"/>
      <c r="CP147" s="103"/>
      <c r="CQ147" s="103"/>
      <c r="CR147" s="103"/>
      <c r="CS147" s="103"/>
      <c r="CT147" s="103"/>
      <c r="CU147" s="103"/>
      <c r="CV147" s="103"/>
      <c r="CW147" s="103"/>
      <c r="CX147" s="103"/>
      <c r="CY147" s="103"/>
      <c r="CZ147" s="103"/>
      <c r="DA147" s="103"/>
      <c r="DB147" s="103"/>
      <c r="DC147" s="103"/>
      <c r="DD147" s="103"/>
      <c r="DE147" s="103"/>
      <c r="DF147" s="103"/>
      <c r="DG147" s="103"/>
      <c r="DH147" s="103"/>
      <c r="DI147" s="103"/>
      <c r="DJ147" s="103"/>
      <c r="DK147" s="103"/>
      <c r="DL147" s="103"/>
      <c r="DM147" s="103"/>
      <c r="DN147" s="103"/>
      <c r="DO147" s="103"/>
      <c r="DP147" s="103"/>
      <c r="DQ147" s="103"/>
      <c r="DR147" s="103"/>
      <c r="DS147" s="103"/>
      <c r="DT147" s="103"/>
      <c r="DU147" s="103"/>
      <c r="DV147" s="103"/>
      <c r="DW147" s="103"/>
      <c r="DX147" s="103"/>
      <c r="DY147" s="103"/>
      <c r="DZ147" s="103"/>
      <c r="EA147" s="103"/>
      <c r="EB147" s="103"/>
      <c r="EC147" s="103"/>
      <c r="ED147" s="103"/>
      <c r="EE147" s="103"/>
      <c r="EF147" s="103"/>
      <c r="EG147" s="103"/>
      <c r="EH147" s="103"/>
      <c r="EI147" s="103"/>
      <c r="EJ147" s="103"/>
      <c r="EK147" s="103"/>
      <c r="EL147" s="103"/>
      <c r="EM147" s="103"/>
      <c r="EN147" s="103"/>
      <c r="EO147" s="103"/>
      <c r="EP147" s="103"/>
      <c r="EQ147" s="103"/>
      <c r="ER147" s="103"/>
      <c r="ES147" s="103"/>
      <c r="ET147" s="103"/>
      <c r="EU147" s="103"/>
      <c r="EV147" s="103"/>
      <c r="EW147" s="103"/>
      <c r="EX147" s="103"/>
      <c r="EY147" s="103"/>
      <c r="EZ147" s="103"/>
      <c r="FA147" s="103"/>
      <c r="FB147" s="103"/>
      <c r="FC147" s="103"/>
      <c r="FD147" s="103"/>
      <c r="FE147" s="103"/>
      <c r="FF147" s="103"/>
      <c r="FG147" s="103"/>
      <c r="FH147" s="103"/>
      <c r="FI147" s="103"/>
      <c r="FJ147" s="103"/>
    </row>
    <row r="148" spans="1:166" s="150" customFormat="1" x14ac:dyDescent="0.2">
      <c r="A148" s="29" t="str">
        <f t="shared" si="16"/>
        <v/>
      </c>
      <c r="B148" s="119" t="str">
        <f>IF(D147="",MAX($B$12:B147)+1,"")</f>
        <v/>
      </c>
      <c r="C148" s="153"/>
      <c r="D148" s="151" t="s">
        <v>346</v>
      </c>
      <c r="E148" s="308"/>
      <c r="F148" s="53"/>
      <c r="G148" s="55"/>
      <c r="H148" s="55"/>
      <c r="I148" s="103"/>
      <c r="J148" s="103"/>
      <c r="K148" s="103"/>
      <c r="L148" s="103"/>
      <c r="M148" s="103"/>
      <c r="N148" s="103"/>
      <c r="O148" s="103"/>
      <c r="P148" s="103"/>
      <c r="Q148" s="103"/>
      <c r="R148" s="103"/>
      <c r="S148" s="103"/>
      <c r="T148" s="103"/>
      <c r="U148" s="103"/>
      <c r="V148" s="103"/>
      <c r="W148" s="103"/>
      <c r="X148" s="103"/>
      <c r="Y148" s="103"/>
      <c r="Z148" s="103"/>
      <c r="AA148" s="103"/>
      <c r="AB148" s="103"/>
      <c r="AC148" s="103"/>
      <c r="AD148" s="103"/>
      <c r="AE148" s="103"/>
      <c r="AF148" s="103"/>
      <c r="AG148" s="103"/>
      <c r="AH148" s="103"/>
      <c r="AI148" s="103"/>
      <c r="AJ148" s="103"/>
      <c r="AK148" s="103"/>
      <c r="AL148" s="103"/>
      <c r="AM148" s="103"/>
      <c r="AN148" s="103"/>
      <c r="AO148" s="103"/>
      <c r="AP148" s="103"/>
      <c r="AQ148" s="103"/>
      <c r="AR148" s="103"/>
      <c r="AS148" s="103"/>
      <c r="AT148" s="103"/>
      <c r="AU148" s="103"/>
      <c r="AV148" s="103"/>
      <c r="AW148" s="103"/>
      <c r="AX148" s="103"/>
      <c r="AY148" s="103"/>
      <c r="AZ148" s="103"/>
      <c r="BA148" s="103"/>
      <c r="BB148" s="103"/>
      <c r="BC148" s="103"/>
      <c r="BD148" s="103"/>
      <c r="BE148" s="103"/>
      <c r="BF148" s="103"/>
      <c r="BG148" s="103"/>
      <c r="BH148" s="103"/>
      <c r="BI148" s="103"/>
      <c r="BJ148" s="103"/>
      <c r="BK148" s="103"/>
      <c r="BL148" s="103"/>
      <c r="BM148" s="103"/>
      <c r="BN148" s="103"/>
      <c r="BO148" s="103"/>
      <c r="BP148" s="103"/>
      <c r="BQ148" s="103"/>
      <c r="BR148" s="103"/>
      <c r="BS148" s="103"/>
      <c r="BT148" s="103"/>
      <c r="BU148" s="103"/>
      <c r="BV148" s="103"/>
      <c r="BW148" s="103"/>
      <c r="BX148" s="103"/>
      <c r="BY148" s="103"/>
      <c r="BZ148" s="103"/>
      <c r="CA148" s="103"/>
      <c r="CB148" s="103"/>
      <c r="CC148" s="103"/>
      <c r="CD148" s="103"/>
      <c r="CE148" s="103"/>
      <c r="CF148" s="103"/>
      <c r="CG148" s="103"/>
      <c r="CH148" s="103"/>
      <c r="CI148" s="103"/>
      <c r="CJ148" s="103"/>
      <c r="CK148" s="103"/>
      <c r="CL148" s="103"/>
      <c r="CM148" s="103"/>
      <c r="CN148" s="103"/>
      <c r="CO148" s="103"/>
      <c r="CP148" s="103"/>
      <c r="CQ148" s="103"/>
      <c r="CR148" s="103"/>
      <c r="CS148" s="103"/>
      <c r="CT148" s="103"/>
      <c r="CU148" s="103"/>
      <c r="CV148" s="103"/>
      <c r="CW148" s="103"/>
      <c r="CX148" s="103"/>
      <c r="CY148" s="103"/>
      <c r="CZ148" s="103"/>
      <c r="DA148" s="103"/>
      <c r="DB148" s="103"/>
      <c r="DC148" s="103"/>
      <c r="DD148" s="103"/>
      <c r="DE148" s="103"/>
      <c r="DF148" s="103"/>
      <c r="DG148" s="103"/>
      <c r="DH148" s="103"/>
      <c r="DI148" s="103"/>
      <c r="DJ148" s="103"/>
      <c r="DK148" s="103"/>
      <c r="DL148" s="103"/>
      <c r="DM148" s="103"/>
      <c r="DN148" s="103"/>
      <c r="DO148" s="103"/>
      <c r="DP148" s="103"/>
      <c r="DQ148" s="103"/>
      <c r="DR148" s="103"/>
      <c r="DS148" s="103"/>
      <c r="DT148" s="103"/>
      <c r="DU148" s="103"/>
      <c r="DV148" s="103"/>
      <c r="DW148" s="103"/>
      <c r="DX148" s="103"/>
      <c r="DY148" s="103"/>
      <c r="DZ148" s="103"/>
      <c r="EA148" s="103"/>
      <c r="EB148" s="103"/>
      <c r="EC148" s="103"/>
      <c r="ED148" s="103"/>
      <c r="EE148" s="103"/>
      <c r="EF148" s="103"/>
      <c r="EG148" s="103"/>
      <c r="EH148" s="103"/>
      <c r="EI148" s="103"/>
      <c r="EJ148" s="103"/>
      <c r="EK148" s="103"/>
      <c r="EL148" s="103"/>
      <c r="EM148" s="103"/>
      <c r="EN148" s="103"/>
      <c r="EO148" s="103"/>
      <c r="EP148" s="103"/>
      <c r="EQ148" s="103"/>
      <c r="ER148" s="103"/>
      <c r="ES148" s="103"/>
      <c r="ET148" s="103"/>
      <c r="EU148" s="103"/>
      <c r="EV148" s="103"/>
      <c r="EW148" s="103"/>
      <c r="EX148" s="103"/>
      <c r="EY148" s="103"/>
      <c r="EZ148" s="103"/>
      <c r="FA148" s="103"/>
      <c r="FB148" s="103"/>
      <c r="FC148" s="103"/>
      <c r="FD148" s="103"/>
      <c r="FE148" s="103"/>
      <c r="FF148" s="103"/>
      <c r="FG148" s="103"/>
      <c r="FH148" s="103"/>
      <c r="FI148" s="103"/>
      <c r="FJ148" s="103"/>
    </row>
    <row r="149" spans="1:166" s="150" customFormat="1" x14ac:dyDescent="0.2">
      <c r="A149" s="29" t="str">
        <f t="shared" si="16"/>
        <v/>
      </c>
      <c r="B149" s="119" t="str">
        <f>IF(D148="",MAX($B$12:B148)+1,"")</f>
        <v/>
      </c>
      <c r="C149" s="153"/>
      <c r="D149" s="151" t="s">
        <v>349</v>
      </c>
      <c r="E149" s="308"/>
      <c r="F149" s="53"/>
      <c r="G149" s="55"/>
      <c r="H149" s="55"/>
      <c r="I149" s="103"/>
      <c r="J149" s="103"/>
      <c r="K149" s="103"/>
      <c r="L149" s="103"/>
      <c r="M149" s="103"/>
      <c r="N149" s="103"/>
      <c r="O149" s="103"/>
      <c r="P149" s="103"/>
      <c r="Q149" s="103"/>
      <c r="R149" s="103"/>
      <c r="S149" s="103"/>
      <c r="T149" s="103"/>
      <c r="U149" s="103"/>
      <c r="V149" s="103"/>
      <c r="W149" s="103"/>
      <c r="X149" s="103"/>
      <c r="Y149" s="103"/>
      <c r="Z149" s="103"/>
      <c r="AA149" s="103"/>
      <c r="AB149" s="103"/>
      <c r="AC149" s="103"/>
      <c r="AD149" s="103"/>
      <c r="AE149" s="103"/>
      <c r="AF149" s="103"/>
      <c r="AG149" s="103"/>
      <c r="AH149" s="103"/>
      <c r="AI149" s="103"/>
      <c r="AJ149" s="103"/>
      <c r="AK149" s="103"/>
      <c r="AL149" s="103"/>
      <c r="AM149" s="103"/>
      <c r="AN149" s="103"/>
      <c r="AO149" s="103"/>
      <c r="AP149" s="103"/>
      <c r="AQ149" s="103"/>
      <c r="AR149" s="103"/>
      <c r="AS149" s="103"/>
      <c r="AT149" s="103"/>
      <c r="AU149" s="103"/>
      <c r="AV149" s="103"/>
      <c r="AW149" s="103"/>
      <c r="AX149" s="103"/>
      <c r="AY149" s="103"/>
      <c r="AZ149" s="103"/>
      <c r="BA149" s="103"/>
      <c r="BB149" s="103"/>
      <c r="BC149" s="103"/>
      <c r="BD149" s="103"/>
      <c r="BE149" s="103"/>
      <c r="BF149" s="103"/>
      <c r="BG149" s="103"/>
      <c r="BH149" s="103"/>
      <c r="BI149" s="103"/>
      <c r="BJ149" s="103"/>
      <c r="BK149" s="103"/>
      <c r="BL149" s="103"/>
      <c r="BM149" s="103"/>
      <c r="BN149" s="103"/>
      <c r="BO149" s="103"/>
      <c r="BP149" s="103"/>
      <c r="BQ149" s="103"/>
      <c r="BR149" s="103"/>
      <c r="BS149" s="103"/>
      <c r="BT149" s="103"/>
      <c r="BU149" s="103"/>
      <c r="BV149" s="103"/>
      <c r="BW149" s="103"/>
      <c r="BX149" s="103"/>
      <c r="BY149" s="103"/>
      <c r="BZ149" s="103"/>
      <c r="CA149" s="103"/>
      <c r="CB149" s="103"/>
      <c r="CC149" s="103"/>
      <c r="CD149" s="103"/>
      <c r="CE149" s="103"/>
      <c r="CF149" s="103"/>
      <c r="CG149" s="103"/>
      <c r="CH149" s="103"/>
      <c r="CI149" s="103"/>
      <c r="CJ149" s="103"/>
      <c r="CK149" s="103"/>
      <c r="CL149" s="103"/>
      <c r="CM149" s="103"/>
      <c r="CN149" s="103"/>
      <c r="CO149" s="103"/>
      <c r="CP149" s="103"/>
      <c r="CQ149" s="103"/>
      <c r="CR149" s="103"/>
      <c r="CS149" s="103"/>
      <c r="CT149" s="103"/>
      <c r="CU149" s="103"/>
      <c r="CV149" s="103"/>
      <c r="CW149" s="103"/>
      <c r="CX149" s="103"/>
      <c r="CY149" s="103"/>
      <c r="CZ149" s="103"/>
      <c r="DA149" s="103"/>
      <c r="DB149" s="103"/>
      <c r="DC149" s="103"/>
      <c r="DD149" s="103"/>
      <c r="DE149" s="103"/>
      <c r="DF149" s="103"/>
      <c r="DG149" s="103"/>
      <c r="DH149" s="103"/>
      <c r="DI149" s="103"/>
      <c r="DJ149" s="103"/>
      <c r="DK149" s="103"/>
      <c r="DL149" s="103"/>
      <c r="DM149" s="103"/>
      <c r="DN149" s="103"/>
      <c r="DO149" s="103"/>
      <c r="DP149" s="103"/>
      <c r="DQ149" s="103"/>
      <c r="DR149" s="103"/>
      <c r="DS149" s="103"/>
      <c r="DT149" s="103"/>
      <c r="DU149" s="103"/>
      <c r="DV149" s="103"/>
      <c r="DW149" s="103"/>
      <c r="DX149" s="103"/>
      <c r="DY149" s="103"/>
      <c r="DZ149" s="103"/>
      <c r="EA149" s="103"/>
      <c r="EB149" s="103"/>
      <c r="EC149" s="103"/>
      <c r="ED149" s="103"/>
      <c r="EE149" s="103"/>
      <c r="EF149" s="103"/>
      <c r="EG149" s="103"/>
      <c r="EH149" s="103"/>
      <c r="EI149" s="103"/>
      <c r="EJ149" s="103"/>
      <c r="EK149" s="103"/>
      <c r="EL149" s="103"/>
      <c r="EM149" s="103"/>
      <c r="EN149" s="103"/>
      <c r="EO149" s="103"/>
      <c r="EP149" s="103"/>
      <c r="EQ149" s="103"/>
      <c r="ER149" s="103"/>
      <c r="ES149" s="103"/>
      <c r="ET149" s="103"/>
      <c r="EU149" s="103"/>
      <c r="EV149" s="103"/>
      <c r="EW149" s="103"/>
      <c r="EX149" s="103"/>
      <c r="EY149" s="103"/>
      <c r="EZ149" s="103"/>
      <c r="FA149" s="103"/>
      <c r="FB149" s="103"/>
      <c r="FC149" s="103"/>
      <c r="FD149" s="103"/>
      <c r="FE149" s="103"/>
      <c r="FF149" s="103"/>
      <c r="FG149" s="103"/>
      <c r="FH149" s="103"/>
      <c r="FI149" s="103"/>
      <c r="FJ149" s="103"/>
    </row>
    <row r="150" spans="1:166" s="103" customFormat="1" x14ac:dyDescent="0.2">
      <c r="A150" s="29" t="str">
        <f t="shared" si="16"/>
        <v/>
      </c>
      <c r="B150" s="119"/>
      <c r="C150" s="153"/>
      <c r="D150" s="116"/>
      <c r="E150" s="49" t="s">
        <v>106</v>
      </c>
      <c r="F150" s="53">
        <v>1887</v>
      </c>
      <c r="G150" s="113"/>
      <c r="H150" s="30">
        <f>ROUND(F150*G150,2)</f>
        <v>0</v>
      </c>
    </row>
    <row r="151" spans="1:166" s="150" customFormat="1" x14ac:dyDescent="0.2">
      <c r="A151" s="29" t="str">
        <f t="shared" si="16"/>
        <v>II.5.</v>
      </c>
      <c r="B151" s="119">
        <f>IF(D150="",MAX($B$12:B150)+1,"")</f>
        <v>23</v>
      </c>
      <c r="C151" s="153" t="str">
        <f>CONCATENATE(A151,B151,"-TN2")</f>
        <v>II.5.23-TN2</v>
      </c>
      <c r="D151" s="151" t="s">
        <v>350</v>
      </c>
      <c r="E151" s="308"/>
      <c r="F151" s="53"/>
      <c r="G151" s="55"/>
      <c r="H151" s="55"/>
      <c r="I151" s="103"/>
      <c r="J151" s="103"/>
      <c r="K151" s="103"/>
      <c r="L151" s="103"/>
      <c r="M151" s="103"/>
      <c r="N151" s="103"/>
      <c r="O151" s="103"/>
      <c r="P151" s="103"/>
      <c r="Q151" s="103"/>
      <c r="R151" s="103"/>
      <c r="S151" s="103"/>
      <c r="T151" s="103"/>
      <c r="U151" s="103"/>
      <c r="V151" s="103"/>
      <c r="W151" s="103"/>
      <c r="X151" s="103"/>
      <c r="Y151" s="103"/>
      <c r="Z151" s="103"/>
      <c r="AA151" s="103"/>
      <c r="AB151" s="103"/>
      <c r="AC151" s="103"/>
      <c r="AD151" s="103"/>
      <c r="AE151" s="103"/>
      <c r="AF151" s="103"/>
      <c r="AG151" s="103"/>
      <c r="AH151" s="103"/>
      <c r="AI151" s="103"/>
      <c r="AJ151" s="103"/>
      <c r="AK151" s="103"/>
      <c r="AL151" s="103"/>
      <c r="AM151" s="103"/>
      <c r="AN151" s="103"/>
      <c r="AO151" s="103"/>
      <c r="AP151" s="103"/>
      <c r="AQ151" s="103"/>
      <c r="AR151" s="103"/>
      <c r="AS151" s="103"/>
      <c r="AT151" s="103"/>
      <c r="AU151" s="103"/>
      <c r="AV151" s="103"/>
      <c r="AW151" s="103"/>
      <c r="AX151" s="103"/>
      <c r="AY151" s="103"/>
      <c r="AZ151" s="103"/>
      <c r="BA151" s="103"/>
      <c r="BB151" s="103"/>
    </row>
    <row r="152" spans="1:166" s="150" customFormat="1" x14ac:dyDescent="0.2">
      <c r="A152" s="29" t="str">
        <f t="shared" si="16"/>
        <v/>
      </c>
      <c r="B152" s="119" t="str">
        <f>IF(D151="",MAX($B$12:B151)+1,"")</f>
        <v/>
      </c>
      <c r="C152" s="153"/>
      <c r="D152" s="151" t="s">
        <v>344</v>
      </c>
      <c r="E152" s="308"/>
      <c r="F152" s="53"/>
      <c r="G152" s="55"/>
      <c r="H152" s="55"/>
      <c r="I152" s="103"/>
      <c r="J152" s="103"/>
      <c r="K152" s="103"/>
      <c r="L152" s="103"/>
      <c r="M152" s="103"/>
      <c r="N152" s="103"/>
      <c r="O152" s="103"/>
      <c r="P152" s="103"/>
      <c r="Q152" s="103"/>
      <c r="R152" s="103"/>
      <c r="S152" s="103"/>
      <c r="T152" s="103"/>
      <c r="U152" s="103"/>
      <c r="V152" s="103"/>
      <c r="W152" s="103"/>
      <c r="X152" s="103"/>
      <c r="Y152" s="103"/>
      <c r="Z152" s="103"/>
      <c r="AA152" s="103"/>
      <c r="AB152" s="103"/>
      <c r="AC152" s="103"/>
      <c r="AD152" s="103"/>
      <c r="AE152" s="103"/>
      <c r="AF152" s="103"/>
      <c r="AG152" s="103"/>
      <c r="AH152" s="103"/>
      <c r="AI152" s="103"/>
      <c r="AJ152" s="103"/>
      <c r="AK152" s="103"/>
      <c r="AL152" s="103"/>
      <c r="AM152" s="103"/>
      <c r="AN152" s="103"/>
      <c r="AO152" s="103"/>
      <c r="AP152" s="103"/>
      <c r="AQ152" s="103"/>
      <c r="AR152" s="103"/>
      <c r="AS152" s="103"/>
      <c r="AT152" s="103"/>
      <c r="AU152" s="103"/>
      <c r="AV152" s="103"/>
      <c r="AW152" s="103"/>
      <c r="AX152" s="103"/>
      <c r="AY152" s="103"/>
      <c r="AZ152" s="103"/>
      <c r="BA152" s="103"/>
      <c r="BB152" s="103"/>
    </row>
    <row r="153" spans="1:166" s="150" customFormat="1" x14ac:dyDescent="0.2">
      <c r="A153" s="29" t="str">
        <f t="shared" si="16"/>
        <v/>
      </c>
      <c r="B153" s="119" t="str">
        <f>IF(D152="",MAX($B$12:B152)+1,"")</f>
        <v/>
      </c>
      <c r="C153" s="153"/>
      <c r="D153" s="151" t="s">
        <v>351</v>
      </c>
      <c r="E153" s="308"/>
      <c r="F153" s="53"/>
      <c r="G153" s="55"/>
      <c r="H153" s="55"/>
      <c r="I153" s="103"/>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row>
    <row r="154" spans="1:166" s="150" customFormat="1" x14ac:dyDescent="0.2">
      <c r="A154" s="29" t="str">
        <f t="shared" si="16"/>
        <v/>
      </c>
      <c r="B154" s="119" t="str">
        <f>IF(D153="",MAX($B$12:B153)+1,"")</f>
        <v/>
      </c>
      <c r="C154" s="153"/>
      <c r="D154" s="151" t="s">
        <v>346</v>
      </c>
      <c r="E154" s="308"/>
      <c r="F154" s="53"/>
      <c r="G154" s="55"/>
      <c r="H154" s="55"/>
      <c r="I154" s="103"/>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row>
    <row r="155" spans="1:166" s="150" customFormat="1" x14ac:dyDescent="0.2">
      <c r="A155" s="29" t="str">
        <f t="shared" si="16"/>
        <v/>
      </c>
      <c r="B155" s="119" t="str">
        <f>IF(D154="",MAX($B$12:B154)+1,"")</f>
        <v/>
      </c>
      <c r="C155" s="153"/>
      <c r="D155" s="151" t="s">
        <v>347</v>
      </c>
      <c r="E155" s="308"/>
      <c r="F155" s="53"/>
      <c r="G155" s="55"/>
      <c r="H155" s="55"/>
      <c r="I155" s="103"/>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row>
    <row r="156" spans="1:166" s="103" customFormat="1" x14ac:dyDescent="0.2">
      <c r="A156" s="29" t="str">
        <f t="shared" si="16"/>
        <v/>
      </c>
      <c r="B156" s="119"/>
      <c r="C156" s="153"/>
      <c r="D156" s="116"/>
      <c r="E156" s="49" t="s">
        <v>106</v>
      </c>
      <c r="F156" s="53">
        <v>220</v>
      </c>
      <c r="G156" s="113"/>
      <c r="H156" s="30">
        <f>ROUND(F156*G156,2)</f>
        <v>0</v>
      </c>
    </row>
    <row r="157" spans="1:166" s="103" customFormat="1" x14ac:dyDescent="0.2">
      <c r="A157" s="29"/>
      <c r="B157" s="119"/>
      <c r="C157" s="153"/>
      <c r="D157" s="116"/>
      <c r="E157" s="49"/>
      <c r="F157" s="53"/>
      <c r="G157" s="55"/>
      <c r="H157" s="152"/>
    </row>
    <row r="158" spans="1:166" s="103" customFormat="1" x14ac:dyDescent="0.2">
      <c r="A158" s="29"/>
      <c r="B158" s="119"/>
      <c r="C158" s="153"/>
      <c r="D158" s="322" t="s">
        <v>355</v>
      </c>
      <c r="E158" s="49"/>
      <c r="F158" s="53"/>
      <c r="G158" s="55"/>
      <c r="H158" s="152"/>
    </row>
    <row r="159" spans="1:166" s="154" customFormat="1" ht="25.5" x14ac:dyDescent="0.2">
      <c r="A159" s="29" t="str">
        <f t="shared" ref="A159:A191" si="17">IF(B159="","",$B$11)</f>
        <v/>
      </c>
      <c r="B159" s="119" t="str">
        <f>IF(D158="",MAX($B$12:B158)+1,"")</f>
        <v/>
      </c>
      <c r="C159" s="153"/>
      <c r="D159" s="129" t="s">
        <v>356</v>
      </c>
      <c r="E159" s="49"/>
      <c r="F159" s="53"/>
      <c r="G159" s="55"/>
      <c r="H159" s="61"/>
      <c r="I159" s="103"/>
      <c r="J159" s="103"/>
      <c r="K159" s="103"/>
      <c r="L159" s="103"/>
      <c r="M159" s="103"/>
      <c r="N159" s="103"/>
      <c r="O159" s="103"/>
      <c r="P159" s="103"/>
      <c r="Q159" s="103"/>
      <c r="R159" s="103"/>
      <c r="S159" s="103"/>
      <c r="T159" s="103"/>
      <c r="U159" s="103"/>
      <c r="V159" s="103"/>
      <c r="W159" s="103"/>
      <c r="X159" s="103"/>
      <c r="Y159" s="103"/>
      <c r="Z159" s="103"/>
      <c r="AA159" s="103"/>
      <c r="AB159" s="103"/>
      <c r="AC159" s="103"/>
      <c r="AD159" s="103"/>
      <c r="AE159" s="103"/>
      <c r="AF159" s="103"/>
      <c r="AG159" s="103"/>
      <c r="AH159" s="103"/>
      <c r="AI159" s="103"/>
      <c r="AJ159" s="103"/>
      <c r="AK159" s="103"/>
      <c r="AL159" s="103"/>
      <c r="AM159" s="103"/>
      <c r="AN159" s="103"/>
      <c r="AO159" s="103"/>
      <c r="AP159" s="103"/>
      <c r="AQ159" s="103"/>
      <c r="AR159" s="103"/>
      <c r="AS159" s="103"/>
      <c r="AT159" s="103"/>
      <c r="AU159" s="103"/>
      <c r="AV159" s="103"/>
      <c r="AW159" s="103"/>
      <c r="AX159" s="103"/>
      <c r="AY159" s="103"/>
      <c r="AZ159" s="103"/>
      <c r="BA159" s="103"/>
      <c r="BB159" s="103"/>
      <c r="BC159" s="103"/>
      <c r="BD159" s="103"/>
      <c r="BE159" s="103"/>
      <c r="BF159" s="103"/>
      <c r="BG159" s="103"/>
      <c r="BH159" s="103"/>
      <c r="BI159" s="103"/>
      <c r="BJ159" s="103"/>
      <c r="BK159" s="103"/>
      <c r="BL159" s="103"/>
      <c r="BM159" s="103"/>
      <c r="BN159" s="103"/>
      <c r="BO159" s="103"/>
      <c r="BP159" s="103"/>
      <c r="BQ159" s="103"/>
      <c r="BR159" s="103"/>
      <c r="BS159" s="103"/>
      <c r="BT159" s="103"/>
      <c r="BU159" s="103"/>
      <c r="BV159" s="103"/>
      <c r="BW159" s="103"/>
      <c r="BX159" s="103"/>
      <c r="BY159" s="103"/>
      <c r="BZ159" s="103"/>
      <c r="CA159" s="103"/>
      <c r="CB159" s="103"/>
      <c r="CC159" s="103"/>
      <c r="CD159" s="103"/>
      <c r="CE159" s="103"/>
      <c r="CF159" s="103"/>
      <c r="CG159" s="103"/>
      <c r="CH159" s="103"/>
      <c r="CI159" s="103"/>
      <c r="CJ159" s="103"/>
      <c r="CK159" s="103"/>
      <c r="CL159" s="103"/>
      <c r="CM159" s="103"/>
      <c r="CN159" s="103"/>
      <c r="CO159" s="103"/>
      <c r="CP159" s="103"/>
      <c r="CQ159" s="103"/>
      <c r="CR159" s="103"/>
      <c r="CS159" s="103"/>
      <c r="CT159" s="103"/>
      <c r="CU159" s="103"/>
      <c r="CV159" s="103"/>
      <c r="CW159" s="103"/>
      <c r="CX159" s="103"/>
      <c r="CY159" s="103"/>
      <c r="CZ159" s="103"/>
      <c r="DA159" s="103"/>
      <c r="DB159" s="103"/>
      <c r="DC159" s="103"/>
      <c r="DD159" s="103"/>
      <c r="DE159" s="103"/>
      <c r="DF159" s="103"/>
      <c r="DG159" s="103"/>
      <c r="DH159" s="103"/>
      <c r="DI159" s="103"/>
      <c r="DJ159" s="103"/>
      <c r="DK159" s="103"/>
      <c r="DL159" s="103"/>
      <c r="DM159" s="103"/>
      <c r="DN159" s="103"/>
      <c r="DO159" s="103"/>
      <c r="DP159" s="103"/>
      <c r="DQ159" s="103"/>
      <c r="DR159" s="103"/>
      <c r="DS159" s="103"/>
      <c r="DT159" s="103"/>
      <c r="DU159" s="103"/>
      <c r="DV159" s="103"/>
      <c r="DW159" s="103"/>
      <c r="DX159" s="103"/>
      <c r="DY159" s="103"/>
      <c r="DZ159" s="103"/>
      <c r="EA159" s="103"/>
      <c r="EB159" s="103"/>
      <c r="EC159" s="103"/>
      <c r="ED159" s="103"/>
      <c r="EE159" s="103"/>
      <c r="EF159" s="103"/>
      <c r="EG159" s="103"/>
      <c r="EH159" s="103"/>
      <c r="EI159" s="103"/>
      <c r="EJ159" s="103"/>
      <c r="EK159" s="103"/>
      <c r="EL159" s="103"/>
      <c r="EM159" s="103"/>
      <c r="EN159" s="103"/>
      <c r="EO159" s="103"/>
      <c r="EP159" s="103"/>
      <c r="EQ159" s="103"/>
      <c r="ER159" s="103"/>
      <c r="ES159" s="103"/>
      <c r="ET159" s="103"/>
      <c r="EU159" s="103"/>
      <c r="EV159" s="103"/>
      <c r="EW159" s="103"/>
      <c r="EX159" s="103"/>
      <c r="EY159" s="103"/>
      <c r="EZ159" s="103"/>
      <c r="FA159" s="103"/>
      <c r="FB159" s="103"/>
      <c r="FC159" s="103"/>
      <c r="FD159" s="103"/>
      <c r="FE159" s="103"/>
      <c r="FF159" s="103"/>
      <c r="FG159" s="103"/>
      <c r="FH159" s="103"/>
      <c r="FI159" s="103"/>
      <c r="FJ159" s="103"/>
    </row>
    <row r="160" spans="1:166" s="154" customFormat="1" ht="63.75" x14ac:dyDescent="0.2">
      <c r="A160" s="29" t="str">
        <f t="shared" si="17"/>
        <v/>
      </c>
      <c r="B160" s="119" t="str">
        <f>IF(D159="",MAX($B$12:B159)+1,"")</f>
        <v/>
      </c>
      <c r="C160" s="153"/>
      <c r="D160" s="129" t="s">
        <v>357</v>
      </c>
      <c r="E160" s="49"/>
      <c r="F160" s="53"/>
      <c r="G160" s="55"/>
      <c r="H160" s="61"/>
      <c r="I160" s="103"/>
      <c r="J160" s="103"/>
      <c r="K160" s="103"/>
      <c r="L160" s="103"/>
      <c r="M160" s="103"/>
      <c r="N160" s="103"/>
      <c r="O160" s="103"/>
      <c r="P160" s="103"/>
      <c r="Q160" s="103"/>
      <c r="R160" s="103"/>
      <c r="S160" s="103"/>
      <c r="T160" s="103"/>
      <c r="U160" s="103"/>
      <c r="V160" s="103"/>
      <c r="W160" s="103"/>
      <c r="X160" s="103"/>
      <c r="Y160" s="103"/>
      <c r="Z160" s="103"/>
      <c r="AA160" s="103"/>
      <c r="AB160" s="103"/>
      <c r="AC160" s="103"/>
      <c r="AD160" s="103"/>
      <c r="AE160" s="103"/>
      <c r="AF160" s="103"/>
      <c r="AG160" s="103"/>
      <c r="AH160" s="103"/>
      <c r="AI160" s="103"/>
      <c r="AJ160" s="103"/>
      <c r="AK160" s="103"/>
      <c r="AL160" s="103"/>
      <c r="AM160" s="103"/>
      <c r="AN160" s="103"/>
      <c r="AO160" s="103"/>
      <c r="AP160" s="103"/>
      <c r="AQ160" s="103"/>
      <c r="AR160" s="103"/>
      <c r="AS160" s="103"/>
      <c r="AT160" s="103"/>
      <c r="AU160" s="103"/>
      <c r="AV160" s="103"/>
      <c r="AW160" s="103"/>
      <c r="AX160" s="103"/>
      <c r="AY160" s="103"/>
      <c r="AZ160" s="103"/>
      <c r="BA160" s="103"/>
      <c r="BB160" s="103"/>
      <c r="BC160" s="103"/>
      <c r="BD160" s="103"/>
      <c r="BE160" s="103"/>
      <c r="BF160" s="103"/>
      <c r="BG160" s="103"/>
      <c r="BH160" s="103"/>
      <c r="BI160" s="103"/>
      <c r="BJ160" s="103"/>
      <c r="BK160" s="103"/>
      <c r="BL160" s="103"/>
      <c r="BM160" s="103"/>
      <c r="BN160" s="103"/>
      <c r="BO160" s="103"/>
      <c r="BP160" s="103"/>
      <c r="BQ160" s="103"/>
      <c r="BR160" s="103"/>
      <c r="BS160" s="103"/>
      <c r="BT160" s="103"/>
      <c r="BU160" s="103"/>
      <c r="BV160" s="103"/>
      <c r="BW160" s="103"/>
      <c r="BX160" s="103"/>
      <c r="BY160" s="103"/>
      <c r="BZ160" s="103"/>
      <c r="CA160" s="103"/>
      <c r="CB160" s="103"/>
      <c r="CC160" s="103"/>
      <c r="CD160" s="103"/>
      <c r="CE160" s="103"/>
      <c r="CF160" s="103"/>
      <c r="CG160" s="103"/>
      <c r="CH160" s="103"/>
      <c r="CI160" s="103"/>
      <c r="CJ160" s="103"/>
      <c r="CK160" s="103"/>
      <c r="CL160" s="103"/>
      <c r="CM160" s="103"/>
      <c r="CN160" s="103"/>
      <c r="CO160" s="103"/>
      <c r="CP160" s="103"/>
      <c r="CQ160" s="103"/>
      <c r="CR160" s="103"/>
      <c r="CS160" s="103"/>
      <c r="CT160" s="103"/>
      <c r="CU160" s="103"/>
      <c r="CV160" s="103"/>
      <c r="CW160" s="103"/>
      <c r="CX160" s="103"/>
      <c r="CY160" s="103"/>
      <c r="CZ160" s="103"/>
      <c r="DA160" s="103"/>
      <c r="DB160" s="103"/>
      <c r="DC160" s="103"/>
      <c r="DD160" s="103"/>
      <c r="DE160" s="103"/>
      <c r="DF160" s="103"/>
      <c r="DG160" s="103"/>
      <c r="DH160" s="103"/>
      <c r="DI160" s="103"/>
      <c r="DJ160" s="103"/>
      <c r="DK160" s="103"/>
      <c r="DL160" s="103"/>
      <c r="DM160" s="103"/>
      <c r="DN160" s="103"/>
      <c r="DO160" s="103"/>
      <c r="DP160" s="103"/>
      <c r="DQ160" s="103"/>
      <c r="DR160" s="103"/>
      <c r="DS160" s="103"/>
      <c r="DT160" s="103"/>
      <c r="DU160" s="103"/>
      <c r="DV160" s="103"/>
      <c r="DW160" s="103"/>
      <c r="DX160" s="103"/>
      <c r="DY160" s="103"/>
      <c r="DZ160" s="103"/>
      <c r="EA160" s="103"/>
      <c r="EB160" s="103"/>
      <c r="EC160" s="103"/>
      <c r="ED160" s="103"/>
      <c r="EE160" s="103"/>
      <c r="EF160" s="103"/>
      <c r="EG160" s="103"/>
      <c r="EH160" s="103"/>
      <c r="EI160" s="103"/>
      <c r="EJ160" s="103"/>
      <c r="EK160" s="103"/>
      <c r="EL160" s="103"/>
      <c r="EM160" s="103"/>
      <c r="EN160" s="103"/>
      <c r="EO160" s="103"/>
      <c r="EP160" s="103"/>
      <c r="EQ160" s="103"/>
      <c r="ER160" s="103"/>
      <c r="ES160" s="103"/>
      <c r="ET160" s="103"/>
      <c r="EU160" s="103"/>
      <c r="EV160" s="103"/>
      <c r="EW160" s="103"/>
      <c r="EX160" s="103"/>
      <c r="EY160" s="103"/>
      <c r="EZ160" s="103"/>
      <c r="FA160" s="103"/>
      <c r="FB160" s="103"/>
      <c r="FC160" s="103"/>
      <c r="FD160" s="103"/>
      <c r="FE160" s="103"/>
      <c r="FF160" s="103"/>
      <c r="FG160" s="103"/>
      <c r="FH160" s="103"/>
      <c r="FI160" s="103"/>
      <c r="FJ160" s="103"/>
    </row>
    <row r="161" spans="1:166" s="150" customFormat="1" x14ac:dyDescent="0.2">
      <c r="A161" s="29"/>
      <c r="B161" s="119"/>
      <c r="C161" s="153"/>
      <c r="D161" s="151"/>
      <c r="E161" s="308"/>
      <c r="F161" s="53"/>
      <c r="G161" s="55"/>
      <c r="H161" s="55"/>
      <c r="I161" s="103"/>
      <c r="J161" s="103"/>
      <c r="K161" s="103"/>
      <c r="L161" s="103"/>
      <c r="M161" s="103"/>
      <c r="N161" s="103"/>
      <c r="O161" s="103"/>
      <c r="P161" s="103"/>
      <c r="Q161" s="103"/>
      <c r="R161" s="103"/>
      <c r="S161" s="103"/>
      <c r="T161" s="103"/>
      <c r="U161" s="103"/>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03"/>
      <c r="AV161" s="103"/>
      <c r="AW161" s="103"/>
      <c r="AX161" s="103"/>
      <c r="AY161" s="103"/>
      <c r="AZ161" s="103"/>
      <c r="BA161" s="103"/>
      <c r="BB161" s="103"/>
      <c r="BC161" s="103"/>
      <c r="BD161" s="103"/>
      <c r="BE161" s="103"/>
      <c r="BF161" s="103"/>
      <c r="BG161" s="103"/>
      <c r="BH161" s="103"/>
      <c r="BI161" s="103"/>
      <c r="BJ161" s="103"/>
      <c r="BK161" s="103"/>
      <c r="BL161" s="103"/>
      <c r="BM161" s="103"/>
      <c r="BN161" s="103"/>
      <c r="BO161" s="103"/>
      <c r="BP161" s="103"/>
      <c r="BQ161" s="103"/>
      <c r="BR161" s="103"/>
      <c r="BS161" s="103"/>
      <c r="BT161" s="103"/>
      <c r="BU161" s="103"/>
      <c r="BV161" s="103"/>
      <c r="BW161" s="103"/>
      <c r="BX161" s="103"/>
      <c r="BY161" s="103"/>
      <c r="BZ161" s="103"/>
      <c r="CA161" s="103"/>
      <c r="CB161" s="103"/>
      <c r="CC161" s="103"/>
      <c r="CD161" s="103"/>
      <c r="CE161" s="103"/>
      <c r="CF161" s="103"/>
      <c r="CG161" s="103"/>
      <c r="CH161" s="103"/>
      <c r="CI161" s="103"/>
      <c r="CJ161" s="103"/>
      <c r="CK161" s="103"/>
      <c r="CL161" s="103"/>
      <c r="CM161" s="103"/>
      <c r="CN161" s="103"/>
      <c r="CO161" s="103"/>
      <c r="CP161" s="103"/>
      <c r="CQ161" s="103"/>
      <c r="CR161" s="103"/>
      <c r="CS161" s="103"/>
      <c r="CT161" s="103"/>
      <c r="CU161" s="103"/>
      <c r="CV161" s="103"/>
      <c r="CW161" s="103"/>
      <c r="CX161" s="103"/>
      <c r="CY161" s="103"/>
      <c r="CZ161" s="103"/>
      <c r="DA161" s="103"/>
      <c r="DB161" s="103"/>
      <c r="DC161" s="103"/>
      <c r="DD161" s="103"/>
      <c r="DE161" s="103"/>
      <c r="DF161" s="103"/>
      <c r="DG161" s="103"/>
      <c r="DH161" s="103"/>
      <c r="DI161" s="103"/>
      <c r="DJ161" s="103"/>
      <c r="DK161" s="103"/>
      <c r="DL161" s="103"/>
      <c r="DM161" s="103"/>
      <c r="DN161" s="103"/>
      <c r="DO161" s="103"/>
      <c r="DP161" s="103"/>
      <c r="DQ161" s="103"/>
      <c r="DR161" s="103"/>
      <c r="DS161" s="103"/>
      <c r="DT161" s="103"/>
      <c r="DU161" s="103"/>
      <c r="DV161" s="103"/>
      <c r="DW161" s="103"/>
      <c r="DX161" s="103"/>
      <c r="DY161" s="103"/>
      <c r="DZ161" s="103"/>
      <c r="EA161" s="103"/>
      <c r="EB161" s="103"/>
      <c r="EC161" s="103"/>
      <c r="ED161" s="103"/>
      <c r="EE161" s="103"/>
      <c r="EF161" s="103"/>
      <c r="EG161" s="103"/>
      <c r="EH161" s="103"/>
      <c r="EI161" s="103"/>
      <c r="EJ161" s="103"/>
      <c r="EK161" s="103"/>
      <c r="EL161" s="103"/>
      <c r="EM161" s="103"/>
      <c r="EN161" s="103"/>
      <c r="EO161" s="103"/>
      <c r="EP161" s="103"/>
      <c r="EQ161" s="103"/>
      <c r="ER161" s="103"/>
      <c r="ES161" s="103"/>
      <c r="ET161" s="103"/>
      <c r="EU161" s="103"/>
      <c r="EV161" s="103"/>
      <c r="EW161" s="103"/>
      <c r="EX161" s="103"/>
      <c r="EY161" s="103"/>
      <c r="EZ161" s="103"/>
      <c r="FA161" s="103"/>
      <c r="FB161" s="103"/>
      <c r="FC161" s="103"/>
      <c r="FD161" s="103"/>
      <c r="FE161" s="103"/>
      <c r="FF161" s="103"/>
      <c r="FG161" s="103"/>
      <c r="FH161" s="103"/>
      <c r="FI161" s="103"/>
      <c r="FJ161" s="103"/>
    </row>
    <row r="162" spans="1:166" s="154" customFormat="1" ht="25.5" x14ac:dyDescent="0.2">
      <c r="A162" s="29" t="str">
        <f t="shared" ref="A162" si="18">IF(B162="","",$B$11)</f>
        <v>II.5.</v>
      </c>
      <c r="B162" s="119">
        <f>IF(D161="",MAX($B$12:B161)+1,"")</f>
        <v>24</v>
      </c>
      <c r="C162" s="153" t="str">
        <f>CONCATENATE(A162,B162,"-predpraznik")</f>
        <v>II.5.24-predpraznik</v>
      </c>
      <c r="D162" s="151" t="s">
        <v>1129</v>
      </c>
      <c r="E162" s="308"/>
      <c r="F162" s="53"/>
      <c r="G162" s="55"/>
      <c r="H162" s="55"/>
      <c r="I162" s="103"/>
      <c r="J162" s="103"/>
      <c r="K162" s="103"/>
      <c r="L162" s="103"/>
      <c r="M162" s="103"/>
      <c r="N162" s="103"/>
      <c r="O162" s="103"/>
      <c r="P162" s="103"/>
      <c r="Q162" s="103"/>
      <c r="R162" s="103"/>
      <c r="S162" s="103"/>
      <c r="T162" s="103"/>
      <c r="U162" s="103"/>
      <c r="V162" s="103"/>
      <c r="W162" s="103"/>
      <c r="X162" s="103"/>
      <c r="Y162" s="103"/>
      <c r="Z162" s="103"/>
      <c r="AA162" s="103"/>
      <c r="AB162" s="103"/>
      <c r="AC162" s="103"/>
      <c r="AD162" s="103"/>
      <c r="AE162" s="103"/>
      <c r="AF162" s="103"/>
      <c r="AG162" s="103"/>
      <c r="AH162" s="103"/>
      <c r="AI162" s="103"/>
      <c r="AJ162" s="103"/>
      <c r="AK162" s="103"/>
      <c r="AL162" s="103"/>
      <c r="AM162" s="103"/>
      <c r="AN162" s="103"/>
      <c r="AO162" s="103"/>
      <c r="AP162" s="103"/>
      <c r="AQ162" s="103"/>
      <c r="AR162" s="103"/>
      <c r="AS162" s="103"/>
      <c r="AT162" s="103"/>
      <c r="AU162" s="103"/>
      <c r="AV162" s="103"/>
      <c r="AW162" s="103"/>
      <c r="AX162" s="103"/>
      <c r="AY162" s="103"/>
      <c r="AZ162" s="103"/>
      <c r="BA162" s="103"/>
      <c r="BB162" s="103"/>
      <c r="BC162" s="103"/>
      <c r="BD162" s="103"/>
      <c r="BE162" s="103"/>
      <c r="BF162" s="103"/>
      <c r="BG162" s="103"/>
      <c r="BH162" s="103"/>
      <c r="BI162" s="103"/>
      <c r="BJ162" s="103"/>
      <c r="BK162" s="103"/>
      <c r="BL162" s="103"/>
      <c r="BM162" s="103"/>
      <c r="BN162" s="103"/>
      <c r="BO162" s="103"/>
      <c r="BP162" s="103"/>
      <c r="BQ162" s="103"/>
      <c r="BR162" s="103"/>
      <c r="BS162" s="103"/>
      <c r="BT162" s="103"/>
      <c r="BU162" s="103"/>
      <c r="BV162" s="103"/>
      <c r="BW162" s="103"/>
      <c r="BX162" s="103"/>
      <c r="BY162" s="103"/>
      <c r="BZ162" s="103"/>
      <c r="CA162" s="103"/>
      <c r="CB162" s="103"/>
      <c r="CC162" s="103"/>
      <c r="CD162" s="103"/>
      <c r="CE162" s="103"/>
      <c r="CF162" s="103"/>
      <c r="CG162" s="103"/>
      <c r="CH162" s="103"/>
      <c r="CI162" s="103"/>
      <c r="CJ162" s="103"/>
      <c r="CK162" s="103"/>
      <c r="CL162" s="103"/>
      <c r="CM162" s="103"/>
      <c r="CN162" s="103"/>
      <c r="CO162" s="103"/>
      <c r="CP162" s="103"/>
      <c r="CQ162" s="103"/>
      <c r="CR162" s="103"/>
      <c r="CS162" s="103"/>
      <c r="CT162" s="103"/>
      <c r="CU162" s="103"/>
      <c r="CV162" s="103"/>
      <c r="CW162" s="103"/>
      <c r="CX162" s="103"/>
      <c r="CY162" s="103"/>
      <c r="CZ162" s="103"/>
      <c r="DA162" s="103"/>
      <c r="DB162" s="103"/>
      <c r="DC162" s="103"/>
      <c r="DD162" s="103"/>
      <c r="DE162" s="103"/>
      <c r="DF162" s="103"/>
      <c r="DG162" s="103"/>
      <c r="DH162" s="103"/>
      <c r="DI162" s="103"/>
      <c r="DJ162" s="103"/>
      <c r="DK162" s="103"/>
      <c r="DL162" s="103"/>
      <c r="DM162" s="103"/>
      <c r="DN162" s="103"/>
      <c r="DO162" s="103"/>
      <c r="DP162" s="103"/>
      <c r="DQ162" s="103"/>
      <c r="DR162" s="103"/>
      <c r="DS162" s="103"/>
      <c r="DT162" s="103"/>
      <c r="DU162" s="103"/>
      <c r="DV162" s="103"/>
      <c r="DW162" s="103"/>
      <c r="DX162" s="103"/>
      <c r="DY162" s="103"/>
      <c r="DZ162" s="103"/>
      <c r="EA162" s="103"/>
      <c r="EB162" s="103"/>
      <c r="EC162" s="103"/>
      <c r="ED162" s="103"/>
      <c r="EE162" s="103"/>
      <c r="EF162" s="103"/>
      <c r="EG162" s="103"/>
      <c r="EH162" s="103"/>
      <c r="EI162" s="103"/>
      <c r="EJ162" s="103"/>
      <c r="EK162" s="103"/>
      <c r="EL162" s="103"/>
      <c r="EM162" s="103"/>
      <c r="EN162" s="103"/>
      <c r="EO162" s="103"/>
      <c r="EP162" s="103"/>
      <c r="EQ162" s="103"/>
      <c r="ER162" s="103"/>
      <c r="ES162" s="103"/>
      <c r="ET162" s="103"/>
      <c r="EU162" s="103"/>
      <c r="EV162" s="103"/>
      <c r="EW162" s="103"/>
      <c r="EX162" s="103"/>
      <c r="EY162" s="103"/>
      <c r="EZ162" s="103"/>
      <c r="FA162" s="103"/>
      <c r="FB162" s="103"/>
      <c r="FC162" s="103"/>
      <c r="FD162" s="103"/>
      <c r="FE162" s="103"/>
      <c r="FF162" s="103"/>
      <c r="FG162" s="103"/>
      <c r="FH162" s="103"/>
      <c r="FI162" s="103"/>
      <c r="FJ162" s="103"/>
    </row>
    <row r="163" spans="1:166" s="103" customFormat="1" x14ac:dyDescent="0.2">
      <c r="A163" s="29" t="str">
        <f t="shared" si="17"/>
        <v/>
      </c>
      <c r="B163" s="119" t="str">
        <f>IF(D162="",MAX($B$12:B162)+1,"")</f>
        <v/>
      </c>
      <c r="C163" s="153"/>
      <c r="D163" s="116"/>
      <c r="E163" s="49" t="s">
        <v>173</v>
      </c>
      <c r="F163" s="53">
        <v>1</v>
      </c>
      <c r="G163" s="113"/>
      <c r="H163" s="30">
        <f>ROUND(F163*G163,2)</f>
        <v>0</v>
      </c>
    </row>
    <row r="164" spans="1:166" s="103" customFormat="1" ht="25.5" x14ac:dyDescent="0.2">
      <c r="A164" s="29" t="str">
        <f t="shared" si="17"/>
        <v>II.5.</v>
      </c>
      <c r="B164" s="119">
        <f>IF(D163="",MAX($B$12:B163)+1,"")</f>
        <v>25</v>
      </c>
      <c r="C164" s="153" t="str">
        <f>CONCATENATE(A164,B164,"-predpraznik")</f>
        <v>II.5.25-predpraznik</v>
      </c>
      <c r="D164" s="151" t="s">
        <v>1130</v>
      </c>
      <c r="E164" s="308"/>
      <c r="F164" s="53"/>
      <c r="G164" s="55"/>
      <c r="H164" s="55"/>
    </row>
    <row r="165" spans="1:166" s="103" customFormat="1" x14ac:dyDescent="0.2">
      <c r="A165" s="29" t="str">
        <f t="shared" si="17"/>
        <v/>
      </c>
      <c r="B165" s="119" t="str">
        <f>IF(D164="",MAX($B$12:B164)+1,"")</f>
        <v/>
      </c>
      <c r="C165" s="153"/>
      <c r="D165" s="116"/>
      <c r="E165" s="49" t="s">
        <v>173</v>
      </c>
      <c r="F165" s="53">
        <v>1</v>
      </c>
      <c r="G165" s="113"/>
      <c r="H165" s="30">
        <f>ROUND(F165*G165,2)</f>
        <v>0</v>
      </c>
    </row>
    <row r="166" spans="1:166" s="150" customFormat="1" x14ac:dyDescent="0.2">
      <c r="A166" s="29"/>
      <c r="B166" s="119"/>
      <c r="C166" s="153"/>
      <c r="D166" s="151"/>
      <c r="E166" s="308"/>
      <c r="F166" s="53"/>
      <c r="G166" s="55"/>
      <c r="H166" s="55"/>
      <c r="I166" s="103"/>
      <c r="J166" s="103"/>
      <c r="K166" s="103"/>
      <c r="L166" s="103"/>
      <c r="M166" s="103"/>
      <c r="N166" s="103"/>
      <c r="O166" s="103"/>
      <c r="P166" s="103"/>
      <c r="Q166" s="103"/>
      <c r="R166" s="103"/>
      <c r="S166" s="103"/>
      <c r="T166" s="103"/>
      <c r="U166" s="103"/>
      <c r="V166" s="103"/>
      <c r="W166" s="103"/>
      <c r="X166" s="103"/>
      <c r="Y166" s="103"/>
      <c r="Z166" s="103"/>
      <c r="AA166" s="103"/>
      <c r="AB166" s="103"/>
      <c r="AC166" s="103"/>
      <c r="AD166" s="103"/>
      <c r="AE166" s="103"/>
      <c r="AF166" s="103"/>
      <c r="AG166" s="103"/>
      <c r="AH166" s="103"/>
      <c r="AI166" s="103"/>
      <c r="AJ166" s="103"/>
      <c r="AK166" s="103"/>
      <c r="AL166" s="103"/>
      <c r="AM166" s="103"/>
      <c r="AN166" s="103"/>
      <c r="AO166" s="103"/>
      <c r="AP166" s="103"/>
      <c r="AQ166" s="103"/>
      <c r="AR166" s="103"/>
      <c r="AS166" s="103"/>
      <c r="AT166" s="103"/>
      <c r="AU166" s="103"/>
      <c r="AV166" s="103"/>
      <c r="AW166" s="103"/>
      <c r="AX166" s="103"/>
      <c r="AY166" s="103"/>
      <c r="AZ166" s="103"/>
      <c r="BA166" s="103"/>
      <c r="BB166" s="103"/>
      <c r="BC166" s="103"/>
      <c r="BD166" s="103"/>
      <c r="BE166" s="103"/>
      <c r="BF166" s="103"/>
      <c r="BG166" s="103"/>
      <c r="BH166" s="103"/>
      <c r="BI166" s="103"/>
      <c r="BJ166" s="103"/>
      <c r="BK166" s="103"/>
      <c r="BL166" s="103"/>
      <c r="BM166" s="103"/>
      <c r="BN166" s="103"/>
      <c r="BO166" s="103"/>
      <c r="BP166" s="103"/>
      <c r="BQ166" s="103"/>
      <c r="BR166" s="103"/>
      <c r="BS166" s="103"/>
      <c r="BT166" s="103"/>
      <c r="BU166" s="103"/>
      <c r="BV166" s="103"/>
      <c r="BW166" s="103"/>
      <c r="BX166" s="103"/>
      <c r="BY166" s="103"/>
      <c r="BZ166" s="103"/>
      <c r="CA166" s="103"/>
      <c r="CB166" s="103"/>
      <c r="CC166" s="103"/>
      <c r="CD166" s="103"/>
      <c r="CE166" s="103"/>
      <c r="CF166" s="103"/>
      <c r="CG166" s="103"/>
      <c r="CH166" s="103"/>
      <c r="CI166" s="103"/>
      <c r="CJ166" s="103"/>
      <c r="CK166" s="103"/>
      <c r="CL166" s="103"/>
      <c r="CM166" s="103"/>
      <c r="CN166" s="103"/>
      <c r="CO166" s="103"/>
      <c r="CP166" s="103"/>
      <c r="CQ166" s="103"/>
      <c r="CR166" s="103"/>
      <c r="CS166" s="103"/>
      <c r="CT166" s="103"/>
      <c r="CU166" s="103"/>
      <c r="CV166" s="103"/>
      <c r="CW166" s="103"/>
      <c r="CX166" s="103"/>
      <c r="CY166" s="103"/>
      <c r="CZ166" s="103"/>
      <c r="DA166" s="103"/>
      <c r="DB166" s="103"/>
      <c r="DC166" s="103"/>
      <c r="DD166" s="103"/>
      <c r="DE166" s="103"/>
      <c r="DF166" s="103"/>
      <c r="DG166" s="103"/>
      <c r="DH166" s="103"/>
      <c r="DI166" s="103"/>
      <c r="DJ166" s="103"/>
      <c r="DK166" s="103"/>
      <c r="DL166" s="103"/>
      <c r="DM166" s="103"/>
      <c r="DN166" s="103"/>
      <c r="DO166" s="103"/>
      <c r="DP166" s="103"/>
      <c r="DQ166" s="103"/>
      <c r="DR166" s="103"/>
      <c r="DS166" s="103"/>
      <c r="DT166" s="103"/>
      <c r="DU166" s="103"/>
      <c r="DV166" s="103"/>
      <c r="DW166" s="103"/>
      <c r="DX166" s="103"/>
      <c r="DY166" s="103"/>
      <c r="DZ166" s="103"/>
      <c r="EA166" s="103"/>
      <c r="EB166" s="103"/>
      <c r="EC166" s="103"/>
      <c r="ED166" s="103"/>
      <c r="EE166" s="103"/>
      <c r="EF166" s="103"/>
      <c r="EG166" s="103"/>
      <c r="EH166" s="103"/>
      <c r="EI166" s="103"/>
      <c r="EJ166" s="103"/>
      <c r="EK166" s="103"/>
      <c r="EL166" s="103"/>
      <c r="EM166" s="103"/>
      <c r="EN166" s="103"/>
      <c r="EO166" s="103"/>
      <c r="EP166" s="103"/>
      <c r="EQ166" s="103"/>
      <c r="ER166" s="103"/>
      <c r="ES166" s="103"/>
      <c r="ET166" s="103"/>
      <c r="EU166" s="103"/>
      <c r="EV166" s="103"/>
      <c r="EW166" s="103"/>
      <c r="EX166" s="103"/>
      <c r="EY166" s="103"/>
      <c r="EZ166" s="103"/>
      <c r="FA166" s="103"/>
      <c r="FB166" s="103"/>
      <c r="FC166" s="103"/>
      <c r="FD166" s="103"/>
      <c r="FE166" s="103"/>
      <c r="FF166" s="103"/>
      <c r="FG166" s="103"/>
      <c r="FH166" s="103"/>
      <c r="FI166" s="103"/>
      <c r="FJ166" s="103"/>
    </row>
    <row r="167" spans="1:166" s="154" customFormat="1" ht="25.5" x14ac:dyDescent="0.2">
      <c r="A167" s="29" t="str">
        <f t="shared" ref="A167:A168" si="19">IF(B167="","",$B$11)</f>
        <v>II.5.</v>
      </c>
      <c r="B167" s="119">
        <f>IF(D166="",MAX($B$12:B166)+1,"")</f>
        <v>26</v>
      </c>
      <c r="C167" s="153" t="str">
        <f>CONCATENATE(A167,B167,"-predpraznik")</f>
        <v>II.5.26-predpraznik</v>
      </c>
      <c r="D167" s="151" t="s">
        <v>1131</v>
      </c>
      <c r="E167" s="308"/>
      <c r="F167" s="53"/>
      <c r="G167" s="55"/>
      <c r="H167" s="55"/>
      <c r="I167" s="103"/>
      <c r="J167" s="103"/>
      <c r="K167" s="103"/>
      <c r="L167" s="103"/>
      <c r="M167" s="103"/>
      <c r="N167" s="103"/>
      <c r="O167" s="103"/>
      <c r="P167" s="103"/>
      <c r="Q167" s="103"/>
      <c r="R167" s="103"/>
      <c r="S167" s="103"/>
      <c r="T167" s="103"/>
      <c r="U167" s="103"/>
      <c r="V167" s="103"/>
      <c r="W167" s="103"/>
      <c r="X167" s="103"/>
      <c r="Y167" s="103"/>
      <c r="Z167" s="103"/>
      <c r="AA167" s="103"/>
      <c r="AB167" s="103"/>
      <c r="AC167" s="103"/>
      <c r="AD167" s="103"/>
      <c r="AE167" s="103"/>
      <c r="AF167" s="103"/>
      <c r="AG167" s="103"/>
      <c r="AH167" s="103"/>
      <c r="AI167" s="103"/>
      <c r="AJ167" s="103"/>
      <c r="AK167" s="103"/>
      <c r="AL167" s="103"/>
      <c r="AM167" s="103"/>
      <c r="AN167" s="103"/>
      <c r="AO167" s="103"/>
      <c r="AP167" s="103"/>
      <c r="AQ167" s="103"/>
      <c r="AR167" s="103"/>
      <c r="AS167" s="103"/>
      <c r="AT167" s="103"/>
      <c r="AU167" s="103"/>
      <c r="AV167" s="103"/>
      <c r="AW167" s="103"/>
      <c r="AX167" s="103"/>
      <c r="AY167" s="103"/>
      <c r="AZ167" s="103"/>
      <c r="BA167" s="103"/>
      <c r="BB167" s="103"/>
      <c r="BC167" s="103"/>
      <c r="BD167" s="103"/>
      <c r="BE167" s="103"/>
      <c r="BF167" s="103"/>
      <c r="BG167" s="103"/>
      <c r="BH167" s="103"/>
      <c r="BI167" s="103"/>
      <c r="BJ167" s="103"/>
      <c r="BK167" s="103"/>
      <c r="BL167" s="103"/>
      <c r="BM167" s="103"/>
      <c r="BN167" s="103"/>
      <c r="BO167" s="103"/>
      <c r="BP167" s="103"/>
      <c r="BQ167" s="103"/>
      <c r="BR167" s="103"/>
      <c r="BS167" s="103"/>
      <c r="BT167" s="103"/>
      <c r="BU167" s="103"/>
      <c r="BV167" s="103"/>
      <c r="BW167" s="103"/>
      <c r="BX167" s="103"/>
      <c r="BY167" s="103"/>
      <c r="BZ167" s="103"/>
      <c r="CA167" s="103"/>
      <c r="CB167" s="103"/>
      <c r="CC167" s="103"/>
      <c r="CD167" s="103"/>
      <c r="CE167" s="103"/>
      <c r="CF167" s="103"/>
      <c r="CG167" s="103"/>
      <c r="CH167" s="103"/>
      <c r="CI167" s="103"/>
      <c r="CJ167" s="103"/>
      <c r="CK167" s="103"/>
      <c r="CL167" s="103"/>
      <c r="CM167" s="103"/>
      <c r="CN167" s="103"/>
      <c r="CO167" s="103"/>
      <c r="CP167" s="103"/>
      <c r="CQ167" s="103"/>
      <c r="CR167" s="103"/>
      <c r="CS167" s="103"/>
      <c r="CT167" s="103"/>
      <c r="CU167" s="103"/>
      <c r="CV167" s="103"/>
      <c r="CW167" s="103"/>
      <c r="CX167" s="103"/>
      <c r="CY167" s="103"/>
      <c r="CZ167" s="103"/>
      <c r="DA167" s="103"/>
      <c r="DB167" s="103"/>
      <c r="DC167" s="103"/>
      <c r="DD167" s="103"/>
      <c r="DE167" s="103"/>
      <c r="DF167" s="103"/>
      <c r="DG167" s="103"/>
      <c r="DH167" s="103"/>
      <c r="DI167" s="103"/>
      <c r="DJ167" s="103"/>
      <c r="DK167" s="103"/>
      <c r="DL167" s="103"/>
      <c r="DM167" s="103"/>
      <c r="DN167" s="103"/>
      <c r="DO167" s="103"/>
      <c r="DP167" s="103"/>
      <c r="DQ167" s="103"/>
      <c r="DR167" s="103"/>
      <c r="DS167" s="103"/>
      <c r="DT167" s="103"/>
      <c r="DU167" s="103"/>
      <c r="DV167" s="103"/>
      <c r="DW167" s="103"/>
      <c r="DX167" s="103"/>
      <c r="DY167" s="103"/>
      <c r="DZ167" s="103"/>
      <c r="EA167" s="103"/>
      <c r="EB167" s="103"/>
      <c r="EC167" s="103"/>
      <c r="ED167" s="103"/>
      <c r="EE167" s="103"/>
      <c r="EF167" s="103"/>
      <c r="EG167" s="103"/>
      <c r="EH167" s="103"/>
      <c r="EI167" s="103"/>
      <c r="EJ167" s="103"/>
      <c r="EK167" s="103"/>
      <c r="EL167" s="103"/>
      <c r="EM167" s="103"/>
      <c r="EN167" s="103"/>
      <c r="EO167" s="103"/>
      <c r="EP167" s="103"/>
      <c r="EQ167" s="103"/>
      <c r="ER167" s="103"/>
      <c r="ES167" s="103"/>
      <c r="ET167" s="103"/>
      <c r="EU167" s="103"/>
      <c r="EV167" s="103"/>
      <c r="EW167" s="103"/>
      <c r="EX167" s="103"/>
      <c r="EY167" s="103"/>
      <c r="EZ167" s="103"/>
      <c r="FA167" s="103"/>
      <c r="FB167" s="103"/>
      <c r="FC167" s="103"/>
      <c r="FD167" s="103"/>
      <c r="FE167" s="103"/>
      <c r="FF167" s="103"/>
      <c r="FG167" s="103"/>
      <c r="FH167" s="103"/>
      <c r="FI167" s="103"/>
      <c r="FJ167" s="103"/>
    </row>
    <row r="168" spans="1:166" s="103" customFormat="1" x14ac:dyDescent="0.2">
      <c r="A168" s="29" t="str">
        <f t="shared" si="19"/>
        <v/>
      </c>
      <c r="B168" s="119" t="str">
        <f>IF(D167="",MAX($B$12:B167)+1,"")</f>
        <v/>
      </c>
      <c r="C168" s="153"/>
      <c r="D168" s="116"/>
      <c r="E168" s="49" t="s">
        <v>173</v>
      </c>
      <c r="F168" s="53">
        <v>1</v>
      </c>
      <c r="G168" s="113"/>
      <c r="H168" s="30">
        <f>ROUND(F168*G168,2)</f>
        <v>0</v>
      </c>
    </row>
    <row r="169" spans="1:166" s="103" customFormat="1" x14ac:dyDescent="0.2">
      <c r="A169" s="29"/>
      <c r="B169" s="119"/>
      <c r="C169" s="153"/>
      <c r="D169" s="117"/>
      <c r="E169" s="49"/>
      <c r="F169" s="53"/>
      <c r="G169" s="55"/>
      <c r="H169" s="61"/>
    </row>
    <row r="170" spans="1:166" s="103" customFormat="1" x14ac:dyDescent="0.2">
      <c r="A170" s="29" t="str">
        <f t="shared" si="17"/>
        <v>II.5.</v>
      </c>
      <c r="B170" s="119">
        <f>IF(D169="",MAX($B$12:B169)+1,"")</f>
        <v>27</v>
      </c>
      <c r="C170" s="153"/>
      <c r="D170" s="322" t="s">
        <v>361</v>
      </c>
      <c r="E170" s="49"/>
      <c r="F170" s="53"/>
      <c r="G170" s="55"/>
      <c r="H170" s="61"/>
    </row>
    <row r="171" spans="1:166" s="154" customFormat="1" ht="76.5" x14ac:dyDescent="0.2">
      <c r="A171" s="29" t="str">
        <f t="shared" si="17"/>
        <v/>
      </c>
      <c r="B171" s="119" t="str">
        <f>IF(D170="",MAX($B$12:B170)+1,"")</f>
        <v/>
      </c>
      <c r="C171" s="153"/>
      <c r="D171" s="116" t="s">
        <v>362</v>
      </c>
      <c r="E171" s="49"/>
      <c r="F171" s="53"/>
      <c r="G171" s="55"/>
      <c r="H171" s="61"/>
      <c r="I171" s="103"/>
      <c r="J171" s="103"/>
      <c r="K171" s="103"/>
      <c r="L171" s="103"/>
      <c r="M171" s="103"/>
      <c r="N171" s="103"/>
      <c r="O171" s="103"/>
      <c r="P171" s="103"/>
      <c r="Q171" s="103"/>
      <c r="R171" s="103"/>
      <c r="S171" s="103"/>
      <c r="T171" s="103"/>
      <c r="U171" s="103"/>
      <c r="V171" s="103"/>
      <c r="W171" s="103"/>
      <c r="X171" s="103"/>
      <c r="Y171" s="103"/>
      <c r="Z171" s="103"/>
      <c r="AA171" s="103"/>
      <c r="AB171" s="103"/>
      <c r="AC171" s="103"/>
      <c r="AD171" s="103"/>
      <c r="AE171" s="103"/>
      <c r="AF171" s="103"/>
      <c r="AG171" s="103"/>
      <c r="AH171" s="103"/>
      <c r="AI171" s="103"/>
      <c r="AJ171" s="103"/>
      <c r="AK171" s="103"/>
      <c r="AL171" s="103"/>
      <c r="AM171" s="103"/>
      <c r="AN171" s="103"/>
      <c r="AO171" s="103"/>
      <c r="AP171" s="103"/>
      <c r="AQ171" s="103"/>
      <c r="AR171" s="103"/>
      <c r="AS171" s="103"/>
      <c r="AT171" s="103"/>
      <c r="AU171" s="103"/>
      <c r="AV171" s="103"/>
      <c r="AW171" s="103"/>
      <c r="AX171" s="103"/>
      <c r="AY171" s="103"/>
      <c r="AZ171" s="103"/>
      <c r="BA171" s="103"/>
      <c r="BB171" s="103"/>
      <c r="BC171" s="103"/>
      <c r="BD171" s="103"/>
      <c r="BE171" s="103"/>
      <c r="BF171" s="103"/>
      <c r="BG171" s="103"/>
      <c r="BH171" s="103"/>
      <c r="BI171" s="103"/>
      <c r="BJ171" s="103"/>
      <c r="BK171" s="103"/>
      <c r="BL171" s="103"/>
      <c r="BM171" s="103"/>
      <c r="BN171" s="103"/>
      <c r="BO171" s="103"/>
      <c r="BP171" s="103"/>
      <c r="BQ171" s="103"/>
      <c r="BR171" s="103"/>
      <c r="BS171" s="103"/>
      <c r="BT171" s="103"/>
      <c r="BU171" s="103"/>
      <c r="BV171" s="103"/>
      <c r="BW171" s="103"/>
      <c r="BX171" s="103"/>
      <c r="BY171" s="103"/>
      <c r="BZ171" s="103"/>
      <c r="CA171" s="103"/>
      <c r="CB171" s="103"/>
      <c r="CC171" s="103"/>
      <c r="CD171" s="103"/>
      <c r="CE171" s="103"/>
      <c r="CF171" s="103"/>
      <c r="CG171" s="103"/>
      <c r="CH171" s="103"/>
      <c r="CI171" s="103"/>
      <c r="CJ171" s="103"/>
      <c r="CK171" s="103"/>
      <c r="CL171" s="103"/>
      <c r="CM171" s="103"/>
      <c r="CN171" s="103"/>
      <c r="CO171" s="103"/>
      <c r="CP171" s="103"/>
      <c r="CQ171" s="103"/>
      <c r="CR171" s="103"/>
      <c r="CS171" s="103"/>
      <c r="CT171" s="103"/>
      <c r="CU171" s="103"/>
      <c r="CV171" s="103"/>
      <c r="CW171" s="103"/>
      <c r="CX171" s="103"/>
      <c r="CY171" s="103"/>
      <c r="CZ171" s="103"/>
      <c r="DA171" s="103"/>
      <c r="DB171" s="103"/>
      <c r="DC171" s="103"/>
      <c r="DD171" s="103"/>
      <c r="DE171" s="103"/>
      <c r="DF171" s="103"/>
      <c r="DG171" s="103"/>
      <c r="DH171" s="103"/>
      <c r="DI171" s="103"/>
      <c r="DJ171" s="103"/>
      <c r="DK171" s="103"/>
      <c r="DL171" s="103"/>
      <c r="DM171" s="103"/>
      <c r="DN171" s="103"/>
      <c r="DO171" s="103"/>
      <c r="DP171" s="103"/>
      <c r="DQ171" s="103"/>
      <c r="DR171" s="103"/>
      <c r="DS171" s="103"/>
      <c r="DT171" s="103"/>
      <c r="DU171" s="103"/>
      <c r="DV171" s="103"/>
      <c r="DW171" s="103"/>
      <c r="DX171" s="103"/>
      <c r="DY171" s="103"/>
      <c r="DZ171" s="103"/>
      <c r="EA171" s="103"/>
      <c r="EB171" s="103"/>
      <c r="EC171" s="103"/>
      <c r="ED171" s="103"/>
      <c r="EE171" s="103"/>
      <c r="EF171" s="103"/>
      <c r="EG171" s="103"/>
      <c r="EH171" s="103"/>
      <c r="EI171" s="103"/>
      <c r="EJ171" s="103"/>
      <c r="EK171" s="103"/>
      <c r="EL171" s="103"/>
      <c r="EM171" s="103"/>
      <c r="EN171" s="103"/>
      <c r="EO171" s="103"/>
      <c r="EP171" s="103"/>
      <c r="EQ171" s="103"/>
      <c r="ER171" s="103"/>
      <c r="ES171" s="103"/>
      <c r="ET171" s="103"/>
      <c r="EU171" s="103"/>
      <c r="EV171" s="103"/>
      <c r="EW171" s="103"/>
      <c r="EX171" s="103"/>
      <c r="EY171" s="103"/>
      <c r="EZ171" s="103"/>
      <c r="FA171" s="103"/>
      <c r="FB171" s="103"/>
      <c r="FC171" s="103"/>
      <c r="FD171" s="103"/>
      <c r="FE171" s="103"/>
      <c r="FF171" s="103"/>
      <c r="FG171" s="103"/>
      <c r="FH171" s="103"/>
      <c r="FI171" s="103"/>
      <c r="FJ171" s="103"/>
    </row>
    <row r="172" spans="1:166" s="154" customFormat="1" x14ac:dyDescent="0.2">
      <c r="A172" s="29"/>
      <c r="B172" s="119"/>
      <c r="C172" s="153"/>
      <c r="D172" s="116"/>
      <c r="E172" s="49"/>
      <c r="F172" s="53"/>
      <c r="G172" s="55"/>
      <c r="H172" s="61"/>
      <c r="I172" s="103"/>
      <c r="J172" s="103"/>
      <c r="K172" s="103"/>
      <c r="L172" s="103"/>
      <c r="M172" s="103"/>
      <c r="N172" s="103"/>
      <c r="O172" s="103"/>
      <c r="P172" s="103"/>
      <c r="Q172" s="103"/>
      <c r="R172" s="103"/>
      <c r="S172" s="103"/>
      <c r="T172" s="103"/>
      <c r="U172" s="103"/>
      <c r="V172" s="103"/>
      <c r="W172" s="103"/>
      <c r="X172" s="103"/>
      <c r="Y172" s="103"/>
      <c r="Z172" s="103"/>
      <c r="AA172" s="103"/>
      <c r="AB172" s="103"/>
      <c r="AC172" s="103"/>
      <c r="AD172" s="103"/>
      <c r="AE172" s="103"/>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row>
    <row r="173" spans="1:166" s="103" customFormat="1" x14ac:dyDescent="0.2">
      <c r="A173" s="29" t="str">
        <f>IF(B173="","",$B$11)</f>
        <v>II.5.</v>
      </c>
      <c r="B173" s="119">
        <f>IF(D169="",MAX($B$12:B169)+1,"")</f>
        <v>27</v>
      </c>
      <c r="C173" s="153"/>
      <c r="D173" s="132" t="s">
        <v>363</v>
      </c>
      <c r="E173" s="49" t="s">
        <v>7</v>
      </c>
      <c r="F173" s="53">
        <v>50</v>
      </c>
      <c r="G173" s="113"/>
      <c r="H173" s="30">
        <f>ROUND(F173*G173,2)</f>
        <v>0</v>
      </c>
    </row>
    <row r="174" spans="1:166" s="154" customFormat="1" x14ac:dyDescent="0.2">
      <c r="A174" s="29"/>
      <c r="B174" s="119"/>
      <c r="C174" s="153"/>
      <c r="D174" s="116"/>
      <c r="E174" s="49"/>
      <c r="F174" s="53"/>
      <c r="G174" s="55"/>
      <c r="H174" s="61"/>
      <c r="I174" s="103"/>
      <c r="J174" s="103"/>
      <c r="K174" s="103"/>
      <c r="L174" s="103"/>
      <c r="M174" s="103"/>
      <c r="N174" s="103"/>
      <c r="O174" s="103"/>
      <c r="P174" s="103"/>
      <c r="Q174" s="103"/>
      <c r="R174" s="103"/>
      <c r="S174" s="103"/>
      <c r="T174" s="103"/>
      <c r="U174" s="103"/>
      <c r="V174" s="103"/>
      <c r="W174" s="103"/>
      <c r="X174" s="103"/>
      <c r="Y174" s="103"/>
      <c r="Z174" s="103"/>
      <c r="AA174" s="103"/>
      <c r="AB174" s="103"/>
      <c r="AC174" s="103"/>
      <c r="AD174" s="103"/>
      <c r="AE174" s="103"/>
      <c r="AF174" s="103"/>
      <c r="AG174" s="103"/>
      <c r="AH174" s="103"/>
      <c r="AI174" s="103"/>
      <c r="AJ174" s="103"/>
      <c r="AK174" s="103"/>
      <c r="AL174" s="103"/>
      <c r="AM174" s="103"/>
      <c r="AN174" s="103"/>
      <c r="AO174" s="103"/>
      <c r="AP174" s="103"/>
      <c r="AQ174" s="103"/>
      <c r="AR174" s="103"/>
      <c r="AS174" s="103"/>
      <c r="AT174" s="103"/>
      <c r="AU174" s="103"/>
      <c r="AV174" s="103"/>
      <c r="AW174" s="103"/>
      <c r="AX174" s="103"/>
      <c r="AY174" s="103"/>
      <c r="AZ174" s="103"/>
      <c r="BA174" s="103"/>
      <c r="BB174" s="103"/>
    </row>
    <row r="175" spans="1:166" s="103" customFormat="1" x14ac:dyDescent="0.2">
      <c r="A175" s="29" t="str">
        <f>IF(B175="","",$B$11)</f>
        <v/>
      </c>
      <c r="B175" s="119" t="str">
        <f>IF(D171="",MAX($B$12:B171)+1,"")</f>
        <v/>
      </c>
      <c r="C175" s="153"/>
      <c r="D175" s="132" t="s">
        <v>364</v>
      </c>
      <c r="E175" s="49" t="s">
        <v>7</v>
      </c>
      <c r="F175" s="53">
        <v>50</v>
      </c>
      <c r="G175" s="113"/>
      <c r="H175" s="30">
        <f>ROUND(F175*G175,2)</f>
        <v>0</v>
      </c>
    </row>
    <row r="176" spans="1:166" s="103" customFormat="1" x14ac:dyDescent="0.2">
      <c r="A176" s="29"/>
      <c r="B176" s="119"/>
      <c r="C176" s="153"/>
      <c r="D176" s="116"/>
      <c r="E176" s="49"/>
      <c r="F176" s="53"/>
      <c r="G176" s="55"/>
      <c r="H176" s="152"/>
    </row>
    <row r="177" spans="1:166" s="103" customFormat="1" x14ac:dyDescent="0.2">
      <c r="A177" s="29"/>
      <c r="B177" s="119"/>
      <c r="C177" s="153"/>
      <c r="D177" s="322" t="s">
        <v>365</v>
      </c>
      <c r="E177" s="49"/>
      <c r="F177" s="53"/>
      <c r="G177" s="55"/>
      <c r="H177" s="152"/>
    </row>
    <row r="178" spans="1:166" s="154" customFormat="1" ht="25.5" x14ac:dyDescent="0.2">
      <c r="A178" s="29" t="str">
        <f t="shared" si="17"/>
        <v>II.5.</v>
      </c>
      <c r="B178" s="119">
        <f>IF(D176="",MAX($B$12:B177)+1,"")</f>
        <v>28</v>
      </c>
      <c r="C178" s="153"/>
      <c r="D178" s="132" t="s">
        <v>366</v>
      </c>
      <c r="E178" s="49"/>
      <c r="F178" s="53"/>
      <c r="G178" s="55"/>
      <c r="H178" s="61"/>
      <c r="I178" s="103"/>
      <c r="J178" s="103"/>
      <c r="K178" s="103"/>
      <c r="L178" s="103"/>
      <c r="M178" s="103"/>
      <c r="N178" s="103"/>
      <c r="O178" s="103"/>
      <c r="P178" s="103"/>
      <c r="Q178" s="103"/>
      <c r="R178" s="103"/>
      <c r="S178" s="103"/>
      <c r="T178" s="103"/>
      <c r="U178" s="103"/>
      <c r="V178" s="103"/>
      <c r="W178" s="103"/>
      <c r="X178" s="103"/>
      <c r="Y178" s="103"/>
      <c r="Z178" s="103"/>
      <c r="AA178" s="103"/>
      <c r="AB178" s="103"/>
      <c r="AC178" s="103"/>
      <c r="AD178" s="103"/>
      <c r="AE178" s="103"/>
      <c r="AF178" s="103"/>
      <c r="AG178" s="103"/>
      <c r="AH178" s="103"/>
      <c r="AI178" s="103"/>
      <c r="AJ178" s="103"/>
      <c r="AK178" s="103"/>
      <c r="AL178" s="103"/>
      <c r="AM178" s="103"/>
      <c r="AN178" s="103"/>
      <c r="AO178" s="103"/>
      <c r="AP178" s="103"/>
      <c r="AQ178" s="103"/>
      <c r="AR178" s="103"/>
      <c r="AS178" s="103"/>
      <c r="AT178" s="103"/>
      <c r="AU178" s="103"/>
      <c r="AV178" s="103"/>
      <c r="AW178" s="103"/>
      <c r="AX178" s="103"/>
      <c r="AY178" s="103"/>
      <c r="AZ178" s="103"/>
      <c r="BA178" s="103"/>
      <c r="BB178" s="103"/>
      <c r="BC178" s="103"/>
      <c r="BD178" s="103"/>
      <c r="BE178" s="103"/>
      <c r="BF178" s="103"/>
      <c r="BG178" s="103"/>
      <c r="BH178" s="103"/>
      <c r="BI178" s="103"/>
      <c r="BJ178" s="103"/>
      <c r="BK178" s="103"/>
      <c r="BL178" s="103"/>
      <c r="BM178" s="103"/>
      <c r="BN178" s="103"/>
      <c r="BO178" s="103"/>
      <c r="BP178" s="103"/>
      <c r="BQ178" s="103"/>
      <c r="BR178" s="103"/>
      <c r="BS178" s="103"/>
      <c r="BT178" s="103"/>
      <c r="BU178" s="103"/>
      <c r="BV178" s="103"/>
      <c r="BW178" s="103"/>
      <c r="BX178" s="103"/>
      <c r="BY178" s="103"/>
      <c r="BZ178" s="103"/>
      <c r="CA178" s="103"/>
      <c r="CB178" s="103"/>
      <c r="CC178" s="103"/>
      <c r="CD178" s="103"/>
      <c r="CE178" s="103"/>
      <c r="CF178" s="103"/>
      <c r="CG178" s="103"/>
      <c r="CH178" s="103"/>
      <c r="CI178" s="103"/>
      <c r="CJ178" s="103"/>
      <c r="CK178" s="103"/>
      <c r="CL178" s="103"/>
      <c r="CM178" s="103"/>
      <c r="CN178" s="103"/>
      <c r="CO178" s="103"/>
      <c r="CP178" s="103"/>
      <c r="CQ178" s="103"/>
      <c r="CR178" s="103"/>
      <c r="CS178" s="103"/>
      <c r="CT178" s="103"/>
      <c r="CU178" s="103"/>
      <c r="CV178" s="103"/>
      <c r="CW178" s="103"/>
      <c r="CX178" s="103"/>
      <c r="CY178" s="103"/>
      <c r="CZ178" s="103"/>
      <c r="DA178" s="103"/>
      <c r="DB178" s="103"/>
      <c r="DC178" s="103"/>
      <c r="DD178" s="103"/>
      <c r="DE178" s="103"/>
      <c r="DF178" s="103"/>
      <c r="DG178" s="103"/>
      <c r="DH178" s="103"/>
      <c r="DI178" s="103"/>
      <c r="DJ178" s="103"/>
      <c r="DK178" s="103"/>
      <c r="DL178" s="103"/>
      <c r="DM178" s="103"/>
      <c r="DN178" s="103"/>
      <c r="DO178" s="103"/>
      <c r="DP178" s="103"/>
      <c r="DQ178" s="103"/>
      <c r="DR178" s="103"/>
      <c r="DS178" s="103"/>
      <c r="DT178" s="103"/>
      <c r="DU178" s="103"/>
      <c r="DV178" s="103"/>
      <c r="DW178" s="103"/>
      <c r="DX178" s="103"/>
      <c r="DY178" s="103"/>
      <c r="DZ178" s="103"/>
      <c r="EA178" s="103"/>
      <c r="EB178" s="103"/>
      <c r="EC178" s="103"/>
      <c r="ED178" s="103"/>
      <c r="EE178" s="103"/>
      <c r="EF178" s="103"/>
      <c r="EG178" s="103"/>
      <c r="EH178" s="103"/>
      <c r="EI178" s="103"/>
      <c r="EJ178" s="103"/>
      <c r="EK178" s="103"/>
      <c r="EL178" s="103"/>
      <c r="EM178" s="103"/>
      <c r="EN178" s="103"/>
      <c r="EO178" s="103"/>
      <c r="EP178" s="103"/>
      <c r="EQ178" s="103"/>
      <c r="ER178" s="103"/>
      <c r="ES178" s="103"/>
      <c r="ET178" s="103"/>
      <c r="EU178" s="103"/>
      <c r="EV178" s="103"/>
      <c r="EW178" s="103"/>
      <c r="EX178" s="103"/>
      <c r="EY178" s="103"/>
      <c r="EZ178" s="103"/>
      <c r="FA178" s="103"/>
      <c r="FB178" s="103"/>
      <c r="FC178" s="103"/>
      <c r="FD178" s="103"/>
      <c r="FE178" s="103"/>
      <c r="FF178" s="103"/>
      <c r="FG178" s="103"/>
      <c r="FH178" s="103"/>
      <c r="FI178" s="103"/>
      <c r="FJ178" s="103"/>
    </row>
    <row r="179" spans="1:166" s="103" customFormat="1" x14ac:dyDescent="0.2">
      <c r="A179" s="29" t="str">
        <f t="shared" si="17"/>
        <v/>
      </c>
      <c r="B179" s="119" t="str">
        <f>IF(D178="",MAX($B$12:B178)+1,"")</f>
        <v/>
      </c>
      <c r="C179" s="153"/>
      <c r="D179" s="116"/>
      <c r="E179" s="49" t="s">
        <v>106</v>
      </c>
      <c r="F179" s="53">
        <v>2701.82</v>
      </c>
      <c r="G179" s="113"/>
      <c r="H179" s="30">
        <f>ROUND(F179*G179,2)</f>
        <v>0</v>
      </c>
    </row>
    <row r="180" spans="1:166" s="103" customFormat="1" x14ac:dyDescent="0.2">
      <c r="A180" s="29"/>
      <c r="B180" s="119"/>
      <c r="C180" s="153"/>
      <c r="D180" s="116"/>
      <c r="E180" s="49"/>
      <c r="F180" s="53"/>
      <c r="G180" s="55"/>
      <c r="H180" s="152"/>
    </row>
    <row r="181" spans="1:166" s="154" customFormat="1" ht="63.75" x14ac:dyDescent="0.2">
      <c r="A181" s="29" t="str">
        <f t="shared" si="17"/>
        <v>II.5.</v>
      </c>
      <c r="B181" s="119">
        <f>IF(D180="",MAX($B$12:B180)+1,"")</f>
        <v>29</v>
      </c>
      <c r="C181" s="153"/>
      <c r="D181" s="132" t="s">
        <v>367</v>
      </c>
      <c r="E181" s="49"/>
      <c r="F181" s="53"/>
      <c r="G181" s="55"/>
      <c r="H181" s="61"/>
      <c r="I181" s="103"/>
      <c r="J181" s="103"/>
      <c r="K181" s="103"/>
      <c r="L181" s="103"/>
      <c r="M181" s="103"/>
      <c r="N181" s="103"/>
      <c r="O181" s="103"/>
      <c r="P181" s="103"/>
      <c r="Q181" s="103"/>
      <c r="R181" s="103"/>
      <c r="S181" s="103"/>
      <c r="T181" s="103"/>
      <c r="U181" s="103"/>
      <c r="V181" s="103"/>
      <c r="W181" s="103"/>
      <c r="X181" s="103"/>
      <c r="Y181" s="103"/>
      <c r="Z181" s="103"/>
      <c r="AA181" s="103"/>
      <c r="AB181" s="103"/>
      <c r="AC181" s="103"/>
      <c r="AD181" s="103"/>
      <c r="AE181" s="103"/>
      <c r="AF181" s="103"/>
      <c r="AG181" s="103"/>
      <c r="AH181" s="103"/>
      <c r="AI181" s="103"/>
      <c r="AJ181" s="103"/>
      <c r="AK181" s="103"/>
      <c r="AL181" s="103"/>
      <c r="AM181" s="103"/>
      <c r="AN181" s="103"/>
      <c r="AO181" s="103"/>
      <c r="AP181" s="103"/>
      <c r="AQ181" s="103"/>
      <c r="AR181" s="103"/>
      <c r="AS181" s="103"/>
      <c r="AT181" s="103"/>
      <c r="AU181" s="103"/>
      <c r="AV181" s="103"/>
      <c r="AW181" s="103"/>
      <c r="AX181" s="103"/>
      <c r="AY181" s="103"/>
      <c r="AZ181" s="103"/>
      <c r="BA181" s="103"/>
      <c r="BB181" s="103"/>
      <c r="BC181" s="103"/>
      <c r="BD181" s="103"/>
      <c r="BE181" s="103"/>
      <c r="BF181" s="103"/>
      <c r="BG181" s="103"/>
      <c r="BH181" s="103"/>
      <c r="BI181" s="103"/>
      <c r="BJ181" s="103"/>
      <c r="BK181" s="103"/>
      <c r="BL181" s="103"/>
      <c r="BM181" s="103"/>
      <c r="BN181" s="103"/>
      <c r="BO181" s="103"/>
      <c r="BP181" s="103"/>
      <c r="BQ181" s="103"/>
      <c r="BR181" s="103"/>
      <c r="BS181" s="103"/>
      <c r="BT181" s="103"/>
      <c r="BU181" s="103"/>
      <c r="BV181" s="103"/>
      <c r="BW181" s="103"/>
      <c r="BX181" s="103"/>
      <c r="BY181" s="103"/>
      <c r="BZ181" s="103"/>
      <c r="CA181" s="103"/>
      <c r="CB181" s="103"/>
      <c r="CC181" s="103"/>
      <c r="CD181" s="103"/>
      <c r="CE181" s="103"/>
      <c r="CF181" s="103"/>
      <c r="CG181" s="103"/>
      <c r="CH181" s="103"/>
      <c r="CI181" s="103"/>
      <c r="CJ181" s="103"/>
      <c r="CK181" s="103"/>
      <c r="CL181" s="103"/>
      <c r="CM181" s="103"/>
      <c r="CN181" s="103"/>
      <c r="CO181" s="103"/>
      <c r="CP181" s="103"/>
      <c r="CQ181" s="103"/>
      <c r="CR181" s="103"/>
      <c r="CS181" s="103"/>
      <c r="CT181" s="103"/>
      <c r="CU181" s="103"/>
      <c r="CV181" s="103"/>
      <c r="CW181" s="103"/>
      <c r="CX181" s="103"/>
      <c r="CY181" s="103"/>
      <c r="CZ181" s="103"/>
      <c r="DA181" s="103"/>
      <c r="DB181" s="103"/>
      <c r="DC181" s="103"/>
      <c r="DD181" s="103"/>
      <c r="DE181" s="103"/>
      <c r="DF181" s="103"/>
      <c r="DG181" s="103"/>
      <c r="DH181" s="103"/>
      <c r="DI181" s="103"/>
      <c r="DJ181" s="103"/>
      <c r="DK181" s="103"/>
      <c r="DL181" s="103"/>
      <c r="DM181" s="103"/>
      <c r="DN181" s="103"/>
      <c r="DO181" s="103"/>
      <c r="DP181" s="103"/>
      <c r="DQ181" s="103"/>
      <c r="DR181" s="103"/>
      <c r="DS181" s="103"/>
      <c r="DT181" s="103"/>
      <c r="DU181" s="103"/>
      <c r="DV181" s="103"/>
      <c r="DW181" s="103"/>
      <c r="DX181" s="103"/>
      <c r="DY181" s="103"/>
      <c r="DZ181" s="103"/>
      <c r="EA181" s="103"/>
      <c r="EB181" s="103"/>
      <c r="EC181" s="103"/>
      <c r="ED181" s="103"/>
      <c r="EE181" s="103"/>
      <c r="EF181" s="103"/>
      <c r="EG181" s="103"/>
      <c r="EH181" s="103"/>
      <c r="EI181" s="103"/>
      <c r="EJ181" s="103"/>
      <c r="EK181" s="103"/>
      <c r="EL181" s="103"/>
      <c r="EM181" s="103"/>
      <c r="EN181" s="103"/>
      <c r="EO181" s="103"/>
      <c r="EP181" s="103"/>
      <c r="EQ181" s="103"/>
      <c r="ER181" s="103"/>
      <c r="ES181" s="103"/>
      <c r="ET181" s="103"/>
      <c r="EU181" s="103"/>
      <c r="EV181" s="103"/>
      <c r="EW181" s="103"/>
      <c r="EX181" s="103"/>
      <c r="EY181" s="103"/>
      <c r="EZ181" s="103"/>
      <c r="FA181" s="103"/>
      <c r="FB181" s="103"/>
      <c r="FC181" s="103"/>
      <c r="FD181" s="103"/>
      <c r="FE181" s="103"/>
      <c r="FF181" s="103"/>
      <c r="FG181" s="103"/>
      <c r="FH181" s="103"/>
      <c r="FI181" s="103"/>
      <c r="FJ181" s="103"/>
    </row>
    <row r="182" spans="1:166" s="103" customFormat="1" x14ac:dyDescent="0.2">
      <c r="A182" s="29" t="str">
        <f t="shared" si="17"/>
        <v/>
      </c>
      <c r="B182" s="119" t="str">
        <f>IF(D181="",MAX($B$12:B181)+1,"")</f>
        <v/>
      </c>
      <c r="C182" s="153"/>
      <c r="D182" s="116"/>
      <c r="E182" s="49" t="s">
        <v>106</v>
      </c>
      <c r="F182" s="53">
        <v>2701.82</v>
      </c>
      <c r="G182" s="113"/>
      <c r="H182" s="30">
        <f>ROUND(F182*G182,2)</f>
        <v>0</v>
      </c>
    </row>
    <row r="183" spans="1:166" s="103" customFormat="1" x14ac:dyDescent="0.2">
      <c r="A183" s="29"/>
      <c r="B183" s="119"/>
      <c r="C183" s="153"/>
      <c r="D183" s="116"/>
      <c r="E183" s="49"/>
      <c r="F183" s="53"/>
      <c r="G183" s="55"/>
      <c r="H183" s="61"/>
    </row>
    <row r="184" spans="1:166" s="103" customFormat="1" x14ac:dyDescent="0.2">
      <c r="A184" s="29"/>
      <c r="B184" s="119"/>
      <c r="C184" s="153"/>
      <c r="D184" s="322" t="s">
        <v>368</v>
      </c>
      <c r="E184" s="49"/>
      <c r="F184" s="53"/>
      <c r="G184" s="55"/>
      <c r="H184" s="152"/>
    </row>
    <row r="185" spans="1:166" s="103" customFormat="1" x14ac:dyDescent="0.2">
      <c r="A185" s="29" t="str">
        <f t="shared" si="17"/>
        <v/>
      </c>
      <c r="B185" s="119" t="str">
        <f>IF(D184="",MAX($B$12:B184)+1,"")</f>
        <v/>
      </c>
      <c r="C185" s="153"/>
      <c r="D185" s="116"/>
      <c r="E185" s="49"/>
      <c r="F185" s="53"/>
      <c r="G185" s="55"/>
      <c r="H185" s="152"/>
    </row>
    <row r="186" spans="1:166" s="155" customFormat="1" ht="51" x14ac:dyDescent="0.2">
      <c r="A186" s="29"/>
      <c r="B186" s="119"/>
      <c r="C186" s="153"/>
      <c r="D186" s="116" t="s">
        <v>369</v>
      </c>
      <c r="E186" s="49"/>
      <c r="F186" s="53"/>
      <c r="G186" s="55"/>
      <c r="H186" s="152"/>
      <c r="I186" s="103"/>
      <c r="J186" s="103"/>
      <c r="K186" s="103"/>
      <c r="L186" s="103"/>
      <c r="M186" s="103"/>
      <c r="N186" s="103"/>
      <c r="O186" s="103"/>
      <c r="P186" s="103"/>
      <c r="Q186" s="103"/>
      <c r="R186" s="103"/>
      <c r="S186" s="103"/>
      <c r="T186" s="103"/>
      <c r="U186" s="103"/>
      <c r="V186" s="103"/>
      <c r="W186" s="103"/>
      <c r="X186" s="103"/>
      <c r="Y186" s="103"/>
      <c r="Z186" s="103"/>
      <c r="AA186" s="103"/>
      <c r="AB186" s="103"/>
      <c r="AC186" s="103"/>
      <c r="AD186" s="103"/>
      <c r="AE186" s="103"/>
      <c r="AF186" s="103"/>
      <c r="AG186" s="103"/>
      <c r="AH186" s="103"/>
      <c r="AI186" s="103"/>
      <c r="AJ186" s="103"/>
      <c r="AK186" s="103"/>
      <c r="AL186" s="103"/>
      <c r="AM186" s="103"/>
      <c r="AN186" s="103"/>
      <c r="AO186" s="103"/>
      <c r="AP186" s="103"/>
      <c r="AQ186" s="103"/>
      <c r="AR186" s="103"/>
      <c r="AS186" s="103"/>
      <c r="AT186" s="103"/>
      <c r="AU186" s="103"/>
      <c r="AV186" s="103"/>
      <c r="AW186" s="103"/>
      <c r="AX186" s="103"/>
      <c r="AY186" s="103"/>
      <c r="AZ186" s="103"/>
      <c r="BA186" s="103"/>
      <c r="BB186" s="103"/>
      <c r="BC186" s="103"/>
      <c r="BD186" s="103"/>
      <c r="BE186" s="103"/>
      <c r="BF186" s="103"/>
      <c r="BG186" s="103"/>
      <c r="BH186" s="103"/>
      <c r="BI186" s="103"/>
      <c r="BJ186" s="103"/>
      <c r="BK186" s="103"/>
      <c r="BL186" s="103"/>
      <c r="BM186" s="103"/>
      <c r="BN186" s="103"/>
      <c r="BO186" s="103"/>
      <c r="BP186" s="103"/>
      <c r="BQ186" s="103"/>
      <c r="BR186" s="103"/>
      <c r="BS186" s="103"/>
      <c r="BT186" s="103"/>
      <c r="BU186" s="103"/>
      <c r="BV186" s="103"/>
      <c r="BW186" s="103"/>
      <c r="BX186" s="103"/>
      <c r="BY186" s="103"/>
      <c r="BZ186" s="103"/>
      <c r="CA186" s="103"/>
      <c r="CB186" s="103"/>
      <c r="CC186" s="103"/>
      <c r="CD186" s="103"/>
      <c r="CE186" s="103"/>
      <c r="CF186" s="103"/>
      <c r="CG186" s="103"/>
      <c r="CH186" s="103"/>
      <c r="CI186" s="103"/>
      <c r="CJ186" s="103"/>
      <c r="CK186" s="103"/>
      <c r="CL186" s="103"/>
      <c r="CM186" s="103"/>
      <c r="CN186" s="103"/>
      <c r="CO186" s="103"/>
      <c r="CP186" s="103"/>
      <c r="CQ186" s="103"/>
      <c r="CR186" s="103"/>
      <c r="CS186" s="103"/>
      <c r="CT186" s="103"/>
      <c r="CU186" s="103"/>
      <c r="CV186" s="103"/>
      <c r="CW186" s="103"/>
      <c r="CX186" s="103"/>
      <c r="CY186" s="103"/>
      <c r="CZ186" s="103"/>
      <c r="DA186" s="103"/>
      <c r="DB186" s="103"/>
      <c r="DC186" s="103"/>
      <c r="DD186" s="103"/>
      <c r="DE186" s="103"/>
      <c r="DF186" s="103"/>
      <c r="DG186" s="103"/>
      <c r="DH186" s="103"/>
      <c r="DI186" s="103"/>
      <c r="DJ186" s="103"/>
      <c r="DK186" s="103"/>
      <c r="DL186" s="103"/>
      <c r="DM186" s="103"/>
      <c r="DN186" s="103"/>
      <c r="DO186" s="103"/>
      <c r="DP186" s="103"/>
      <c r="DQ186" s="103"/>
      <c r="DR186" s="103"/>
      <c r="DS186" s="103"/>
      <c r="DT186" s="103"/>
      <c r="DU186" s="103"/>
      <c r="DV186" s="103"/>
      <c r="DW186" s="103"/>
      <c r="DX186" s="103"/>
      <c r="DY186" s="103"/>
      <c r="DZ186" s="103"/>
      <c r="EA186" s="103"/>
      <c r="EB186" s="103"/>
      <c r="EC186" s="103"/>
      <c r="ED186" s="103"/>
      <c r="EE186" s="103"/>
      <c r="EF186" s="103"/>
      <c r="EG186" s="103"/>
      <c r="EH186" s="103"/>
      <c r="EI186" s="103"/>
      <c r="EJ186" s="103"/>
      <c r="EK186" s="103"/>
      <c r="EL186" s="103"/>
      <c r="EM186" s="103"/>
      <c r="EN186" s="103"/>
      <c r="EO186" s="103"/>
      <c r="EP186" s="103"/>
      <c r="EQ186" s="103"/>
      <c r="ER186" s="103"/>
      <c r="ES186" s="103"/>
      <c r="ET186" s="103"/>
      <c r="EU186" s="103"/>
      <c r="EV186" s="103"/>
      <c r="EW186" s="103"/>
      <c r="EX186" s="103"/>
      <c r="EY186" s="103"/>
      <c r="EZ186" s="103"/>
      <c r="FA186" s="103"/>
      <c r="FB186" s="103"/>
      <c r="FC186" s="103"/>
      <c r="FD186" s="103"/>
      <c r="FE186" s="103"/>
      <c r="FF186" s="103"/>
      <c r="FG186" s="103"/>
      <c r="FH186" s="103"/>
      <c r="FI186" s="103"/>
      <c r="FJ186" s="103"/>
    </row>
    <row r="187" spans="1:166" s="150" customFormat="1" x14ac:dyDescent="0.2">
      <c r="A187" s="29"/>
      <c r="B187" s="119"/>
      <c r="C187" s="153"/>
      <c r="D187" s="151"/>
      <c r="E187" s="308"/>
      <c r="F187" s="53"/>
      <c r="G187" s="55"/>
      <c r="H187" s="55"/>
      <c r="I187" s="103"/>
      <c r="J187" s="103"/>
      <c r="K187" s="103"/>
      <c r="L187" s="103"/>
      <c r="M187" s="103"/>
      <c r="N187" s="103"/>
      <c r="O187" s="103"/>
      <c r="P187" s="103"/>
      <c r="Q187" s="103"/>
      <c r="R187" s="103"/>
      <c r="S187" s="103"/>
      <c r="T187" s="103"/>
      <c r="U187" s="103"/>
      <c r="V187" s="103"/>
      <c r="W187" s="103"/>
      <c r="X187" s="103"/>
      <c r="Y187" s="103"/>
      <c r="Z187" s="103"/>
      <c r="AA187" s="103"/>
      <c r="AB187" s="103"/>
      <c r="AC187" s="103"/>
      <c r="AD187" s="103"/>
      <c r="AE187" s="103"/>
      <c r="AF187" s="103"/>
      <c r="AG187" s="103"/>
      <c r="AH187" s="103"/>
      <c r="AI187" s="103"/>
      <c r="AJ187" s="103"/>
      <c r="AK187" s="103"/>
      <c r="AL187" s="103"/>
      <c r="AM187" s="103"/>
      <c r="AN187" s="103"/>
      <c r="AO187" s="103"/>
      <c r="AP187" s="103"/>
      <c r="AQ187" s="103"/>
      <c r="AR187" s="103"/>
      <c r="AS187" s="103"/>
      <c r="AT187" s="103"/>
      <c r="AU187" s="103"/>
      <c r="AV187" s="103"/>
      <c r="AW187" s="103"/>
      <c r="AX187" s="103"/>
      <c r="AY187" s="103"/>
      <c r="AZ187" s="103"/>
      <c r="BA187" s="103"/>
      <c r="BB187" s="103"/>
      <c r="BC187" s="103"/>
      <c r="BD187" s="103"/>
      <c r="BE187" s="103"/>
      <c r="BF187" s="103"/>
      <c r="BG187" s="103"/>
      <c r="BH187" s="103"/>
      <c r="BI187" s="103"/>
      <c r="BJ187" s="103"/>
      <c r="BK187" s="103"/>
      <c r="BL187" s="103"/>
      <c r="BM187" s="103"/>
      <c r="BN187" s="103"/>
      <c r="BO187" s="103"/>
      <c r="BP187" s="103"/>
      <c r="BQ187" s="103"/>
      <c r="BR187" s="103"/>
      <c r="BS187" s="103"/>
      <c r="BT187" s="103"/>
      <c r="BU187" s="103"/>
      <c r="BV187" s="103"/>
      <c r="BW187" s="103"/>
      <c r="BX187" s="103"/>
      <c r="BY187" s="103"/>
      <c r="BZ187" s="103"/>
      <c r="CA187" s="103"/>
      <c r="CB187" s="103"/>
      <c r="CC187" s="103"/>
      <c r="CD187" s="103"/>
      <c r="CE187" s="103"/>
      <c r="CF187" s="103"/>
      <c r="CG187" s="103"/>
      <c r="CH187" s="103"/>
      <c r="CI187" s="103"/>
      <c r="CJ187" s="103"/>
      <c r="CK187" s="103"/>
      <c r="CL187" s="103"/>
      <c r="CM187" s="103"/>
      <c r="CN187" s="103"/>
      <c r="CO187" s="103"/>
      <c r="CP187" s="103"/>
      <c r="CQ187" s="103"/>
      <c r="CR187" s="103"/>
      <c r="CS187" s="103"/>
      <c r="CT187" s="103"/>
      <c r="CU187" s="103"/>
      <c r="CV187" s="103"/>
      <c r="CW187" s="103"/>
      <c r="CX187" s="103"/>
      <c r="CY187" s="103"/>
      <c r="CZ187" s="103"/>
      <c r="DA187" s="103"/>
      <c r="DB187" s="103"/>
      <c r="DC187" s="103"/>
      <c r="DD187" s="103"/>
      <c r="DE187" s="103"/>
      <c r="DF187" s="103"/>
      <c r="DG187" s="103"/>
      <c r="DH187" s="103"/>
      <c r="DI187" s="103"/>
      <c r="DJ187" s="103"/>
      <c r="DK187" s="103"/>
      <c r="DL187" s="103"/>
      <c r="DM187" s="103"/>
      <c r="DN187" s="103"/>
      <c r="DO187" s="103"/>
      <c r="DP187" s="103"/>
      <c r="DQ187" s="103"/>
      <c r="DR187" s="103"/>
      <c r="DS187" s="103"/>
      <c r="DT187" s="103"/>
      <c r="DU187" s="103"/>
      <c r="DV187" s="103"/>
      <c r="DW187" s="103"/>
      <c r="DX187" s="103"/>
      <c r="DY187" s="103"/>
      <c r="DZ187" s="103"/>
      <c r="EA187" s="103"/>
      <c r="EB187" s="103"/>
      <c r="EC187" s="103"/>
      <c r="ED187" s="103"/>
      <c r="EE187" s="103"/>
      <c r="EF187" s="103"/>
      <c r="EG187" s="103"/>
      <c r="EH187" s="103"/>
      <c r="EI187" s="103"/>
      <c r="EJ187" s="103"/>
      <c r="EK187" s="103"/>
      <c r="EL187" s="103"/>
      <c r="EM187" s="103"/>
      <c r="EN187" s="103"/>
      <c r="EO187" s="103"/>
      <c r="EP187" s="103"/>
      <c r="EQ187" s="103"/>
      <c r="ER187" s="103"/>
      <c r="ES187" s="103"/>
      <c r="ET187" s="103"/>
      <c r="EU187" s="103"/>
      <c r="EV187" s="103"/>
      <c r="EW187" s="103"/>
      <c r="EX187" s="103"/>
      <c r="EY187" s="103"/>
      <c r="EZ187" s="103"/>
      <c r="FA187" s="103"/>
      <c r="FB187" s="103"/>
      <c r="FC187" s="103"/>
      <c r="FD187" s="103"/>
      <c r="FE187" s="103"/>
      <c r="FF187" s="103"/>
      <c r="FG187" s="103"/>
      <c r="FH187" s="103"/>
      <c r="FI187" s="103"/>
      <c r="FJ187" s="103"/>
    </row>
    <row r="188" spans="1:166" s="155" customFormat="1" ht="25.5" x14ac:dyDescent="0.2">
      <c r="A188" s="29" t="str">
        <f t="shared" si="17"/>
        <v>II.5.</v>
      </c>
      <c r="B188" s="119">
        <f>IF(D187="",MAX($B$12:B186)+1,"")</f>
        <v>30</v>
      </c>
      <c r="C188" s="153"/>
      <c r="D188" s="323" t="s">
        <v>370</v>
      </c>
      <c r="E188" s="49"/>
      <c r="F188" s="53"/>
      <c r="G188" s="55"/>
      <c r="H188" s="152"/>
      <c r="I188" s="103"/>
      <c r="J188" s="103"/>
      <c r="K188" s="103"/>
      <c r="L188" s="103"/>
      <c r="M188" s="103"/>
      <c r="N188" s="103"/>
      <c r="O188" s="103"/>
      <c r="P188" s="103"/>
      <c r="Q188" s="103"/>
      <c r="R188" s="103"/>
      <c r="S188" s="103"/>
      <c r="T188" s="103"/>
      <c r="U188" s="103"/>
      <c r="V188" s="103"/>
      <c r="W188" s="103"/>
      <c r="X188" s="103"/>
      <c r="Y188" s="103"/>
      <c r="Z188" s="103"/>
      <c r="AA188" s="103"/>
      <c r="AB188" s="103"/>
      <c r="AC188" s="103"/>
      <c r="AD188" s="103"/>
      <c r="AE188" s="103"/>
      <c r="AF188" s="103"/>
      <c r="AG188" s="103"/>
      <c r="AH188" s="103"/>
      <c r="AI188" s="103"/>
      <c r="AJ188" s="103"/>
      <c r="AK188" s="103"/>
      <c r="AL188" s="103"/>
      <c r="AM188" s="103"/>
      <c r="AN188" s="103"/>
      <c r="AO188" s="103"/>
      <c r="AP188" s="103"/>
      <c r="AQ188" s="103"/>
      <c r="AR188" s="103"/>
      <c r="AS188" s="103"/>
      <c r="AT188" s="103"/>
      <c r="AU188" s="103"/>
      <c r="AV188" s="103"/>
      <c r="AW188" s="103"/>
      <c r="AX188" s="103"/>
      <c r="AY188" s="103"/>
      <c r="AZ188" s="103"/>
      <c r="BA188" s="103"/>
      <c r="BB188" s="103"/>
      <c r="BC188" s="103"/>
      <c r="BD188" s="103"/>
      <c r="BE188" s="103"/>
      <c r="BF188" s="103"/>
      <c r="BG188" s="103"/>
      <c r="BH188" s="103"/>
      <c r="BI188" s="103"/>
      <c r="BJ188" s="103"/>
      <c r="BK188" s="103"/>
      <c r="BL188" s="103"/>
      <c r="BM188" s="103"/>
      <c r="BN188" s="103"/>
      <c r="BO188" s="103"/>
      <c r="BP188" s="103"/>
      <c r="BQ188" s="103"/>
      <c r="BR188" s="103"/>
      <c r="BS188" s="103"/>
      <c r="BT188" s="103"/>
      <c r="BU188" s="103"/>
      <c r="BV188" s="103"/>
      <c r="BW188" s="103"/>
      <c r="BX188" s="103"/>
      <c r="BY188" s="103"/>
      <c r="BZ188" s="103"/>
      <c r="CA188" s="103"/>
      <c r="CB188" s="103"/>
      <c r="CC188" s="103"/>
      <c r="CD188" s="103"/>
      <c r="CE188" s="103"/>
      <c r="CF188" s="103"/>
      <c r="CG188" s="103"/>
      <c r="CH188" s="103"/>
      <c r="CI188" s="103"/>
      <c r="CJ188" s="103"/>
      <c r="CK188" s="103"/>
      <c r="CL188" s="103"/>
      <c r="CM188" s="103"/>
      <c r="CN188" s="103"/>
      <c r="CO188" s="103"/>
      <c r="CP188" s="103"/>
      <c r="CQ188" s="103"/>
      <c r="CR188" s="103"/>
      <c r="CS188" s="103"/>
      <c r="CT188" s="103"/>
      <c r="CU188" s="103"/>
      <c r="CV188" s="103"/>
      <c r="CW188" s="103"/>
      <c r="CX188" s="103"/>
      <c r="CY188" s="103"/>
      <c r="CZ188" s="103"/>
      <c r="DA188" s="103"/>
      <c r="DB188" s="103"/>
      <c r="DC188" s="103"/>
      <c r="DD188" s="103"/>
      <c r="DE188" s="103"/>
      <c r="DF188" s="103"/>
      <c r="DG188" s="103"/>
      <c r="DH188" s="103"/>
      <c r="DI188" s="103"/>
      <c r="DJ188" s="103"/>
      <c r="DK188" s="103"/>
      <c r="DL188" s="103"/>
      <c r="DM188" s="103"/>
      <c r="DN188" s="103"/>
      <c r="DO188" s="103"/>
      <c r="DP188" s="103"/>
      <c r="DQ188" s="103"/>
      <c r="DR188" s="103"/>
      <c r="DS188" s="103"/>
      <c r="DT188" s="103"/>
      <c r="DU188" s="103"/>
      <c r="DV188" s="103"/>
      <c r="DW188" s="103"/>
      <c r="DX188" s="103"/>
      <c r="DY188" s="103"/>
      <c r="DZ188" s="103"/>
      <c r="EA188" s="103"/>
      <c r="EB188" s="103"/>
      <c r="EC188" s="103"/>
      <c r="ED188" s="103"/>
      <c r="EE188" s="103"/>
      <c r="EF188" s="103"/>
      <c r="EG188" s="103"/>
      <c r="EH188" s="103"/>
      <c r="EI188" s="103"/>
      <c r="EJ188" s="103"/>
      <c r="EK188" s="103"/>
      <c r="EL188" s="103"/>
      <c r="EM188" s="103"/>
      <c r="EN188" s="103"/>
      <c r="EO188" s="103"/>
      <c r="EP188" s="103"/>
      <c r="EQ188" s="103"/>
      <c r="ER188" s="103"/>
      <c r="ES188" s="103"/>
      <c r="ET188" s="103"/>
      <c r="EU188" s="103"/>
      <c r="EV188" s="103"/>
      <c r="EW188" s="103"/>
      <c r="EX188" s="103"/>
      <c r="EY188" s="103"/>
      <c r="EZ188" s="103"/>
      <c r="FA188" s="103"/>
      <c r="FB188" s="103"/>
      <c r="FC188" s="103"/>
      <c r="FD188" s="103"/>
      <c r="FE188" s="103"/>
      <c r="FF188" s="103"/>
      <c r="FG188" s="103"/>
      <c r="FH188" s="103"/>
      <c r="FI188" s="103"/>
      <c r="FJ188" s="103"/>
    </row>
    <row r="189" spans="1:166" s="103" customFormat="1" x14ac:dyDescent="0.2">
      <c r="A189" s="29" t="str">
        <f t="shared" si="17"/>
        <v/>
      </c>
      <c r="B189" s="119" t="str">
        <f>IF(D188="",MAX($B$12:B188)+1,"")</f>
        <v/>
      </c>
      <c r="C189" s="153"/>
      <c r="D189" s="116"/>
      <c r="E189" s="49" t="s">
        <v>6</v>
      </c>
      <c r="F189" s="53">
        <v>50</v>
      </c>
      <c r="G189" s="113"/>
      <c r="H189" s="30">
        <f>ROUND(F189*G189,2)</f>
        <v>0</v>
      </c>
    </row>
    <row r="190" spans="1:166" s="155" customFormat="1" ht="25.5" x14ac:dyDescent="0.2">
      <c r="A190" s="29" t="str">
        <f t="shared" si="17"/>
        <v>II.5.</v>
      </c>
      <c r="B190" s="119">
        <f>IF(D189="",MAX($B$12:B189)+1,"")</f>
        <v>31</v>
      </c>
      <c r="C190" s="153"/>
      <c r="D190" s="323" t="s">
        <v>371</v>
      </c>
      <c r="E190" s="49"/>
      <c r="F190" s="53"/>
      <c r="G190" s="55"/>
      <c r="H190" s="152"/>
      <c r="I190" s="103"/>
      <c r="J190" s="103"/>
      <c r="K190" s="103"/>
      <c r="L190" s="103"/>
      <c r="M190" s="103"/>
      <c r="N190" s="103"/>
      <c r="O190" s="103"/>
      <c r="P190" s="103"/>
      <c r="Q190" s="103"/>
      <c r="R190" s="103"/>
      <c r="S190" s="103"/>
      <c r="T190" s="103"/>
      <c r="U190" s="103"/>
      <c r="V190" s="103"/>
      <c r="W190" s="103"/>
      <c r="X190" s="103"/>
      <c r="Y190" s="103"/>
      <c r="Z190" s="103"/>
      <c r="AA190" s="103"/>
      <c r="AB190" s="103"/>
      <c r="AC190" s="103"/>
      <c r="AD190" s="103"/>
      <c r="AE190" s="103"/>
      <c r="AF190" s="103"/>
      <c r="AG190" s="103"/>
      <c r="AH190" s="103"/>
      <c r="AI190" s="103"/>
      <c r="AJ190" s="103"/>
      <c r="AK190" s="103"/>
      <c r="AL190" s="103"/>
      <c r="AM190" s="103"/>
      <c r="AN190" s="103"/>
      <c r="AO190" s="103"/>
      <c r="AP190" s="103"/>
      <c r="AQ190" s="103"/>
      <c r="AR190" s="103"/>
      <c r="AS190" s="103"/>
      <c r="AT190" s="103"/>
      <c r="AU190" s="103"/>
      <c r="AV190" s="103"/>
      <c r="AW190" s="103"/>
      <c r="AX190" s="103"/>
      <c r="AY190" s="103"/>
      <c r="AZ190" s="103"/>
      <c r="BA190" s="103"/>
      <c r="BB190" s="103"/>
      <c r="BC190" s="103"/>
      <c r="BD190" s="103"/>
      <c r="BE190" s="103"/>
      <c r="BF190" s="103"/>
      <c r="BG190" s="103"/>
      <c r="BH190" s="103"/>
      <c r="BI190" s="103"/>
      <c r="BJ190" s="103"/>
      <c r="BK190" s="103"/>
      <c r="BL190" s="103"/>
      <c r="BM190" s="103"/>
      <c r="BN190" s="103"/>
      <c r="BO190" s="103"/>
      <c r="BP190" s="103"/>
      <c r="BQ190" s="103"/>
      <c r="BR190" s="103"/>
      <c r="BS190" s="103"/>
      <c r="BT190" s="103"/>
      <c r="BU190" s="103"/>
      <c r="BV190" s="103"/>
      <c r="BW190" s="103"/>
      <c r="BX190" s="103"/>
      <c r="BY190" s="103"/>
      <c r="BZ190" s="103"/>
      <c r="CA190" s="103"/>
      <c r="CB190" s="103"/>
      <c r="CC190" s="103"/>
      <c r="CD190" s="103"/>
      <c r="CE190" s="103"/>
      <c r="CF190" s="103"/>
      <c r="CG190" s="103"/>
      <c r="CH190" s="103"/>
      <c r="CI190" s="103"/>
      <c r="CJ190" s="103"/>
      <c r="CK190" s="103"/>
      <c r="CL190" s="103"/>
      <c r="CM190" s="103"/>
      <c r="CN190" s="103"/>
      <c r="CO190" s="103"/>
      <c r="CP190" s="103"/>
      <c r="CQ190" s="103"/>
      <c r="CR190" s="103"/>
      <c r="CS190" s="103"/>
      <c r="CT190" s="103"/>
      <c r="CU190" s="103"/>
      <c r="CV190" s="103"/>
      <c r="CW190" s="103"/>
      <c r="CX190" s="103"/>
      <c r="CY190" s="103"/>
      <c r="CZ190" s="103"/>
      <c r="DA190" s="103"/>
      <c r="DB190" s="103"/>
      <c r="DC190" s="103"/>
      <c r="DD190" s="103"/>
      <c r="DE190" s="103"/>
      <c r="DF190" s="103"/>
      <c r="DG190" s="103"/>
      <c r="DH190" s="103"/>
      <c r="DI190" s="103"/>
      <c r="DJ190" s="103"/>
      <c r="DK190" s="103"/>
      <c r="DL190" s="103"/>
      <c r="DM190" s="103"/>
      <c r="DN190" s="103"/>
      <c r="DO190" s="103"/>
      <c r="DP190" s="103"/>
      <c r="DQ190" s="103"/>
      <c r="DR190" s="103"/>
      <c r="DS190" s="103"/>
      <c r="DT190" s="103"/>
      <c r="DU190" s="103"/>
      <c r="DV190" s="103"/>
      <c r="DW190" s="103"/>
      <c r="DX190" s="103"/>
      <c r="DY190" s="103"/>
      <c r="DZ190" s="103"/>
      <c r="EA190" s="103"/>
      <c r="EB190" s="103"/>
      <c r="EC190" s="103"/>
      <c r="ED190" s="103"/>
      <c r="EE190" s="103"/>
      <c r="EF190" s="103"/>
      <c r="EG190" s="103"/>
      <c r="EH190" s="103"/>
      <c r="EI190" s="103"/>
      <c r="EJ190" s="103"/>
      <c r="EK190" s="103"/>
      <c r="EL190" s="103"/>
      <c r="EM190" s="103"/>
      <c r="EN190" s="103"/>
      <c r="EO190" s="103"/>
      <c r="EP190" s="103"/>
      <c r="EQ190" s="103"/>
      <c r="ER190" s="103"/>
      <c r="ES190" s="103"/>
      <c r="ET190" s="103"/>
      <c r="EU190" s="103"/>
      <c r="EV190" s="103"/>
      <c r="EW190" s="103"/>
      <c r="EX190" s="103"/>
      <c r="EY190" s="103"/>
      <c r="EZ190" s="103"/>
      <c r="FA190" s="103"/>
      <c r="FB190" s="103"/>
      <c r="FC190" s="103"/>
      <c r="FD190" s="103"/>
      <c r="FE190" s="103"/>
      <c r="FF190" s="103"/>
      <c r="FG190" s="103"/>
      <c r="FH190" s="103"/>
      <c r="FI190" s="103"/>
      <c r="FJ190" s="103"/>
    </row>
    <row r="191" spans="1:166" s="103" customFormat="1" x14ac:dyDescent="0.2">
      <c r="A191" s="29" t="str">
        <f t="shared" si="17"/>
        <v/>
      </c>
      <c r="B191" s="119" t="str">
        <f>IF(D190="",MAX($B$12:B190)+1,"")</f>
        <v/>
      </c>
      <c r="C191" s="153"/>
      <c r="D191" s="116"/>
      <c r="E191" s="49" t="s">
        <v>6</v>
      </c>
      <c r="F191" s="53">
        <v>20</v>
      </c>
      <c r="G191" s="113"/>
      <c r="H191" s="30">
        <f>ROUND(F191*G191,2)</f>
        <v>0</v>
      </c>
    </row>
    <row r="192" spans="1:166" s="103" customFormat="1" x14ac:dyDescent="0.2">
      <c r="A192" s="29"/>
      <c r="B192" s="119"/>
      <c r="C192" s="153"/>
      <c r="D192" s="116"/>
      <c r="E192" s="49"/>
      <c r="F192" s="53"/>
      <c r="G192" s="55"/>
      <c r="H192" s="152"/>
    </row>
    <row r="193" spans="1:166" s="103" customFormat="1" x14ac:dyDescent="0.2">
      <c r="A193" s="29"/>
      <c r="B193" s="119"/>
      <c r="C193" s="153"/>
      <c r="D193" s="322" t="s">
        <v>372</v>
      </c>
      <c r="E193" s="49"/>
      <c r="F193" s="53"/>
      <c r="G193" s="55"/>
      <c r="H193" s="61"/>
    </row>
    <row r="194" spans="1:166" s="155" customFormat="1" ht="38.25" x14ac:dyDescent="0.2">
      <c r="A194" s="29" t="str">
        <f t="shared" ref="A194" si="20">IF(B194="","",$B$11)</f>
        <v>II.5.</v>
      </c>
      <c r="B194" s="119">
        <f>IF(D192="",MAX($B$12:B193)+1,"")</f>
        <v>32</v>
      </c>
      <c r="C194" s="153"/>
      <c r="D194" s="116" t="s">
        <v>373</v>
      </c>
      <c r="E194" s="49"/>
      <c r="F194" s="53"/>
      <c r="G194" s="55"/>
      <c r="H194" s="61"/>
      <c r="I194" s="103"/>
      <c r="J194" s="103"/>
      <c r="K194" s="103"/>
      <c r="L194" s="103"/>
      <c r="M194" s="103"/>
      <c r="N194" s="103"/>
      <c r="O194" s="103"/>
      <c r="P194" s="103"/>
      <c r="Q194" s="103"/>
      <c r="R194" s="103"/>
      <c r="S194" s="103"/>
      <c r="T194" s="103"/>
      <c r="U194" s="103"/>
      <c r="V194" s="103"/>
      <c r="W194" s="103"/>
      <c r="X194" s="103"/>
      <c r="Y194" s="103"/>
      <c r="Z194" s="103"/>
      <c r="AA194" s="103"/>
      <c r="AB194" s="103"/>
      <c r="AC194" s="103"/>
      <c r="AD194" s="103"/>
      <c r="AE194" s="103"/>
      <c r="AF194" s="103"/>
      <c r="AG194" s="103"/>
      <c r="AH194" s="103"/>
      <c r="AI194" s="103"/>
      <c r="AJ194" s="103"/>
      <c r="AK194" s="103"/>
      <c r="AL194" s="103"/>
      <c r="AM194" s="103"/>
      <c r="AN194" s="103"/>
      <c r="AO194" s="103"/>
      <c r="AP194" s="103"/>
      <c r="AQ194" s="103"/>
      <c r="AR194" s="103"/>
      <c r="AS194" s="103"/>
      <c r="AT194" s="103"/>
      <c r="AU194" s="103"/>
      <c r="AV194" s="103"/>
      <c r="AW194" s="103"/>
      <c r="AX194" s="103"/>
      <c r="AY194" s="103"/>
      <c r="AZ194" s="103"/>
      <c r="BA194" s="103"/>
      <c r="BB194" s="103"/>
      <c r="BC194" s="103"/>
      <c r="BD194" s="103"/>
      <c r="BE194" s="103"/>
      <c r="BF194" s="103"/>
      <c r="BG194" s="103"/>
      <c r="BH194" s="103"/>
      <c r="BI194" s="103"/>
      <c r="BJ194" s="103"/>
      <c r="BK194" s="103"/>
      <c r="BL194" s="103"/>
      <c r="BM194" s="103"/>
      <c r="BN194" s="103"/>
      <c r="BO194" s="103"/>
      <c r="BP194" s="103"/>
      <c r="BQ194" s="103"/>
      <c r="BR194" s="103"/>
      <c r="BS194" s="103"/>
      <c r="BT194" s="103"/>
      <c r="BU194" s="103"/>
      <c r="BV194" s="103"/>
      <c r="BW194" s="103"/>
      <c r="BX194" s="103"/>
      <c r="BY194" s="103"/>
      <c r="BZ194" s="103"/>
      <c r="CA194" s="103"/>
      <c r="CB194" s="103"/>
      <c r="CC194" s="103"/>
      <c r="CD194" s="103"/>
      <c r="CE194" s="103"/>
      <c r="CF194" s="103"/>
      <c r="CG194" s="103"/>
      <c r="CH194" s="103"/>
      <c r="CI194" s="103"/>
      <c r="CJ194" s="103"/>
      <c r="CK194" s="103"/>
      <c r="CL194" s="103"/>
      <c r="CM194" s="103"/>
      <c r="CN194" s="103"/>
      <c r="CO194" s="103"/>
      <c r="CP194" s="103"/>
      <c r="CQ194" s="103"/>
      <c r="CR194" s="103"/>
      <c r="CS194" s="103"/>
      <c r="CT194" s="103"/>
      <c r="CU194" s="103"/>
      <c r="CV194" s="103"/>
      <c r="CW194" s="103"/>
      <c r="CX194" s="103"/>
      <c r="CY194" s="103"/>
      <c r="CZ194" s="103"/>
      <c r="DA194" s="103"/>
      <c r="DB194" s="103"/>
      <c r="DC194" s="103"/>
      <c r="DD194" s="103"/>
      <c r="DE194" s="103"/>
      <c r="DF194" s="103"/>
      <c r="DG194" s="103"/>
      <c r="DH194" s="103"/>
      <c r="DI194" s="103"/>
      <c r="DJ194" s="103"/>
      <c r="DK194" s="103"/>
      <c r="DL194" s="103"/>
      <c r="DM194" s="103"/>
      <c r="DN194" s="103"/>
      <c r="DO194" s="103"/>
      <c r="DP194" s="103"/>
      <c r="DQ194" s="103"/>
      <c r="DR194" s="103"/>
      <c r="DS194" s="103"/>
      <c r="DT194" s="103"/>
      <c r="DU194" s="103"/>
      <c r="DV194" s="103"/>
      <c r="DW194" s="103"/>
      <c r="DX194" s="103"/>
      <c r="DY194" s="103"/>
      <c r="DZ194" s="103"/>
      <c r="EA194" s="103"/>
      <c r="EB194" s="103"/>
      <c r="EC194" s="103"/>
      <c r="ED194" s="103"/>
      <c r="EE194" s="103"/>
      <c r="EF194" s="103"/>
      <c r="EG194" s="103"/>
      <c r="EH194" s="103"/>
      <c r="EI194" s="103"/>
      <c r="EJ194" s="103"/>
      <c r="EK194" s="103"/>
      <c r="EL194" s="103"/>
      <c r="EM194" s="103"/>
      <c r="EN194" s="103"/>
      <c r="EO194" s="103"/>
      <c r="EP194" s="103"/>
      <c r="EQ194" s="103"/>
      <c r="ER194" s="103"/>
      <c r="ES194" s="103"/>
      <c r="ET194" s="103"/>
      <c r="EU194" s="103"/>
      <c r="EV194" s="103"/>
      <c r="EW194" s="103"/>
      <c r="EX194" s="103"/>
      <c r="EY194" s="103"/>
      <c r="EZ194" s="103"/>
      <c r="FA194" s="103"/>
      <c r="FB194" s="103"/>
      <c r="FC194" s="103"/>
      <c r="FD194" s="103"/>
      <c r="FE194" s="103"/>
      <c r="FF194" s="103"/>
      <c r="FG194" s="103"/>
      <c r="FH194" s="103"/>
      <c r="FI194" s="103"/>
      <c r="FJ194" s="103"/>
    </row>
    <row r="195" spans="1:166" s="155" customFormat="1" ht="38.25" x14ac:dyDescent="0.2">
      <c r="A195" s="29"/>
      <c r="B195" s="119"/>
      <c r="C195" s="153"/>
      <c r="D195" s="116" t="s">
        <v>374</v>
      </c>
      <c r="E195" s="49"/>
      <c r="F195" s="53"/>
      <c r="G195" s="55"/>
      <c r="H195" s="61"/>
      <c r="I195" s="103"/>
      <c r="J195" s="103"/>
      <c r="K195" s="103"/>
      <c r="L195" s="103"/>
      <c r="M195" s="103"/>
      <c r="N195" s="103"/>
      <c r="O195" s="103"/>
      <c r="P195" s="103"/>
      <c r="Q195" s="103"/>
      <c r="R195" s="103"/>
      <c r="S195" s="103"/>
      <c r="T195" s="103"/>
      <c r="U195" s="103"/>
      <c r="V195" s="103"/>
      <c r="W195" s="103"/>
      <c r="X195" s="103"/>
      <c r="Y195" s="103"/>
      <c r="Z195" s="103"/>
      <c r="AA195" s="103"/>
      <c r="AB195" s="103"/>
      <c r="AC195" s="103"/>
      <c r="AD195" s="103"/>
      <c r="AE195" s="103"/>
      <c r="AF195" s="103"/>
      <c r="AG195" s="103"/>
      <c r="AH195" s="103"/>
      <c r="AI195" s="103"/>
      <c r="AJ195" s="103"/>
      <c r="AK195" s="103"/>
      <c r="AL195" s="103"/>
      <c r="AM195" s="103"/>
      <c r="AN195" s="103"/>
      <c r="AO195" s="103"/>
      <c r="AP195" s="103"/>
      <c r="AQ195" s="103"/>
      <c r="AR195" s="103"/>
      <c r="AS195" s="103"/>
      <c r="AT195" s="103"/>
      <c r="AU195" s="103"/>
      <c r="AV195" s="103"/>
      <c r="AW195" s="103"/>
      <c r="AX195" s="103"/>
      <c r="AY195" s="103"/>
      <c r="AZ195" s="103"/>
      <c r="BA195" s="103"/>
      <c r="BB195" s="103"/>
      <c r="BC195" s="103"/>
      <c r="BD195" s="103"/>
      <c r="BE195" s="103"/>
      <c r="BF195" s="103"/>
      <c r="BG195" s="103"/>
      <c r="BH195" s="103"/>
      <c r="BI195" s="103"/>
      <c r="BJ195" s="103"/>
      <c r="BK195" s="103"/>
      <c r="BL195" s="103"/>
      <c r="BM195" s="103"/>
      <c r="BN195" s="103"/>
      <c r="BO195" s="103"/>
      <c r="BP195" s="103"/>
      <c r="BQ195" s="103"/>
      <c r="BR195" s="103"/>
      <c r="BS195" s="103"/>
      <c r="BT195" s="103"/>
      <c r="BU195" s="103"/>
      <c r="BV195" s="103"/>
      <c r="BW195" s="103"/>
      <c r="BX195" s="103"/>
      <c r="BY195" s="103"/>
      <c r="BZ195" s="103"/>
      <c r="CA195" s="103"/>
      <c r="CB195" s="103"/>
      <c r="CC195" s="103"/>
      <c r="CD195" s="103"/>
      <c r="CE195" s="103"/>
      <c r="CF195" s="103"/>
      <c r="CG195" s="103"/>
      <c r="CH195" s="103"/>
      <c r="CI195" s="103"/>
      <c r="CJ195" s="103"/>
      <c r="CK195" s="103"/>
      <c r="CL195" s="103"/>
      <c r="CM195" s="103"/>
      <c r="CN195" s="103"/>
      <c r="CO195" s="103"/>
      <c r="CP195" s="103"/>
      <c r="CQ195" s="103"/>
      <c r="CR195" s="103"/>
      <c r="CS195" s="103"/>
      <c r="CT195" s="103"/>
      <c r="CU195" s="103"/>
      <c r="CV195" s="103"/>
      <c r="CW195" s="103"/>
      <c r="CX195" s="103"/>
      <c r="CY195" s="103"/>
      <c r="CZ195" s="103"/>
      <c r="DA195" s="103"/>
      <c r="DB195" s="103"/>
      <c r="DC195" s="103"/>
      <c r="DD195" s="103"/>
      <c r="DE195" s="103"/>
      <c r="DF195" s="103"/>
      <c r="DG195" s="103"/>
      <c r="DH195" s="103"/>
      <c r="DI195" s="103"/>
      <c r="DJ195" s="103"/>
      <c r="DK195" s="103"/>
      <c r="DL195" s="103"/>
      <c r="DM195" s="103"/>
      <c r="DN195" s="103"/>
      <c r="DO195" s="103"/>
      <c r="DP195" s="103"/>
      <c r="DQ195" s="103"/>
      <c r="DR195" s="103"/>
      <c r="DS195" s="103"/>
      <c r="DT195" s="103"/>
      <c r="DU195" s="103"/>
      <c r="DV195" s="103"/>
      <c r="DW195" s="103"/>
      <c r="DX195" s="103"/>
      <c r="DY195" s="103"/>
      <c r="DZ195" s="103"/>
      <c r="EA195" s="103"/>
      <c r="EB195" s="103"/>
      <c r="EC195" s="103"/>
      <c r="ED195" s="103"/>
      <c r="EE195" s="103"/>
      <c r="EF195" s="103"/>
      <c r="EG195" s="103"/>
      <c r="EH195" s="103"/>
      <c r="EI195" s="103"/>
      <c r="EJ195" s="103"/>
      <c r="EK195" s="103"/>
      <c r="EL195" s="103"/>
      <c r="EM195" s="103"/>
      <c r="EN195" s="103"/>
      <c r="EO195" s="103"/>
      <c r="EP195" s="103"/>
      <c r="EQ195" s="103"/>
      <c r="ER195" s="103"/>
      <c r="ES195" s="103"/>
      <c r="ET195" s="103"/>
      <c r="EU195" s="103"/>
      <c r="EV195" s="103"/>
      <c r="EW195" s="103"/>
      <c r="EX195" s="103"/>
      <c r="EY195" s="103"/>
      <c r="EZ195" s="103"/>
      <c r="FA195" s="103"/>
      <c r="FB195" s="103"/>
      <c r="FC195" s="103"/>
      <c r="FD195" s="103"/>
      <c r="FE195" s="103"/>
      <c r="FF195" s="103"/>
      <c r="FG195" s="103"/>
      <c r="FH195" s="103"/>
      <c r="FI195" s="103"/>
      <c r="FJ195" s="103"/>
    </row>
    <row r="196" spans="1:166" s="155" customFormat="1" ht="51" x14ac:dyDescent="0.2">
      <c r="A196" s="29"/>
      <c r="B196" s="119"/>
      <c r="C196" s="153"/>
      <c r="D196" s="116" t="s">
        <v>375</v>
      </c>
      <c r="E196" s="49"/>
      <c r="F196" s="53"/>
      <c r="G196" s="55"/>
      <c r="H196" s="61"/>
      <c r="I196" s="103"/>
      <c r="J196" s="103"/>
      <c r="K196" s="103"/>
      <c r="L196" s="103"/>
      <c r="M196" s="103"/>
      <c r="N196" s="103"/>
      <c r="O196" s="103"/>
      <c r="P196" s="103"/>
      <c r="Q196" s="103"/>
      <c r="R196" s="103"/>
      <c r="S196" s="103"/>
      <c r="T196" s="103"/>
      <c r="U196" s="103"/>
      <c r="V196" s="103"/>
      <c r="W196" s="103"/>
      <c r="X196" s="103"/>
      <c r="Y196" s="103"/>
      <c r="Z196" s="103"/>
      <c r="AA196" s="103"/>
      <c r="AB196" s="103"/>
      <c r="AC196" s="103"/>
      <c r="AD196" s="103"/>
      <c r="AE196" s="103"/>
      <c r="AF196" s="103"/>
      <c r="AG196" s="103"/>
      <c r="AH196" s="103"/>
      <c r="AI196" s="103"/>
      <c r="AJ196" s="103"/>
      <c r="AK196" s="103"/>
      <c r="AL196" s="103"/>
      <c r="AM196" s="103"/>
      <c r="AN196" s="103"/>
      <c r="AO196" s="103"/>
      <c r="AP196" s="103"/>
      <c r="AQ196" s="103"/>
      <c r="AR196" s="103"/>
      <c r="AS196" s="103"/>
      <c r="AT196" s="103"/>
      <c r="AU196" s="103"/>
      <c r="AV196" s="103"/>
      <c r="AW196" s="103"/>
      <c r="AX196" s="103"/>
      <c r="AY196" s="103"/>
      <c r="AZ196" s="103"/>
      <c r="BA196" s="103"/>
      <c r="BB196" s="103"/>
      <c r="BC196" s="103"/>
      <c r="BD196" s="103"/>
      <c r="BE196" s="103"/>
      <c r="BF196" s="103"/>
      <c r="BG196" s="103"/>
      <c r="BH196" s="103"/>
      <c r="BI196" s="103"/>
      <c r="BJ196" s="103"/>
      <c r="BK196" s="103"/>
      <c r="BL196" s="103"/>
      <c r="BM196" s="103"/>
      <c r="BN196" s="103"/>
      <c r="BO196" s="103"/>
      <c r="BP196" s="103"/>
      <c r="BQ196" s="103"/>
      <c r="BR196" s="103"/>
      <c r="BS196" s="103"/>
      <c r="BT196" s="103"/>
      <c r="BU196" s="103"/>
      <c r="BV196" s="103"/>
      <c r="BW196" s="103"/>
      <c r="BX196" s="103"/>
      <c r="BY196" s="103"/>
      <c r="BZ196" s="103"/>
      <c r="CA196" s="103"/>
      <c r="CB196" s="103"/>
      <c r="CC196" s="103"/>
      <c r="CD196" s="103"/>
      <c r="CE196" s="103"/>
      <c r="CF196" s="103"/>
      <c r="CG196" s="103"/>
      <c r="CH196" s="103"/>
      <c r="CI196" s="103"/>
      <c r="CJ196" s="103"/>
      <c r="CK196" s="103"/>
      <c r="CL196" s="103"/>
      <c r="CM196" s="103"/>
      <c r="CN196" s="103"/>
      <c r="CO196" s="103"/>
      <c r="CP196" s="103"/>
      <c r="CQ196" s="103"/>
      <c r="CR196" s="103"/>
      <c r="CS196" s="103"/>
      <c r="CT196" s="103"/>
      <c r="CU196" s="103"/>
      <c r="CV196" s="103"/>
      <c r="CW196" s="103"/>
      <c r="CX196" s="103"/>
      <c r="CY196" s="103"/>
      <c r="CZ196" s="103"/>
      <c r="DA196" s="103"/>
      <c r="DB196" s="103"/>
      <c r="DC196" s="103"/>
      <c r="DD196" s="103"/>
      <c r="DE196" s="103"/>
      <c r="DF196" s="103"/>
      <c r="DG196" s="103"/>
      <c r="DH196" s="103"/>
      <c r="DI196" s="103"/>
      <c r="DJ196" s="103"/>
      <c r="DK196" s="103"/>
      <c r="DL196" s="103"/>
      <c r="DM196" s="103"/>
      <c r="DN196" s="103"/>
      <c r="DO196" s="103"/>
      <c r="DP196" s="103"/>
      <c r="DQ196" s="103"/>
      <c r="DR196" s="103"/>
      <c r="DS196" s="103"/>
      <c r="DT196" s="103"/>
      <c r="DU196" s="103"/>
      <c r="DV196" s="103"/>
      <c r="DW196" s="103"/>
      <c r="DX196" s="103"/>
      <c r="DY196" s="103"/>
      <c r="DZ196" s="103"/>
      <c r="EA196" s="103"/>
      <c r="EB196" s="103"/>
      <c r="EC196" s="103"/>
      <c r="ED196" s="103"/>
      <c r="EE196" s="103"/>
      <c r="EF196" s="103"/>
      <c r="EG196" s="103"/>
      <c r="EH196" s="103"/>
      <c r="EI196" s="103"/>
      <c r="EJ196" s="103"/>
      <c r="EK196" s="103"/>
      <c r="EL196" s="103"/>
      <c r="EM196" s="103"/>
      <c r="EN196" s="103"/>
      <c r="EO196" s="103"/>
      <c r="EP196" s="103"/>
      <c r="EQ196" s="103"/>
      <c r="ER196" s="103"/>
      <c r="ES196" s="103"/>
      <c r="ET196" s="103"/>
      <c r="EU196" s="103"/>
      <c r="EV196" s="103"/>
      <c r="EW196" s="103"/>
      <c r="EX196" s="103"/>
      <c r="EY196" s="103"/>
      <c r="EZ196" s="103"/>
      <c r="FA196" s="103"/>
      <c r="FB196" s="103"/>
      <c r="FC196" s="103"/>
      <c r="FD196" s="103"/>
      <c r="FE196" s="103"/>
      <c r="FF196" s="103"/>
      <c r="FG196" s="103"/>
      <c r="FH196" s="103"/>
      <c r="FI196" s="103"/>
      <c r="FJ196" s="103"/>
    </row>
    <row r="197" spans="1:166" s="103" customFormat="1" x14ac:dyDescent="0.2">
      <c r="A197" s="29"/>
      <c r="B197" s="119"/>
      <c r="C197" s="153"/>
      <c r="D197" s="116"/>
      <c r="E197" s="49" t="s">
        <v>106</v>
      </c>
      <c r="F197" s="53">
        <v>62</v>
      </c>
      <c r="G197" s="113"/>
      <c r="H197" s="30">
        <f>ROUND(F197*G197,2)</f>
        <v>0</v>
      </c>
    </row>
    <row r="198" spans="1:166" s="103" customFormat="1" x14ac:dyDescent="0.2">
      <c r="A198" s="29"/>
      <c r="B198" s="119"/>
      <c r="C198" s="153"/>
      <c r="D198" s="116"/>
      <c r="E198" s="49"/>
      <c r="F198" s="53"/>
      <c r="G198" s="55"/>
      <c r="H198" s="152"/>
    </row>
    <row r="199" spans="1:166" s="155" customFormat="1" ht="25.5" x14ac:dyDescent="0.2">
      <c r="A199" s="29" t="str">
        <f t="shared" ref="A199" si="21">IF(B199="","",$B$11)</f>
        <v>II.5.</v>
      </c>
      <c r="B199" s="120">
        <f>1+B194</f>
        <v>33</v>
      </c>
      <c r="C199" s="153"/>
      <c r="D199" s="116" t="s">
        <v>376</v>
      </c>
      <c r="E199" s="49"/>
      <c r="F199" s="53"/>
      <c r="G199" s="55"/>
      <c r="H199" s="61"/>
      <c r="I199" s="103"/>
      <c r="J199" s="103"/>
      <c r="K199" s="103"/>
      <c r="L199" s="103"/>
      <c r="M199" s="103"/>
      <c r="N199" s="103"/>
      <c r="O199" s="103"/>
      <c r="P199" s="103"/>
      <c r="Q199" s="103"/>
      <c r="R199" s="103"/>
      <c r="S199" s="103"/>
      <c r="T199" s="103"/>
      <c r="U199" s="103"/>
      <c r="V199" s="103"/>
      <c r="W199" s="103"/>
      <c r="X199" s="103"/>
      <c r="Y199" s="103"/>
      <c r="Z199" s="103"/>
      <c r="AA199" s="103"/>
      <c r="AB199" s="103"/>
      <c r="AC199" s="103"/>
      <c r="AD199" s="103"/>
      <c r="AE199" s="103"/>
      <c r="AF199" s="103"/>
      <c r="AG199" s="103"/>
      <c r="AH199" s="103"/>
      <c r="AI199" s="103"/>
      <c r="AJ199" s="103"/>
      <c r="AK199" s="103"/>
      <c r="AL199" s="103"/>
      <c r="AM199" s="103"/>
      <c r="AN199" s="103"/>
      <c r="AO199" s="103"/>
      <c r="AP199" s="103"/>
      <c r="AQ199" s="103"/>
      <c r="AR199" s="103"/>
      <c r="AS199" s="103"/>
      <c r="AT199" s="103"/>
      <c r="AU199" s="103"/>
      <c r="AV199" s="103"/>
      <c r="AW199" s="103"/>
      <c r="AX199" s="103"/>
      <c r="AY199" s="103"/>
      <c r="AZ199" s="103"/>
      <c r="BA199" s="103"/>
      <c r="BB199" s="103"/>
      <c r="BC199" s="103"/>
      <c r="BD199" s="103"/>
      <c r="BE199" s="103"/>
      <c r="BF199" s="103"/>
      <c r="BG199" s="103"/>
      <c r="BH199" s="103"/>
      <c r="BI199" s="103"/>
      <c r="BJ199" s="103"/>
      <c r="BK199" s="103"/>
      <c r="BL199" s="103"/>
      <c r="BM199" s="103"/>
      <c r="BN199" s="103"/>
      <c r="BO199" s="103"/>
      <c r="BP199" s="103"/>
      <c r="BQ199" s="103"/>
      <c r="BR199" s="103"/>
      <c r="BS199" s="103"/>
      <c r="BT199" s="103"/>
      <c r="BU199" s="103"/>
      <c r="BV199" s="103"/>
      <c r="BW199" s="103"/>
      <c r="BX199" s="103"/>
      <c r="BY199" s="103"/>
      <c r="BZ199" s="103"/>
      <c r="CA199" s="103"/>
      <c r="CB199" s="103"/>
      <c r="CC199" s="103"/>
      <c r="CD199" s="103"/>
      <c r="CE199" s="103"/>
      <c r="CF199" s="103"/>
      <c r="CG199" s="103"/>
      <c r="CH199" s="103"/>
      <c r="CI199" s="103"/>
      <c r="CJ199" s="103"/>
      <c r="CK199" s="103"/>
      <c r="CL199" s="103"/>
      <c r="CM199" s="103"/>
      <c r="CN199" s="103"/>
      <c r="CO199" s="103"/>
      <c r="CP199" s="103"/>
      <c r="CQ199" s="103"/>
      <c r="CR199" s="103"/>
      <c r="CS199" s="103"/>
      <c r="CT199" s="103"/>
      <c r="CU199" s="103"/>
      <c r="CV199" s="103"/>
      <c r="CW199" s="103"/>
      <c r="CX199" s="103"/>
      <c r="CY199" s="103"/>
      <c r="CZ199" s="103"/>
      <c r="DA199" s="103"/>
      <c r="DB199" s="103"/>
      <c r="DC199" s="103"/>
      <c r="DD199" s="103"/>
      <c r="DE199" s="103"/>
      <c r="DF199" s="103"/>
      <c r="DG199" s="103"/>
      <c r="DH199" s="103"/>
      <c r="DI199" s="103"/>
      <c r="DJ199" s="103"/>
      <c r="DK199" s="103"/>
      <c r="DL199" s="103"/>
      <c r="DM199" s="103"/>
      <c r="DN199" s="103"/>
      <c r="DO199" s="103"/>
      <c r="DP199" s="103"/>
      <c r="DQ199" s="103"/>
      <c r="DR199" s="103"/>
      <c r="DS199" s="103"/>
      <c r="DT199" s="103"/>
      <c r="DU199" s="103"/>
      <c r="DV199" s="103"/>
      <c r="DW199" s="103"/>
      <c r="DX199" s="103"/>
      <c r="DY199" s="103"/>
      <c r="DZ199" s="103"/>
      <c r="EA199" s="103"/>
      <c r="EB199" s="103"/>
      <c r="EC199" s="103"/>
      <c r="ED199" s="103"/>
      <c r="EE199" s="103"/>
      <c r="EF199" s="103"/>
      <c r="EG199" s="103"/>
      <c r="EH199" s="103"/>
      <c r="EI199" s="103"/>
      <c r="EJ199" s="103"/>
      <c r="EK199" s="103"/>
      <c r="EL199" s="103"/>
      <c r="EM199" s="103"/>
      <c r="EN199" s="103"/>
      <c r="EO199" s="103"/>
      <c r="EP199" s="103"/>
      <c r="EQ199" s="103"/>
      <c r="ER199" s="103"/>
      <c r="ES199" s="103"/>
      <c r="ET199" s="103"/>
      <c r="EU199" s="103"/>
      <c r="EV199" s="103"/>
      <c r="EW199" s="103"/>
      <c r="EX199" s="103"/>
      <c r="EY199" s="103"/>
      <c r="EZ199" s="103"/>
      <c r="FA199" s="103"/>
      <c r="FB199" s="103"/>
      <c r="FC199" s="103"/>
      <c r="FD199" s="103"/>
      <c r="FE199" s="103"/>
      <c r="FF199" s="103"/>
      <c r="FG199" s="103"/>
      <c r="FH199" s="103"/>
      <c r="FI199" s="103"/>
      <c r="FJ199" s="103"/>
    </row>
    <row r="200" spans="1:166" s="155" customFormat="1" ht="51" x14ac:dyDescent="0.2">
      <c r="A200" s="29"/>
      <c r="B200" s="119"/>
      <c r="C200" s="153"/>
      <c r="D200" s="116" t="s">
        <v>377</v>
      </c>
      <c r="E200" s="49"/>
      <c r="F200" s="53"/>
      <c r="G200" s="55"/>
      <c r="H200" s="61"/>
      <c r="I200" s="103"/>
      <c r="J200" s="103"/>
      <c r="K200" s="103"/>
      <c r="L200" s="103"/>
      <c r="M200" s="103"/>
      <c r="N200" s="103"/>
      <c r="O200" s="103"/>
      <c r="P200" s="103"/>
      <c r="Q200" s="103"/>
      <c r="R200" s="103"/>
      <c r="S200" s="103"/>
      <c r="T200" s="103"/>
      <c r="U200" s="103"/>
      <c r="V200" s="103"/>
      <c r="W200" s="103"/>
      <c r="X200" s="103"/>
      <c r="Y200" s="103"/>
      <c r="Z200" s="103"/>
      <c r="AA200" s="103"/>
      <c r="AB200" s="103"/>
      <c r="AC200" s="103"/>
      <c r="AD200" s="103"/>
      <c r="AE200" s="103"/>
      <c r="AF200" s="103"/>
      <c r="AG200" s="103"/>
      <c r="AH200" s="103"/>
      <c r="AI200" s="103"/>
      <c r="AJ200" s="103"/>
      <c r="AK200" s="103"/>
      <c r="AL200" s="103"/>
      <c r="AM200" s="103"/>
      <c r="AN200" s="103"/>
      <c r="AO200" s="103"/>
      <c r="AP200" s="103"/>
      <c r="AQ200" s="103"/>
      <c r="AR200" s="103"/>
      <c r="AS200" s="103"/>
      <c r="AT200" s="103"/>
      <c r="AU200" s="103"/>
      <c r="AV200" s="103"/>
      <c r="AW200" s="103"/>
      <c r="AX200" s="103"/>
      <c r="AY200" s="103"/>
      <c r="AZ200" s="103"/>
      <c r="BA200" s="103"/>
      <c r="BB200" s="103"/>
      <c r="BC200" s="103"/>
      <c r="BD200" s="103"/>
      <c r="BE200" s="103"/>
      <c r="BF200" s="103"/>
      <c r="BG200" s="103"/>
      <c r="BH200" s="103"/>
      <c r="BI200" s="103"/>
      <c r="BJ200" s="103"/>
      <c r="BK200" s="103"/>
      <c r="BL200" s="103"/>
      <c r="BM200" s="103"/>
      <c r="BN200" s="103"/>
      <c r="BO200" s="103"/>
      <c r="BP200" s="103"/>
      <c r="BQ200" s="103"/>
      <c r="BR200" s="103"/>
      <c r="BS200" s="103"/>
      <c r="BT200" s="103"/>
      <c r="BU200" s="103"/>
      <c r="BV200" s="103"/>
      <c r="BW200" s="103"/>
      <c r="BX200" s="103"/>
      <c r="BY200" s="103"/>
      <c r="BZ200" s="103"/>
      <c r="CA200" s="103"/>
      <c r="CB200" s="103"/>
      <c r="CC200" s="103"/>
      <c r="CD200" s="103"/>
      <c r="CE200" s="103"/>
      <c r="CF200" s="103"/>
      <c r="CG200" s="103"/>
      <c r="CH200" s="103"/>
      <c r="CI200" s="103"/>
      <c r="CJ200" s="103"/>
      <c r="CK200" s="103"/>
      <c r="CL200" s="103"/>
      <c r="CM200" s="103"/>
      <c r="CN200" s="103"/>
      <c r="CO200" s="103"/>
      <c r="CP200" s="103"/>
      <c r="CQ200" s="103"/>
      <c r="CR200" s="103"/>
      <c r="CS200" s="103"/>
      <c r="CT200" s="103"/>
      <c r="CU200" s="103"/>
      <c r="CV200" s="103"/>
      <c r="CW200" s="103"/>
      <c r="CX200" s="103"/>
      <c r="CY200" s="103"/>
      <c r="CZ200" s="103"/>
      <c r="DA200" s="103"/>
      <c r="DB200" s="103"/>
      <c r="DC200" s="103"/>
      <c r="DD200" s="103"/>
      <c r="DE200" s="103"/>
      <c r="DF200" s="103"/>
      <c r="DG200" s="103"/>
      <c r="DH200" s="103"/>
      <c r="DI200" s="103"/>
      <c r="DJ200" s="103"/>
      <c r="DK200" s="103"/>
      <c r="DL200" s="103"/>
      <c r="DM200" s="103"/>
      <c r="DN200" s="103"/>
      <c r="DO200" s="103"/>
      <c r="DP200" s="103"/>
      <c r="DQ200" s="103"/>
      <c r="DR200" s="103"/>
      <c r="DS200" s="103"/>
      <c r="DT200" s="103"/>
      <c r="DU200" s="103"/>
      <c r="DV200" s="103"/>
      <c r="DW200" s="103"/>
      <c r="DX200" s="103"/>
      <c r="DY200" s="103"/>
      <c r="DZ200" s="103"/>
      <c r="EA200" s="103"/>
      <c r="EB200" s="103"/>
      <c r="EC200" s="103"/>
      <c r="ED200" s="103"/>
      <c r="EE200" s="103"/>
      <c r="EF200" s="103"/>
      <c r="EG200" s="103"/>
      <c r="EH200" s="103"/>
      <c r="EI200" s="103"/>
      <c r="EJ200" s="103"/>
      <c r="EK200" s="103"/>
      <c r="EL200" s="103"/>
      <c r="EM200" s="103"/>
      <c r="EN200" s="103"/>
      <c r="EO200" s="103"/>
      <c r="EP200" s="103"/>
      <c r="EQ200" s="103"/>
      <c r="ER200" s="103"/>
      <c r="ES200" s="103"/>
      <c r="ET200" s="103"/>
      <c r="EU200" s="103"/>
      <c r="EV200" s="103"/>
      <c r="EW200" s="103"/>
      <c r="EX200" s="103"/>
      <c r="EY200" s="103"/>
      <c r="EZ200" s="103"/>
      <c r="FA200" s="103"/>
      <c r="FB200" s="103"/>
      <c r="FC200" s="103"/>
      <c r="FD200" s="103"/>
      <c r="FE200" s="103"/>
      <c r="FF200" s="103"/>
      <c r="FG200" s="103"/>
      <c r="FH200" s="103"/>
      <c r="FI200" s="103"/>
      <c r="FJ200" s="103"/>
    </row>
    <row r="201" spans="1:166" s="103" customFormat="1" x14ac:dyDescent="0.2">
      <c r="A201" s="29"/>
      <c r="B201" s="119"/>
      <c r="C201" s="153"/>
      <c r="D201" s="116"/>
      <c r="E201" s="49" t="s">
        <v>106</v>
      </c>
      <c r="F201" s="53">
        <v>7</v>
      </c>
      <c r="G201" s="113"/>
      <c r="H201" s="30">
        <f>ROUND(F201*G201,2)</f>
        <v>0</v>
      </c>
    </row>
    <row r="202" spans="1:166" s="103" customFormat="1" x14ac:dyDescent="0.2">
      <c r="A202" s="29"/>
      <c r="B202" s="119"/>
      <c r="C202" s="153"/>
      <c r="D202" s="116"/>
      <c r="E202" s="49"/>
      <c r="F202" s="53"/>
      <c r="G202" s="55"/>
      <c r="H202" s="152"/>
    </row>
    <row r="203" spans="1:166" s="103" customFormat="1" ht="25.5" x14ac:dyDescent="0.2">
      <c r="A203" s="29"/>
      <c r="B203" s="119"/>
      <c r="C203" s="153"/>
      <c r="D203" s="322" t="s">
        <v>378</v>
      </c>
      <c r="E203" s="49"/>
      <c r="F203" s="53"/>
      <c r="G203" s="55"/>
      <c r="H203" s="152"/>
    </row>
    <row r="204" spans="1:166" s="103" customFormat="1" x14ac:dyDescent="0.2">
      <c r="A204" s="29"/>
      <c r="B204" s="119"/>
      <c r="C204" s="153"/>
      <c r="D204" s="144" t="s">
        <v>379</v>
      </c>
      <c r="E204" s="49"/>
      <c r="F204" s="53"/>
      <c r="G204" s="55"/>
      <c r="H204" s="152"/>
    </row>
    <row r="205" spans="1:166" s="103" customFormat="1" x14ac:dyDescent="0.2">
      <c r="A205" s="29"/>
      <c r="B205" s="119"/>
      <c r="C205" s="153"/>
      <c r="D205" s="144" t="s">
        <v>380</v>
      </c>
      <c r="E205" s="49"/>
      <c r="F205" s="53"/>
      <c r="G205" s="55"/>
      <c r="H205" s="152"/>
    </row>
    <row r="206" spans="1:166" s="103" customFormat="1" x14ac:dyDescent="0.2">
      <c r="A206" s="29"/>
      <c r="B206" s="119"/>
      <c r="C206" s="153"/>
      <c r="D206" s="144" t="s">
        <v>381</v>
      </c>
      <c r="E206" s="49"/>
      <c r="F206" s="53"/>
      <c r="G206" s="55"/>
      <c r="H206" s="152"/>
    </row>
    <row r="207" spans="1:166" s="103" customFormat="1" x14ac:dyDescent="0.2">
      <c r="A207" s="29"/>
      <c r="B207" s="119"/>
      <c r="C207" s="153"/>
      <c r="D207" s="144" t="s">
        <v>382</v>
      </c>
      <c r="E207" s="49"/>
      <c r="F207" s="53"/>
      <c r="G207" s="55"/>
      <c r="H207" s="152"/>
    </row>
    <row r="208" spans="1:166" s="103" customFormat="1" x14ac:dyDescent="0.2">
      <c r="A208" s="29"/>
      <c r="B208" s="119"/>
      <c r="C208" s="153"/>
      <c r="D208" s="144" t="s">
        <v>383</v>
      </c>
      <c r="E208" s="49"/>
      <c r="F208" s="53"/>
      <c r="G208" s="55"/>
      <c r="H208" s="152"/>
    </row>
    <row r="209" spans="1:166" s="103" customFormat="1" x14ac:dyDescent="0.2">
      <c r="A209" s="29"/>
      <c r="B209" s="119"/>
      <c r="C209" s="153"/>
      <c r="D209" s="144" t="s">
        <v>384</v>
      </c>
      <c r="E209" s="49"/>
      <c r="F209" s="53"/>
      <c r="G209" s="55"/>
      <c r="H209" s="152"/>
    </row>
    <row r="210" spans="1:166" s="103" customFormat="1" x14ac:dyDescent="0.2">
      <c r="A210" s="29"/>
      <c r="B210" s="119"/>
      <c r="C210" s="153"/>
      <c r="D210" s="144" t="s">
        <v>385</v>
      </c>
      <c r="E210" s="49"/>
      <c r="F210" s="53"/>
      <c r="G210" s="55"/>
      <c r="H210" s="152"/>
    </row>
    <row r="211" spans="1:166" s="103" customFormat="1" x14ac:dyDescent="0.2">
      <c r="A211" s="29"/>
      <c r="B211" s="119"/>
      <c r="C211" s="153"/>
      <c r="D211" s="144" t="s">
        <v>386</v>
      </c>
      <c r="E211" s="49"/>
      <c r="F211" s="53"/>
      <c r="G211" s="55"/>
      <c r="H211" s="152"/>
    </row>
    <row r="212" spans="1:166" s="103" customFormat="1" x14ac:dyDescent="0.2">
      <c r="A212" s="29"/>
      <c r="B212" s="119"/>
      <c r="C212" s="153"/>
      <c r="D212" s="144" t="s">
        <v>387</v>
      </c>
      <c r="E212" s="49"/>
      <c r="F212" s="53"/>
      <c r="G212" s="55"/>
      <c r="H212" s="152"/>
    </row>
    <row r="213" spans="1:166" s="103" customFormat="1" x14ac:dyDescent="0.2">
      <c r="A213" s="29"/>
      <c r="B213" s="119"/>
      <c r="C213" s="153"/>
      <c r="D213" s="144" t="s">
        <v>388</v>
      </c>
      <c r="E213" s="49"/>
      <c r="F213" s="53"/>
      <c r="G213" s="55"/>
      <c r="H213" s="152"/>
    </row>
    <row r="214" spans="1:166" s="103" customFormat="1" x14ac:dyDescent="0.2">
      <c r="A214" s="29"/>
      <c r="B214" s="119"/>
      <c r="C214" s="153"/>
      <c r="D214" s="144" t="s">
        <v>389</v>
      </c>
      <c r="E214" s="49"/>
      <c r="F214" s="53"/>
      <c r="G214" s="55"/>
      <c r="H214" s="152"/>
    </row>
    <row r="215" spans="1:166" s="103" customFormat="1" x14ac:dyDescent="0.2">
      <c r="A215" s="29"/>
      <c r="B215" s="119"/>
      <c r="C215" s="153"/>
      <c r="D215" s="144" t="s">
        <v>390</v>
      </c>
      <c r="E215" s="49"/>
      <c r="F215" s="53"/>
      <c r="G215" s="55"/>
      <c r="H215" s="152"/>
    </row>
    <row r="216" spans="1:166" s="103" customFormat="1" x14ac:dyDescent="0.2">
      <c r="A216" s="29"/>
      <c r="B216" s="119"/>
      <c r="C216" s="153"/>
      <c r="D216" s="116"/>
      <c r="E216" s="49"/>
      <c r="F216" s="53"/>
      <c r="G216" s="55"/>
      <c r="H216" s="152"/>
    </row>
    <row r="217" spans="1:166" s="155" customFormat="1" x14ac:dyDescent="0.2">
      <c r="A217" s="29" t="str">
        <f t="shared" ref="A217" si="22">IF(B217="","",$B$11)</f>
        <v>II.5.</v>
      </c>
      <c r="B217" s="119">
        <f>IF(D216="",MAX($B$12:B215)+1,"")</f>
        <v>34</v>
      </c>
      <c r="C217" s="153" t="str">
        <f>CONCATENATE(A217,B217,"-SB1")</f>
        <v>II.5.34-SB1</v>
      </c>
      <c r="D217" s="116" t="s">
        <v>391</v>
      </c>
      <c r="E217" s="49"/>
      <c r="F217" s="53"/>
      <c r="G217" s="55"/>
      <c r="H217" s="61"/>
      <c r="I217" s="103"/>
      <c r="J217" s="103"/>
      <c r="K217" s="103"/>
      <c r="L217" s="103"/>
      <c r="M217" s="103"/>
      <c r="N217" s="103"/>
      <c r="O217" s="103"/>
      <c r="P217" s="103"/>
      <c r="Q217" s="103"/>
      <c r="R217" s="103"/>
      <c r="S217" s="103"/>
      <c r="T217" s="103"/>
      <c r="U217" s="103"/>
      <c r="V217" s="103"/>
      <c r="W217" s="103"/>
      <c r="X217" s="103"/>
      <c r="Y217" s="103"/>
      <c r="Z217" s="103"/>
      <c r="AA217" s="103"/>
      <c r="AB217" s="103"/>
      <c r="AC217" s="103"/>
      <c r="AD217" s="103"/>
      <c r="AE217" s="103"/>
      <c r="AF217" s="103"/>
      <c r="AG217" s="103"/>
      <c r="AH217" s="103"/>
      <c r="AI217" s="103"/>
      <c r="AJ217" s="103"/>
      <c r="AK217" s="103"/>
      <c r="AL217" s="103"/>
      <c r="AM217" s="103"/>
      <c r="AN217" s="103"/>
      <c r="AO217" s="103"/>
      <c r="AP217" s="103"/>
      <c r="AQ217" s="103"/>
      <c r="AR217" s="103"/>
      <c r="AS217" s="103"/>
      <c r="AT217" s="103"/>
      <c r="AU217" s="103"/>
      <c r="AV217" s="103"/>
      <c r="AW217" s="103"/>
      <c r="AX217" s="103"/>
      <c r="AY217" s="103"/>
      <c r="AZ217" s="103"/>
      <c r="BA217" s="103"/>
      <c r="BB217" s="103"/>
      <c r="BC217" s="103"/>
      <c r="BD217" s="103"/>
      <c r="BE217" s="103"/>
      <c r="BF217" s="103"/>
      <c r="BG217" s="103"/>
      <c r="BH217" s="103"/>
      <c r="BI217" s="103"/>
      <c r="BJ217" s="103"/>
      <c r="BK217" s="103"/>
      <c r="BL217" s="103"/>
      <c r="BM217" s="103"/>
      <c r="BN217" s="103"/>
      <c r="BO217" s="103"/>
      <c r="BP217" s="103"/>
      <c r="BQ217" s="103"/>
      <c r="BR217" s="103"/>
      <c r="BS217" s="103"/>
      <c r="BT217" s="103"/>
      <c r="BU217" s="103"/>
      <c r="BV217" s="103"/>
      <c r="BW217" s="103"/>
      <c r="BX217" s="103"/>
      <c r="BY217" s="103"/>
      <c r="BZ217" s="103"/>
      <c r="CA217" s="103"/>
      <c r="CB217" s="103"/>
      <c r="CC217" s="103"/>
      <c r="CD217" s="103"/>
      <c r="CE217" s="103"/>
      <c r="CF217" s="103"/>
      <c r="CG217" s="103"/>
      <c r="CH217" s="103"/>
      <c r="CI217" s="103"/>
      <c r="CJ217" s="103"/>
      <c r="CK217" s="103"/>
      <c r="CL217" s="103"/>
      <c r="CM217" s="103"/>
      <c r="CN217" s="103"/>
      <c r="CO217" s="103"/>
      <c r="CP217" s="103"/>
      <c r="CQ217" s="103"/>
      <c r="CR217" s="103"/>
      <c r="CS217" s="103"/>
      <c r="CT217" s="103"/>
      <c r="CU217" s="103"/>
      <c r="CV217" s="103"/>
      <c r="CW217" s="103"/>
      <c r="CX217" s="103"/>
      <c r="CY217" s="103"/>
      <c r="CZ217" s="103"/>
      <c r="DA217" s="103"/>
      <c r="DB217" s="103"/>
      <c r="DC217" s="103"/>
      <c r="DD217" s="103"/>
      <c r="DE217" s="103"/>
      <c r="DF217" s="103"/>
      <c r="DG217" s="103"/>
      <c r="DH217" s="103"/>
      <c r="DI217" s="103"/>
      <c r="DJ217" s="103"/>
      <c r="DK217" s="103"/>
      <c r="DL217" s="103"/>
      <c r="DM217" s="103"/>
      <c r="DN217" s="103"/>
      <c r="DO217" s="103"/>
      <c r="DP217" s="103"/>
      <c r="DQ217" s="103"/>
      <c r="DR217" s="103"/>
      <c r="DS217" s="103"/>
      <c r="DT217" s="103"/>
      <c r="DU217" s="103"/>
      <c r="DV217" s="103"/>
      <c r="DW217" s="103"/>
      <c r="DX217" s="103"/>
      <c r="DY217" s="103"/>
      <c r="DZ217" s="103"/>
      <c r="EA217" s="103"/>
      <c r="EB217" s="103"/>
      <c r="EC217" s="103"/>
      <c r="ED217" s="103"/>
      <c r="EE217" s="103"/>
      <c r="EF217" s="103"/>
      <c r="EG217" s="103"/>
      <c r="EH217" s="103"/>
      <c r="EI217" s="103"/>
      <c r="EJ217" s="103"/>
      <c r="EK217" s="103"/>
      <c r="EL217" s="103"/>
      <c r="EM217" s="103"/>
      <c r="EN217" s="103"/>
      <c r="EO217" s="103"/>
      <c r="EP217" s="103"/>
      <c r="EQ217" s="103"/>
      <c r="ER217" s="103"/>
      <c r="ES217" s="103"/>
      <c r="ET217" s="103"/>
      <c r="EU217" s="103"/>
      <c r="EV217" s="103"/>
      <c r="EW217" s="103"/>
      <c r="EX217" s="103"/>
      <c r="EY217" s="103"/>
      <c r="EZ217" s="103"/>
      <c r="FA217" s="103"/>
      <c r="FB217" s="103"/>
      <c r="FC217" s="103"/>
      <c r="FD217" s="103"/>
      <c r="FE217" s="103"/>
      <c r="FF217" s="103"/>
      <c r="FG217" s="103"/>
      <c r="FH217" s="103"/>
      <c r="FI217" s="103"/>
      <c r="FJ217" s="103"/>
    </row>
    <row r="218" spans="1:166" s="103" customFormat="1" x14ac:dyDescent="0.2">
      <c r="A218" s="29"/>
      <c r="B218" s="119"/>
      <c r="C218" s="153"/>
      <c r="D218" s="116"/>
      <c r="E218" s="49" t="s">
        <v>173</v>
      </c>
      <c r="F218" s="53">
        <v>20</v>
      </c>
      <c r="G218" s="113"/>
      <c r="H218" s="30">
        <f>ROUND(F218*G218,2)</f>
        <v>0</v>
      </c>
      <c r="I218" s="252"/>
      <c r="J218" s="252"/>
    </row>
    <row r="219" spans="1:166" s="155" customFormat="1" x14ac:dyDescent="0.2">
      <c r="A219" s="29" t="str">
        <f t="shared" ref="A219" si="23">IF(B219="","",$B$11)</f>
        <v>II.5.</v>
      </c>
      <c r="B219" s="119">
        <f>IF(D218="",MAX($B$12:B217)+1,"")</f>
        <v>35</v>
      </c>
      <c r="C219" s="153" t="str">
        <f>CONCATENATE(A219,B219,"-SB1")</f>
        <v>II.5.35-SB1</v>
      </c>
      <c r="D219" s="116" t="s">
        <v>392</v>
      </c>
      <c r="E219" s="49"/>
      <c r="F219" s="53"/>
      <c r="G219" s="55"/>
      <c r="H219" s="61"/>
      <c r="I219" s="103"/>
      <c r="J219" s="103"/>
      <c r="K219" s="103"/>
      <c r="L219" s="103"/>
      <c r="M219" s="103"/>
      <c r="N219" s="103"/>
      <c r="O219" s="103"/>
      <c r="P219" s="103"/>
      <c r="Q219" s="103"/>
      <c r="R219" s="103"/>
      <c r="S219" s="103"/>
      <c r="T219" s="103"/>
      <c r="U219" s="103"/>
      <c r="V219" s="103"/>
      <c r="W219" s="103"/>
      <c r="X219" s="103"/>
      <c r="Y219" s="103"/>
      <c r="Z219" s="103"/>
      <c r="AA219" s="103"/>
      <c r="AB219" s="103"/>
      <c r="AC219" s="103"/>
      <c r="AD219" s="103"/>
      <c r="AE219" s="103"/>
      <c r="AF219" s="103"/>
      <c r="AG219" s="103"/>
      <c r="AH219" s="103"/>
      <c r="AI219" s="103"/>
      <c r="AJ219" s="103"/>
      <c r="AK219" s="103"/>
      <c r="AL219" s="103"/>
      <c r="AM219" s="103"/>
      <c r="AN219" s="103"/>
      <c r="AO219" s="103"/>
      <c r="AP219" s="103"/>
      <c r="AQ219" s="103"/>
      <c r="AR219" s="103"/>
      <c r="AS219" s="103"/>
      <c r="AT219" s="103"/>
      <c r="AU219" s="103"/>
      <c r="AV219" s="103"/>
      <c r="AW219" s="103"/>
      <c r="AX219" s="103"/>
      <c r="AY219" s="103"/>
      <c r="AZ219" s="103"/>
      <c r="BA219" s="103"/>
      <c r="BB219" s="103"/>
      <c r="BC219" s="103"/>
      <c r="BD219" s="103"/>
      <c r="BE219" s="103"/>
      <c r="BF219" s="103"/>
      <c r="BG219" s="103"/>
      <c r="BH219" s="103"/>
      <c r="BI219" s="103"/>
      <c r="BJ219" s="103"/>
      <c r="BK219" s="103"/>
      <c r="BL219" s="103"/>
      <c r="BM219" s="103"/>
      <c r="BN219" s="103"/>
      <c r="BO219" s="103"/>
      <c r="BP219" s="103"/>
      <c r="BQ219" s="103"/>
      <c r="BR219" s="103"/>
      <c r="BS219" s="103"/>
      <c r="BT219" s="103"/>
      <c r="BU219" s="103"/>
      <c r="BV219" s="103"/>
      <c r="BW219" s="103"/>
      <c r="BX219" s="103"/>
      <c r="BY219" s="103"/>
      <c r="BZ219" s="103"/>
      <c r="CA219" s="103"/>
      <c r="CB219" s="103"/>
      <c r="CC219" s="103"/>
      <c r="CD219" s="103"/>
      <c r="CE219" s="103"/>
      <c r="CF219" s="103"/>
      <c r="CG219" s="103"/>
      <c r="CH219" s="103"/>
      <c r="CI219" s="103"/>
      <c r="CJ219" s="103"/>
      <c r="CK219" s="103"/>
      <c r="CL219" s="103"/>
      <c r="CM219" s="103"/>
      <c r="CN219" s="103"/>
      <c r="CO219" s="103"/>
      <c r="CP219" s="103"/>
      <c r="CQ219" s="103"/>
      <c r="CR219" s="103"/>
      <c r="CS219" s="103"/>
      <c r="CT219" s="103"/>
      <c r="CU219" s="103"/>
      <c r="CV219" s="103"/>
      <c r="CW219" s="103"/>
      <c r="CX219" s="103"/>
      <c r="CY219" s="103"/>
      <c r="CZ219" s="103"/>
      <c r="DA219" s="103"/>
      <c r="DB219" s="103"/>
      <c r="DC219" s="103"/>
      <c r="DD219" s="103"/>
      <c r="DE219" s="103"/>
      <c r="DF219" s="103"/>
      <c r="DG219" s="103"/>
      <c r="DH219" s="103"/>
      <c r="DI219" s="103"/>
      <c r="DJ219" s="103"/>
      <c r="DK219" s="103"/>
      <c r="DL219" s="103"/>
      <c r="DM219" s="103"/>
      <c r="DN219" s="103"/>
      <c r="DO219" s="103"/>
      <c r="DP219" s="103"/>
      <c r="DQ219" s="103"/>
      <c r="DR219" s="103"/>
      <c r="DS219" s="103"/>
      <c r="DT219" s="103"/>
      <c r="DU219" s="103"/>
      <c r="DV219" s="103"/>
      <c r="DW219" s="103"/>
      <c r="DX219" s="103"/>
      <c r="DY219" s="103"/>
      <c r="DZ219" s="103"/>
      <c r="EA219" s="103"/>
      <c r="EB219" s="103"/>
      <c r="EC219" s="103"/>
      <c r="ED219" s="103"/>
      <c r="EE219" s="103"/>
      <c r="EF219" s="103"/>
      <c r="EG219" s="103"/>
      <c r="EH219" s="103"/>
      <c r="EI219" s="103"/>
      <c r="EJ219" s="103"/>
      <c r="EK219" s="103"/>
      <c r="EL219" s="103"/>
      <c r="EM219" s="103"/>
      <c r="EN219" s="103"/>
      <c r="EO219" s="103"/>
      <c r="EP219" s="103"/>
      <c r="EQ219" s="103"/>
      <c r="ER219" s="103"/>
      <c r="ES219" s="103"/>
      <c r="ET219" s="103"/>
      <c r="EU219" s="103"/>
      <c r="EV219" s="103"/>
      <c r="EW219" s="103"/>
      <c r="EX219" s="103"/>
      <c r="EY219" s="103"/>
      <c r="EZ219" s="103"/>
      <c r="FA219" s="103"/>
      <c r="FB219" s="103"/>
      <c r="FC219" s="103"/>
      <c r="FD219" s="103"/>
      <c r="FE219" s="103"/>
      <c r="FF219" s="103"/>
      <c r="FG219" s="103"/>
      <c r="FH219" s="103"/>
      <c r="FI219" s="103"/>
      <c r="FJ219" s="103"/>
    </row>
    <row r="220" spans="1:166" s="103" customFormat="1" x14ac:dyDescent="0.2">
      <c r="A220" s="29"/>
      <c r="B220" s="119"/>
      <c r="C220" s="153"/>
      <c r="D220" s="116"/>
      <c r="E220" s="49" t="s">
        <v>173</v>
      </c>
      <c r="F220" s="53">
        <v>5</v>
      </c>
      <c r="G220" s="113"/>
      <c r="H220" s="30">
        <f>ROUND(F220*G220,2)</f>
        <v>0</v>
      </c>
    </row>
    <row r="221" spans="1:166" s="155" customFormat="1" x14ac:dyDescent="0.2">
      <c r="A221" s="29" t="str">
        <f t="shared" ref="A221" si="24">IF(B221="","",$B$11)</f>
        <v>II.5.</v>
      </c>
      <c r="B221" s="119">
        <f>IF(D220="",MAX($B$12:B219)+1,"")</f>
        <v>36</v>
      </c>
      <c r="C221" s="153" t="str">
        <f>CONCATENATE(A221,B221,"-SB1")</f>
        <v>II.5.36-SB1</v>
      </c>
      <c r="D221" s="116" t="s">
        <v>393</v>
      </c>
      <c r="E221" s="49"/>
      <c r="F221" s="53"/>
      <c r="G221" s="55"/>
      <c r="H221" s="61"/>
      <c r="I221" s="103"/>
      <c r="J221" s="103"/>
      <c r="K221" s="103"/>
      <c r="L221" s="103"/>
      <c r="M221" s="103"/>
      <c r="N221" s="103"/>
      <c r="O221" s="103"/>
      <c r="P221" s="103"/>
      <c r="Q221" s="103"/>
      <c r="R221" s="103"/>
      <c r="S221" s="103"/>
      <c r="T221" s="103"/>
      <c r="U221" s="103"/>
      <c r="V221" s="103"/>
      <c r="W221" s="103"/>
      <c r="X221" s="103"/>
      <c r="Y221" s="103"/>
      <c r="Z221" s="103"/>
      <c r="AA221" s="103"/>
      <c r="AB221" s="103"/>
      <c r="AC221" s="103"/>
      <c r="AD221" s="103"/>
      <c r="AE221" s="103"/>
      <c r="AF221" s="103"/>
      <c r="AG221" s="103"/>
      <c r="AH221" s="103"/>
      <c r="AI221" s="103"/>
      <c r="AJ221" s="103"/>
      <c r="AK221" s="103"/>
      <c r="AL221" s="103"/>
      <c r="AM221" s="103"/>
      <c r="AN221" s="103"/>
      <c r="AO221" s="103"/>
      <c r="AP221" s="103"/>
      <c r="AQ221" s="103"/>
      <c r="AR221" s="103"/>
      <c r="AS221" s="103"/>
      <c r="AT221" s="103"/>
      <c r="AU221" s="103"/>
      <c r="AV221" s="103"/>
      <c r="AW221" s="103"/>
      <c r="AX221" s="103"/>
      <c r="AY221" s="103"/>
      <c r="AZ221" s="103"/>
      <c r="BA221" s="103"/>
      <c r="BB221" s="103"/>
      <c r="BC221" s="103"/>
      <c r="BD221" s="103"/>
      <c r="BE221" s="103"/>
      <c r="BF221" s="103"/>
      <c r="BG221" s="103"/>
      <c r="BH221" s="103"/>
      <c r="BI221" s="103"/>
      <c r="BJ221" s="103"/>
      <c r="BK221" s="103"/>
      <c r="BL221" s="103"/>
      <c r="BM221" s="103"/>
      <c r="BN221" s="103"/>
      <c r="BO221" s="103"/>
      <c r="BP221" s="103"/>
      <c r="BQ221" s="103"/>
      <c r="BR221" s="103"/>
      <c r="BS221" s="103"/>
      <c r="BT221" s="103"/>
      <c r="BU221" s="103"/>
      <c r="BV221" s="103"/>
      <c r="BW221" s="103"/>
      <c r="BX221" s="103"/>
      <c r="BY221" s="103"/>
      <c r="BZ221" s="103"/>
      <c r="CA221" s="103"/>
      <c r="CB221" s="103"/>
      <c r="CC221" s="103"/>
      <c r="CD221" s="103"/>
      <c r="CE221" s="103"/>
      <c r="CF221" s="103"/>
      <c r="CG221" s="103"/>
      <c r="CH221" s="103"/>
      <c r="CI221" s="103"/>
      <c r="CJ221" s="103"/>
      <c r="CK221" s="103"/>
      <c r="CL221" s="103"/>
      <c r="CM221" s="103"/>
      <c r="CN221" s="103"/>
      <c r="CO221" s="103"/>
      <c r="CP221" s="103"/>
      <c r="CQ221" s="103"/>
      <c r="CR221" s="103"/>
      <c r="CS221" s="103"/>
      <c r="CT221" s="103"/>
      <c r="CU221" s="103"/>
      <c r="CV221" s="103"/>
      <c r="CW221" s="103"/>
      <c r="CX221" s="103"/>
      <c r="CY221" s="103"/>
      <c r="CZ221" s="103"/>
      <c r="DA221" s="103"/>
      <c r="DB221" s="103"/>
      <c r="DC221" s="103"/>
      <c r="DD221" s="103"/>
      <c r="DE221" s="103"/>
      <c r="DF221" s="103"/>
      <c r="DG221" s="103"/>
      <c r="DH221" s="103"/>
      <c r="DI221" s="103"/>
      <c r="DJ221" s="103"/>
      <c r="DK221" s="103"/>
      <c r="DL221" s="103"/>
      <c r="DM221" s="103"/>
      <c r="DN221" s="103"/>
      <c r="DO221" s="103"/>
      <c r="DP221" s="103"/>
      <c r="DQ221" s="103"/>
      <c r="DR221" s="103"/>
      <c r="DS221" s="103"/>
      <c r="DT221" s="103"/>
      <c r="DU221" s="103"/>
      <c r="DV221" s="103"/>
      <c r="DW221" s="103"/>
      <c r="DX221" s="103"/>
      <c r="DY221" s="103"/>
      <c r="DZ221" s="103"/>
      <c r="EA221" s="103"/>
      <c r="EB221" s="103"/>
      <c r="EC221" s="103"/>
      <c r="ED221" s="103"/>
      <c r="EE221" s="103"/>
      <c r="EF221" s="103"/>
      <c r="EG221" s="103"/>
      <c r="EH221" s="103"/>
      <c r="EI221" s="103"/>
      <c r="EJ221" s="103"/>
      <c r="EK221" s="103"/>
      <c r="EL221" s="103"/>
      <c r="EM221" s="103"/>
      <c r="EN221" s="103"/>
      <c r="EO221" s="103"/>
      <c r="EP221" s="103"/>
      <c r="EQ221" s="103"/>
      <c r="ER221" s="103"/>
      <c r="ES221" s="103"/>
      <c r="ET221" s="103"/>
      <c r="EU221" s="103"/>
      <c r="EV221" s="103"/>
      <c r="EW221" s="103"/>
      <c r="EX221" s="103"/>
      <c r="EY221" s="103"/>
      <c r="EZ221" s="103"/>
      <c r="FA221" s="103"/>
      <c r="FB221" s="103"/>
      <c r="FC221" s="103"/>
      <c r="FD221" s="103"/>
      <c r="FE221" s="103"/>
      <c r="FF221" s="103"/>
      <c r="FG221" s="103"/>
      <c r="FH221" s="103"/>
      <c r="FI221" s="103"/>
      <c r="FJ221" s="103"/>
    </row>
    <row r="222" spans="1:166" s="103" customFormat="1" x14ac:dyDescent="0.2">
      <c r="A222" s="29"/>
      <c r="B222" s="119"/>
      <c r="C222" s="153"/>
      <c r="D222" s="116"/>
      <c r="E222" s="49" t="s">
        <v>173</v>
      </c>
      <c r="F222" s="53">
        <v>3</v>
      </c>
      <c r="G222" s="113"/>
      <c r="H222" s="30">
        <f>ROUND(F222*G222,2)</f>
        <v>0</v>
      </c>
    </row>
    <row r="223" spans="1:166" s="155" customFormat="1" x14ac:dyDescent="0.2">
      <c r="A223" s="29" t="str">
        <f t="shared" ref="A223" si="25">IF(B223="","",$B$11)</f>
        <v>II.5.</v>
      </c>
      <c r="B223" s="119">
        <f>IF(D222="",MAX($B$12:B221)+1,"")</f>
        <v>37</v>
      </c>
      <c r="C223" s="153" t="str">
        <f>CONCATENATE(A223,B223,"-SB1")</f>
        <v>II.5.37-SB1</v>
      </c>
      <c r="D223" s="116" t="s">
        <v>394</v>
      </c>
      <c r="E223" s="49"/>
      <c r="F223" s="53"/>
      <c r="G223" s="55"/>
      <c r="H223" s="61"/>
      <c r="I223" s="103"/>
      <c r="J223" s="103"/>
      <c r="K223" s="103"/>
      <c r="L223" s="103"/>
      <c r="M223" s="103"/>
      <c r="N223" s="103"/>
      <c r="O223" s="103"/>
      <c r="P223" s="103"/>
      <c r="Q223" s="103"/>
      <c r="R223" s="103"/>
      <c r="S223" s="103"/>
      <c r="T223" s="103"/>
      <c r="U223" s="103"/>
      <c r="V223" s="103"/>
      <c r="W223" s="103"/>
      <c r="X223" s="103"/>
      <c r="Y223" s="103"/>
      <c r="Z223" s="103"/>
      <c r="AA223" s="103"/>
      <c r="AB223" s="103"/>
      <c r="AC223" s="103"/>
      <c r="AD223" s="103"/>
      <c r="AE223" s="103"/>
      <c r="AF223" s="103"/>
      <c r="AG223" s="103"/>
      <c r="AH223" s="103"/>
      <c r="AI223" s="103"/>
      <c r="AJ223" s="103"/>
      <c r="AK223" s="103"/>
      <c r="AL223" s="103"/>
      <c r="AM223" s="103"/>
      <c r="AN223" s="103"/>
      <c r="AO223" s="103"/>
      <c r="AP223" s="103"/>
      <c r="AQ223" s="103"/>
      <c r="AR223" s="103"/>
      <c r="AS223" s="103"/>
      <c r="AT223" s="103"/>
      <c r="AU223" s="103"/>
      <c r="AV223" s="103"/>
      <c r="AW223" s="103"/>
      <c r="AX223" s="103"/>
      <c r="AY223" s="103"/>
      <c r="AZ223" s="103"/>
      <c r="BA223" s="103"/>
      <c r="BB223" s="103"/>
      <c r="BC223" s="103"/>
      <c r="BD223" s="103"/>
      <c r="BE223" s="103"/>
      <c r="BF223" s="103"/>
      <c r="BG223" s="103"/>
      <c r="BH223" s="103"/>
      <c r="BI223" s="103"/>
      <c r="BJ223" s="103"/>
      <c r="BK223" s="103"/>
      <c r="BL223" s="103"/>
      <c r="BM223" s="103"/>
      <c r="BN223" s="103"/>
      <c r="BO223" s="103"/>
      <c r="BP223" s="103"/>
      <c r="BQ223" s="103"/>
      <c r="BR223" s="103"/>
      <c r="BS223" s="103"/>
      <c r="BT223" s="103"/>
      <c r="BU223" s="103"/>
      <c r="BV223" s="103"/>
      <c r="BW223" s="103"/>
      <c r="BX223" s="103"/>
      <c r="BY223" s="103"/>
      <c r="BZ223" s="103"/>
      <c r="CA223" s="103"/>
      <c r="CB223" s="103"/>
      <c r="CC223" s="103"/>
      <c r="CD223" s="103"/>
      <c r="CE223" s="103"/>
      <c r="CF223" s="103"/>
      <c r="CG223" s="103"/>
      <c r="CH223" s="103"/>
      <c r="CI223" s="103"/>
      <c r="CJ223" s="103"/>
      <c r="CK223" s="103"/>
      <c r="CL223" s="103"/>
      <c r="CM223" s="103"/>
      <c r="CN223" s="103"/>
      <c r="CO223" s="103"/>
      <c r="CP223" s="103"/>
      <c r="CQ223" s="103"/>
      <c r="CR223" s="103"/>
      <c r="CS223" s="103"/>
      <c r="CT223" s="103"/>
      <c r="CU223" s="103"/>
      <c r="CV223" s="103"/>
      <c r="CW223" s="103"/>
      <c r="CX223" s="103"/>
      <c r="CY223" s="103"/>
      <c r="CZ223" s="103"/>
      <c r="DA223" s="103"/>
      <c r="DB223" s="103"/>
      <c r="DC223" s="103"/>
      <c r="DD223" s="103"/>
      <c r="DE223" s="103"/>
      <c r="DF223" s="103"/>
      <c r="DG223" s="103"/>
      <c r="DH223" s="103"/>
      <c r="DI223" s="103"/>
      <c r="DJ223" s="103"/>
      <c r="DK223" s="103"/>
      <c r="DL223" s="103"/>
      <c r="DM223" s="103"/>
      <c r="DN223" s="103"/>
      <c r="DO223" s="103"/>
      <c r="DP223" s="103"/>
      <c r="DQ223" s="103"/>
      <c r="DR223" s="103"/>
      <c r="DS223" s="103"/>
      <c r="DT223" s="103"/>
      <c r="DU223" s="103"/>
      <c r="DV223" s="103"/>
      <c r="DW223" s="103"/>
      <c r="DX223" s="103"/>
      <c r="DY223" s="103"/>
      <c r="DZ223" s="103"/>
      <c r="EA223" s="103"/>
      <c r="EB223" s="103"/>
      <c r="EC223" s="103"/>
      <c r="ED223" s="103"/>
      <c r="EE223" s="103"/>
      <c r="EF223" s="103"/>
      <c r="EG223" s="103"/>
      <c r="EH223" s="103"/>
      <c r="EI223" s="103"/>
      <c r="EJ223" s="103"/>
      <c r="EK223" s="103"/>
      <c r="EL223" s="103"/>
      <c r="EM223" s="103"/>
      <c r="EN223" s="103"/>
      <c r="EO223" s="103"/>
      <c r="EP223" s="103"/>
      <c r="EQ223" s="103"/>
      <c r="ER223" s="103"/>
      <c r="ES223" s="103"/>
      <c r="ET223" s="103"/>
      <c r="EU223" s="103"/>
      <c r="EV223" s="103"/>
      <c r="EW223" s="103"/>
      <c r="EX223" s="103"/>
      <c r="EY223" s="103"/>
      <c r="EZ223" s="103"/>
      <c r="FA223" s="103"/>
      <c r="FB223" s="103"/>
      <c r="FC223" s="103"/>
      <c r="FD223" s="103"/>
      <c r="FE223" s="103"/>
      <c r="FF223" s="103"/>
      <c r="FG223" s="103"/>
      <c r="FH223" s="103"/>
      <c r="FI223" s="103"/>
      <c r="FJ223" s="103"/>
    </row>
    <row r="224" spans="1:166" s="103" customFormat="1" x14ac:dyDescent="0.2">
      <c r="A224" s="29"/>
      <c r="B224" s="119"/>
      <c r="C224" s="153"/>
      <c r="D224" s="116"/>
      <c r="E224" s="49" t="s">
        <v>173</v>
      </c>
      <c r="F224" s="53">
        <v>1</v>
      </c>
      <c r="G224" s="113"/>
      <c r="H224" s="30">
        <f>ROUND(F224*G224,2)</f>
        <v>0</v>
      </c>
    </row>
    <row r="225" spans="1:166" s="155" customFormat="1" x14ac:dyDescent="0.2">
      <c r="A225" s="29" t="str">
        <f t="shared" ref="A225" si="26">IF(B225="","",$B$11)</f>
        <v>II.5.</v>
      </c>
      <c r="B225" s="119">
        <f>IF(D224="",MAX($B$12:B223)+1,"")</f>
        <v>38</v>
      </c>
      <c r="C225" s="153" t="str">
        <f>CONCATENATE(A225,B225,"-SB1")</f>
        <v>II.5.38-SB1</v>
      </c>
      <c r="D225" s="116" t="s">
        <v>397</v>
      </c>
      <c r="E225" s="49"/>
      <c r="F225" s="53"/>
      <c r="G225" s="55"/>
      <c r="H225" s="61"/>
      <c r="I225" s="103"/>
      <c r="J225" s="103"/>
      <c r="K225" s="103"/>
      <c r="L225" s="103"/>
      <c r="M225" s="103"/>
      <c r="N225" s="103"/>
      <c r="O225" s="103"/>
      <c r="P225" s="103"/>
      <c r="Q225" s="103"/>
      <c r="R225" s="103"/>
      <c r="S225" s="103"/>
      <c r="T225" s="103"/>
      <c r="U225" s="103"/>
      <c r="V225" s="103"/>
      <c r="W225" s="103"/>
      <c r="X225" s="103"/>
      <c r="Y225" s="103"/>
      <c r="Z225" s="103"/>
      <c r="AA225" s="103"/>
      <c r="AB225" s="103"/>
      <c r="AC225" s="103"/>
      <c r="AD225" s="103"/>
      <c r="AE225" s="103"/>
      <c r="AF225" s="103"/>
      <c r="AG225" s="103"/>
      <c r="AH225" s="103"/>
      <c r="AI225" s="103"/>
      <c r="AJ225" s="103"/>
      <c r="AK225" s="103"/>
      <c r="AL225" s="103"/>
      <c r="AM225" s="103"/>
      <c r="AN225" s="103"/>
      <c r="AO225" s="103"/>
      <c r="AP225" s="103"/>
      <c r="AQ225" s="103"/>
      <c r="AR225" s="103"/>
      <c r="AS225" s="103"/>
      <c r="AT225" s="103"/>
      <c r="AU225" s="103"/>
      <c r="AV225" s="103"/>
      <c r="AW225" s="103"/>
      <c r="AX225" s="103"/>
      <c r="AY225" s="103"/>
      <c r="AZ225" s="103"/>
      <c r="BA225" s="103"/>
      <c r="BB225" s="103"/>
      <c r="BC225" s="103"/>
      <c r="BD225" s="103"/>
      <c r="BE225" s="103"/>
      <c r="BF225" s="103"/>
      <c r="BG225" s="103"/>
      <c r="BH225" s="103"/>
      <c r="BI225" s="103"/>
      <c r="BJ225" s="103"/>
      <c r="BK225" s="103"/>
      <c r="BL225" s="103"/>
      <c r="BM225" s="103"/>
      <c r="BN225" s="103"/>
      <c r="BO225" s="103"/>
      <c r="BP225" s="103"/>
      <c r="BQ225" s="103"/>
      <c r="BR225" s="103"/>
      <c r="BS225" s="103"/>
      <c r="BT225" s="103"/>
      <c r="BU225" s="103"/>
      <c r="BV225" s="103"/>
      <c r="BW225" s="103"/>
      <c r="BX225" s="103"/>
      <c r="BY225" s="103"/>
      <c r="BZ225" s="103"/>
      <c r="CA225" s="103"/>
      <c r="CB225" s="103"/>
      <c r="CC225" s="103"/>
      <c r="CD225" s="103"/>
      <c r="CE225" s="103"/>
      <c r="CF225" s="103"/>
      <c r="CG225" s="103"/>
      <c r="CH225" s="103"/>
      <c r="CI225" s="103"/>
      <c r="CJ225" s="103"/>
      <c r="CK225" s="103"/>
      <c r="CL225" s="103"/>
      <c r="CM225" s="103"/>
      <c r="CN225" s="103"/>
      <c r="CO225" s="103"/>
      <c r="CP225" s="103"/>
      <c r="CQ225" s="103"/>
      <c r="CR225" s="103"/>
      <c r="CS225" s="103"/>
      <c r="CT225" s="103"/>
      <c r="CU225" s="103"/>
      <c r="CV225" s="103"/>
      <c r="CW225" s="103"/>
      <c r="CX225" s="103"/>
      <c r="CY225" s="103"/>
      <c r="CZ225" s="103"/>
      <c r="DA225" s="103"/>
      <c r="DB225" s="103"/>
      <c r="DC225" s="103"/>
      <c r="DD225" s="103"/>
      <c r="DE225" s="103"/>
      <c r="DF225" s="103"/>
      <c r="DG225" s="103"/>
      <c r="DH225" s="103"/>
      <c r="DI225" s="103"/>
      <c r="DJ225" s="103"/>
      <c r="DK225" s="103"/>
      <c r="DL225" s="103"/>
      <c r="DM225" s="103"/>
      <c r="DN225" s="103"/>
      <c r="DO225" s="103"/>
      <c r="DP225" s="103"/>
      <c r="DQ225" s="103"/>
      <c r="DR225" s="103"/>
      <c r="DS225" s="103"/>
      <c r="DT225" s="103"/>
      <c r="DU225" s="103"/>
      <c r="DV225" s="103"/>
      <c r="DW225" s="103"/>
      <c r="DX225" s="103"/>
      <c r="DY225" s="103"/>
      <c r="DZ225" s="103"/>
      <c r="EA225" s="103"/>
      <c r="EB225" s="103"/>
      <c r="EC225" s="103"/>
      <c r="ED225" s="103"/>
      <c r="EE225" s="103"/>
      <c r="EF225" s="103"/>
      <c r="EG225" s="103"/>
      <c r="EH225" s="103"/>
      <c r="EI225" s="103"/>
      <c r="EJ225" s="103"/>
      <c r="EK225" s="103"/>
      <c r="EL225" s="103"/>
      <c r="EM225" s="103"/>
      <c r="EN225" s="103"/>
      <c r="EO225" s="103"/>
      <c r="EP225" s="103"/>
      <c r="EQ225" s="103"/>
      <c r="ER225" s="103"/>
      <c r="ES225" s="103"/>
      <c r="ET225" s="103"/>
      <c r="EU225" s="103"/>
      <c r="EV225" s="103"/>
      <c r="EW225" s="103"/>
      <c r="EX225" s="103"/>
      <c r="EY225" s="103"/>
      <c r="EZ225" s="103"/>
      <c r="FA225" s="103"/>
      <c r="FB225" s="103"/>
      <c r="FC225" s="103"/>
      <c r="FD225" s="103"/>
      <c r="FE225" s="103"/>
      <c r="FF225" s="103"/>
      <c r="FG225" s="103"/>
      <c r="FH225" s="103"/>
      <c r="FI225" s="103"/>
      <c r="FJ225" s="103"/>
    </row>
    <row r="226" spans="1:166" s="103" customFormat="1" x14ac:dyDescent="0.2">
      <c r="A226" s="29"/>
      <c r="B226" s="119"/>
      <c r="C226" s="153"/>
      <c r="D226" s="116"/>
      <c r="E226" s="49" t="s">
        <v>173</v>
      </c>
      <c r="F226" s="53">
        <v>9</v>
      </c>
      <c r="G226" s="113"/>
      <c r="H226" s="30">
        <f>ROUND(F226*G226,2)</f>
        <v>0</v>
      </c>
    </row>
    <row r="227" spans="1:166" s="155" customFormat="1" x14ac:dyDescent="0.2">
      <c r="A227" s="29" t="str">
        <f t="shared" ref="A227" si="27">IF(B227="","",$B$11)</f>
        <v>II.5.</v>
      </c>
      <c r="B227" s="119">
        <f>IF(D226="",MAX($B$12:B225)+1,"")</f>
        <v>39</v>
      </c>
      <c r="C227" s="153" t="str">
        <f>CONCATENATE(A227,B227,"-SB1")</f>
        <v>II.5.39-SB1</v>
      </c>
      <c r="D227" s="116" t="s">
        <v>398</v>
      </c>
      <c r="E227" s="49"/>
      <c r="F227" s="53"/>
      <c r="G227" s="55"/>
      <c r="H227" s="61"/>
      <c r="I227" s="103"/>
      <c r="J227" s="103"/>
      <c r="K227" s="103"/>
      <c r="L227" s="103"/>
      <c r="M227" s="103"/>
      <c r="N227" s="103"/>
      <c r="O227" s="103"/>
      <c r="P227" s="103"/>
      <c r="Q227" s="103"/>
      <c r="R227" s="103"/>
      <c r="S227" s="103"/>
      <c r="T227" s="103"/>
      <c r="U227" s="103"/>
      <c r="V227" s="103"/>
      <c r="W227" s="103"/>
      <c r="X227" s="103"/>
      <c r="Y227" s="103"/>
      <c r="Z227" s="103"/>
      <c r="AA227" s="103"/>
      <c r="AB227" s="103"/>
      <c r="AC227" s="103"/>
      <c r="AD227" s="103"/>
      <c r="AE227" s="103"/>
      <c r="AF227" s="103"/>
      <c r="AG227" s="103"/>
      <c r="AH227" s="103"/>
      <c r="AI227" s="103"/>
      <c r="AJ227" s="103"/>
      <c r="AK227" s="103"/>
      <c r="AL227" s="103"/>
      <c r="AM227" s="103"/>
      <c r="AN227" s="103"/>
      <c r="AO227" s="103"/>
      <c r="AP227" s="103"/>
      <c r="AQ227" s="103"/>
      <c r="AR227" s="103"/>
      <c r="AS227" s="103"/>
      <c r="AT227" s="103"/>
      <c r="AU227" s="103"/>
      <c r="AV227" s="103"/>
      <c r="AW227" s="103"/>
      <c r="AX227" s="103"/>
      <c r="AY227" s="103"/>
      <c r="AZ227" s="103"/>
      <c r="BA227" s="103"/>
      <c r="BB227" s="103"/>
      <c r="BC227" s="103"/>
      <c r="BD227" s="103"/>
      <c r="BE227" s="103"/>
      <c r="BF227" s="103"/>
      <c r="BG227" s="103"/>
      <c r="BH227" s="103"/>
      <c r="BI227" s="103"/>
      <c r="BJ227" s="103"/>
      <c r="BK227" s="103"/>
      <c r="BL227" s="103"/>
      <c r="BM227" s="103"/>
      <c r="BN227" s="103"/>
      <c r="BO227" s="103"/>
      <c r="BP227" s="103"/>
      <c r="BQ227" s="103"/>
      <c r="BR227" s="103"/>
      <c r="BS227" s="103"/>
      <c r="BT227" s="103"/>
      <c r="BU227" s="103"/>
      <c r="BV227" s="103"/>
      <c r="BW227" s="103"/>
      <c r="BX227" s="103"/>
      <c r="BY227" s="103"/>
      <c r="BZ227" s="103"/>
      <c r="CA227" s="103"/>
      <c r="CB227" s="103"/>
      <c r="CC227" s="103"/>
      <c r="CD227" s="103"/>
      <c r="CE227" s="103"/>
      <c r="CF227" s="103"/>
      <c r="CG227" s="103"/>
      <c r="CH227" s="103"/>
      <c r="CI227" s="103"/>
      <c r="CJ227" s="103"/>
      <c r="CK227" s="103"/>
      <c r="CL227" s="103"/>
      <c r="CM227" s="103"/>
      <c r="CN227" s="103"/>
      <c r="CO227" s="103"/>
      <c r="CP227" s="103"/>
      <c r="CQ227" s="103"/>
      <c r="CR227" s="103"/>
      <c r="CS227" s="103"/>
      <c r="CT227" s="103"/>
      <c r="CU227" s="103"/>
      <c r="CV227" s="103"/>
      <c r="CW227" s="103"/>
      <c r="CX227" s="103"/>
      <c r="CY227" s="103"/>
      <c r="CZ227" s="103"/>
      <c r="DA227" s="103"/>
      <c r="DB227" s="103"/>
      <c r="DC227" s="103"/>
      <c r="DD227" s="103"/>
      <c r="DE227" s="103"/>
      <c r="DF227" s="103"/>
      <c r="DG227" s="103"/>
      <c r="DH227" s="103"/>
      <c r="DI227" s="103"/>
      <c r="DJ227" s="103"/>
      <c r="DK227" s="103"/>
      <c r="DL227" s="103"/>
      <c r="DM227" s="103"/>
      <c r="DN227" s="103"/>
      <c r="DO227" s="103"/>
      <c r="DP227" s="103"/>
      <c r="DQ227" s="103"/>
      <c r="DR227" s="103"/>
      <c r="DS227" s="103"/>
      <c r="DT227" s="103"/>
      <c r="DU227" s="103"/>
      <c r="DV227" s="103"/>
      <c r="DW227" s="103"/>
      <c r="DX227" s="103"/>
      <c r="DY227" s="103"/>
      <c r="DZ227" s="103"/>
      <c r="EA227" s="103"/>
      <c r="EB227" s="103"/>
      <c r="EC227" s="103"/>
      <c r="ED227" s="103"/>
      <c r="EE227" s="103"/>
      <c r="EF227" s="103"/>
      <c r="EG227" s="103"/>
      <c r="EH227" s="103"/>
      <c r="EI227" s="103"/>
      <c r="EJ227" s="103"/>
      <c r="EK227" s="103"/>
      <c r="EL227" s="103"/>
      <c r="EM227" s="103"/>
      <c r="EN227" s="103"/>
      <c r="EO227" s="103"/>
      <c r="EP227" s="103"/>
      <c r="EQ227" s="103"/>
      <c r="ER227" s="103"/>
      <c r="ES227" s="103"/>
      <c r="ET227" s="103"/>
      <c r="EU227" s="103"/>
      <c r="EV227" s="103"/>
      <c r="EW227" s="103"/>
      <c r="EX227" s="103"/>
      <c r="EY227" s="103"/>
      <c r="EZ227" s="103"/>
      <c r="FA227" s="103"/>
      <c r="FB227" s="103"/>
      <c r="FC227" s="103"/>
      <c r="FD227" s="103"/>
      <c r="FE227" s="103"/>
      <c r="FF227" s="103"/>
      <c r="FG227" s="103"/>
      <c r="FH227" s="103"/>
      <c r="FI227" s="103"/>
      <c r="FJ227" s="103"/>
    </row>
    <row r="228" spans="1:166" s="103" customFormat="1" x14ac:dyDescent="0.2">
      <c r="A228" s="29"/>
      <c r="B228" s="119"/>
      <c r="C228" s="153"/>
      <c r="D228" s="116"/>
      <c r="E228" s="49" t="s">
        <v>173</v>
      </c>
      <c r="F228" s="53">
        <v>4</v>
      </c>
      <c r="G228" s="113"/>
      <c r="H228" s="30">
        <f>ROUND(F228*G228,2)</f>
        <v>0</v>
      </c>
    </row>
    <row r="229" spans="1:166" s="155" customFormat="1" x14ac:dyDescent="0.2">
      <c r="A229" s="29" t="str">
        <f t="shared" ref="A229" si="28">IF(B229="","",$B$11)</f>
        <v>II.5.</v>
      </c>
      <c r="B229" s="119">
        <f>IF(D228="",MAX($B$12:B227)+1,"")</f>
        <v>40</v>
      </c>
      <c r="C229" s="153" t="str">
        <f>CONCATENATE(A229,B229,"-SB1")</f>
        <v>II.5.40-SB1</v>
      </c>
      <c r="D229" s="116" t="s">
        <v>399</v>
      </c>
      <c r="E229" s="49"/>
      <c r="F229" s="53"/>
      <c r="G229" s="55"/>
      <c r="H229" s="61"/>
      <c r="I229" s="103"/>
      <c r="J229" s="103"/>
      <c r="K229" s="103"/>
      <c r="L229" s="103"/>
      <c r="M229" s="103"/>
      <c r="N229" s="103"/>
      <c r="O229" s="103"/>
      <c r="P229" s="103"/>
      <c r="Q229" s="103"/>
      <c r="R229" s="103"/>
      <c r="S229" s="103"/>
      <c r="T229" s="103"/>
      <c r="U229" s="103"/>
      <c r="V229" s="103"/>
      <c r="W229" s="103"/>
      <c r="X229" s="103"/>
      <c r="Y229" s="103"/>
      <c r="Z229" s="103"/>
      <c r="AA229" s="103"/>
      <c r="AB229" s="103"/>
      <c r="AC229" s="103"/>
      <c r="AD229" s="103"/>
      <c r="AE229" s="103"/>
      <c r="AF229" s="103"/>
      <c r="AG229" s="103"/>
      <c r="AH229" s="103"/>
      <c r="AI229" s="103"/>
      <c r="AJ229" s="103"/>
      <c r="AK229" s="103"/>
      <c r="AL229" s="103"/>
      <c r="AM229" s="103"/>
      <c r="AN229" s="103"/>
      <c r="AO229" s="103"/>
      <c r="AP229" s="103"/>
      <c r="AQ229" s="103"/>
      <c r="AR229" s="103"/>
      <c r="AS229" s="103"/>
      <c r="AT229" s="103"/>
      <c r="AU229" s="103"/>
      <c r="AV229" s="103"/>
      <c r="AW229" s="103"/>
      <c r="AX229" s="103"/>
      <c r="AY229" s="103"/>
      <c r="AZ229" s="103"/>
      <c r="BA229" s="103"/>
      <c r="BB229" s="103"/>
      <c r="BC229" s="103"/>
      <c r="BD229" s="103"/>
      <c r="BE229" s="103"/>
      <c r="BF229" s="103"/>
      <c r="BG229" s="103"/>
      <c r="BH229" s="103"/>
      <c r="BI229" s="103"/>
      <c r="BJ229" s="103"/>
      <c r="BK229" s="103"/>
      <c r="BL229" s="103"/>
      <c r="BM229" s="103"/>
      <c r="BN229" s="103"/>
      <c r="BO229" s="103"/>
      <c r="BP229" s="103"/>
      <c r="BQ229" s="103"/>
      <c r="BR229" s="103"/>
      <c r="BS229" s="103"/>
      <c r="BT229" s="103"/>
      <c r="BU229" s="103"/>
      <c r="BV229" s="103"/>
      <c r="BW229" s="103"/>
      <c r="BX229" s="103"/>
      <c r="BY229" s="103"/>
      <c r="BZ229" s="103"/>
      <c r="CA229" s="103"/>
      <c r="CB229" s="103"/>
      <c r="CC229" s="103"/>
      <c r="CD229" s="103"/>
      <c r="CE229" s="103"/>
      <c r="CF229" s="103"/>
      <c r="CG229" s="103"/>
      <c r="CH229" s="103"/>
      <c r="CI229" s="103"/>
      <c r="CJ229" s="103"/>
      <c r="CK229" s="103"/>
      <c r="CL229" s="103"/>
      <c r="CM229" s="103"/>
      <c r="CN229" s="103"/>
      <c r="CO229" s="103"/>
      <c r="CP229" s="103"/>
      <c r="CQ229" s="103"/>
      <c r="CR229" s="103"/>
      <c r="CS229" s="103"/>
      <c r="CT229" s="103"/>
      <c r="CU229" s="103"/>
      <c r="CV229" s="103"/>
      <c r="CW229" s="103"/>
      <c r="CX229" s="103"/>
      <c r="CY229" s="103"/>
      <c r="CZ229" s="103"/>
      <c r="DA229" s="103"/>
      <c r="DB229" s="103"/>
      <c r="DC229" s="103"/>
      <c r="DD229" s="103"/>
      <c r="DE229" s="103"/>
      <c r="DF229" s="103"/>
      <c r="DG229" s="103"/>
      <c r="DH229" s="103"/>
      <c r="DI229" s="103"/>
      <c r="DJ229" s="103"/>
      <c r="DK229" s="103"/>
      <c r="DL229" s="103"/>
      <c r="DM229" s="103"/>
      <c r="DN229" s="103"/>
      <c r="DO229" s="103"/>
      <c r="DP229" s="103"/>
      <c r="DQ229" s="103"/>
      <c r="DR229" s="103"/>
      <c r="DS229" s="103"/>
      <c r="DT229" s="103"/>
      <c r="DU229" s="103"/>
      <c r="DV229" s="103"/>
      <c r="DW229" s="103"/>
      <c r="DX229" s="103"/>
      <c r="DY229" s="103"/>
      <c r="DZ229" s="103"/>
      <c r="EA229" s="103"/>
      <c r="EB229" s="103"/>
      <c r="EC229" s="103"/>
      <c r="ED229" s="103"/>
      <c r="EE229" s="103"/>
      <c r="EF229" s="103"/>
      <c r="EG229" s="103"/>
      <c r="EH229" s="103"/>
      <c r="EI229" s="103"/>
      <c r="EJ229" s="103"/>
      <c r="EK229" s="103"/>
      <c r="EL229" s="103"/>
      <c r="EM229" s="103"/>
      <c r="EN229" s="103"/>
      <c r="EO229" s="103"/>
      <c r="EP229" s="103"/>
      <c r="EQ229" s="103"/>
      <c r="ER229" s="103"/>
      <c r="ES229" s="103"/>
      <c r="ET229" s="103"/>
      <c r="EU229" s="103"/>
      <c r="EV229" s="103"/>
      <c r="EW229" s="103"/>
      <c r="EX229" s="103"/>
      <c r="EY229" s="103"/>
      <c r="EZ229" s="103"/>
      <c r="FA229" s="103"/>
      <c r="FB229" s="103"/>
      <c r="FC229" s="103"/>
      <c r="FD229" s="103"/>
      <c r="FE229" s="103"/>
      <c r="FF229" s="103"/>
      <c r="FG229" s="103"/>
      <c r="FH229" s="103"/>
      <c r="FI229" s="103"/>
      <c r="FJ229" s="103"/>
    </row>
    <row r="230" spans="1:166" s="103" customFormat="1" x14ac:dyDescent="0.2">
      <c r="A230" s="29"/>
      <c r="B230" s="119"/>
      <c r="C230" s="153"/>
      <c r="D230" s="116"/>
      <c r="E230" s="49" t="s">
        <v>173</v>
      </c>
      <c r="F230" s="53">
        <v>15</v>
      </c>
      <c r="G230" s="113"/>
      <c r="H230" s="30">
        <f>ROUND(F230*G230,2)</f>
        <v>0</v>
      </c>
    </row>
    <row r="231" spans="1:166" s="155" customFormat="1" x14ac:dyDescent="0.2">
      <c r="A231" s="29" t="str">
        <f t="shared" ref="A231" si="29">IF(B231="","",$B$11)</f>
        <v>II.5.</v>
      </c>
      <c r="B231" s="119">
        <f>IF(D230="",MAX($B$12:B229)+1,"")</f>
        <v>41</v>
      </c>
      <c r="C231" s="153" t="str">
        <f>CONCATENATE(A231,B231,"-SB1")</f>
        <v>II.5.41-SB1</v>
      </c>
      <c r="D231" s="116" t="s">
        <v>400</v>
      </c>
      <c r="E231" s="49"/>
      <c r="F231" s="53"/>
      <c r="G231" s="55"/>
      <c r="H231" s="61"/>
      <c r="I231" s="103"/>
      <c r="J231" s="103"/>
      <c r="K231" s="103"/>
      <c r="L231" s="103"/>
      <c r="M231" s="103"/>
      <c r="N231" s="103"/>
      <c r="O231" s="103"/>
      <c r="P231" s="103"/>
      <c r="Q231" s="103"/>
      <c r="R231" s="103"/>
      <c r="S231" s="103"/>
      <c r="T231" s="103"/>
      <c r="U231" s="103"/>
      <c r="V231" s="103"/>
      <c r="W231" s="103"/>
      <c r="X231" s="103"/>
      <c r="Y231" s="103"/>
      <c r="Z231" s="103"/>
      <c r="AA231" s="103"/>
      <c r="AB231" s="103"/>
      <c r="AC231" s="103"/>
      <c r="AD231" s="103"/>
      <c r="AE231" s="103"/>
      <c r="AF231" s="103"/>
      <c r="AG231" s="103"/>
      <c r="AH231" s="103"/>
      <c r="AI231" s="103"/>
      <c r="AJ231" s="103"/>
      <c r="AK231" s="103"/>
      <c r="AL231" s="103"/>
      <c r="AM231" s="103"/>
      <c r="AN231" s="103"/>
      <c r="AO231" s="103"/>
      <c r="AP231" s="103"/>
      <c r="AQ231" s="103"/>
      <c r="AR231" s="103"/>
      <c r="AS231" s="103"/>
      <c r="AT231" s="103"/>
      <c r="AU231" s="103"/>
      <c r="AV231" s="103"/>
      <c r="AW231" s="103"/>
      <c r="AX231" s="103"/>
      <c r="AY231" s="103"/>
      <c r="AZ231" s="103"/>
      <c r="BA231" s="103"/>
      <c r="BB231" s="103"/>
      <c r="BC231" s="103"/>
      <c r="BD231" s="103"/>
      <c r="BE231" s="103"/>
      <c r="BF231" s="103"/>
      <c r="BG231" s="103"/>
      <c r="BH231" s="103"/>
      <c r="BI231" s="103"/>
      <c r="BJ231" s="103"/>
      <c r="BK231" s="103"/>
      <c r="BL231" s="103"/>
      <c r="BM231" s="103"/>
      <c r="BN231" s="103"/>
      <c r="BO231" s="103"/>
      <c r="BP231" s="103"/>
      <c r="BQ231" s="103"/>
      <c r="BR231" s="103"/>
      <c r="BS231" s="103"/>
      <c r="BT231" s="103"/>
      <c r="BU231" s="103"/>
      <c r="BV231" s="103"/>
      <c r="BW231" s="103"/>
      <c r="BX231" s="103"/>
      <c r="BY231" s="103"/>
      <c r="BZ231" s="103"/>
      <c r="CA231" s="103"/>
      <c r="CB231" s="103"/>
      <c r="CC231" s="103"/>
      <c r="CD231" s="103"/>
      <c r="CE231" s="103"/>
      <c r="CF231" s="103"/>
      <c r="CG231" s="103"/>
      <c r="CH231" s="103"/>
      <c r="CI231" s="103"/>
      <c r="CJ231" s="103"/>
      <c r="CK231" s="103"/>
      <c r="CL231" s="103"/>
      <c r="CM231" s="103"/>
      <c r="CN231" s="103"/>
      <c r="CO231" s="103"/>
      <c r="CP231" s="103"/>
      <c r="CQ231" s="103"/>
      <c r="CR231" s="103"/>
      <c r="CS231" s="103"/>
      <c r="CT231" s="103"/>
      <c r="CU231" s="103"/>
      <c r="CV231" s="103"/>
      <c r="CW231" s="103"/>
      <c r="CX231" s="103"/>
      <c r="CY231" s="103"/>
      <c r="CZ231" s="103"/>
      <c r="DA231" s="103"/>
      <c r="DB231" s="103"/>
      <c r="DC231" s="103"/>
      <c r="DD231" s="103"/>
      <c r="DE231" s="103"/>
      <c r="DF231" s="103"/>
      <c r="DG231" s="103"/>
      <c r="DH231" s="103"/>
      <c r="DI231" s="103"/>
      <c r="DJ231" s="103"/>
      <c r="DK231" s="103"/>
      <c r="DL231" s="103"/>
      <c r="DM231" s="103"/>
      <c r="DN231" s="103"/>
      <c r="DO231" s="103"/>
      <c r="DP231" s="103"/>
      <c r="DQ231" s="103"/>
      <c r="DR231" s="103"/>
      <c r="DS231" s="103"/>
      <c r="DT231" s="103"/>
      <c r="DU231" s="103"/>
      <c r="DV231" s="103"/>
      <c r="DW231" s="103"/>
      <c r="DX231" s="103"/>
      <c r="DY231" s="103"/>
      <c r="DZ231" s="103"/>
      <c r="EA231" s="103"/>
      <c r="EB231" s="103"/>
      <c r="EC231" s="103"/>
      <c r="ED231" s="103"/>
      <c r="EE231" s="103"/>
      <c r="EF231" s="103"/>
      <c r="EG231" s="103"/>
      <c r="EH231" s="103"/>
      <c r="EI231" s="103"/>
      <c r="EJ231" s="103"/>
      <c r="EK231" s="103"/>
      <c r="EL231" s="103"/>
      <c r="EM231" s="103"/>
      <c r="EN231" s="103"/>
      <c r="EO231" s="103"/>
      <c r="EP231" s="103"/>
      <c r="EQ231" s="103"/>
      <c r="ER231" s="103"/>
      <c r="ES231" s="103"/>
      <c r="ET231" s="103"/>
      <c r="EU231" s="103"/>
      <c r="EV231" s="103"/>
      <c r="EW231" s="103"/>
      <c r="EX231" s="103"/>
      <c r="EY231" s="103"/>
      <c r="EZ231" s="103"/>
      <c r="FA231" s="103"/>
      <c r="FB231" s="103"/>
      <c r="FC231" s="103"/>
      <c r="FD231" s="103"/>
      <c r="FE231" s="103"/>
      <c r="FF231" s="103"/>
      <c r="FG231" s="103"/>
      <c r="FH231" s="103"/>
      <c r="FI231" s="103"/>
      <c r="FJ231" s="103"/>
    </row>
    <row r="232" spans="1:166" s="103" customFormat="1" x14ac:dyDescent="0.2">
      <c r="A232" s="29"/>
      <c r="B232" s="119"/>
      <c r="C232" s="153"/>
      <c r="D232" s="116"/>
      <c r="E232" s="49" t="s">
        <v>173</v>
      </c>
      <c r="F232" s="53">
        <v>4</v>
      </c>
      <c r="G232" s="113"/>
      <c r="H232" s="30">
        <f>ROUND(F232*G232,2)</f>
        <v>0</v>
      </c>
    </row>
    <row r="233" spans="1:166" s="155" customFormat="1" ht="26.25" customHeight="1" x14ac:dyDescent="0.2">
      <c r="A233" s="29" t="str">
        <f t="shared" ref="A233" si="30">IF(B233="","",$B$11)</f>
        <v>II.5.</v>
      </c>
      <c r="B233" s="119">
        <f>IF(D232="",MAX($B$12:B231)+1,"")</f>
        <v>42</v>
      </c>
      <c r="C233" s="153" t="str">
        <f>CONCATENATE(A233,B233,"-SB1")</f>
        <v>II.5.42-SB1</v>
      </c>
      <c r="D233" s="116" t="s">
        <v>401</v>
      </c>
      <c r="E233" s="49"/>
      <c r="F233" s="53"/>
      <c r="G233" s="55"/>
      <c r="H233" s="61"/>
      <c r="I233" s="103"/>
      <c r="J233" s="103"/>
      <c r="K233" s="103"/>
      <c r="L233" s="103"/>
      <c r="M233" s="103"/>
      <c r="N233" s="103"/>
      <c r="O233" s="103"/>
      <c r="P233" s="103"/>
      <c r="Q233" s="103"/>
      <c r="R233" s="103"/>
      <c r="S233" s="103"/>
      <c r="T233" s="103"/>
      <c r="U233" s="103"/>
      <c r="V233" s="103"/>
      <c r="W233" s="103"/>
      <c r="X233" s="103"/>
      <c r="Y233" s="103"/>
      <c r="Z233" s="103"/>
      <c r="AA233" s="103"/>
      <c r="AB233" s="103"/>
      <c r="AC233" s="103"/>
      <c r="AD233" s="103"/>
      <c r="AE233" s="103"/>
      <c r="AF233" s="103"/>
      <c r="AG233" s="103"/>
      <c r="AH233" s="103"/>
      <c r="AI233" s="103"/>
      <c r="AJ233" s="103"/>
      <c r="AK233" s="103"/>
      <c r="AL233" s="103"/>
      <c r="AM233" s="103"/>
      <c r="AN233" s="103"/>
      <c r="AO233" s="103"/>
      <c r="AP233" s="103"/>
      <c r="AQ233" s="103"/>
      <c r="AR233" s="103"/>
      <c r="AS233" s="103"/>
      <c r="AT233" s="103"/>
      <c r="AU233" s="103"/>
      <c r="AV233" s="103"/>
      <c r="AW233" s="103"/>
      <c r="AX233" s="103"/>
      <c r="AY233" s="103"/>
      <c r="AZ233" s="103"/>
      <c r="BA233" s="103"/>
      <c r="BB233" s="103"/>
      <c r="BC233" s="103"/>
      <c r="BD233" s="103"/>
      <c r="BE233" s="103"/>
      <c r="BF233" s="103"/>
      <c r="BG233" s="103"/>
      <c r="BH233" s="103"/>
      <c r="BI233" s="103"/>
      <c r="BJ233" s="103"/>
      <c r="BK233" s="103"/>
      <c r="BL233" s="103"/>
      <c r="BM233" s="103"/>
      <c r="BN233" s="103"/>
      <c r="BO233" s="103"/>
      <c r="BP233" s="103"/>
      <c r="BQ233" s="103"/>
      <c r="BR233" s="103"/>
      <c r="BS233" s="103"/>
      <c r="BT233" s="103"/>
      <c r="BU233" s="103"/>
      <c r="BV233" s="103"/>
      <c r="BW233" s="103"/>
      <c r="BX233" s="103"/>
      <c r="BY233" s="103"/>
      <c r="BZ233" s="103"/>
      <c r="CA233" s="103"/>
      <c r="CB233" s="103"/>
      <c r="CC233" s="103"/>
      <c r="CD233" s="103"/>
      <c r="CE233" s="103"/>
      <c r="CF233" s="103"/>
      <c r="CG233" s="103"/>
      <c r="CH233" s="103"/>
      <c r="CI233" s="103"/>
      <c r="CJ233" s="103"/>
      <c r="CK233" s="103"/>
      <c r="CL233" s="103"/>
      <c r="CM233" s="103"/>
      <c r="CN233" s="103"/>
      <c r="CO233" s="103"/>
      <c r="CP233" s="103"/>
      <c r="CQ233" s="103"/>
      <c r="CR233" s="103"/>
      <c r="CS233" s="103"/>
      <c r="CT233" s="103"/>
      <c r="CU233" s="103"/>
      <c r="CV233" s="103"/>
      <c r="CW233" s="103"/>
      <c r="CX233" s="103"/>
      <c r="CY233" s="103"/>
      <c r="CZ233" s="103"/>
      <c r="DA233" s="103"/>
      <c r="DB233" s="103"/>
      <c r="DC233" s="103"/>
      <c r="DD233" s="103"/>
      <c r="DE233" s="103"/>
      <c r="DF233" s="103"/>
      <c r="DG233" s="103"/>
      <c r="DH233" s="103"/>
      <c r="DI233" s="103"/>
      <c r="DJ233" s="103"/>
      <c r="DK233" s="103"/>
      <c r="DL233" s="103"/>
      <c r="DM233" s="103"/>
      <c r="DN233" s="103"/>
      <c r="DO233" s="103"/>
      <c r="DP233" s="103"/>
      <c r="DQ233" s="103"/>
      <c r="DR233" s="103"/>
      <c r="DS233" s="103"/>
      <c r="DT233" s="103"/>
      <c r="DU233" s="103"/>
      <c r="DV233" s="103"/>
      <c r="DW233" s="103"/>
      <c r="DX233" s="103"/>
      <c r="DY233" s="103"/>
      <c r="DZ233" s="103"/>
      <c r="EA233" s="103"/>
      <c r="EB233" s="103"/>
      <c r="EC233" s="103"/>
      <c r="ED233" s="103"/>
      <c r="EE233" s="103"/>
      <c r="EF233" s="103"/>
      <c r="EG233" s="103"/>
      <c r="EH233" s="103"/>
      <c r="EI233" s="103"/>
      <c r="EJ233" s="103"/>
      <c r="EK233" s="103"/>
      <c r="EL233" s="103"/>
      <c r="EM233" s="103"/>
      <c r="EN233" s="103"/>
      <c r="EO233" s="103"/>
      <c r="EP233" s="103"/>
      <c r="EQ233" s="103"/>
      <c r="ER233" s="103"/>
      <c r="ES233" s="103"/>
      <c r="ET233" s="103"/>
      <c r="EU233" s="103"/>
      <c r="EV233" s="103"/>
      <c r="EW233" s="103"/>
      <c r="EX233" s="103"/>
      <c r="EY233" s="103"/>
      <c r="EZ233" s="103"/>
      <c r="FA233" s="103"/>
      <c r="FB233" s="103"/>
      <c r="FC233" s="103"/>
      <c r="FD233" s="103"/>
      <c r="FE233" s="103"/>
      <c r="FF233" s="103"/>
      <c r="FG233" s="103"/>
      <c r="FH233" s="103"/>
      <c r="FI233" s="103"/>
      <c r="FJ233" s="103"/>
    </row>
    <row r="234" spans="1:166" s="103" customFormat="1" x14ac:dyDescent="0.2">
      <c r="A234" s="29"/>
      <c r="B234" s="119"/>
      <c r="C234" s="153"/>
      <c r="D234" s="116"/>
      <c r="E234" s="49" t="s">
        <v>173</v>
      </c>
      <c r="F234" s="53">
        <v>26</v>
      </c>
      <c r="G234" s="113"/>
      <c r="H234" s="30">
        <f>ROUND(F234*G234,2)</f>
        <v>0</v>
      </c>
    </row>
    <row r="235" spans="1:166" s="103" customFormat="1" x14ac:dyDescent="0.2">
      <c r="A235" s="29"/>
      <c r="B235" s="119"/>
      <c r="C235" s="153"/>
      <c r="D235" s="116"/>
      <c r="E235" s="49"/>
      <c r="F235" s="53"/>
      <c r="G235" s="55"/>
      <c r="H235" s="152"/>
    </row>
    <row r="236" spans="1:166" s="155" customFormat="1" x14ac:dyDescent="0.2">
      <c r="A236" s="29"/>
      <c r="B236" s="119"/>
      <c r="C236" s="153"/>
      <c r="D236" s="144" t="s">
        <v>402</v>
      </c>
      <c r="E236" s="49"/>
      <c r="F236" s="53"/>
      <c r="G236" s="55"/>
      <c r="H236" s="61"/>
      <c r="I236" s="103"/>
      <c r="J236" s="103"/>
      <c r="K236" s="103"/>
      <c r="L236" s="103"/>
      <c r="M236" s="103"/>
      <c r="N236" s="103"/>
      <c r="O236" s="103"/>
      <c r="P236" s="103"/>
      <c r="Q236" s="103"/>
      <c r="R236" s="103"/>
      <c r="S236" s="103"/>
      <c r="T236" s="103"/>
      <c r="U236" s="103"/>
      <c r="V236" s="103"/>
      <c r="W236" s="103"/>
      <c r="X236" s="103"/>
      <c r="Y236" s="103"/>
      <c r="Z236" s="103"/>
      <c r="AA236" s="103"/>
      <c r="AB236" s="103"/>
      <c r="AC236" s="103"/>
      <c r="AD236" s="103"/>
      <c r="AE236" s="103"/>
      <c r="AF236" s="103"/>
      <c r="AG236" s="103"/>
      <c r="AH236" s="103"/>
      <c r="AI236" s="103"/>
      <c r="AJ236" s="103"/>
      <c r="AK236" s="103"/>
      <c r="AL236" s="103"/>
      <c r="AM236" s="103"/>
      <c r="AN236" s="103"/>
      <c r="AO236" s="103"/>
      <c r="AP236" s="103"/>
      <c r="AQ236" s="103"/>
      <c r="AR236" s="103"/>
      <c r="AS236" s="103"/>
      <c r="AT236" s="103"/>
      <c r="AU236" s="103"/>
      <c r="AV236" s="103"/>
      <c r="AW236" s="103"/>
      <c r="AX236" s="103"/>
      <c r="AY236" s="103"/>
      <c r="AZ236" s="103"/>
      <c r="BA236" s="103"/>
      <c r="BB236" s="103"/>
    </row>
    <row r="237" spans="1:166" s="155" customFormat="1" ht="38.25" x14ac:dyDescent="0.2">
      <c r="A237" s="29"/>
      <c r="B237" s="119"/>
      <c r="C237" s="153"/>
      <c r="D237" s="144" t="s">
        <v>403</v>
      </c>
      <c r="E237" s="49"/>
      <c r="F237" s="53"/>
      <c r="G237" s="55"/>
      <c r="H237" s="61"/>
      <c r="I237" s="103"/>
      <c r="J237" s="103"/>
      <c r="K237" s="103"/>
      <c r="L237" s="103"/>
      <c r="M237" s="103"/>
      <c r="N237" s="103"/>
      <c r="O237" s="103"/>
      <c r="P237" s="103"/>
      <c r="Q237" s="103"/>
      <c r="R237" s="103"/>
      <c r="S237" s="103"/>
      <c r="T237" s="103"/>
      <c r="U237" s="103"/>
      <c r="V237" s="103"/>
      <c r="W237" s="103"/>
      <c r="X237" s="103"/>
      <c r="Y237" s="103"/>
      <c r="Z237" s="103"/>
      <c r="AA237" s="103"/>
      <c r="AB237" s="103"/>
      <c r="AC237" s="103"/>
      <c r="AD237" s="103"/>
      <c r="AE237" s="103"/>
      <c r="AF237" s="103"/>
      <c r="AG237" s="103"/>
      <c r="AH237" s="103"/>
      <c r="AI237" s="103"/>
      <c r="AJ237" s="103"/>
      <c r="AK237" s="103"/>
      <c r="AL237" s="103"/>
      <c r="AM237" s="103"/>
      <c r="AN237" s="103"/>
      <c r="AO237" s="103"/>
      <c r="AP237" s="103"/>
      <c r="AQ237" s="103"/>
      <c r="AR237" s="103"/>
      <c r="AS237" s="103"/>
      <c r="AT237" s="103"/>
      <c r="AU237" s="103"/>
      <c r="AV237" s="103"/>
      <c r="AW237" s="103"/>
      <c r="AX237" s="103"/>
      <c r="AY237" s="103"/>
      <c r="AZ237" s="103"/>
      <c r="BA237" s="103"/>
      <c r="BB237" s="103"/>
    </row>
    <row r="238" spans="1:166" s="155" customFormat="1" ht="25.5" x14ac:dyDescent="0.2">
      <c r="A238" s="29" t="str">
        <f>IF(B238="","",$B$11)</f>
        <v/>
      </c>
      <c r="B238" s="119" t="str">
        <f>IF(D237="",MAX($B$12:B232)+1,"")</f>
        <v/>
      </c>
      <c r="C238" s="153"/>
      <c r="D238" s="116" t="s">
        <v>1132</v>
      </c>
      <c r="E238" s="49"/>
      <c r="F238" s="53"/>
      <c r="G238" s="55"/>
      <c r="H238" s="61"/>
      <c r="I238" s="103"/>
      <c r="J238" s="103"/>
      <c r="K238" s="103"/>
      <c r="L238" s="103"/>
      <c r="M238" s="103"/>
      <c r="N238" s="103"/>
      <c r="O238" s="103"/>
      <c r="P238" s="103"/>
      <c r="Q238" s="103"/>
      <c r="R238" s="103"/>
      <c r="S238" s="103"/>
      <c r="T238" s="103"/>
      <c r="U238" s="103"/>
      <c r="V238" s="103"/>
      <c r="W238" s="103"/>
      <c r="X238" s="103"/>
      <c r="Y238" s="103"/>
      <c r="Z238" s="103"/>
      <c r="AA238" s="103"/>
      <c r="AB238" s="103"/>
      <c r="AC238" s="103"/>
      <c r="AD238" s="103"/>
      <c r="AE238" s="103"/>
      <c r="AF238" s="103"/>
      <c r="AG238" s="103"/>
      <c r="AH238" s="103"/>
      <c r="AI238" s="103"/>
      <c r="AJ238" s="103"/>
      <c r="AK238" s="103"/>
      <c r="AL238" s="103"/>
      <c r="AM238" s="103"/>
      <c r="AN238" s="103"/>
      <c r="AO238" s="103"/>
      <c r="AP238" s="103"/>
      <c r="AQ238" s="103"/>
      <c r="AR238" s="103"/>
      <c r="AS238" s="103"/>
      <c r="AT238" s="103"/>
      <c r="AU238" s="103"/>
      <c r="AV238" s="103"/>
      <c r="AW238" s="103"/>
      <c r="AX238" s="103"/>
      <c r="AY238" s="103"/>
      <c r="AZ238" s="103"/>
      <c r="BA238" s="103"/>
      <c r="BB238" s="103"/>
    </row>
    <row r="239" spans="1:166" s="155" customFormat="1" x14ac:dyDescent="0.2">
      <c r="A239" s="29"/>
      <c r="B239" s="119"/>
      <c r="C239" s="153"/>
      <c r="D239" s="116"/>
      <c r="E239" s="49"/>
      <c r="F239" s="53"/>
      <c r="G239" s="55"/>
      <c r="H239" s="61"/>
      <c r="I239" s="103"/>
      <c r="J239" s="103"/>
      <c r="K239" s="103"/>
      <c r="L239" s="103"/>
      <c r="M239" s="103"/>
      <c r="N239" s="103"/>
      <c r="O239" s="103"/>
      <c r="P239" s="103"/>
      <c r="Q239" s="103"/>
      <c r="R239" s="103"/>
      <c r="S239" s="103"/>
      <c r="T239" s="103"/>
      <c r="U239" s="103"/>
      <c r="V239" s="103"/>
      <c r="W239" s="103"/>
      <c r="X239" s="103"/>
      <c r="Y239" s="103"/>
      <c r="Z239" s="103"/>
      <c r="AA239" s="103"/>
      <c r="AB239" s="103"/>
      <c r="AC239" s="103"/>
      <c r="AD239" s="103"/>
      <c r="AE239" s="103"/>
      <c r="AF239" s="103"/>
      <c r="AG239" s="103"/>
      <c r="AH239" s="103"/>
      <c r="AI239" s="103"/>
      <c r="AJ239" s="103"/>
      <c r="AK239" s="103"/>
      <c r="AL239" s="103"/>
      <c r="AM239" s="103"/>
      <c r="AN239" s="103"/>
      <c r="AO239" s="103"/>
      <c r="AP239" s="103"/>
      <c r="AQ239" s="103"/>
      <c r="AR239" s="103"/>
      <c r="AS239" s="103"/>
      <c r="AT239" s="103"/>
      <c r="AU239" s="103"/>
      <c r="AV239" s="103"/>
      <c r="AW239" s="103"/>
      <c r="AX239" s="103"/>
      <c r="AY239" s="103"/>
      <c r="AZ239" s="103"/>
      <c r="BA239" s="103"/>
      <c r="BB239" s="103"/>
    </row>
    <row r="240" spans="1:166" s="155" customFormat="1" x14ac:dyDescent="0.2">
      <c r="A240" s="29" t="str">
        <f>IF(B240="","",$B$11)</f>
        <v>II.5.</v>
      </c>
      <c r="B240" s="119">
        <f>IF(D239="",MAX($B$12:B237)+1,"")</f>
        <v>43</v>
      </c>
      <c r="C240" s="153" t="str">
        <f>CONCATENATE(A240,B240,"-KI1")</f>
        <v>II.5.43-KI1</v>
      </c>
      <c r="D240" s="132" t="s">
        <v>1133</v>
      </c>
      <c r="E240" s="49"/>
      <c r="F240" s="53"/>
      <c r="G240" s="55"/>
      <c r="H240" s="61"/>
      <c r="I240" s="103"/>
      <c r="J240" s="103"/>
      <c r="K240" s="103"/>
      <c r="L240" s="103"/>
      <c r="M240" s="103"/>
      <c r="N240" s="103"/>
      <c r="O240" s="103"/>
      <c r="P240" s="103"/>
      <c r="Q240" s="103"/>
      <c r="R240" s="103"/>
      <c r="S240" s="103"/>
      <c r="T240" s="103"/>
      <c r="U240" s="103"/>
      <c r="V240" s="103"/>
      <c r="W240" s="103"/>
      <c r="X240" s="103"/>
      <c r="Y240" s="103"/>
      <c r="Z240" s="103"/>
      <c r="AA240" s="103"/>
      <c r="AB240" s="103"/>
      <c r="AC240" s="103"/>
      <c r="AD240" s="103"/>
      <c r="AE240" s="103"/>
      <c r="AF240" s="103"/>
      <c r="AG240" s="103"/>
      <c r="AH240" s="103"/>
      <c r="AI240" s="103"/>
      <c r="AJ240" s="103"/>
      <c r="AK240" s="103"/>
      <c r="AL240" s="103"/>
      <c r="AM240" s="103"/>
      <c r="AN240" s="103"/>
      <c r="AO240" s="103"/>
      <c r="AP240" s="103"/>
      <c r="AQ240" s="103"/>
      <c r="AR240" s="103"/>
      <c r="AS240" s="103"/>
      <c r="AT240" s="103"/>
      <c r="AU240" s="103"/>
      <c r="AV240" s="103"/>
      <c r="AW240" s="103"/>
      <c r="AX240" s="103"/>
      <c r="AY240" s="103"/>
      <c r="AZ240" s="103"/>
      <c r="BA240" s="103"/>
      <c r="BB240" s="103"/>
    </row>
    <row r="241" spans="1:54" s="103" customFormat="1" x14ac:dyDescent="0.2">
      <c r="A241" s="29"/>
      <c r="B241" s="119"/>
      <c r="C241" s="153"/>
      <c r="D241" s="116"/>
      <c r="E241" s="49" t="s">
        <v>6</v>
      </c>
      <c r="F241" s="53">
        <v>1</v>
      </c>
      <c r="G241" s="113"/>
      <c r="H241" s="30">
        <f>ROUND(F241*G241,2)</f>
        <v>0</v>
      </c>
    </row>
    <row r="242" spans="1:54" s="155" customFormat="1" x14ac:dyDescent="0.2">
      <c r="A242" s="29" t="str">
        <f>IF(B242="","",$B$11)</f>
        <v>II.5.</v>
      </c>
      <c r="B242" s="119">
        <f>IF(D241="",MAX($B$12:B240)+1,"")</f>
        <v>44</v>
      </c>
      <c r="C242" s="153" t="str">
        <f>CONCATENATE(A242,B242,"-KI2")</f>
        <v>II.5.44-KI2</v>
      </c>
      <c r="D242" s="132" t="s">
        <v>1134</v>
      </c>
      <c r="E242" s="49"/>
      <c r="F242" s="53"/>
      <c r="G242" s="55"/>
      <c r="H242" s="61"/>
      <c r="I242" s="103"/>
      <c r="J242" s="103"/>
      <c r="K242" s="103"/>
      <c r="L242" s="103"/>
      <c r="M242" s="103"/>
      <c r="N242" s="103"/>
      <c r="O242" s="103"/>
      <c r="P242" s="103"/>
      <c r="Q242" s="103"/>
      <c r="R242" s="103"/>
      <c r="S242" s="103"/>
      <c r="T242" s="103"/>
      <c r="U242" s="103"/>
      <c r="V242" s="103"/>
      <c r="W242" s="103"/>
      <c r="X242" s="103"/>
      <c r="Y242" s="103"/>
      <c r="Z242" s="103"/>
      <c r="AA242" s="103"/>
      <c r="AB242" s="103"/>
      <c r="AC242" s="103"/>
      <c r="AD242" s="103"/>
      <c r="AE242" s="103"/>
      <c r="AF242" s="103"/>
      <c r="AG242" s="103"/>
      <c r="AH242" s="103"/>
      <c r="AI242" s="103"/>
      <c r="AJ242" s="103"/>
      <c r="AK242" s="103"/>
      <c r="AL242" s="103"/>
      <c r="AM242" s="103"/>
      <c r="AN242" s="103"/>
      <c r="AO242" s="103"/>
      <c r="AP242" s="103"/>
      <c r="AQ242" s="103"/>
      <c r="AR242" s="103"/>
      <c r="AS242" s="103"/>
      <c r="AT242" s="103"/>
      <c r="AU242" s="103"/>
      <c r="AV242" s="103"/>
      <c r="AW242" s="103"/>
      <c r="AX242" s="103"/>
      <c r="AY242" s="103"/>
      <c r="AZ242" s="103"/>
      <c r="BA242" s="103"/>
      <c r="BB242" s="103"/>
    </row>
    <row r="243" spans="1:54" s="103" customFormat="1" x14ac:dyDescent="0.2">
      <c r="A243" s="29"/>
      <c r="B243" s="119"/>
      <c r="C243" s="153"/>
      <c r="D243" s="116"/>
      <c r="E243" s="49" t="s">
        <v>6</v>
      </c>
      <c r="F243" s="53">
        <v>1</v>
      </c>
      <c r="G243" s="113"/>
      <c r="H243" s="30">
        <f>ROUND(F243*G243,2)</f>
        <v>0</v>
      </c>
    </row>
    <row r="244" spans="1:54" s="155" customFormat="1" x14ac:dyDescent="0.2">
      <c r="A244" s="29" t="str">
        <f>IF(B244="","",$B$11)</f>
        <v>II.5.</v>
      </c>
      <c r="B244" s="119">
        <f>IF(D243="",MAX($B$12:B242)+1,"")</f>
        <v>45</v>
      </c>
      <c r="C244" s="153" t="str">
        <f>CONCATENATE(A244,B244,"-KI3")</f>
        <v>II.5.45-KI3</v>
      </c>
      <c r="D244" s="132" t="s">
        <v>1135</v>
      </c>
      <c r="E244" s="49"/>
      <c r="F244" s="53"/>
      <c r="G244" s="55"/>
      <c r="H244" s="61"/>
      <c r="I244" s="103"/>
      <c r="J244" s="103"/>
      <c r="K244" s="103"/>
      <c r="L244" s="103"/>
      <c r="M244" s="103"/>
      <c r="N244" s="103"/>
      <c r="O244" s="103"/>
      <c r="P244" s="103"/>
      <c r="Q244" s="103"/>
      <c r="R244" s="103"/>
      <c r="S244" s="103"/>
      <c r="T244" s="103"/>
      <c r="U244" s="103"/>
      <c r="V244" s="103"/>
      <c r="W244" s="103"/>
      <c r="X244" s="103"/>
      <c r="Y244" s="103"/>
      <c r="Z244" s="103"/>
      <c r="AA244" s="103"/>
      <c r="AB244" s="103"/>
      <c r="AC244" s="103"/>
      <c r="AD244" s="103"/>
      <c r="AE244" s="103"/>
      <c r="AF244" s="103"/>
      <c r="AG244" s="103"/>
      <c r="AH244" s="103"/>
      <c r="AI244" s="103"/>
      <c r="AJ244" s="103"/>
      <c r="AK244" s="103"/>
      <c r="AL244" s="103"/>
      <c r="AM244" s="103"/>
      <c r="AN244" s="103"/>
      <c r="AO244" s="103"/>
      <c r="AP244" s="103"/>
      <c r="AQ244" s="103"/>
      <c r="AR244" s="103"/>
      <c r="AS244" s="103"/>
      <c r="AT244" s="103"/>
      <c r="AU244" s="103"/>
      <c r="AV244" s="103"/>
      <c r="AW244" s="103"/>
      <c r="AX244" s="103"/>
      <c r="AY244" s="103"/>
      <c r="AZ244" s="103"/>
      <c r="BA244" s="103"/>
      <c r="BB244" s="103"/>
    </row>
    <row r="245" spans="1:54" s="103" customFormat="1" x14ac:dyDescent="0.2">
      <c r="A245" s="29"/>
      <c r="B245" s="119"/>
      <c r="C245" s="153"/>
      <c r="D245" s="116"/>
      <c r="E245" s="49" t="s">
        <v>6</v>
      </c>
      <c r="F245" s="53">
        <v>1</v>
      </c>
      <c r="G245" s="113"/>
      <c r="H245" s="30">
        <f>ROUND(F245*G245,2)</f>
        <v>0</v>
      </c>
    </row>
    <row r="246" spans="1:54" s="155" customFormat="1" x14ac:dyDescent="0.2">
      <c r="A246" s="29" t="str">
        <f>IF(B246="","",$B$11)</f>
        <v>II.5.</v>
      </c>
      <c r="B246" s="119">
        <f>IF(D245="",MAX($B$12:B244)+1,"")</f>
        <v>46</v>
      </c>
      <c r="C246" s="153" t="str">
        <f>CONCATENATE(A246,B246,"-KI4")</f>
        <v>II.5.46-KI4</v>
      </c>
      <c r="D246" s="132" t="s">
        <v>1136</v>
      </c>
      <c r="E246" s="49"/>
      <c r="F246" s="53"/>
      <c r="G246" s="55"/>
      <c r="H246" s="61"/>
      <c r="I246" s="103"/>
      <c r="J246" s="103"/>
      <c r="K246" s="103"/>
      <c r="L246" s="103"/>
      <c r="M246" s="103"/>
      <c r="N246" s="103"/>
      <c r="O246" s="103"/>
      <c r="P246" s="103"/>
      <c r="Q246" s="103"/>
      <c r="R246" s="103"/>
      <c r="S246" s="103"/>
      <c r="T246" s="103"/>
      <c r="U246" s="103"/>
      <c r="V246" s="103"/>
      <c r="W246" s="103"/>
      <c r="X246" s="103"/>
      <c r="Y246" s="103"/>
      <c r="Z246" s="103"/>
      <c r="AA246" s="103"/>
      <c r="AB246" s="103"/>
      <c r="AC246" s="103"/>
      <c r="AD246" s="103"/>
      <c r="AE246" s="103"/>
      <c r="AF246" s="103"/>
      <c r="AG246" s="103"/>
      <c r="AH246" s="103"/>
      <c r="AI246" s="103"/>
      <c r="AJ246" s="103"/>
      <c r="AK246" s="103"/>
      <c r="AL246" s="103"/>
      <c r="AM246" s="103"/>
      <c r="AN246" s="103"/>
      <c r="AO246" s="103"/>
      <c r="AP246" s="103"/>
      <c r="AQ246" s="103"/>
      <c r="AR246" s="103"/>
      <c r="AS246" s="103"/>
      <c r="AT246" s="103"/>
      <c r="AU246" s="103"/>
      <c r="AV246" s="103"/>
      <c r="AW246" s="103"/>
      <c r="AX246" s="103"/>
      <c r="AY246" s="103"/>
      <c r="AZ246" s="103"/>
      <c r="BA246" s="103"/>
      <c r="BB246" s="103"/>
    </row>
    <row r="247" spans="1:54" s="103" customFormat="1" x14ac:dyDescent="0.2">
      <c r="A247" s="29"/>
      <c r="B247" s="119"/>
      <c r="C247" s="153"/>
      <c r="D247" s="116"/>
      <c r="E247" s="49" t="s">
        <v>6</v>
      </c>
      <c r="F247" s="53">
        <v>1</v>
      </c>
      <c r="G247" s="113"/>
      <c r="H247" s="30">
        <f>ROUND(F247*G247,2)</f>
        <v>0</v>
      </c>
    </row>
    <row r="248" spans="1:54" s="155" customFormat="1" x14ac:dyDescent="0.2">
      <c r="A248" s="29" t="str">
        <f>IF(B248="","",$B$11)</f>
        <v>II.5.</v>
      </c>
      <c r="B248" s="119">
        <f>IF(D247="",MAX($B$12:B246)+1,"")</f>
        <v>47</v>
      </c>
      <c r="C248" s="153" t="str">
        <f>CONCATENATE(A248,B248,"-KI5")</f>
        <v>II.5.47-KI5</v>
      </c>
      <c r="D248" s="132" t="s">
        <v>1137</v>
      </c>
      <c r="E248" s="49"/>
      <c r="F248" s="53"/>
      <c r="G248" s="55"/>
      <c r="H248" s="61"/>
      <c r="I248" s="103"/>
      <c r="J248" s="103"/>
      <c r="K248" s="103"/>
      <c r="L248" s="103"/>
      <c r="M248" s="103"/>
      <c r="N248" s="103"/>
      <c r="O248" s="103"/>
      <c r="P248" s="103"/>
      <c r="Q248" s="103"/>
      <c r="R248" s="103"/>
      <c r="S248" s="103"/>
      <c r="T248" s="103"/>
      <c r="U248" s="103"/>
      <c r="V248" s="103"/>
      <c r="W248" s="103"/>
      <c r="X248" s="103"/>
      <c r="Y248" s="103"/>
      <c r="Z248" s="103"/>
      <c r="AA248" s="103"/>
      <c r="AB248" s="103"/>
      <c r="AC248" s="103"/>
      <c r="AD248" s="103"/>
      <c r="AE248" s="103"/>
      <c r="AF248" s="103"/>
      <c r="AG248" s="103"/>
      <c r="AH248" s="103"/>
      <c r="AI248" s="103"/>
      <c r="AJ248" s="103"/>
      <c r="AK248" s="103"/>
      <c r="AL248" s="103"/>
      <c r="AM248" s="103"/>
      <c r="AN248" s="103"/>
      <c r="AO248" s="103"/>
      <c r="AP248" s="103"/>
      <c r="AQ248" s="103"/>
      <c r="AR248" s="103"/>
      <c r="AS248" s="103"/>
      <c r="AT248" s="103"/>
      <c r="AU248" s="103"/>
      <c r="AV248" s="103"/>
      <c r="AW248" s="103"/>
      <c r="AX248" s="103"/>
      <c r="AY248" s="103"/>
      <c r="AZ248" s="103"/>
      <c r="BA248" s="103"/>
      <c r="BB248" s="103"/>
    </row>
    <row r="249" spans="1:54" s="103" customFormat="1" x14ac:dyDescent="0.2">
      <c r="A249" s="29"/>
      <c r="B249" s="119"/>
      <c r="C249" s="153"/>
      <c r="D249" s="116"/>
      <c r="E249" s="49" t="s">
        <v>6</v>
      </c>
      <c r="F249" s="53">
        <v>1</v>
      </c>
      <c r="G249" s="113"/>
      <c r="H249" s="30">
        <f>ROUND(F249*G249,2)</f>
        <v>0</v>
      </c>
    </row>
    <row r="250" spans="1:54" s="155" customFormat="1" x14ac:dyDescent="0.2">
      <c r="A250" s="29" t="str">
        <f>IF(B250="","",$B$11)</f>
        <v>II.5.</v>
      </c>
      <c r="B250" s="119">
        <f>IF(D249="",MAX($B$12:B248)+1,"")</f>
        <v>48</v>
      </c>
      <c r="C250" s="153" t="str">
        <f>CONCATENATE(A250,B250,"-KI6")</f>
        <v>II.5.48-KI6</v>
      </c>
      <c r="D250" s="132" t="s">
        <v>1138</v>
      </c>
      <c r="E250" s="49"/>
      <c r="F250" s="53"/>
      <c r="G250" s="55"/>
      <c r="H250" s="61"/>
      <c r="I250" s="103"/>
      <c r="J250" s="103"/>
      <c r="K250" s="103"/>
      <c r="L250" s="103"/>
      <c r="M250" s="103"/>
      <c r="N250" s="103"/>
      <c r="O250" s="103"/>
      <c r="P250" s="103"/>
      <c r="Q250" s="103"/>
      <c r="R250" s="103"/>
      <c r="S250" s="103"/>
      <c r="T250" s="103"/>
      <c r="U250" s="103"/>
      <c r="V250" s="103"/>
      <c r="W250" s="103"/>
      <c r="X250" s="103"/>
      <c r="Y250" s="103"/>
      <c r="Z250" s="103"/>
      <c r="AA250" s="103"/>
      <c r="AB250" s="103"/>
      <c r="AC250" s="103"/>
      <c r="AD250" s="103"/>
      <c r="AE250" s="103"/>
      <c r="AF250" s="103"/>
      <c r="AG250" s="103"/>
      <c r="AH250" s="103"/>
      <c r="AI250" s="103"/>
      <c r="AJ250" s="103"/>
      <c r="AK250" s="103"/>
      <c r="AL250" s="103"/>
      <c r="AM250" s="103"/>
      <c r="AN250" s="103"/>
      <c r="AO250" s="103"/>
      <c r="AP250" s="103"/>
      <c r="AQ250" s="103"/>
      <c r="AR250" s="103"/>
      <c r="AS250" s="103"/>
      <c r="AT250" s="103"/>
      <c r="AU250" s="103"/>
      <c r="AV250" s="103"/>
      <c r="AW250" s="103"/>
      <c r="AX250" s="103"/>
      <c r="AY250" s="103"/>
      <c r="AZ250" s="103"/>
      <c r="BA250" s="103"/>
      <c r="BB250" s="103"/>
    </row>
    <row r="251" spans="1:54" s="103" customFormat="1" x14ac:dyDescent="0.2">
      <c r="A251" s="29"/>
      <c r="B251" s="119"/>
      <c r="C251" s="153"/>
      <c r="D251" s="116"/>
      <c r="E251" s="49" t="s">
        <v>6</v>
      </c>
      <c r="F251" s="53">
        <v>1</v>
      </c>
      <c r="G251" s="113"/>
      <c r="H251" s="30">
        <f>ROUND(F251*G251,2)</f>
        <v>0</v>
      </c>
    </row>
    <row r="252" spans="1:54" s="155" customFormat="1" x14ac:dyDescent="0.2">
      <c r="A252" s="29" t="str">
        <f>IF(B252="","",$B$11)</f>
        <v>II.5.</v>
      </c>
      <c r="B252" s="119">
        <f>IF(D251="",MAX($B$12:B250)+1,"")</f>
        <v>49</v>
      </c>
      <c r="C252" s="153" t="str">
        <f>CONCATENATE(A252,B252,"-KI7")</f>
        <v>II.5.49-KI7</v>
      </c>
      <c r="D252" s="132" t="s">
        <v>1139</v>
      </c>
      <c r="E252" s="49"/>
      <c r="F252" s="53"/>
      <c r="G252" s="55"/>
      <c r="H252" s="61"/>
      <c r="I252" s="103"/>
      <c r="J252" s="103"/>
      <c r="K252" s="103"/>
      <c r="L252" s="103"/>
      <c r="M252" s="103"/>
      <c r="N252" s="103"/>
      <c r="O252" s="103"/>
      <c r="P252" s="103"/>
      <c r="Q252" s="103"/>
      <c r="R252" s="103"/>
      <c r="S252" s="103"/>
      <c r="T252" s="103"/>
      <c r="U252" s="103"/>
      <c r="V252" s="103"/>
      <c r="W252" s="103"/>
      <c r="X252" s="103"/>
      <c r="Y252" s="103"/>
      <c r="Z252" s="103"/>
      <c r="AA252" s="103"/>
      <c r="AB252" s="103"/>
      <c r="AC252" s="103"/>
      <c r="AD252" s="103"/>
      <c r="AE252" s="103"/>
      <c r="AF252" s="103"/>
      <c r="AG252" s="103"/>
      <c r="AH252" s="103"/>
      <c r="AI252" s="103"/>
      <c r="AJ252" s="103"/>
      <c r="AK252" s="103"/>
      <c r="AL252" s="103"/>
      <c r="AM252" s="103"/>
      <c r="AN252" s="103"/>
      <c r="AO252" s="103"/>
      <c r="AP252" s="103"/>
      <c r="AQ252" s="103"/>
      <c r="AR252" s="103"/>
      <c r="AS252" s="103"/>
      <c r="AT252" s="103"/>
      <c r="AU252" s="103"/>
      <c r="AV252" s="103"/>
      <c r="AW252" s="103"/>
      <c r="AX252" s="103"/>
      <c r="AY252" s="103"/>
      <c r="AZ252" s="103"/>
      <c r="BA252" s="103"/>
      <c r="BB252" s="103"/>
    </row>
    <row r="253" spans="1:54" s="103" customFormat="1" x14ac:dyDescent="0.2">
      <c r="A253" s="29"/>
      <c r="B253" s="119"/>
      <c r="C253" s="153"/>
      <c r="D253" s="116"/>
      <c r="E253" s="49" t="s">
        <v>6</v>
      </c>
      <c r="F253" s="53">
        <v>1</v>
      </c>
      <c r="G253" s="113"/>
      <c r="H253" s="30">
        <f>ROUND(F253*G253,2)</f>
        <v>0</v>
      </c>
    </row>
    <row r="254" spans="1:54" s="155" customFormat="1" x14ac:dyDescent="0.2">
      <c r="A254" s="29" t="str">
        <f>IF(B254="","",$B$11)</f>
        <v>II.5.</v>
      </c>
      <c r="B254" s="119">
        <f>IF(D253="",MAX($B$12:B252)+1,"")</f>
        <v>50</v>
      </c>
      <c r="C254" s="153" t="str">
        <f>CONCATENATE(A254,B254,"-KI8")</f>
        <v>II.5.50-KI8</v>
      </c>
      <c r="D254" s="132" t="s">
        <v>1140</v>
      </c>
      <c r="E254" s="49"/>
      <c r="F254" s="53"/>
      <c r="G254" s="55"/>
      <c r="H254" s="61"/>
      <c r="I254" s="103"/>
      <c r="J254" s="103"/>
      <c r="K254" s="103"/>
      <c r="L254" s="103"/>
      <c r="M254" s="103"/>
      <c r="N254" s="103"/>
      <c r="O254" s="103"/>
      <c r="P254" s="103"/>
      <c r="Q254" s="103"/>
      <c r="R254" s="103"/>
      <c r="S254" s="103"/>
      <c r="T254" s="103"/>
      <c r="U254" s="103"/>
      <c r="V254" s="103"/>
      <c r="W254" s="103"/>
      <c r="X254" s="103"/>
      <c r="Y254" s="103"/>
      <c r="Z254" s="103"/>
      <c r="AA254" s="103"/>
      <c r="AB254" s="103"/>
      <c r="AC254" s="103"/>
      <c r="AD254" s="103"/>
      <c r="AE254" s="103"/>
      <c r="AF254" s="103"/>
      <c r="AG254" s="103"/>
      <c r="AH254" s="103"/>
      <c r="AI254" s="103"/>
      <c r="AJ254" s="103"/>
      <c r="AK254" s="103"/>
      <c r="AL254" s="103"/>
      <c r="AM254" s="103"/>
      <c r="AN254" s="103"/>
      <c r="AO254" s="103"/>
      <c r="AP254" s="103"/>
      <c r="AQ254" s="103"/>
      <c r="AR254" s="103"/>
      <c r="AS254" s="103"/>
      <c r="AT254" s="103"/>
      <c r="AU254" s="103"/>
      <c r="AV254" s="103"/>
      <c r="AW254" s="103"/>
      <c r="AX254" s="103"/>
      <c r="AY254" s="103"/>
      <c r="AZ254" s="103"/>
      <c r="BA254" s="103"/>
      <c r="BB254" s="103"/>
    </row>
    <row r="255" spans="1:54" s="103" customFormat="1" x14ac:dyDescent="0.2">
      <c r="A255" s="29"/>
      <c r="B255" s="119"/>
      <c r="C255" s="153"/>
      <c r="D255" s="116"/>
      <c r="E255" s="49" t="s">
        <v>6</v>
      </c>
      <c r="F255" s="53">
        <v>1</v>
      </c>
      <c r="G255" s="113"/>
      <c r="H255" s="30">
        <f>ROUND(F255*G255,2)</f>
        <v>0</v>
      </c>
    </row>
    <row r="256" spans="1:54" s="155" customFormat="1" x14ac:dyDescent="0.2">
      <c r="A256" s="29" t="str">
        <f>IF(B256="","",$B$11)</f>
        <v>II.5.</v>
      </c>
      <c r="B256" s="119">
        <f>IF(D255="",MAX($B$12:B254)+1,"")</f>
        <v>51</v>
      </c>
      <c r="C256" s="153" t="str">
        <f>CONCATENATE(A256,B256,"-KI9")</f>
        <v>II.5.51-KI9</v>
      </c>
      <c r="D256" s="132" t="s">
        <v>1141</v>
      </c>
      <c r="E256" s="49"/>
      <c r="F256" s="53"/>
      <c r="G256" s="55"/>
      <c r="H256" s="61"/>
      <c r="I256" s="103"/>
      <c r="J256" s="103"/>
      <c r="K256" s="103"/>
      <c r="L256" s="103"/>
      <c r="M256" s="103"/>
      <c r="N256" s="103"/>
      <c r="O256" s="103"/>
      <c r="P256" s="103"/>
      <c r="Q256" s="103"/>
      <c r="R256" s="103"/>
      <c r="S256" s="103"/>
      <c r="T256" s="103"/>
      <c r="U256" s="103"/>
      <c r="V256" s="103"/>
      <c r="W256" s="103"/>
      <c r="X256" s="103"/>
      <c r="Y256" s="103"/>
      <c r="Z256" s="103"/>
      <c r="AA256" s="103"/>
      <c r="AB256" s="103"/>
      <c r="AC256" s="103"/>
      <c r="AD256" s="103"/>
      <c r="AE256" s="103"/>
      <c r="AF256" s="103"/>
      <c r="AG256" s="103"/>
      <c r="AH256" s="103"/>
      <c r="AI256" s="103"/>
      <c r="AJ256" s="103"/>
      <c r="AK256" s="103"/>
      <c r="AL256" s="103"/>
      <c r="AM256" s="103"/>
      <c r="AN256" s="103"/>
      <c r="AO256" s="103"/>
      <c r="AP256" s="103"/>
      <c r="AQ256" s="103"/>
      <c r="AR256" s="103"/>
      <c r="AS256" s="103"/>
      <c r="AT256" s="103"/>
      <c r="AU256" s="103"/>
      <c r="AV256" s="103"/>
      <c r="AW256" s="103"/>
      <c r="AX256" s="103"/>
      <c r="AY256" s="103"/>
      <c r="AZ256" s="103"/>
      <c r="BA256" s="103"/>
      <c r="BB256" s="103"/>
    </row>
    <row r="257" spans="1:54" s="103" customFormat="1" x14ac:dyDescent="0.2">
      <c r="A257" s="29"/>
      <c r="B257" s="119"/>
      <c r="C257" s="153"/>
      <c r="D257" s="116"/>
      <c r="E257" s="49" t="s">
        <v>6</v>
      </c>
      <c r="F257" s="53">
        <v>1</v>
      </c>
      <c r="G257" s="113"/>
      <c r="H257" s="30">
        <f>ROUND(F257*G257,2)</f>
        <v>0</v>
      </c>
    </row>
    <row r="258" spans="1:54" s="155" customFormat="1" x14ac:dyDescent="0.2">
      <c r="A258" s="29" t="str">
        <f>IF(B258="","",$B$11)</f>
        <v>II.5.</v>
      </c>
      <c r="B258" s="119">
        <f>IF(D257="",MAX($B$12:B256)+1,"")</f>
        <v>52</v>
      </c>
      <c r="C258" s="153" t="str">
        <f>CONCATENATE(A258,B258,"-KI10")</f>
        <v>II.5.52-KI10</v>
      </c>
      <c r="D258" s="132" t="s">
        <v>1142</v>
      </c>
      <c r="E258" s="49"/>
      <c r="F258" s="53"/>
      <c r="G258" s="55"/>
      <c r="H258" s="61"/>
      <c r="I258" s="103"/>
      <c r="J258" s="103"/>
      <c r="K258" s="103"/>
      <c r="L258" s="103"/>
      <c r="M258" s="103"/>
      <c r="N258" s="103"/>
      <c r="O258" s="103"/>
      <c r="P258" s="103"/>
      <c r="Q258" s="103"/>
      <c r="R258" s="103"/>
      <c r="S258" s="103"/>
      <c r="T258" s="103"/>
      <c r="U258" s="103"/>
      <c r="V258" s="103"/>
      <c r="W258" s="103"/>
      <c r="X258" s="103"/>
      <c r="Y258" s="103"/>
      <c r="Z258" s="103"/>
      <c r="AA258" s="103"/>
      <c r="AB258" s="103"/>
      <c r="AC258" s="103"/>
      <c r="AD258" s="103"/>
      <c r="AE258" s="103"/>
      <c r="AF258" s="103"/>
      <c r="AG258" s="103"/>
      <c r="AH258" s="103"/>
      <c r="AI258" s="103"/>
      <c r="AJ258" s="103"/>
      <c r="AK258" s="103"/>
      <c r="AL258" s="103"/>
      <c r="AM258" s="103"/>
      <c r="AN258" s="103"/>
      <c r="AO258" s="103"/>
      <c r="AP258" s="103"/>
      <c r="AQ258" s="103"/>
      <c r="AR258" s="103"/>
      <c r="AS258" s="103"/>
      <c r="AT258" s="103"/>
      <c r="AU258" s="103"/>
      <c r="AV258" s="103"/>
      <c r="AW258" s="103"/>
      <c r="AX258" s="103"/>
      <c r="AY258" s="103"/>
      <c r="AZ258" s="103"/>
      <c r="BA258" s="103"/>
      <c r="BB258" s="103"/>
    </row>
    <row r="259" spans="1:54" s="103" customFormat="1" x14ac:dyDescent="0.2">
      <c r="A259" s="29"/>
      <c r="B259" s="119"/>
      <c r="C259" s="153"/>
      <c r="D259" s="116"/>
      <c r="E259" s="49" t="s">
        <v>6</v>
      </c>
      <c r="F259" s="53">
        <v>1</v>
      </c>
      <c r="G259" s="113"/>
      <c r="H259" s="30">
        <f>ROUND(F259*G259,2)</f>
        <v>0</v>
      </c>
    </row>
    <row r="260" spans="1:54" s="330" customFormat="1" x14ac:dyDescent="0.2">
      <c r="A260" s="29"/>
      <c r="B260" s="119"/>
      <c r="C260" s="153"/>
      <c r="D260" s="324"/>
      <c r="E260" s="325"/>
      <c r="F260" s="326"/>
      <c r="G260" s="327"/>
      <c r="H260" s="390"/>
      <c r="I260" s="329"/>
    </row>
    <row r="261" spans="1:54" s="334" customFormat="1" x14ac:dyDescent="0.2">
      <c r="A261" s="212"/>
      <c r="B261" s="213"/>
      <c r="C261" s="153"/>
      <c r="D261" s="331" t="s">
        <v>413</v>
      </c>
      <c r="E261" s="332"/>
      <c r="F261" s="216"/>
      <c r="G261" s="217"/>
      <c r="H261" s="217"/>
      <c r="I261" s="333"/>
    </row>
    <row r="262" spans="1:54" s="334" customFormat="1" x14ac:dyDescent="0.2">
      <c r="A262" s="212" t="str">
        <f>IF(B262="","",$B$11)</f>
        <v/>
      </c>
      <c r="B262" s="213" t="str">
        <f>IF(D261="",MAX($B$12:B261)+1,"")</f>
        <v/>
      </c>
      <c r="C262" s="153"/>
      <c r="D262" s="335"/>
      <c r="E262" s="332"/>
      <c r="F262" s="216"/>
      <c r="G262" s="217"/>
      <c r="H262" s="217"/>
      <c r="I262" s="333" t="str">
        <f>IF(LEN(D262)&gt;255, LEN(D262)-255," ")</f>
        <v xml:space="preserve"> </v>
      </c>
    </row>
    <row r="263" spans="1:54" s="334" customFormat="1" x14ac:dyDescent="0.2">
      <c r="A263" s="212" t="str">
        <f>IF(B263="","",$B$11)</f>
        <v>II.5.</v>
      </c>
      <c r="B263" s="213">
        <f>IF(D262="",MAX($B$12:B262)+1,"")</f>
        <v>53</v>
      </c>
      <c r="C263" s="153"/>
      <c r="D263" s="336" t="s">
        <v>414</v>
      </c>
      <c r="E263" s="332"/>
      <c r="F263" s="216"/>
      <c r="G263" s="217"/>
      <c r="H263" s="217"/>
      <c r="I263" s="333" t="str">
        <f>IF(LEN(D263)&gt;255, LEN(D263)-255," ")</f>
        <v xml:space="preserve"> </v>
      </c>
    </row>
    <row r="264" spans="1:54" s="334" customFormat="1" x14ac:dyDescent="0.2">
      <c r="B264" s="212"/>
      <c r="C264" s="153"/>
      <c r="D264" s="336"/>
      <c r="E264" s="332" t="s">
        <v>106</v>
      </c>
      <c r="F264" s="216">
        <v>50</v>
      </c>
      <c r="G264" s="337"/>
      <c r="H264" s="30">
        <f>ROUND(F264*G264,2)</f>
        <v>0</v>
      </c>
      <c r="I264" s="333"/>
    </row>
    <row r="265" spans="1:54" s="330" customFormat="1" x14ac:dyDescent="0.2">
      <c r="A265" s="29"/>
      <c r="B265" s="119"/>
      <c r="C265" s="35"/>
      <c r="D265" s="324"/>
      <c r="E265" s="325"/>
      <c r="F265" s="326"/>
      <c r="G265" s="327"/>
      <c r="H265" s="328"/>
      <c r="I265" s="329"/>
    </row>
    <row r="266" spans="1:54" s="334" customFormat="1" x14ac:dyDescent="0.2">
      <c r="A266" s="212"/>
      <c r="B266" s="213"/>
      <c r="C266" s="35"/>
      <c r="D266" s="331" t="s">
        <v>415</v>
      </c>
      <c r="E266" s="332"/>
      <c r="F266" s="216"/>
      <c r="G266" s="217"/>
      <c r="H266" s="217"/>
      <c r="I266" s="333"/>
    </row>
    <row r="267" spans="1:54" s="334" customFormat="1" x14ac:dyDescent="0.2">
      <c r="A267" s="212" t="str">
        <f>IF(B267="","",$B$11)</f>
        <v/>
      </c>
      <c r="B267" s="213" t="str">
        <f>IF(D266="",MAX($B$12:B266)+1,"")</f>
        <v/>
      </c>
      <c r="C267" s="35"/>
      <c r="D267" s="335"/>
      <c r="E267" s="332"/>
      <c r="F267" s="216"/>
      <c r="G267" s="217"/>
      <c r="H267" s="217"/>
      <c r="I267" s="333" t="str">
        <f>IF(LEN(D267)&gt;255, LEN(D267)-255," ")</f>
        <v xml:space="preserve"> </v>
      </c>
    </row>
    <row r="268" spans="1:54" s="334" customFormat="1" ht="38.25" x14ac:dyDescent="0.2">
      <c r="A268" s="212" t="str">
        <f>IF(B268="","",$B$11)</f>
        <v>II.5.</v>
      </c>
      <c r="B268" s="213">
        <f>IF(D267="",MAX($B$12:B267)+1,"")</f>
        <v>54</v>
      </c>
      <c r="C268" s="35"/>
      <c r="D268" s="336" t="s">
        <v>416</v>
      </c>
      <c r="E268" s="332"/>
      <c r="F268" s="216"/>
      <c r="G268" s="217"/>
      <c r="H268" s="217"/>
      <c r="I268" s="333" t="str">
        <f>IF(LEN(D268)&gt;255, LEN(D268)-255," ")</f>
        <v xml:space="preserve"> </v>
      </c>
    </row>
    <row r="269" spans="1:54" s="334" customFormat="1" ht="25.5" x14ac:dyDescent="0.2">
      <c r="A269" s="212"/>
      <c r="B269" s="213"/>
      <c r="C269" s="35"/>
      <c r="D269" s="336" t="s">
        <v>417</v>
      </c>
      <c r="E269" s="332"/>
      <c r="F269" s="216"/>
      <c r="G269" s="217"/>
      <c r="H269" s="217"/>
      <c r="I269" s="333"/>
    </row>
    <row r="270" spans="1:54" s="334" customFormat="1" ht="25.5" x14ac:dyDescent="0.2">
      <c r="A270" s="212"/>
      <c r="B270" s="213"/>
      <c r="C270" s="35"/>
      <c r="D270" s="336" t="s">
        <v>418</v>
      </c>
      <c r="E270" s="332"/>
      <c r="F270" s="216"/>
      <c r="G270" s="217"/>
      <c r="H270" s="217"/>
      <c r="I270" s="333"/>
    </row>
    <row r="271" spans="1:54" s="334" customFormat="1" x14ac:dyDescent="0.2">
      <c r="B271" s="212"/>
      <c r="C271" s="35"/>
      <c r="D271" s="336"/>
      <c r="E271" s="332" t="s">
        <v>6</v>
      </c>
      <c r="F271" s="216">
        <v>1</v>
      </c>
      <c r="G271" s="337"/>
      <c r="H271" s="306">
        <f>ROUND(F271*G271,2)</f>
        <v>0</v>
      </c>
      <c r="I271" s="333"/>
    </row>
    <row r="272" spans="1:54" ht="13.5" thickBot="1" x14ac:dyDescent="0.25">
      <c r="A272" s="29" t="str">
        <f t="shared" ref="A272:A335" si="31">IF(B272="","",$B$11)</f>
        <v/>
      </c>
      <c r="D272" s="338"/>
      <c r="E272" s="89"/>
      <c r="F272" s="157"/>
      <c r="G272" s="59"/>
      <c r="H272" s="32"/>
    </row>
    <row r="273" spans="1:166" ht="14.25" thickTop="1" thickBot="1" x14ac:dyDescent="0.25">
      <c r="A273" s="29" t="str">
        <f t="shared" si="31"/>
        <v/>
      </c>
      <c r="B273" s="43"/>
      <c r="D273" s="297" t="str">
        <f>+CONCATENATE("REKAPITULACIJA - ",D11)</f>
        <v>REKAPITULACIJA - ZIDARSKA DELA</v>
      </c>
      <c r="E273" s="92"/>
      <c r="F273" s="158"/>
      <c r="G273" s="60"/>
      <c r="H273" s="33">
        <f>SUM(H11:H272)</f>
        <v>0</v>
      </c>
    </row>
    <row r="274" spans="1:166" ht="13.5" thickTop="1" x14ac:dyDescent="0.2">
      <c r="A274" s="29" t="str">
        <f t="shared" si="31"/>
        <v/>
      </c>
      <c r="D274" s="64"/>
      <c r="E274" s="15"/>
      <c r="F274" s="53"/>
      <c r="G274" s="55"/>
      <c r="H274" s="30"/>
    </row>
    <row r="275" spans="1:166" x14ac:dyDescent="0.2">
      <c r="A275" s="29" t="str">
        <f t="shared" si="31"/>
        <v/>
      </c>
      <c r="D275" s="64"/>
      <c r="E275" s="15"/>
      <c r="F275" s="53"/>
      <c r="G275" s="55"/>
      <c r="H275" s="30" t="str">
        <f>IF(SUM(H$1:H274)/2=H273,"OK","FALSE")</f>
        <v>OK</v>
      </c>
    </row>
    <row r="276" spans="1:166" s="35" customFormat="1" x14ac:dyDescent="0.2">
      <c r="A276" s="29" t="str">
        <f t="shared" si="31"/>
        <v/>
      </c>
      <c r="B276" s="101"/>
      <c r="C276" s="153"/>
      <c r="D276" s="64"/>
      <c r="E276" s="15"/>
      <c r="F276" s="53"/>
      <c r="G276" s="55"/>
      <c r="H276" s="30"/>
    </row>
    <row r="277" spans="1:166" s="35" customFormat="1" x14ac:dyDescent="0.2">
      <c r="A277" s="29" t="str">
        <f t="shared" si="31"/>
        <v/>
      </c>
      <c r="B277" s="101"/>
      <c r="C277" s="153"/>
      <c r="D277" s="63"/>
      <c r="E277" s="15"/>
      <c r="F277" s="53"/>
      <c r="G277" s="55"/>
      <c r="H277" s="30"/>
    </row>
    <row r="278" spans="1:166" s="35" customFormat="1" x14ac:dyDescent="0.2">
      <c r="A278" s="29" t="str">
        <f t="shared" si="31"/>
        <v/>
      </c>
      <c r="B278" s="101"/>
      <c r="C278" s="153"/>
      <c r="D278" s="64"/>
      <c r="E278" s="15"/>
      <c r="F278" s="53"/>
      <c r="G278" s="55"/>
      <c r="H278" s="30"/>
    </row>
    <row r="279" spans="1:166" s="35" customFormat="1" x14ac:dyDescent="0.2">
      <c r="A279" s="29" t="str">
        <f t="shared" si="31"/>
        <v/>
      </c>
      <c r="B279" s="101"/>
      <c r="C279" s="153"/>
      <c r="D279" s="64"/>
      <c r="E279" s="15"/>
      <c r="F279" s="53"/>
      <c r="G279" s="55"/>
      <c r="H279" s="30"/>
    </row>
    <row r="280" spans="1:166" s="35" customFormat="1" x14ac:dyDescent="0.2">
      <c r="A280" s="29" t="str">
        <f t="shared" si="31"/>
        <v/>
      </c>
      <c r="B280" s="101"/>
      <c r="C280" s="153"/>
      <c r="D280" s="64"/>
      <c r="E280" s="15"/>
      <c r="F280" s="53"/>
      <c r="G280" s="55"/>
      <c r="H280" s="30"/>
    </row>
    <row r="281" spans="1:166" s="35" customFormat="1" x14ac:dyDescent="0.2">
      <c r="A281" s="29" t="str">
        <f t="shared" si="31"/>
        <v/>
      </c>
      <c r="B281" s="101"/>
      <c r="C281" s="153"/>
      <c r="D281" s="64"/>
      <c r="E281" s="15"/>
      <c r="F281" s="53"/>
      <c r="G281" s="55"/>
      <c r="H281" s="30"/>
    </row>
    <row r="282" spans="1:166" s="35" customFormat="1" x14ac:dyDescent="0.2">
      <c r="A282" s="29" t="str">
        <f t="shared" si="31"/>
        <v/>
      </c>
      <c r="B282" s="101"/>
      <c r="C282" s="153"/>
      <c r="D282" s="64"/>
      <c r="E282" s="15"/>
      <c r="F282" s="53"/>
      <c r="G282" s="55"/>
      <c r="H282" s="30"/>
    </row>
    <row r="283" spans="1:166" s="341" customFormat="1" x14ac:dyDescent="0.2">
      <c r="A283" s="29" t="str">
        <f t="shared" si="31"/>
        <v/>
      </c>
      <c r="B283" s="101"/>
      <c r="C283" s="153"/>
      <c r="D283" s="64"/>
      <c r="E283" s="15"/>
      <c r="F283" s="53"/>
      <c r="G283" s="55"/>
      <c r="H283" s="30"/>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row>
    <row r="284" spans="1:166" x14ac:dyDescent="0.2">
      <c r="A284" s="29" t="str">
        <f t="shared" si="31"/>
        <v/>
      </c>
      <c r="D284" s="63"/>
      <c r="E284" s="15"/>
      <c r="F284" s="53"/>
      <c r="G284" s="55"/>
      <c r="H284" s="30"/>
    </row>
    <row r="285" spans="1:166" x14ac:dyDescent="0.2">
      <c r="A285" s="29" t="str">
        <f t="shared" si="31"/>
        <v/>
      </c>
      <c r="D285" s="63"/>
      <c r="E285" s="15"/>
      <c r="F285" s="53"/>
      <c r="G285" s="300"/>
      <c r="H285" s="30"/>
    </row>
    <row r="286" spans="1:166" x14ac:dyDescent="0.2">
      <c r="A286" s="29" t="str">
        <f t="shared" si="31"/>
        <v/>
      </c>
      <c r="D286" s="64"/>
      <c r="E286" s="15"/>
      <c r="F286" s="53"/>
      <c r="G286" s="55"/>
      <c r="H286" s="30"/>
    </row>
    <row r="287" spans="1:166" x14ac:dyDescent="0.2">
      <c r="A287" s="29" t="str">
        <f t="shared" si="31"/>
        <v/>
      </c>
      <c r="D287" s="63"/>
      <c r="E287" s="15"/>
      <c r="F287" s="53"/>
      <c r="G287" s="55"/>
      <c r="H287" s="30"/>
    </row>
    <row r="288" spans="1:166" x14ac:dyDescent="0.2">
      <c r="A288" s="29" t="str">
        <f t="shared" si="31"/>
        <v/>
      </c>
      <c r="D288" s="63"/>
      <c r="E288" s="15"/>
      <c r="F288" s="53"/>
      <c r="G288" s="300"/>
      <c r="H288" s="30"/>
    </row>
    <row r="289" spans="1:6" s="35" customFormat="1" x14ac:dyDescent="0.2">
      <c r="A289" s="29" t="str">
        <f t="shared" si="31"/>
        <v/>
      </c>
      <c r="B289" s="101"/>
      <c r="C289" s="153"/>
      <c r="D289" s="64"/>
      <c r="E289" s="15"/>
      <c r="F289" s="53"/>
    </row>
    <row r="290" spans="1:6" s="35" customFormat="1" x14ac:dyDescent="0.2">
      <c r="A290" s="29" t="str">
        <f t="shared" si="31"/>
        <v/>
      </c>
      <c r="B290" s="101"/>
      <c r="C290" s="153"/>
      <c r="D290" s="64"/>
      <c r="E290" s="15"/>
      <c r="F290" s="53"/>
    </row>
    <row r="291" spans="1:6" s="35" customFormat="1" x14ac:dyDescent="0.2">
      <c r="A291" s="29" t="str">
        <f t="shared" si="31"/>
        <v/>
      </c>
      <c r="B291" s="101"/>
      <c r="C291" s="153"/>
      <c r="D291" s="64"/>
      <c r="E291" s="15"/>
      <c r="F291" s="53"/>
    </row>
    <row r="292" spans="1:6" s="35" customFormat="1" x14ac:dyDescent="0.2">
      <c r="A292" s="29" t="str">
        <f t="shared" si="31"/>
        <v/>
      </c>
      <c r="B292" s="101"/>
      <c r="C292" s="153"/>
      <c r="D292" s="64"/>
      <c r="E292" s="15"/>
      <c r="F292" s="53"/>
    </row>
    <row r="293" spans="1:6" s="35" customFormat="1" x14ac:dyDescent="0.2">
      <c r="A293" s="29" t="str">
        <f t="shared" si="31"/>
        <v/>
      </c>
      <c r="B293" s="101"/>
      <c r="C293" s="153"/>
      <c r="D293" s="64"/>
      <c r="E293" s="15"/>
      <c r="F293" s="53"/>
    </row>
    <row r="294" spans="1:6" s="35" customFormat="1" x14ac:dyDescent="0.2">
      <c r="A294" s="29" t="str">
        <f t="shared" si="31"/>
        <v/>
      </c>
      <c r="B294" s="101"/>
      <c r="C294" s="153"/>
      <c r="D294" s="64"/>
      <c r="E294" s="15"/>
      <c r="F294" s="53"/>
    </row>
    <row r="295" spans="1:6" s="35" customFormat="1" x14ac:dyDescent="0.2">
      <c r="A295" s="29" t="str">
        <f t="shared" si="31"/>
        <v/>
      </c>
      <c r="B295" s="101"/>
      <c r="C295" s="153"/>
      <c r="D295" s="64"/>
      <c r="E295" s="15"/>
      <c r="F295" s="53"/>
    </row>
    <row r="296" spans="1:6" s="35" customFormat="1" x14ac:dyDescent="0.2">
      <c r="A296" s="29" t="str">
        <f t="shared" si="31"/>
        <v/>
      </c>
      <c r="B296" s="101"/>
      <c r="C296" s="153"/>
      <c r="D296" s="64"/>
      <c r="E296" s="15"/>
      <c r="F296" s="53"/>
    </row>
    <row r="297" spans="1:6" s="35" customFormat="1" x14ac:dyDescent="0.2">
      <c r="A297" s="29" t="str">
        <f t="shared" si="31"/>
        <v/>
      </c>
      <c r="B297" s="101"/>
      <c r="C297" s="153"/>
      <c r="D297" s="64"/>
      <c r="E297" s="15"/>
      <c r="F297" s="53"/>
    </row>
    <row r="298" spans="1:6" s="35" customFormat="1" x14ac:dyDescent="0.2">
      <c r="A298" s="29" t="str">
        <f t="shared" si="31"/>
        <v/>
      </c>
      <c r="B298" s="101"/>
      <c r="C298" s="153"/>
      <c r="D298" s="64"/>
      <c r="E298" s="15"/>
      <c r="F298" s="53"/>
    </row>
    <row r="299" spans="1:6" s="35" customFormat="1" x14ac:dyDescent="0.2">
      <c r="A299" s="29" t="str">
        <f t="shared" si="31"/>
        <v/>
      </c>
      <c r="B299" s="101"/>
      <c r="C299" s="153"/>
      <c r="D299" s="64"/>
      <c r="E299" s="15"/>
      <c r="F299" s="53"/>
    </row>
    <row r="300" spans="1:6" s="35" customFormat="1" x14ac:dyDescent="0.2">
      <c r="A300" s="29" t="str">
        <f t="shared" si="31"/>
        <v/>
      </c>
      <c r="B300" s="101"/>
      <c r="C300" s="153"/>
      <c r="D300" s="64"/>
      <c r="E300" s="15"/>
      <c r="F300" s="53"/>
    </row>
    <row r="301" spans="1:6" s="35" customFormat="1" x14ac:dyDescent="0.2">
      <c r="A301" s="29" t="str">
        <f t="shared" si="31"/>
        <v/>
      </c>
      <c r="B301" s="101"/>
      <c r="C301" s="153"/>
      <c r="D301" s="64"/>
      <c r="E301" s="15"/>
      <c r="F301" s="53"/>
    </row>
    <row r="302" spans="1:6" s="35" customFormat="1" x14ac:dyDescent="0.2">
      <c r="A302" s="29" t="str">
        <f t="shared" si="31"/>
        <v/>
      </c>
      <c r="B302" s="101"/>
      <c r="C302" s="153"/>
      <c r="D302" s="64"/>
      <c r="E302" s="15"/>
      <c r="F302" s="53"/>
    </row>
    <row r="303" spans="1:6" s="35" customFormat="1" x14ac:dyDescent="0.2">
      <c r="A303" s="29" t="str">
        <f t="shared" si="31"/>
        <v/>
      </c>
      <c r="B303" s="101"/>
      <c r="C303" s="153"/>
      <c r="D303" s="64"/>
      <c r="E303" s="15"/>
      <c r="F303" s="53"/>
    </row>
    <row r="304" spans="1:6" s="35" customFormat="1" x14ac:dyDescent="0.2">
      <c r="A304" s="29" t="str">
        <f t="shared" si="31"/>
        <v/>
      </c>
      <c r="B304" s="101"/>
      <c r="C304" s="153"/>
      <c r="D304" s="64"/>
      <c r="E304" s="15"/>
      <c r="F304" s="53"/>
    </row>
    <row r="305" spans="1:6" s="35" customFormat="1" x14ac:dyDescent="0.2">
      <c r="A305" s="29" t="str">
        <f t="shared" si="31"/>
        <v/>
      </c>
      <c r="B305" s="101"/>
      <c r="C305" s="153"/>
      <c r="D305" s="64"/>
      <c r="E305" s="15"/>
      <c r="F305" s="53"/>
    </row>
    <row r="306" spans="1:6" s="35" customFormat="1" x14ac:dyDescent="0.2">
      <c r="A306" s="29" t="str">
        <f t="shared" si="31"/>
        <v/>
      </c>
      <c r="B306" s="101"/>
      <c r="C306" s="153"/>
      <c r="D306" s="64"/>
      <c r="E306" s="15"/>
      <c r="F306" s="53"/>
    </row>
    <row r="307" spans="1:6" s="35" customFormat="1" x14ac:dyDescent="0.2">
      <c r="A307" s="29" t="str">
        <f t="shared" si="31"/>
        <v/>
      </c>
      <c r="B307" s="101"/>
      <c r="C307" s="153"/>
      <c r="D307" s="64"/>
      <c r="E307" s="15"/>
      <c r="F307" s="53"/>
    </row>
    <row r="308" spans="1:6" s="35" customFormat="1" x14ac:dyDescent="0.2">
      <c r="A308" s="29" t="str">
        <f t="shared" si="31"/>
        <v/>
      </c>
      <c r="B308" s="101"/>
      <c r="C308" s="153"/>
      <c r="D308" s="64"/>
      <c r="E308" s="15"/>
      <c r="F308" s="53"/>
    </row>
    <row r="309" spans="1:6" s="35" customFormat="1" x14ac:dyDescent="0.2">
      <c r="A309" s="29" t="str">
        <f t="shared" si="31"/>
        <v/>
      </c>
      <c r="B309" s="101"/>
      <c r="C309" s="153"/>
      <c r="D309" s="64"/>
      <c r="E309" s="15"/>
      <c r="F309" s="53"/>
    </row>
    <row r="310" spans="1:6" s="35" customFormat="1" x14ac:dyDescent="0.2">
      <c r="A310" s="29" t="str">
        <f t="shared" si="31"/>
        <v/>
      </c>
      <c r="B310" s="101"/>
      <c r="C310" s="153"/>
      <c r="D310" s="64"/>
      <c r="E310" s="15"/>
      <c r="F310" s="53"/>
    </row>
    <row r="311" spans="1:6" s="35" customFormat="1" x14ac:dyDescent="0.2">
      <c r="A311" s="29" t="str">
        <f t="shared" si="31"/>
        <v/>
      </c>
      <c r="B311" s="101"/>
      <c r="C311" s="153"/>
      <c r="D311" s="64"/>
      <c r="E311" s="15"/>
      <c r="F311" s="53"/>
    </row>
    <row r="312" spans="1:6" s="35" customFormat="1" x14ac:dyDescent="0.2">
      <c r="A312" s="29" t="str">
        <f t="shared" si="31"/>
        <v/>
      </c>
      <c r="B312" s="101"/>
      <c r="C312" s="153"/>
      <c r="D312" s="64"/>
      <c r="E312" s="15"/>
      <c r="F312" s="53"/>
    </row>
    <row r="313" spans="1:6" s="35" customFormat="1" x14ac:dyDescent="0.2">
      <c r="A313" s="29" t="str">
        <f t="shared" si="31"/>
        <v/>
      </c>
      <c r="B313" s="101"/>
      <c r="C313" s="153"/>
      <c r="D313" s="64"/>
      <c r="E313" s="15"/>
      <c r="F313" s="53"/>
    </row>
    <row r="314" spans="1:6" s="35" customFormat="1" x14ac:dyDescent="0.2">
      <c r="A314" s="29" t="str">
        <f t="shared" si="31"/>
        <v/>
      </c>
      <c r="B314" s="101"/>
      <c r="C314" s="153"/>
      <c r="D314" s="64"/>
      <c r="E314" s="15"/>
      <c r="F314" s="53"/>
    </row>
    <row r="315" spans="1:6" s="35" customFormat="1" x14ac:dyDescent="0.2">
      <c r="A315" s="29" t="str">
        <f t="shared" si="31"/>
        <v/>
      </c>
      <c r="B315" s="101"/>
      <c r="C315" s="153"/>
      <c r="D315" s="64"/>
      <c r="E315" s="15"/>
      <c r="F315" s="53"/>
    </row>
    <row r="316" spans="1:6" s="35" customFormat="1" x14ac:dyDescent="0.2">
      <c r="A316" s="29" t="str">
        <f t="shared" si="31"/>
        <v/>
      </c>
      <c r="B316" s="101"/>
      <c r="C316" s="153"/>
      <c r="D316" s="64"/>
      <c r="E316" s="15"/>
      <c r="F316" s="53"/>
    </row>
    <row r="317" spans="1:6" s="35" customFormat="1" x14ac:dyDescent="0.2">
      <c r="A317" s="29" t="str">
        <f t="shared" si="31"/>
        <v/>
      </c>
      <c r="B317" s="101"/>
      <c r="C317" s="153"/>
      <c r="D317" s="64"/>
      <c r="E317" s="15"/>
      <c r="F317" s="53"/>
    </row>
    <row r="318" spans="1:6" s="35" customFormat="1" x14ac:dyDescent="0.2">
      <c r="A318" s="29" t="str">
        <f t="shared" si="31"/>
        <v/>
      </c>
      <c r="B318" s="101"/>
      <c r="C318" s="153"/>
      <c r="D318" s="64"/>
      <c r="E318" s="15"/>
      <c r="F318" s="53"/>
    </row>
    <row r="319" spans="1:6" s="35" customFormat="1" x14ac:dyDescent="0.2">
      <c r="A319" s="29" t="str">
        <f t="shared" si="31"/>
        <v/>
      </c>
      <c r="B319" s="101"/>
      <c r="C319" s="153"/>
      <c r="D319" s="64"/>
      <c r="E319" s="15"/>
      <c r="F319" s="53"/>
    </row>
    <row r="320" spans="1:6" s="35" customFormat="1" x14ac:dyDescent="0.2">
      <c r="A320" s="29" t="str">
        <f t="shared" si="31"/>
        <v/>
      </c>
      <c r="B320" s="101"/>
      <c r="C320" s="153"/>
      <c r="D320" s="64"/>
      <c r="E320" s="15"/>
      <c r="F320" s="53"/>
    </row>
    <row r="321" spans="1:6" s="35" customFormat="1" x14ac:dyDescent="0.2">
      <c r="A321" s="29" t="str">
        <f t="shared" si="31"/>
        <v/>
      </c>
      <c r="B321" s="101"/>
      <c r="C321" s="153"/>
      <c r="D321" s="64"/>
      <c r="E321" s="15"/>
      <c r="F321" s="53"/>
    </row>
    <row r="322" spans="1:6" s="35" customFormat="1" x14ac:dyDescent="0.2">
      <c r="A322" s="29" t="str">
        <f t="shared" si="31"/>
        <v/>
      </c>
      <c r="B322" s="101"/>
      <c r="C322" s="153"/>
      <c r="D322" s="64"/>
      <c r="E322" s="15"/>
      <c r="F322" s="53"/>
    </row>
    <row r="323" spans="1:6" s="35" customFormat="1" x14ac:dyDescent="0.2">
      <c r="A323" s="29" t="str">
        <f t="shared" si="31"/>
        <v/>
      </c>
      <c r="B323" s="101"/>
      <c r="C323" s="153"/>
      <c r="D323" s="64"/>
      <c r="E323" s="15"/>
      <c r="F323" s="53"/>
    </row>
    <row r="324" spans="1:6" s="35" customFormat="1" x14ac:dyDescent="0.2">
      <c r="A324" s="29" t="str">
        <f t="shared" si="31"/>
        <v/>
      </c>
      <c r="B324" s="101"/>
      <c r="C324" s="153"/>
      <c r="D324" s="64"/>
      <c r="E324" s="15"/>
      <c r="F324" s="53"/>
    </row>
    <row r="325" spans="1:6" s="35" customFormat="1" x14ac:dyDescent="0.2">
      <c r="A325" s="29" t="str">
        <f t="shared" si="31"/>
        <v/>
      </c>
      <c r="B325" s="101"/>
      <c r="C325" s="153"/>
      <c r="D325" s="64"/>
      <c r="E325" s="15"/>
      <c r="F325" s="53"/>
    </row>
    <row r="326" spans="1:6" s="35" customFormat="1" x14ac:dyDescent="0.2">
      <c r="A326" s="29" t="str">
        <f t="shared" si="31"/>
        <v/>
      </c>
      <c r="B326" s="101"/>
      <c r="C326" s="153"/>
      <c r="D326" s="64"/>
      <c r="E326" s="15"/>
      <c r="F326" s="53"/>
    </row>
    <row r="327" spans="1:6" s="35" customFormat="1" x14ac:dyDescent="0.2">
      <c r="A327" s="29" t="str">
        <f t="shared" si="31"/>
        <v/>
      </c>
      <c r="B327" s="101"/>
      <c r="C327" s="153"/>
      <c r="D327" s="64"/>
      <c r="E327" s="15"/>
      <c r="F327" s="53"/>
    </row>
    <row r="328" spans="1:6" s="35" customFormat="1" x14ac:dyDescent="0.2">
      <c r="A328" s="29" t="str">
        <f t="shared" si="31"/>
        <v/>
      </c>
      <c r="B328" s="101"/>
      <c r="C328" s="153"/>
      <c r="D328" s="64"/>
      <c r="E328" s="15"/>
      <c r="F328" s="53"/>
    </row>
    <row r="329" spans="1:6" s="35" customFormat="1" x14ac:dyDescent="0.2">
      <c r="A329" s="29" t="str">
        <f t="shared" si="31"/>
        <v/>
      </c>
      <c r="B329" s="101"/>
      <c r="C329" s="153"/>
      <c r="D329" s="64"/>
      <c r="E329" s="15"/>
      <c r="F329" s="53"/>
    </row>
    <row r="330" spans="1:6" s="35" customFormat="1" x14ac:dyDescent="0.2">
      <c r="A330" s="29" t="str">
        <f t="shared" si="31"/>
        <v/>
      </c>
      <c r="B330" s="101"/>
      <c r="C330" s="153"/>
      <c r="D330" s="64"/>
      <c r="E330" s="15"/>
      <c r="F330" s="53"/>
    </row>
    <row r="331" spans="1:6" s="35" customFormat="1" x14ac:dyDescent="0.2">
      <c r="A331" s="29" t="str">
        <f t="shared" si="31"/>
        <v/>
      </c>
      <c r="B331" s="101"/>
      <c r="C331" s="153"/>
      <c r="D331" s="64"/>
      <c r="E331" s="15"/>
      <c r="F331" s="53"/>
    </row>
    <row r="332" spans="1:6" s="35" customFormat="1" x14ac:dyDescent="0.2">
      <c r="A332" s="29" t="str">
        <f t="shared" si="31"/>
        <v/>
      </c>
      <c r="B332" s="101"/>
      <c r="C332" s="153"/>
      <c r="D332" s="64"/>
      <c r="E332" s="15"/>
      <c r="F332" s="53"/>
    </row>
    <row r="333" spans="1:6" s="35" customFormat="1" x14ac:dyDescent="0.2">
      <c r="A333" s="29" t="str">
        <f t="shared" si="31"/>
        <v/>
      </c>
      <c r="B333" s="101"/>
      <c r="C333" s="153"/>
      <c r="D333" s="64"/>
      <c r="E333" s="15"/>
      <c r="F333" s="53"/>
    </row>
    <row r="334" spans="1:6" s="35" customFormat="1" x14ac:dyDescent="0.2">
      <c r="A334" s="29" t="str">
        <f t="shared" si="31"/>
        <v/>
      </c>
      <c r="B334" s="101"/>
      <c r="C334" s="153"/>
      <c r="D334" s="64"/>
      <c r="E334" s="15"/>
      <c r="F334" s="53"/>
    </row>
    <row r="335" spans="1:6" s="35" customFormat="1" x14ac:dyDescent="0.2">
      <c r="A335" s="29" t="str">
        <f t="shared" si="31"/>
        <v/>
      </c>
      <c r="B335" s="101"/>
      <c r="C335" s="153"/>
      <c r="D335" s="64"/>
      <c r="E335" s="15"/>
      <c r="F335" s="53"/>
    </row>
    <row r="336" spans="1:6" s="35" customFormat="1" x14ac:dyDescent="0.2">
      <c r="A336" s="29" t="str">
        <f t="shared" ref="A336:A399" si="32">IF(B336="","",$B$11)</f>
        <v/>
      </c>
      <c r="B336" s="101"/>
      <c r="C336" s="153"/>
      <c r="D336" s="64"/>
      <c r="E336" s="15"/>
      <c r="F336" s="53"/>
    </row>
    <row r="337" spans="1:6" s="35" customFormat="1" x14ac:dyDescent="0.2">
      <c r="A337" s="29" t="str">
        <f t="shared" si="32"/>
        <v/>
      </c>
      <c r="B337" s="101"/>
      <c r="C337" s="153"/>
      <c r="D337" s="64"/>
      <c r="E337" s="15"/>
      <c r="F337" s="53"/>
    </row>
    <row r="338" spans="1:6" s="35" customFormat="1" x14ac:dyDescent="0.2">
      <c r="A338" s="29" t="str">
        <f t="shared" si="32"/>
        <v/>
      </c>
      <c r="B338" s="101"/>
      <c r="C338" s="153"/>
      <c r="D338" s="64"/>
      <c r="E338" s="15"/>
      <c r="F338" s="53"/>
    </row>
    <row r="339" spans="1:6" s="35" customFormat="1" x14ac:dyDescent="0.2">
      <c r="A339" s="29" t="str">
        <f t="shared" si="32"/>
        <v/>
      </c>
      <c r="B339" s="101"/>
      <c r="C339" s="153"/>
      <c r="D339" s="64"/>
      <c r="E339" s="15"/>
      <c r="F339" s="53"/>
    </row>
    <row r="340" spans="1:6" s="35" customFormat="1" x14ac:dyDescent="0.2">
      <c r="A340" s="29" t="str">
        <f t="shared" si="32"/>
        <v/>
      </c>
      <c r="B340" s="101"/>
      <c r="C340" s="153"/>
      <c r="D340" s="64"/>
      <c r="E340" s="15"/>
      <c r="F340" s="53"/>
    </row>
    <row r="341" spans="1:6" s="35" customFormat="1" x14ac:dyDescent="0.2">
      <c r="A341" s="29" t="str">
        <f t="shared" si="32"/>
        <v/>
      </c>
      <c r="B341" s="101"/>
      <c r="C341" s="153"/>
      <c r="D341" s="64"/>
      <c r="E341" s="15"/>
      <c r="F341" s="53"/>
    </row>
    <row r="342" spans="1:6" s="35" customFormat="1" x14ac:dyDescent="0.2">
      <c r="A342" s="29" t="str">
        <f t="shared" si="32"/>
        <v/>
      </c>
      <c r="B342" s="101"/>
      <c r="C342" s="153"/>
      <c r="D342" s="64"/>
      <c r="E342" s="15"/>
      <c r="F342" s="53"/>
    </row>
    <row r="343" spans="1:6" s="35" customFormat="1" x14ac:dyDescent="0.2">
      <c r="A343" s="29" t="str">
        <f t="shared" si="32"/>
        <v/>
      </c>
      <c r="B343" s="101"/>
      <c r="C343" s="153"/>
      <c r="D343" s="64"/>
      <c r="E343" s="15"/>
      <c r="F343" s="53"/>
    </row>
    <row r="344" spans="1:6" s="35" customFormat="1" x14ac:dyDescent="0.2">
      <c r="A344" s="29" t="str">
        <f t="shared" si="32"/>
        <v/>
      </c>
      <c r="B344" s="101"/>
      <c r="C344" s="153"/>
      <c r="D344" s="64"/>
      <c r="E344" s="15"/>
      <c r="F344" s="53"/>
    </row>
    <row r="345" spans="1:6" s="35" customFormat="1" x14ac:dyDescent="0.2">
      <c r="A345" s="29" t="str">
        <f t="shared" si="32"/>
        <v/>
      </c>
      <c r="B345" s="101"/>
      <c r="C345" s="153"/>
      <c r="D345" s="64"/>
      <c r="E345" s="15"/>
      <c r="F345" s="53"/>
    </row>
    <row r="346" spans="1:6" s="35" customFormat="1" x14ac:dyDescent="0.2">
      <c r="A346" s="29" t="str">
        <f t="shared" si="32"/>
        <v/>
      </c>
      <c r="B346" s="101"/>
      <c r="C346" s="153"/>
      <c r="D346" s="64"/>
      <c r="E346" s="15"/>
      <c r="F346" s="53"/>
    </row>
    <row r="347" spans="1:6" s="35" customFormat="1" x14ac:dyDescent="0.2">
      <c r="A347" s="29" t="str">
        <f t="shared" si="32"/>
        <v/>
      </c>
      <c r="B347" s="101"/>
      <c r="C347" s="153"/>
      <c r="D347" s="64"/>
      <c r="E347" s="15"/>
      <c r="F347" s="53"/>
    </row>
    <row r="348" spans="1:6" s="35" customFormat="1" x14ac:dyDescent="0.2">
      <c r="A348" s="29" t="str">
        <f t="shared" si="32"/>
        <v/>
      </c>
      <c r="B348" s="101"/>
      <c r="C348" s="153"/>
      <c r="D348" s="64"/>
      <c r="E348" s="15"/>
      <c r="F348" s="53"/>
    </row>
    <row r="349" spans="1:6" s="35" customFormat="1" x14ac:dyDescent="0.2">
      <c r="A349" s="29" t="str">
        <f t="shared" si="32"/>
        <v/>
      </c>
      <c r="B349" s="101"/>
      <c r="C349" s="153"/>
      <c r="D349" s="64"/>
      <c r="E349" s="15"/>
      <c r="F349" s="53"/>
    </row>
    <row r="350" spans="1:6" s="35" customFormat="1" x14ac:dyDescent="0.2">
      <c r="A350" s="29" t="str">
        <f t="shared" si="32"/>
        <v/>
      </c>
      <c r="B350" s="101"/>
      <c r="C350" s="153"/>
      <c r="D350" s="64"/>
      <c r="E350" s="15"/>
      <c r="F350" s="53"/>
    </row>
    <row r="351" spans="1:6" s="35" customFormat="1" x14ac:dyDescent="0.2">
      <c r="A351" s="29" t="str">
        <f t="shared" si="32"/>
        <v/>
      </c>
      <c r="B351" s="101"/>
      <c r="C351" s="153"/>
      <c r="D351" s="64"/>
      <c r="E351" s="15"/>
      <c r="F351" s="53"/>
    </row>
    <row r="352" spans="1:6" s="35" customFormat="1" x14ac:dyDescent="0.2">
      <c r="A352" s="29" t="str">
        <f t="shared" si="32"/>
        <v/>
      </c>
      <c r="B352" s="101"/>
      <c r="C352" s="153"/>
      <c r="D352" s="64"/>
      <c r="E352" s="15"/>
      <c r="F352" s="53"/>
    </row>
    <row r="353" spans="1:6" s="35" customFormat="1" x14ac:dyDescent="0.2">
      <c r="A353" s="29" t="str">
        <f t="shared" si="32"/>
        <v/>
      </c>
      <c r="B353" s="101"/>
      <c r="C353" s="153"/>
      <c r="D353" s="64"/>
      <c r="E353" s="15"/>
      <c r="F353" s="53"/>
    </row>
    <row r="354" spans="1:6" s="35" customFormat="1" x14ac:dyDescent="0.2">
      <c r="A354" s="29" t="str">
        <f t="shared" si="32"/>
        <v/>
      </c>
      <c r="B354" s="101"/>
      <c r="C354" s="153"/>
      <c r="D354" s="64"/>
      <c r="E354" s="15"/>
      <c r="F354" s="53"/>
    </row>
    <row r="355" spans="1:6" s="35" customFormat="1" x14ac:dyDescent="0.2">
      <c r="A355" s="29" t="str">
        <f t="shared" si="32"/>
        <v/>
      </c>
      <c r="B355" s="101"/>
      <c r="C355" s="153"/>
      <c r="D355" s="64"/>
      <c r="E355" s="15"/>
      <c r="F355" s="53"/>
    </row>
    <row r="356" spans="1:6" s="35" customFormat="1" x14ac:dyDescent="0.2">
      <c r="A356" s="29" t="str">
        <f t="shared" si="32"/>
        <v/>
      </c>
      <c r="B356" s="101"/>
      <c r="C356" s="153"/>
      <c r="D356" s="64"/>
      <c r="E356" s="15"/>
      <c r="F356" s="53"/>
    </row>
    <row r="357" spans="1:6" s="35" customFormat="1" x14ac:dyDescent="0.2">
      <c r="A357" s="29" t="str">
        <f t="shared" si="32"/>
        <v/>
      </c>
      <c r="B357" s="101"/>
      <c r="C357" s="153"/>
      <c r="D357" s="64"/>
      <c r="E357" s="15"/>
      <c r="F357" s="53"/>
    </row>
    <row r="358" spans="1:6" s="35" customFormat="1" x14ac:dyDescent="0.2">
      <c r="A358" s="29" t="str">
        <f t="shared" si="32"/>
        <v/>
      </c>
      <c r="B358" s="101"/>
      <c r="C358" s="153"/>
      <c r="D358" s="64"/>
      <c r="E358" s="15"/>
      <c r="F358" s="53"/>
    </row>
    <row r="359" spans="1:6" s="35" customFormat="1" x14ac:dyDescent="0.2">
      <c r="A359" s="29" t="str">
        <f t="shared" si="32"/>
        <v/>
      </c>
      <c r="B359" s="101"/>
      <c r="C359" s="153"/>
      <c r="D359" s="64"/>
      <c r="E359" s="15"/>
      <c r="F359" s="53"/>
    </row>
    <row r="360" spans="1:6" s="35" customFormat="1" x14ac:dyDescent="0.2">
      <c r="A360" s="29" t="str">
        <f t="shared" si="32"/>
        <v/>
      </c>
      <c r="B360" s="101"/>
      <c r="C360" s="153"/>
      <c r="D360" s="64"/>
      <c r="E360" s="15"/>
      <c r="F360" s="53"/>
    </row>
    <row r="361" spans="1:6" s="35" customFormat="1" x14ac:dyDescent="0.2">
      <c r="A361" s="29" t="str">
        <f t="shared" si="32"/>
        <v/>
      </c>
      <c r="B361" s="101"/>
      <c r="C361" s="153"/>
      <c r="D361" s="64"/>
      <c r="E361" s="15"/>
      <c r="F361" s="53"/>
    </row>
    <row r="362" spans="1:6" s="35" customFormat="1" x14ac:dyDescent="0.2">
      <c r="A362" s="29" t="str">
        <f t="shared" si="32"/>
        <v/>
      </c>
      <c r="B362" s="101"/>
      <c r="C362" s="153"/>
      <c r="D362" s="64"/>
      <c r="E362" s="15"/>
      <c r="F362" s="53"/>
    </row>
    <row r="363" spans="1:6" s="35" customFormat="1" x14ac:dyDescent="0.2">
      <c r="A363" s="29" t="str">
        <f t="shared" si="32"/>
        <v/>
      </c>
      <c r="B363" s="101"/>
      <c r="C363" s="153"/>
      <c r="D363" s="64"/>
      <c r="E363" s="15"/>
      <c r="F363" s="53"/>
    </row>
    <row r="364" spans="1:6" s="35" customFormat="1" x14ac:dyDescent="0.2">
      <c r="A364" s="29" t="str">
        <f t="shared" si="32"/>
        <v/>
      </c>
      <c r="B364" s="101"/>
      <c r="C364" s="153"/>
      <c r="D364" s="64"/>
      <c r="E364" s="15"/>
      <c r="F364" s="53"/>
    </row>
    <row r="365" spans="1:6" s="35" customFormat="1" x14ac:dyDescent="0.2">
      <c r="A365" s="29" t="str">
        <f t="shared" si="32"/>
        <v/>
      </c>
      <c r="B365" s="101"/>
      <c r="C365" s="153"/>
      <c r="D365" s="64"/>
      <c r="E365" s="15"/>
      <c r="F365" s="53"/>
    </row>
    <row r="366" spans="1:6" s="35" customFormat="1" x14ac:dyDescent="0.2">
      <c r="A366" s="29" t="str">
        <f t="shared" si="32"/>
        <v/>
      </c>
      <c r="B366" s="101"/>
      <c r="C366" s="153"/>
      <c r="D366" s="64"/>
      <c r="E366" s="15"/>
      <c r="F366" s="53"/>
    </row>
    <row r="367" spans="1:6" s="35" customFormat="1" x14ac:dyDescent="0.2">
      <c r="A367" s="29" t="str">
        <f t="shared" si="32"/>
        <v/>
      </c>
      <c r="B367" s="101"/>
      <c r="C367" s="153"/>
      <c r="D367" s="64"/>
      <c r="E367" s="15"/>
      <c r="F367" s="53"/>
    </row>
    <row r="368" spans="1:6" s="35" customFormat="1" x14ac:dyDescent="0.2">
      <c r="A368" s="29" t="str">
        <f t="shared" si="32"/>
        <v/>
      </c>
      <c r="B368" s="101"/>
      <c r="C368" s="153"/>
      <c r="D368" s="64"/>
      <c r="E368" s="15"/>
      <c r="F368" s="53"/>
    </row>
    <row r="369" spans="1:6" s="35" customFormat="1" x14ac:dyDescent="0.2">
      <c r="A369" s="29" t="str">
        <f t="shared" si="32"/>
        <v/>
      </c>
      <c r="B369" s="101"/>
      <c r="C369" s="153"/>
      <c r="D369" s="64"/>
      <c r="E369" s="15"/>
      <c r="F369" s="53"/>
    </row>
    <row r="370" spans="1:6" s="35" customFormat="1" x14ac:dyDescent="0.2">
      <c r="A370" s="29" t="str">
        <f t="shared" si="32"/>
        <v/>
      </c>
      <c r="B370" s="101"/>
      <c r="C370" s="153"/>
      <c r="D370" s="64"/>
      <c r="E370" s="15"/>
      <c r="F370" s="53"/>
    </row>
    <row r="371" spans="1:6" s="35" customFormat="1" x14ac:dyDescent="0.2">
      <c r="A371" s="29" t="str">
        <f t="shared" si="32"/>
        <v/>
      </c>
      <c r="B371" s="101"/>
      <c r="C371" s="153"/>
      <c r="D371" s="64"/>
      <c r="E371" s="15"/>
      <c r="F371" s="53"/>
    </row>
    <row r="372" spans="1:6" s="35" customFormat="1" x14ac:dyDescent="0.2">
      <c r="A372" s="29" t="str">
        <f t="shared" si="32"/>
        <v/>
      </c>
      <c r="B372" s="101"/>
      <c r="C372" s="153"/>
      <c r="D372" s="64"/>
      <c r="E372" s="15"/>
      <c r="F372" s="53"/>
    </row>
    <row r="373" spans="1:6" s="35" customFormat="1" x14ac:dyDescent="0.2">
      <c r="A373" s="29" t="str">
        <f t="shared" si="32"/>
        <v/>
      </c>
      <c r="B373" s="101"/>
      <c r="C373" s="153"/>
      <c r="D373" s="64"/>
      <c r="E373" s="15"/>
      <c r="F373" s="53"/>
    </row>
    <row r="374" spans="1:6" s="35" customFormat="1" x14ac:dyDescent="0.2">
      <c r="A374" s="29" t="str">
        <f t="shared" si="32"/>
        <v/>
      </c>
      <c r="B374" s="101"/>
      <c r="C374" s="153"/>
      <c r="D374" s="64"/>
      <c r="E374" s="15"/>
      <c r="F374" s="53"/>
    </row>
    <row r="375" spans="1:6" s="35" customFormat="1" x14ac:dyDescent="0.2">
      <c r="A375" s="29" t="str">
        <f t="shared" si="32"/>
        <v/>
      </c>
      <c r="B375" s="101"/>
      <c r="C375" s="153"/>
      <c r="D375" s="64"/>
      <c r="E375" s="15"/>
      <c r="F375" s="53"/>
    </row>
    <row r="376" spans="1:6" s="35" customFormat="1" x14ac:dyDescent="0.2">
      <c r="A376" s="29" t="str">
        <f t="shared" si="32"/>
        <v/>
      </c>
      <c r="B376" s="101"/>
      <c r="C376" s="153"/>
      <c r="D376" s="64"/>
      <c r="E376" s="15"/>
      <c r="F376" s="53"/>
    </row>
    <row r="377" spans="1:6" s="35" customFormat="1" x14ac:dyDescent="0.2">
      <c r="A377" s="29" t="str">
        <f t="shared" si="32"/>
        <v/>
      </c>
      <c r="B377" s="101"/>
      <c r="C377" s="153"/>
      <c r="D377" s="64"/>
      <c r="E377" s="15"/>
      <c r="F377" s="53"/>
    </row>
    <row r="378" spans="1:6" s="35" customFormat="1" x14ac:dyDescent="0.2">
      <c r="A378" s="29" t="str">
        <f t="shared" si="32"/>
        <v/>
      </c>
      <c r="B378" s="101"/>
      <c r="C378" s="153"/>
      <c r="D378" s="64"/>
      <c r="E378" s="15"/>
      <c r="F378" s="53"/>
    </row>
    <row r="379" spans="1:6" s="35" customFormat="1" x14ac:dyDescent="0.2">
      <c r="A379" s="29" t="str">
        <f t="shared" si="32"/>
        <v/>
      </c>
      <c r="B379" s="101"/>
      <c r="C379" s="153"/>
      <c r="D379" s="64"/>
      <c r="E379" s="15"/>
      <c r="F379" s="53"/>
    </row>
    <row r="380" spans="1:6" s="35" customFormat="1" x14ac:dyDescent="0.2">
      <c r="A380" s="29" t="str">
        <f t="shared" si="32"/>
        <v/>
      </c>
      <c r="B380" s="101"/>
      <c r="C380" s="153"/>
      <c r="D380" s="64"/>
      <c r="E380" s="15"/>
      <c r="F380" s="53"/>
    </row>
    <row r="381" spans="1:6" s="35" customFormat="1" x14ac:dyDescent="0.2">
      <c r="A381" s="29" t="str">
        <f t="shared" si="32"/>
        <v/>
      </c>
      <c r="B381" s="101"/>
      <c r="C381" s="153"/>
      <c r="D381" s="64"/>
      <c r="E381" s="15"/>
      <c r="F381" s="53"/>
    </row>
    <row r="382" spans="1:6" s="35" customFormat="1" x14ac:dyDescent="0.2">
      <c r="A382" s="29" t="str">
        <f t="shared" si="32"/>
        <v/>
      </c>
      <c r="B382" s="101"/>
      <c r="C382" s="153"/>
      <c r="D382" s="64"/>
      <c r="E382" s="15"/>
      <c r="F382" s="53"/>
    </row>
    <row r="383" spans="1:6" s="35" customFormat="1" x14ac:dyDescent="0.2">
      <c r="A383" s="29" t="str">
        <f t="shared" si="32"/>
        <v/>
      </c>
      <c r="B383" s="101"/>
      <c r="C383" s="153"/>
      <c r="D383" s="64"/>
      <c r="E383" s="15"/>
      <c r="F383" s="53"/>
    </row>
    <row r="384" spans="1:6" s="35" customFormat="1" x14ac:dyDescent="0.2">
      <c r="A384" s="29" t="str">
        <f t="shared" si="32"/>
        <v/>
      </c>
      <c r="B384" s="101"/>
      <c r="C384" s="153"/>
      <c r="D384" s="64"/>
      <c r="E384" s="15"/>
      <c r="F384" s="53"/>
    </row>
    <row r="385" spans="1:6" s="35" customFormat="1" x14ac:dyDescent="0.2">
      <c r="A385" s="29" t="str">
        <f t="shared" si="32"/>
        <v/>
      </c>
      <c r="B385" s="101"/>
      <c r="C385" s="153"/>
      <c r="D385" s="64"/>
      <c r="E385" s="15"/>
      <c r="F385" s="53"/>
    </row>
    <row r="386" spans="1:6" s="35" customFormat="1" x14ac:dyDescent="0.2">
      <c r="A386" s="29" t="str">
        <f t="shared" si="32"/>
        <v/>
      </c>
      <c r="B386" s="101"/>
      <c r="C386" s="153"/>
      <c r="D386" s="64"/>
      <c r="E386" s="15"/>
      <c r="F386" s="53"/>
    </row>
    <row r="387" spans="1:6" s="35" customFormat="1" x14ac:dyDescent="0.2">
      <c r="A387" s="29" t="str">
        <f t="shared" si="32"/>
        <v/>
      </c>
      <c r="B387" s="101"/>
      <c r="C387" s="153"/>
      <c r="D387" s="64"/>
      <c r="E387" s="15"/>
      <c r="F387" s="53"/>
    </row>
    <row r="388" spans="1:6" s="35" customFormat="1" x14ac:dyDescent="0.2">
      <c r="A388" s="29" t="str">
        <f t="shared" si="32"/>
        <v/>
      </c>
      <c r="B388" s="101"/>
      <c r="C388" s="153"/>
      <c r="D388" s="64"/>
      <c r="E388" s="15"/>
      <c r="F388" s="53"/>
    </row>
    <row r="389" spans="1:6" s="35" customFormat="1" x14ac:dyDescent="0.2">
      <c r="A389" s="29" t="str">
        <f t="shared" si="32"/>
        <v/>
      </c>
      <c r="B389" s="101"/>
      <c r="C389" s="153"/>
      <c r="D389" s="64"/>
      <c r="E389" s="15"/>
      <c r="F389" s="53"/>
    </row>
    <row r="390" spans="1:6" s="35" customFormat="1" x14ac:dyDescent="0.2">
      <c r="A390" s="29" t="str">
        <f t="shared" si="32"/>
        <v/>
      </c>
      <c r="B390" s="101"/>
      <c r="C390" s="153"/>
      <c r="D390" s="64"/>
      <c r="E390" s="15"/>
      <c r="F390" s="53"/>
    </row>
    <row r="391" spans="1:6" s="35" customFormat="1" x14ac:dyDescent="0.2">
      <c r="A391" s="29" t="str">
        <f t="shared" si="32"/>
        <v/>
      </c>
      <c r="B391" s="101"/>
      <c r="C391" s="153"/>
      <c r="D391" s="64"/>
      <c r="E391" s="15"/>
      <c r="F391" s="53"/>
    </row>
    <row r="392" spans="1:6" s="35" customFormat="1" x14ac:dyDescent="0.2">
      <c r="A392" s="29" t="str">
        <f t="shared" si="32"/>
        <v/>
      </c>
      <c r="B392" s="101"/>
      <c r="C392" s="153"/>
      <c r="D392" s="64"/>
      <c r="E392" s="15"/>
      <c r="F392" s="53"/>
    </row>
    <row r="393" spans="1:6" s="35" customFormat="1" x14ac:dyDescent="0.2">
      <c r="A393" s="29" t="str">
        <f t="shared" si="32"/>
        <v/>
      </c>
      <c r="B393" s="101"/>
      <c r="C393" s="153"/>
      <c r="D393" s="64"/>
      <c r="E393" s="15"/>
      <c r="F393" s="53"/>
    </row>
    <row r="394" spans="1:6" s="35" customFormat="1" x14ac:dyDescent="0.2">
      <c r="A394" s="29" t="str">
        <f t="shared" si="32"/>
        <v/>
      </c>
      <c r="B394" s="101"/>
      <c r="C394" s="153"/>
      <c r="D394" s="64"/>
      <c r="E394" s="15"/>
      <c r="F394" s="53"/>
    </row>
    <row r="395" spans="1:6" s="35" customFormat="1" x14ac:dyDescent="0.2">
      <c r="A395" s="29" t="str">
        <f t="shared" si="32"/>
        <v/>
      </c>
      <c r="B395" s="101"/>
      <c r="C395" s="153"/>
      <c r="D395" s="64"/>
      <c r="E395" s="15"/>
      <c r="F395" s="53"/>
    </row>
    <row r="396" spans="1:6" s="35" customFormat="1" x14ac:dyDescent="0.2">
      <c r="A396" s="29" t="str">
        <f t="shared" si="32"/>
        <v/>
      </c>
      <c r="B396" s="101"/>
      <c r="C396" s="153"/>
      <c r="D396" s="64"/>
      <c r="E396" s="15"/>
      <c r="F396" s="53"/>
    </row>
    <row r="397" spans="1:6" s="35" customFormat="1" x14ac:dyDescent="0.2">
      <c r="A397" s="29" t="str">
        <f t="shared" si="32"/>
        <v/>
      </c>
      <c r="B397" s="101"/>
      <c r="C397" s="153"/>
      <c r="D397" s="64"/>
      <c r="E397" s="15"/>
      <c r="F397" s="53"/>
    </row>
    <row r="398" spans="1:6" s="35" customFormat="1" x14ac:dyDescent="0.2">
      <c r="A398" s="29" t="str">
        <f t="shared" si="32"/>
        <v/>
      </c>
      <c r="B398" s="101"/>
      <c r="C398" s="153"/>
      <c r="D398" s="64"/>
      <c r="E398" s="15"/>
      <c r="F398" s="53"/>
    </row>
    <row r="399" spans="1:6" s="35" customFormat="1" x14ac:dyDescent="0.2">
      <c r="A399" s="29" t="str">
        <f t="shared" si="32"/>
        <v/>
      </c>
      <c r="B399" s="101"/>
      <c r="C399" s="153"/>
      <c r="D399" s="64"/>
      <c r="E399" s="15"/>
      <c r="F399" s="53"/>
    </row>
    <row r="400" spans="1:6" s="35" customFormat="1" x14ac:dyDescent="0.2">
      <c r="A400" s="29" t="str">
        <f t="shared" ref="A400:A463" si="33">IF(B400="","",$B$11)</f>
        <v/>
      </c>
      <c r="B400" s="101"/>
      <c r="C400" s="153"/>
      <c r="D400" s="64"/>
      <c r="E400" s="15"/>
      <c r="F400" s="53"/>
    </row>
    <row r="401" spans="1:6" s="35" customFormat="1" x14ac:dyDescent="0.2">
      <c r="A401" s="29" t="str">
        <f t="shared" si="33"/>
        <v/>
      </c>
      <c r="B401" s="101"/>
      <c r="C401" s="153"/>
      <c r="D401" s="64"/>
      <c r="E401" s="15"/>
      <c r="F401" s="53"/>
    </row>
    <row r="402" spans="1:6" s="35" customFormat="1" x14ac:dyDescent="0.2">
      <c r="A402" s="29" t="str">
        <f t="shared" si="33"/>
        <v/>
      </c>
      <c r="B402" s="101"/>
      <c r="C402" s="153"/>
      <c r="D402" s="64"/>
      <c r="E402" s="15"/>
      <c r="F402" s="53"/>
    </row>
    <row r="403" spans="1:6" s="35" customFormat="1" x14ac:dyDescent="0.2">
      <c r="A403" s="29" t="str">
        <f t="shared" si="33"/>
        <v/>
      </c>
      <c r="B403" s="101"/>
      <c r="C403" s="153"/>
      <c r="D403" s="64"/>
      <c r="E403" s="15"/>
      <c r="F403" s="53"/>
    </row>
    <row r="404" spans="1:6" s="35" customFormat="1" x14ac:dyDescent="0.2">
      <c r="A404" s="29" t="str">
        <f t="shared" si="33"/>
        <v/>
      </c>
      <c r="B404" s="101"/>
      <c r="C404" s="153"/>
      <c r="D404" s="64"/>
      <c r="E404" s="15"/>
      <c r="F404" s="53"/>
    </row>
    <row r="405" spans="1:6" s="35" customFormat="1" x14ac:dyDescent="0.2">
      <c r="A405" s="29" t="str">
        <f t="shared" si="33"/>
        <v/>
      </c>
      <c r="B405" s="101"/>
      <c r="C405" s="153"/>
      <c r="D405" s="64"/>
      <c r="E405" s="15"/>
      <c r="F405" s="53"/>
    </row>
    <row r="406" spans="1:6" s="35" customFormat="1" x14ac:dyDescent="0.2">
      <c r="A406" s="29" t="str">
        <f t="shared" si="33"/>
        <v/>
      </c>
      <c r="B406" s="101"/>
      <c r="C406" s="153"/>
      <c r="D406" s="64"/>
      <c r="E406" s="15"/>
      <c r="F406" s="53"/>
    </row>
    <row r="407" spans="1:6" s="35" customFormat="1" x14ac:dyDescent="0.2">
      <c r="A407" s="29" t="str">
        <f t="shared" si="33"/>
        <v/>
      </c>
      <c r="B407" s="101"/>
      <c r="C407" s="153"/>
      <c r="D407" s="64"/>
      <c r="E407" s="15"/>
      <c r="F407" s="53"/>
    </row>
    <row r="408" spans="1:6" s="35" customFormat="1" x14ac:dyDescent="0.2">
      <c r="A408" s="29" t="str">
        <f t="shared" si="33"/>
        <v/>
      </c>
      <c r="B408" s="101"/>
      <c r="C408" s="153"/>
      <c r="D408" s="64"/>
      <c r="E408" s="15"/>
      <c r="F408" s="53"/>
    </row>
    <row r="409" spans="1:6" s="35" customFormat="1" x14ac:dyDescent="0.2">
      <c r="A409" s="29" t="str">
        <f t="shared" si="33"/>
        <v/>
      </c>
      <c r="B409" s="101"/>
      <c r="C409" s="153"/>
      <c r="D409" s="64"/>
      <c r="E409" s="15"/>
      <c r="F409" s="53"/>
    </row>
    <row r="410" spans="1:6" s="35" customFormat="1" x14ac:dyDescent="0.2">
      <c r="A410" s="29" t="str">
        <f t="shared" si="33"/>
        <v/>
      </c>
      <c r="B410" s="101"/>
      <c r="C410" s="153"/>
      <c r="D410" s="64"/>
      <c r="E410" s="15"/>
      <c r="F410" s="53"/>
    </row>
    <row r="411" spans="1:6" s="35" customFormat="1" x14ac:dyDescent="0.2">
      <c r="A411" s="29" t="str">
        <f t="shared" si="33"/>
        <v/>
      </c>
      <c r="B411" s="101"/>
      <c r="C411" s="153"/>
      <c r="D411" s="64"/>
      <c r="E411" s="15"/>
      <c r="F411" s="53"/>
    </row>
    <row r="412" spans="1:6" s="35" customFormat="1" x14ac:dyDescent="0.2">
      <c r="A412" s="29" t="str">
        <f t="shared" si="33"/>
        <v/>
      </c>
      <c r="B412" s="101"/>
      <c r="C412" s="153"/>
      <c r="D412" s="64"/>
      <c r="E412" s="15"/>
      <c r="F412" s="53"/>
    </row>
    <row r="413" spans="1:6" s="35" customFormat="1" x14ac:dyDescent="0.2">
      <c r="A413" s="29" t="str">
        <f t="shared" si="33"/>
        <v/>
      </c>
      <c r="B413" s="101"/>
      <c r="C413" s="153"/>
      <c r="D413" s="64"/>
      <c r="E413" s="15"/>
      <c r="F413" s="53"/>
    </row>
    <row r="414" spans="1:6" s="35" customFormat="1" x14ac:dyDescent="0.2">
      <c r="A414" s="29" t="str">
        <f t="shared" si="33"/>
        <v/>
      </c>
      <c r="B414" s="101"/>
      <c r="C414" s="153"/>
      <c r="D414" s="64"/>
      <c r="E414" s="15"/>
      <c r="F414" s="53"/>
    </row>
    <row r="415" spans="1:6" s="35" customFormat="1" x14ac:dyDescent="0.2">
      <c r="A415" s="29" t="str">
        <f t="shared" si="33"/>
        <v/>
      </c>
      <c r="B415" s="101"/>
      <c r="C415" s="153"/>
      <c r="D415" s="64"/>
      <c r="E415" s="15"/>
      <c r="F415" s="53"/>
    </row>
    <row r="416" spans="1:6" s="35" customFormat="1" x14ac:dyDescent="0.2">
      <c r="A416" s="29" t="str">
        <f t="shared" si="33"/>
        <v/>
      </c>
      <c r="B416" s="101"/>
      <c r="C416" s="153"/>
      <c r="D416" s="64"/>
      <c r="E416" s="15"/>
      <c r="F416" s="53"/>
    </row>
    <row r="417" spans="1:6" s="35" customFormat="1" x14ac:dyDescent="0.2">
      <c r="A417" s="29" t="str">
        <f t="shared" si="33"/>
        <v/>
      </c>
      <c r="B417" s="101"/>
      <c r="C417" s="153"/>
      <c r="D417" s="64"/>
      <c r="E417" s="15"/>
      <c r="F417" s="53"/>
    </row>
    <row r="418" spans="1:6" s="35" customFormat="1" x14ac:dyDescent="0.2">
      <c r="A418" s="29" t="str">
        <f t="shared" si="33"/>
        <v/>
      </c>
      <c r="B418" s="101"/>
      <c r="C418" s="153"/>
      <c r="D418" s="64"/>
      <c r="E418" s="15"/>
      <c r="F418" s="53"/>
    </row>
    <row r="419" spans="1:6" s="35" customFormat="1" x14ac:dyDescent="0.2">
      <c r="A419" s="29" t="str">
        <f t="shared" si="33"/>
        <v/>
      </c>
      <c r="B419" s="101"/>
      <c r="C419" s="153"/>
      <c r="D419" s="64"/>
      <c r="E419" s="15"/>
      <c r="F419" s="53"/>
    </row>
    <row r="420" spans="1:6" s="35" customFormat="1" x14ac:dyDescent="0.2">
      <c r="A420" s="29" t="str">
        <f t="shared" si="33"/>
        <v/>
      </c>
      <c r="B420" s="101"/>
      <c r="C420" s="153"/>
      <c r="D420" s="64"/>
      <c r="E420" s="15"/>
      <c r="F420" s="53"/>
    </row>
    <row r="421" spans="1:6" s="35" customFormat="1" x14ac:dyDescent="0.2">
      <c r="A421" s="29" t="str">
        <f t="shared" si="33"/>
        <v/>
      </c>
      <c r="B421" s="101"/>
      <c r="C421" s="153"/>
      <c r="D421" s="64"/>
      <c r="E421" s="15"/>
      <c r="F421" s="53"/>
    </row>
    <row r="422" spans="1:6" s="35" customFormat="1" x14ac:dyDescent="0.2">
      <c r="A422" s="29" t="str">
        <f t="shared" si="33"/>
        <v/>
      </c>
      <c r="B422" s="101"/>
      <c r="C422" s="153"/>
      <c r="D422" s="64"/>
      <c r="E422" s="15"/>
      <c r="F422" s="53"/>
    </row>
    <row r="423" spans="1:6" s="35" customFormat="1" x14ac:dyDescent="0.2">
      <c r="A423" s="29" t="str">
        <f t="shared" si="33"/>
        <v/>
      </c>
      <c r="B423" s="101"/>
      <c r="C423" s="153"/>
      <c r="D423" s="64"/>
      <c r="E423" s="15"/>
      <c r="F423" s="53"/>
    </row>
    <row r="424" spans="1:6" s="35" customFormat="1" x14ac:dyDescent="0.2">
      <c r="A424" s="29" t="str">
        <f t="shared" si="33"/>
        <v/>
      </c>
      <c r="B424" s="101"/>
      <c r="C424" s="153"/>
      <c r="D424" s="64"/>
      <c r="E424" s="15"/>
      <c r="F424" s="53"/>
    </row>
    <row r="425" spans="1:6" s="35" customFormat="1" x14ac:dyDescent="0.2">
      <c r="A425" s="29" t="str">
        <f t="shared" si="33"/>
        <v/>
      </c>
      <c r="B425" s="101"/>
      <c r="C425" s="153"/>
      <c r="D425" s="64"/>
      <c r="E425" s="15"/>
      <c r="F425" s="53"/>
    </row>
    <row r="426" spans="1:6" s="35" customFormat="1" x14ac:dyDescent="0.2">
      <c r="A426" s="29" t="str">
        <f t="shared" si="33"/>
        <v/>
      </c>
      <c r="B426" s="101"/>
      <c r="C426" s="153"/>
      <c r="D426" s="64"/>
      <c r="E426" s="15"/>
      <c r="F426" s="53"/>
    </row>
    <row r="427" spans="1:6" s="35" customFormat="1" x14ac:dyDescent="0.2">
      <c r="A427" s="29" t="str">
        <f t="shared" si="33"/>
        <v/>
      </c>
      <c r="B427" s="101"/>
      <c r="C427" s="153"/>
      <c r="D427" s="64"/>
      <c r="E427" s="15"/>
      <c r="F427" s="53"/>
    </row>
    <row r="428" spans="1:6" s="35" customFormat="1" x14ac:dyDescent="0.2">
      <c r="A428" s="29" t="str">
        <f t="shared" si="33"/>
        <v/>
      </c>
      <c r="B428" s="101"/>
      <c r="C428" s="153"/>
      <c r="D428" s="64"/>
      <c r="E428" s="15"/>
      <c r="F428" s="53"/>
    </row>
    <row r="429" spans="1:6" s="35" customFormat="1" x14ac:dyDescent="0.2">
      <c r="A429" s="29" t="str">
        <f t="shared" si="33"/>
        <v/>
      </c>
      <c r="B429" s="101"/>
      <c r="C429" s="153"/>
      <c r="D429" s="64"/>
      <c r="E429" s="15"/>
      <c r="F429" s="53"/>
    </row>
    <row r="430" spans="1:6" s="35" customFormat="1" x14ac:dyDescent="0.2">
      <c r="A430" s="29" t="str">
        <f t="shared" si="33"/>
        <v/>
      </c>
      <c r="B430" s="101"/>
      <c r="C430" s="153"/>
      <c r="D430" s="64"/>
      <c r="E430" s="15"/>
      <c r="F430" s="53"/>
    </row>
    <row r="431" spans="1:6" s="35" customFormat="1" x14ac:dyDescent="0.2">
      <c r="A431" s="29" t="str">
        <f t="shared" si="33"/>
        <v/>
      </c>
      <c r="B431" s="101"/>
      <c r="C431" s="153"/>
      <c r="D431" s="64"/>
      <c r="E431" s="15"/>
      <c r="F431" s="53"/>
    </row>
    <row r="432" spans="1:6" s="35" customFormat="1" x14ac:dyDescent="0.2">
      <c r="A432" s="29" t="str">
        <f t="shared" si="33"/>
        <v/>
      </c>
      <c r="B432" s="101"/>
      <c r="C432" s="153"/>
      <c r="D432" s="64"/>
      <c r="E432" s="15"/>
      <c r="F432" s="53"/>
    </row>
    <row r="433" spans="1:6" s="35" customFormat="1" x14ac:dyDescent="0.2">
      <c r="A433" s="29" t="str">
        <f t="shared" si="33"/>
        <v/>
      </c>
      <c r="B433" s="101"/>
      <c r="C433" s="153"/>
      <c r="D433" s="64"/>
      <c r="E433" s="15"/>
      <c r="F433" s="53"/>
    </row>
    <row r="434" spans="1:6" s="35" customFormat="1" x14ac:dyDescent="0.2">
      <c r="A434" s="29" t="str">
        <f t="shared" si="33"/>
        <v/>
      </c>
      <c r="B434" s="101"/>
      <c r="C434" s="153"/>
      <c r="D434" s="64"/>
      <c r="E434" s="15"/>
      <c r="F434" s="53"/>
    </row>
    <row r="435" spans="1:6" s="35" customFormat="1" x14ac:dyDescent="0.2">
      <c r="A435" s="29" t="str">
        <f t="shared" si="33"/>
        <v/>
      </c>
      <c r="B435" s="101"/>
      <c r="C435" s="153"/>
      <c r="D435" s="64"/>
      <c r="E435" s="15"/>
      <c r="F435" s="53"/>
    </row>
    <row r="436" spans="1:6" s="35" customFormat="1" x14ac:dyDescent="0.2">
      <c r="A436" s="29" t="str">
        <f t="shared" si="33"/>
        <v/>
      </c>
      <c r="B436" s="101"/>
      <c r="C436" s="153"/>
      <c r="D436" s="64"/>
      <c r="E436" s="15"/>
      <c r="F436" s="53"/>
    </row>
    <row r="437" spans="1:6" s="35" customFormat="1" x14ac:dyDescent="0.2">
      <c r="A437" s="29" t="str">
        <f t="shared" si="33"/>
        <v/>
      </c>
      <c r="B437" s="101"/>
      <c r="C437" s="153"/>
      <c r="D437" s="64"/>
      <c r="E437" s="15"/>
      <c r="F437" s="53"/>
    </row>
    <row r="438" spans="1:6" s="35" customFormat="1" x14ac:dyDescent="0.2">
      <c r="A438" s="29" t="str">
        <f t="shared" si="33"/>
        <v/>
      </c>
      <c r="B438" s="101"/>
      <c r="C438" s="153"/>
      <c r="D438" s="64"/>
      <c r="E438" s="15"/>
      <c r="F438" s="53"/>
    </row>
    <row r="439" spans="1:6" s="35" customFormat="1" x14ac:dyDescent="0.2">
      <c r="A439" s="29" t="str">
        <f t="shared" si="33"/>
        <v/>
      </c>
      <c r="B439" s="101"/>
      <c r="C439" s="153"/>
      <c r="D439" s="64"/>
      <c r="E439" s="15"/>
      <c r="F439" s="53"/>
    </row>
    <row r="440" spans="1:6" s="35" customFormat="1" x14ac:dyDescent="0.2">
      <c r="A440" s="29" t="str">
        <f t="shared" si="33"/>
        <v/>
      </c>
      <c r="B440" s="101"/>
      <c r="C440" s="153"/>
      <c r="D440" s="64"/>
      <c r="E440" s="15"/>
      <c r="F440" s="53"/>
    </row>
    <row r="441" spans="1:6" s="35" customFormat="1" x14ac:dyDescent="0.2">
      <c r="A441" s="29" t="str">
        <f t="shared" si="33"/>
        <v/>
      </c>
      <c r="B441" s="101"/>
      <c r="C441" s="153"/>
      <c r="D441" s="64"/>
      <c r="E441" s="15"/>
      <c r="F441" s="53"/>
    </row>
    <row r="442" spans="1:6" s="35" customFormat="1" x14ac:dyDescent="0.2">
      <c r="A442" s="29" t="str">
        <f t="shared" si="33"/>
        <v/>
      </c>
      <c r="B442" s="101"/>
      <c r="C442" s="153"/>
      <c r="D442" s="64"/>
      <c r="E442" s="15"/>
      <c r="F442" s="53"/>
    </row>
    <row r="443" spans="1:6" s="35" customFormat="1" x14ac:dyDescent="0.2">
      <c r="A443" s="29" t="str">
        <f t="shared" si="33"/>
        <v/>
      </c>
      <c r="B443" s="101"/>
      <c r="C443" s="153"/>
      <c r="D443" s="64"/>
      <c r="E443" s="15"/>
      <c r="F443" s="53"/>
    </row>
    <row r="444" spans="1:6" s="35" customFormat="1" x14ac:dyDescent="0.2">
      <c r="A444" s="29" t="str">
        <f t="shared" si="33"/>
        <v/>
      </c>
      <c r="B444" s="101"/>
      <c r="C444" s="153"/>
      <c r="D444" s="64"/>
      <c r="E444" s="15"/>
      <c r="F444" s="53"/>
    </row>
    <row r="445" spans="1:6" s="35" customFormat="1" x14ac:dyDescent="0.2">
      <c r="A445" s="29" t="str">
        <f t="shared" si="33"/>
        <v/>
      </c>
      <c r="B445" s="101"/>
      <c r="C445" s="153"/>
      <c r="D445" s="64"/>
      <c r="E445" s="15"/>
      <c r="F445" s="53"/>
    </row>
    <row r="446" spans="1:6" s="35" customFormat="1" x14ac:dyDescent="0.2">
      <c r="A446" s="29" t="str">
        <f t="shared" si="33"/>
        <v/>
      </c>
      <c r="B446" s="101"/>
      <c r="C446" s="153"/>
      <c r="D446" s="64"/>
      <c r="E446" s="15"/>
      <c r="F446" s="53"/>
    </row>
    <row r="447" spans="1:6" s="35" customFormat="1" x14ac:dyDescent="0.2">
      <c r="A447" s="29" t="str">
        <f t="shared" si="33"/>
        <v/>
      </c>
      <c r="B447" s="101"/>
      <c r="C447" s="153"/>
      <c r="D447" s="64"/>
      <c r="E447" s="15"/>
      <c r="F447" s="53"/>
    </row>
    <row r="448" spans="1:6" s="35" customFormat="1" x14ac:dyDescent="0.2">
      <c r="A448" s="29" t="str">
        <f t="shared" si="33"/>
        <v/>
      </c>
      <c r="B448" s="101"/>
      <c r="C448" s="153"/>
      <c r="D448" s="64"/>
      <c r="E448" s="15"/>
      <c r="F448" s="53"/>
    </row>
    <row r="449" spans="1:6" s="35" customFormat="1" x14ac:dyDescent="0.2">
      <c r="A449" s="29" t="str">
        <f t="shared" si="33"/>
        <v/>
      </c>
      <c r="B449" s="101"/>
      <c r="C449" s="153"/>
      <c r="D449" s="64"/>
      <c r="E449" s="15"/>
      <c r="F449" s="53"/>
    </row>
    <row r="450" spans="1:6" s="35" customFormat="1" x14ac:dyDescent="0.2">
      <c r="A450" s="29" t="str">
        <f t="shared" si="33"/>
        <v/>
      </c>
      <c r="B450" s="101"/>
      <c r="C450" s="153"/>
      <c r="D450" s="64"/>
      <c r="E450" s="15"/>
      <c r="F450" s="53"/>
    </row>
    <row r="451" spans="1:6" s="35" customFormat="1" x14ac:dyDescent="0.2">
      <c r="A451" s="29" t="str">
        <f t="shared" si="33"/>
        <v/>
      </c>
      <c r="B451" s="101"/>
      <c r="C451" s="153"/>
      <c r="D451" s="64"/>
      <c r="E451" s="15"/>
      <c r="F451" s="53"/>
    </row>
    <row r="452" spans="1:6" s="35" customFormat="1" x14ac:dyDescent="0.2">
      <c r="A452" s="29" t="str">
        <f t="shared" si="33"/>
        <v/>
      </c>
      <c r="B452" s="101"/>
      <c r="C452" s="153"/>
      <c r="D452" s="64"/>
      <c r="E452" s="15"/>
      <c r="F452" s="53"/>
    </row>
    <row r="453" spans="1:6" s="35" customFormat="1" x14ac:dyDescent="0.2">
      <c r="A453" s="29" t="str">
        <f t="shared" si="33"/>
        <v/>
      </c>
      <c r="B453" s="101"/>
      <c r="C453" s="153"/>
      <c r="D453" s="64"/>
      <c r="E453" s="15"/>
      <c r="F453" s="53"/>
    </row>
    <row r="454" spans="1:6" s="35" customFormat="1" x14ac:dyDescent="0.2">
      <c r="A454" s="29" t="str">
        <f t="shared" si="33"/>
        <v/>
      </c>
      <c r="B454" s="101"/>
      <c r="C454" s="153"/>
      <c r="D454" s="64"/>
      <c r="E454" s="15"/>
      <c r="F454" s="53"/>
    </row>
    <row r="455" spans="1:6" s="35" customFormat="1" x14ac:dyDescent="0.2">
      <c r="A455" s="29" t="str">
        <f t="shared" si="33"/>
        <v/>
      </c>
      <c r="B455" s="101"/>
      <c r="C455" s="153"/>
      <c r="D455" s="64"/>
      <c r="E455" s="15"/>
      <c r="F455" s="53"/>
    </row>
    <row r="456" spans="1:6" s="35" customFormat="1" x14ac:dyDescent="0.2">
      <c r="A456" s="29" t="str">
        <f t="shared" si="33"/>
        <v/>
      </c>
      <c r="B456" s="101"/>
      <c r="C456" s="153"/>
      <c r="D456" s="64"/>
      <c r="E456" s="15"/>
      <c r="F456" s="53"/>
    </row>
    <row r="457" spans="1:6" s="35" customFormat="1" x14ac:dyDescent="0.2">
      <c r="A457" s="29" t="str">
        <f t="shared" si="33"/>
        <v/>
      </c>
      <c r="B457" s="101"/>
      <c r="C457" s="153"/>
      <c r="D457" s="64"/>
      <c r="E457" s="15"/>
      <c r="F457" s="53"/>
    </row>
    <row r="458" spans="1:6" s="35" customFormat="1" x14ac:dyDescent="0.2">
      <c r="A458" s="29" t="str">
        <f t="shared" si="33"/>
        <v/>
      </c>
      <c r="B458" s="101"/>
      <c r="C458" s="153"/>
      <c r="D458" s="64"/>
      <c r="E458" s="15"/>
      <c r="F458" s="53"/>
    </row>
    <row r="459" spans="1:6" s="35" customFormat="1" x14ac:dyDescent="0.2">
      <c r="A459" s="29" t="str">
        <f t="shared" si="33"/>
        <v/>
      </c>
      <c r="B459" s="101"/>
      <c r="C459" s="153"/>
      <c r="D459" s="64"/>
      <c r="E459" s="15"/>
      <c r="F459" s="53"/>
    </row>
    <row r="460" spans="1:6" s="35" customFormat="1" x14ac:dyDescent="0.2">
      <c r="A460" s="29" t="str">
        <f t="shared" si="33"/>
        <v/>
      </c>
      <c r="B460" s="101"/>
      <c r="C460" s="153"/>
      <c r="D460" s="64"/>
      <c r="E460" s="15"/>
      <c r="F460" s="53"/>
    </row>
    <row r="461" spans="1:6" s="35" customFormat="1" x14ac:dyDescent="0.2">
      <c r="A461" s="29" t="str">
        <f t="shared" si="33"/>
        <v/>
      </c>
      <c r="B461" s="101"/>
      <c r="C461" s="153"/>
      <c r="D461" s="64"/>
      <c r="E461" s="15"/>
      <c r="F461" s="53"/>
    </row>
    <row r="462" spans="1:6" s="35" customFormat="1" x14ac:dyDescent="0.2">
      <c r="A462" s="29" t="str">
        <f t="shared" si="33"/>
        <v/>
      </c>
      <c r="B462" s="101"/>
      <c r="C462" s="153"/>
      <c r="D462" s="64"/>
      <c r="E462" s="15"/>
      <c r="F462" s="53"/>
    </row>
    <row r="463" spans="1:6" s="35" customFormat="1" x14ac:dyDescent="0.2">
      <c r="A463" s="29" t="str">
        <f t="shared" si="33"/>
        <v/>
      </c>
      <c r="B463" s="101"/>
      <c r="C463" s="153"/>
      <c r="D463" s="64"/>
      <c r="E463" s="15"/>
      <c r="F463" s="53"/>
    </row>
    <row r="464" spans="1:6" s="35" customFormat="1" x14ac:dyDescent="0.2">
      <c r="A464" s="29" t="str">
        <f t="shared" ref="A464:A527" si="34">IF(B464="","",$B$11)</f>
        <v/>
      </c>
      <c r="B464" s="101"/>
      <c r="C464" s="153"/>
      <c r="D464" s="64"/>
      <c r="E464" s="15"/>
      <c r="F464" s="53"/>
    </row>
    <row r="465" spans="1:6" s="35" customFormat="1" x14ac:dyDescent="0.2">
      <c r="A465" s="29" t="str">
        <f t="shared" si="34"/>
        <v/>
      </c>
      <c r="B465" s="101"/>
      <c r="C465" s="153"/>
      <c r="D465" s="64"/>
      <c r="E465" s="15"/>
      <c r="F465" s="53"/>
    </row>
    <row r="466" spans="1:6" s="35" customFormat="1" x14ac:dyDescent="0.2">
      <c r="A466" s="29" t="str">
        <f t="shared" si="34"/>
        <v/>
      </c>
      <c r="B466" s="101"/>
      <c r="C466" s="153"/>
      <c r="D466" s="64"/>
      <c r="E466" s="15"/>
      <c r="F466" s="53"/>
    </row>
    <row r="467" spans="1:6" s="35" customFormat="1" x14ac:dyDescent="0.2">
      <c r="A467" s="29" t="str">
        <f t="shared" si="34"/>
        <v/>
      </c>
      <c r="B467" s="101"/>
      <c r="C467" s="153"/>
      <c r="D467" s="64"/>
      <c r="E467" s="15"/>
      <c r="F467" s="53"/>
    </row>
    <row r="468" spans="1:6" s="35" customFormat="1" x14ac:dyDescent="0.2">
      <c r="A468" s="29" t="str">
        <f t="shared" si="34"/>
        <v/>
      </c>
      <c r="B468" s="101"/>
      <c r="C468" s="153"/>
      <c r="D468" s="64"/>
      <c r="E468" s="15"/>
      <c r="F468" s="53"/>
    </row>
    <row r="469" spans="1:6" s="35" customFormat="1" x14ac:dyDescent="0.2">
      <c r="A469" s="29" t="str">
        <f t="shared" si="34"/>
        <v/>
      </c>
      <c r="B469" s="101"/>
      <c r="C469" s="153"/>
      <c r="D469" s="64"/>
      <c r="E469" s="15"/>
      <c r="F469" s="53"/>
    </row>
    <row r="470" spans="1:6" s="35" customFormat="1" x14ac:dyDescent="0.2">
      <c r="A470" s="29" t="str">
        <f t="shared" si="34"/>
        <v/>
      </c>
      <c r="B470" s="101"/>
      <c r="C470" s="153"/>
      <c r="D470" s="64"/>
      <c r="E470" s="15"/>
      <c r="F470" s="53"/>
    </row>
    <row r="471" spans="1:6" s="35" customFormat="1" x14ac:dyDescent="0.2">
      <c r="A471" s="29" t="str">
        <f t="shared" si="34"/>
        <v/>
      </c>
      <c r="B471" s="101"/>
      <c r="C471" s="153"/>
      <c r="D471" s="64"/>
      <c r="E471" s="15"/>
      <c r="F471" s="53"/>
    </row>
    <row r="472" spans="1:6" s="35" customFormat="1" x14ac:dyDescent="0.2">
      <c r="A472" s="29" t="str">
        <f t="shared" si="34"/>
        <v/>
      </c>
      <c r="B472" s="101"/>
      <c r="C472" s="153"/>
      <c r="D472" s="64"/>
      <c r="E472" s="15"/>
      <c r="F472" s="53"/>
    </row>
    <row r="473" spans="1:6" s="35" customFormat="1" x14ac:dyDescent="0.2">
      <c r="A473" s="29" t="str">
        <f t="shared" si="34"/>
        <v/>
      </c>
      <c r="B473" s="101"/>
      <c r="C473" s="153"/>
      <c r="D473" s="64"/>
      <c r="E473" s="15"/>
      <c r="F473" s="53"/>
    </row>
    <row r="474" spans="1:6" s="35" customFormat="1" x14ac:dyDescent="0.2">
      <c r="A474" s="29" t="str">
        <f t="shared" si="34"/>
        <v/>
      </c>
      <c r="B474" s="101"/>
      <c r="C474" s="153"/>
      <c r="D474" s="64"/>
      <c r="E474" s="15"/>
      <c r="F474" s="53"/>
    </row>
    <row r="475" spans="1:6" s="35" customFormat="1" x14ac:dyDescent="0.2">
      <c r="A475" s="29" t="str">
        <f t="shared" si="34"/>
        <v/>
      </c>
      <c r="B475" s="101"/>
      <c r="C475" s="153"/>
      <c r="D475" s="64"/>
      <c r="E475" s="15"/>
      <c r="F475" s="53"/>
    </row>
    <row r="476" spans="1:6" s="35" customFormat="1" x14ac:dyDescent="0.2">
      <c r="A476" s="29" t="str">
        <f t="shared" si="34"/>
        <v/>
      </c>
      <c r="B476" s="101"/>
      <c r="C476" s="153"/>
      <c r="D476" s="64"/>
      <c r="E476" s="15"/>
      <c r="F476" s="53"/>
    </row>
    <row r="477" spans="1:6" s="35" customFormat="1" x14ac:dyDescent="0.2">
      <c r="A477" s="29" t="str">
        <f t="shared" si="34"/>
        <v/>
      </c>
      <c r="B477" s="101"/>
      <c r="C477" s="153"/>
      <c r="D477" s="64"/>
      <c r="E477" s="15"/>
      <c r="F477" s="53"/>
    </row>
    <row r="478" spans="1:6" s="35" customFormat="1" x14ac:dyDescent="0.2">
      <c r="A478" s="29" t="str">
        <f t="shared" si="34"/>
        <v/>
      </c>
      <c r="B478" s="101"/>
      <c r="C478" s="153"/>
      <c r="D478" s="64"/>
      <c r="E478" s="15"/>
      <c r="F478" s="53"/>
    </row>
    <row r="479" spans="1:6" s="35" customFormat="1" x14ac:dyDescent="0.2">
      <c r="A479" s="29" t="str">
        <f t="shared" si="34"/>
        <v/>
      </c>
      <c r="B479" s="101"/>
      <c r="C479" s="153"/>
      <c r="D479" s="64"/>
      <c r="E479" s="15"/>
      <c r="F479" s="53"/>
    </row>
    <row r="480" spans="1:6" s="35" customFormat="1" x14ac:dyDescent="0.2">
      <c r="A480" s="29" t="str">
        <f t="shared" si="34"/>
        <v/>
      </c>
      <c r="B480" s="101"/>
      <c r="C480" s="153"/>
      <c r="D480" s="64"/>
      <c r="E480" s="15"/>
      <c r="F480" s="53"/>
    </row>
    <row r="481" spans="1:6" s="35" customFormat="1" x14ac:dyDescent="0.2">
      <c r="A481" s="29" t="str">
        <f t="shared" si="34"/>
        <v/>
      </c>
      <c r="B481" s="101"/>
      <c r="C481" s="153"/>
      <c r="D481" s="64"/>
      <c r="E481" s="15"/>
      <c r="F481" s="53"/>
    </row>
    <row r="482" spans="1:6" s="35" customFormat="1" x14ac:dyDescent="0.2">
      <c r="A482" s="29" t="str">
        <f t="shared" si="34"/>
        <v/>
      </c>
      <c r="B482" s="101"/>
      <c r="C482" s="153"/>
      <c r="D482" s="64"/>
      <c r="E482" s="15"/>
      <c r="F482" s="53"/>
    </row>
    <row r="483" spans="1:6" s="35" customFormat="1" x14ac:dyDescent="0.2">
      <c r="A483" s="29" t="str">
        <f t="shared" si="34"/>
        <v/>
      </c>
      <c r="B483" s="101"/>
      <c r="C483" s="153"/>
      <c r="D483" s="64"/>
      <c r="E483" s="15"/>
      <c r="F483" s="53"/>
    </row>
    <row r="484" spans="1:6" s="35" customFormat="1" x14ac:dyDescent="0.2">
      <c r="A484" s="29" t="str">
        <f t="shared" si="34"/>
        <v/>
      </c>
      <c r="B484" s="101"/>
      <c r="C484" s="153"/>
      <c r="D484" s="64"/>
      <c r="E484" s="15"/>
      <c r="F484" s="53"/>
    </row>
    <row r="485" spans="1:6" s="35" customFormat="1" x14ac:dyDescent="0.2">
      <c r="A485" s="29" t="str">
        <f t="shared" si="34"/>
        <v/>
      </c>
      <c r="B485" s="101"/>
      <c r="C485" s="153"/>
      <c r="D485" s="64"/>
      <c r="E485" s="15"/>
      <c r="F485" s="53"/>
    </row>
    <row r="486" spans="1:6" s="35" customFormat="1" x14ac:dyDescent="0.2">
      <c r="A486" s="29" t="str">
        <f t="shared" si="34"/>
        <v/>
      </c>
      <c r="B486" s="101"/>
      <c r="C486" s="153"/>
      <c r="D486" s="64"/>
      <c r="E486" s="15"/>
      <c r="F486" s="53"/>
    </row>
    <row r="487" spans="1:6" s="35" customFormat="1" x14ac:dyDescent="0.2">
      <c r="A487" s="29" t="str">
        <f t="shared" si="34"/>
        <v/>
      </c>
      <c r="B487" s="101"/>
      <c r="C487" s="153"/>
      <c r="D487" s="64"/>
      <c r="E487" s="15"/>
      <c r="F487" s="53"/>
    </row>
    <row r="488" spans="1:6" s="35" customFormat="1" x14ac:dyDescent="0.2">
      <c r="A488" s="29" t="str">
        <f t="shared" si="34"/>
        <v/>
      </c>
      <c r="B488" s="101"/>
      <c r="C488" s="153"/>
      <c r="D488" s="64"/>
      <c r="E488" s="15"/>
      <c r="F488" s="53"/>
    </row>
    <row r="489" spans="1:6" s="35" customFormat="1" x14ac:dyDescent="0.2">
      <c r="A489" s="29" t="str">
        <f t="shared" si="34"/>
        <v/>
      </c>
      <c r="B489" s="101"/>
      <c r="C489" s="153"/>
      <c r="D489" s="64"/>
      <c r="E489" s="15"/>
      <c r="F489" s="53"/>
    </row>
    <row r="490" spans="1:6" s="35" customFormat="1" x14ac:dyDescent="0.2">
      <c r="A490" s="29" t="str">
        <f t="shared" si="34"/>
        <v/>
      </c>
      <c r="B490" s="101"/>
      <c r="C490" s="153"/>
      <c r="D490" s="64"/>
      <c r="E490" s="15"/>
      <c r="F490" s="53"/>
    </row>
    <row r="491" spans="1:6" s="35" customFormat="1" x14ac:dyDescent="0.2">
      <c r="A491" s="29" t="str">
        <f t="shared" si="34"/>
        <v/>
      </c>
      <c r="B491" s="101"/>
      <c r="C491" s="153"/>
      <c r="D491" s="64"/>
      <c r="E491" s="15"/>
      <c r="F491" s="53"/>
    </row>
    <row r="492" spans="1:6" s="35" customFormat="1" x14ac:dyDescent="0.2">
      <c r="A492" s="29" t="str">
        <f t="shared" si="34"/>
        <v/>
      </c>
      <c r="B492" s="101"/>
      <c r="C492" s="153"/>
      <c r="D492" s="64"/>
      <c r="E492" s="15"/>
      <c r="F492" s="53"/>
    </row>
    <row r="493" spans="1:6" s="35" customFormat="1" x14ac:dyDescent="0.2">
      <c r="A493" s="29" t="str">
        <f t="shared" si="34"/>
        <v/>
      </c>
      <c r="B493" s="101"/>
      <c r="C493" s="153"/>
      <c r="D493" s="64"/>
      <c r="E493" s="15"/>
      <c r="F493" s="53"/>
    </row>
    <row r="494" spans="1:6" s="35" customFormat="1" x14ac:dyDescent="0.2">
      <c r="A494" s="29" t="str">
        <f t="shared" si="34"/>
        <v/>
      </c>
      <c r="B494" s="101"/>
      <c r="C494" s="153"/>
      <c r="D494" s="64"/>
      <c r="E494" s="15"/>
      <c r="F494" s="53"/>
    </row>
    <row r="495" spans="1:6" s="35" customFormat="1" x14ac:dyDescent="0.2">
      <c r="A495" s="29" t="str">
        <f t="shared" si="34"/>
        <v/>
      </c>
      <c r="B495" s="101"/>
      <c r="C495" s="153"/>
      <c r="D495" s="64"/>
      <c r="E495" s="15"/>
      <c r="F495" s="53"/>
    </row>
    <row r="496" spans="1:6" s="35" customFormat="1" x14ac:dyDescent="0.2">
      <c r="A496" s="29" t="str">
        <f t="shared" si="34"/>
        <v/>
      </c>
      <c r="B496" s="101"/>
      <c r="C496" s="153"/>
      <c r="D496" s="64"/>
      <c r="E496" s="15"/>
      <c r="F496" s="53"/>
    </row>
    <row r="497" spans="1:6" s="35" customFormat="1" x14ac:dyDescent="0.2">
      <c r="A497" s="29" t="str">
        <f t="shared" si="34"/>
        <v/>
      </c>
      <c r="B497" s="101"/>
      <c r="C497" s="153"/>
      <c r="D497" s="64"/>
      <c r="E497" s="15"/>
      <c r="F497" s="53"/>
    </row>
    <row r="498" spans="1:6" s="35" customFormat="1" x14ac:dyDescent="0.2">
      <c r="A498" s="29" t="str">
        <f t="shared" si="34"/>
        <v/>
      </c>
      <c r="B498" s="101"/>
      <c r="C498" s="153"/>
      <c r="D498" s="64"/>
      <c r="E498" s="15"/>
      <c r="F498" s="53"/>
    </row>
    <row r="499" spans="1:6" s="35" customFormat="1" x14ac:dyDescent="0.2">
      <c r="A499" s="29" t="str">
        <f t="shared" si="34"/>
        <v/>
      </c>
      <c r="B499" s="101"/>
      <c r="C499" s="153"/>
      <c r="D499" s="64"/>
      <c r="E499" s="15"/>
      <c r="F499" s="53"/>
    </row>
    <row r="500" spans="1:6" s="35" customFormat="1" x14ac:dyDescent="0.2">
      <c r="A500" s="29" t="str">
        <f t="shared" si="34"/>
        <v/>
      </c>
      <c r="B500" s="101"/>
      <c r="C500" s="153"/>
      <c r="D500" s="64"/>
      <c r="E500" s="15"/>
      <c r="F500" s="53"/>
    </row>
    <row r="501" spans="1:6" s="35" customFormat="1" x14ac:dyDescent="0.2">
      <c r="A501" s="29" t="str">
        <f t="shared" si="34"/>
        <v/>
      </c>
      <c r="B501" s="101"/>
      <c r="C501" s="153"/>
      <c r="D501" s="64"/>
      <c r="E501" s="15"/>
      <c r="F501" s="53"/>
    </row>
    <row r="502" spans="1:6" s="35" customFormat="1" x14ac:dyDescent="0.2">
      <c r="A502" s="29" t="str">
        <f t="shared" si="34"/>
        <v/>
      </c>
      <c r="B502" s="101"/>
      <c r="C502" s="153"/>
      <c r="D502" s="64"/>
      <c r="E502" s="15"/>
      <c r="F502" s="53"/>
    </row>
    <row r="503" spans="1:6" s="35" customFormat="1" x14ac:dyDescent="0.2">
      <c r="A503" s="29" t="str">
        <f t="shared" si="34"/>
        <v/>
      </c>
      <c r="B503" s="101"/>
      <c r="C503" s="153"/>
      <c r="D503" s="64"/>
      <c r="E503" s="15"/>
      <c r="F503" s="53"/>
    </row>
    <row r="504" spans="1:6" s="35" customFormat="1" x14ac:dyDescent="0.2">
      <c r="A504" s="29" t="str">
        <f t="shared" si="34"/>
        <v/>
      </c>
      <c r="B504" s="101"/>
      <c r="C504" s="153"/>
      <c r="D504" s="64"/>
      <c r="E504" s="15"/>
      <c r="F504" s="53"/>
    </row>
    <row r="505" spans="1:6" s="35" customFormat="1" x14ac:dyDescent="0.2">
      <c r="A505" s="29" t="str">
        <f t="shared" si="34"/>
        <v/>
      </c>
      <c r="B505" s="101"/>
      <c r="C505" s="153"/>
      <c r="D505" s="64"/>
      <c r="E505" s="15"/>
      <c r="F505" s="53"/>
    </row>
    <row r="506" spans="1:6" s="35" customFormat="1" x14ac:dyDescent="0.2">
      <c r="A506" s="29" t="str">
        <f t="shared" si="34"/>
        <v/>
      </c>
      <c r="B506" s="101"/>
      <c r="C506" s="153"/>
      <c r="D506" s="64"/>
      <c r="E506" s="15"/>
      <c r="F506" s="53"/>
    </row>
    <row r="507" spans="1:6" s="35" customFormat="1" x14ac:dyDescent="0.2">
      <c r="A507" s="29" t="str">
        <f t="shared" si="34"/>
        <v/>
      </c>
      <c r="B507" s="101"/>
      <c r="C507" s="153"/>
      <c r="D507" s="64"/>
      <c r="E507" s="15"/>
      <c r="F507" s="53"/>
    </row>
    <row r="508" spans="1:6" s="35" customFormat="1" x14ac:dyDescent="0.2">
      <c r="A508" s="29" t="str">
        <f t="shared" si="34"/>
        <v/>
      </c>
      <c r="B508" s="101"/>
      <c r="C508" s="153"/>
      <c r="D508" s="64"/>
      <c r="E508" s="15"/>
      <c r="F508" s="53"/>
    </row>
    <row r="509" spans="1:6" s="35" customFormat="1" x14ac:dyDescent="0.2">
      <c r="A509" s="29" t="str">
        <f t="shared" si="34"/>
        <v/>
      </c>
      <c r="B509" s="101"/>
      <c r="C509" s="153"/>
      <c r="D509" s="64"/>
      <c r="E509" s="15"/>
      <c r="F509" s="53"/>
    </row>
    <row r="510" spans="1:6" s="35" customFormat="1" x14ac:dyDescent="0.2">
      <c r="A510" s="29" t="str">
        <f t="shared" si="34"/>
        <v/>
      </c>
      <c r="B510" s="101"/>
      <c r="C510" s="153"/>
      <c r="D510" s="64"/>
      <c r="E510" s="15"/>
      <c r="F510" s="53"/>
    </row>
    <row r="511" spans="1:6" s="35" customFormat="1" x14ac:dyDescent="0.2">
      <c r="A511" s="29" t="str">
        <f t="shared" si="34"/>
        <v/>
      </c>
      <c r="B511" s="101"/>
      <c r="C511" s="153"/>
      <c r="D511" s="64"/>
      <c r="E511" s="15"/>
      <c r="F511" s="53"/>
    </row>
    <row r="512" spans="1:6" s="35" customFormat="1" x14ac:dyDescent="0.2">
      <c r="A512" s="29" t="str">
        <f t="shared" si="34"/>
        <v/>
      </c>
      <c r="B512" s="101"/>
      <c r="C512" s="153"/>
      <c r="D512" s="64"/>
      <c r="E512" s="15"/>
      <c r="F512" s="53"/>
    </row>
    <row r="513" spans="1:6" s="35" customFormat="1" x14ac:dyDescent="0.2">
      <c r="A513" s="29" t="str">
        <f t="shared" si="34"/>
        <v/>
      </c>
      <c r="B513" s="101"/>
      <c r="C513" s="153"/>
      <c r="D513" s="64"/>
      <c r="E513" s="15"/>
      <c r="F513" s="53"/>
    </row>
    <row r="514" spans="1:6" s="35" customFormat="1" x14ac:dyDescent="0.2">
      <c r="A514" s="29" t="str">
        <f t="shared" si="34"/>
        <v/>
      </c>
      <c r="B514" s="101"/>
      <c r="C514" s="153"/>
      <c r="D514" s="64"/>
      <c r="E514" s="15"/>
      <c r="F514" s="53"/>
    </row>
    <row r="515" spans="1:6" s="35" customFormat="1" x14ac:dyDescent="0.2">
      <c r="A515" s="29" t="str">
        <f t="shared" si="34"/>
        <v/>
      </c>
      <c r="B515" s="101"/>
      <c r="C515" s="153"/>
      <c r="D515" s="64"/>
      <c r="E515" s="15"/>
      <c r="F515" s="53"/>
    </row>
    <row r="516" spans="1:6" s="35" customFormat="1" x14ac:dyDescent="0.2">
      <c r="A516" s="29" t="str">
        <f t="shared" si="34"/>
        <v/>
      </c>
      <c r="B516" s="101"/>
      <c r="C516" s="153"/>
      <c r="D516" s="64"/>
      <c r="E516" s="15"/>
      <c r="F516" s="53"/>
    </row>
    <row r="517" spans="1:6" s="35" customFormat="1" x14ac:dyDescent="0.2">
      <c r="A517" s="29" t="str">
        <f t="shared" si="34"/>
        <v/>
      </c>
      <c r="B517" s="101"/>
      <c r="C517" s="153"/>
      <c r="D517" s="64"/>
      <c r="E517" s="15"/>
      <c r="F517" s="53"/>
    </row>
    <row r="518" spans="1:6" s="35" customFormat="1" x14ac:dyDescent="0.2">
      <c r="A518" s="29" t="str">
        <f t="shared" si="34"/>
        <v/>
      </c>
      <c r="B518" s="101"/>
      <c r="C518" s="153"/>
      <c r="D518" s="64"/>
      <c r="E518" s="15"/>
      <c r="F518" s="53"/>
    </row>
    <row r="519" spans="1:6" s="35" customFormat="1" x14ac:dyDescent="0.2">
      <c r="A519" s="29" t="str">
        <f t="shared" si="34"/>
        <v/>
      </c>
      <c r="B519" s="101"/>
      <c r="C519" s="153"/>
      <c r="D519" s="64"/>
      <c r="E519" s="15"/>
      <c r="F519" s="53"/>
    </row>
    <row r="520" spans="1:6" s="35" customFormat="1" x14ac:dyDescent="0.2">
      <c r="A520" s="29" t="str">
        <f t="shared" si="34"/>
        <v/>
      </c>
      <c r="B520" s="101"/>
      <c r="C520" s="153"/>
      <c r="D520" s="64"/>
      <c r="E520" s="15"/>
      <c r="F520" s="53"/>
    </row>
    <row r="521" spans="1:6" s="35" customFormat="1" x14ac:dyDescent="0.2">
      <c r="A521" s="29" t="str">
        <f t="shared" si="34"/>
        <v/>
      </c>
      <c r="B521" s="101"/>
      <c r="C521" s="153"/>
      <c r="D521" s="64"/>
      <c r="E521" s="15"/>
      <c r="F521" s="53"/>
    </row>
    <row r="522" spans="1:6" s="35" customFormat="1" x14ac:dyDescent="0.2">
      <c r="A522" s="29" t="str">
        <f t="shared" si="34"/>
        <v/>
      </c>
      <c r="B522" s="101"/>
      <c r="C522" s="153"/>
      <c r="D522" s="64"/>
      <c r="E522" s="15"/>
      <c r="F522" s="53"/>
    </row>
    <row r="523" spans="1:6" s="35" customFormat="1" x14ac:dyDescent="0.2">
      <c r="A523" s="29" t="str">
        <f t="shared" si="34"/>
        <v/>
      </c>
      <c r="B523" s="101"/>
      <c r="C523" s="153"/>
      <c r="D523" s="64"/>
      <c r="E523" s="15"/>
      <c r="F523" s="53"/>
    </row>
    <row r="524" spans="1:6" s="35" customFormat="1" x14ac:dyDescent="0.2">
      <c r="A524" s="29" t="str">
        <f t="shared" si="34"/>
        <v/>
      </c>
      <c r="B524" s="101"/>
      <c r="C524" s="153"/>
      <c r="D524" s="64"/>
      <c r="E524" s="15"/>
      <c r="F524" s="53"/>
    </row>
    <row r="525" spans="1:6" s="35" customFormat="1" x14ac:dyDescent="0.2">
      <c r="A525" s="29" t="str">
        <f t="shared" si="34"/>
        <v/>
      </c>
      <c r="B525" s="101"/>
      <c r="C525" s="153"/>
      <c r="D525" s="64"/>
      <c r="E525" s="15"/>
      <c r="F525" s="53"/>
    </row>
    <row r="526" spans="1:6" s="35" customFormat="1" x14ac:dyDescent="0.2">
      <c r="A526" s="29" t="str">
        <f t="shared" si="34"/>
        <v/>
      </c>
      <c r="B526" s="101"/>
      <c r="C526" s="153"/>
      <c r="D526" s="64"/>
      <c r="E526" s="15"/>
      <c r="F526" s="53"/>
    </row>
    <row r="527" spans="1:6" s="35" customFormat="1" x14ac:dyDescent="0.2">
      <c r="A527" s="29" t="str">
        <f t="shared" si="34"/>
        <v/>
      </c>
      <c r="B527" s="101"/>
      <c r="C527" s="153"/>
      <c r="D527" s="64"/>
      <c r="E527" s="15"/>
      <c r="F527" s="53"/>
    </row>
    <row r="528" spans="1:6" s="35" customFormat="1" x14ac:dyDescent="0.2">
      <c r="A528" s="29" t="str">
        <f t="shared" ref="A528:A591" si="35">IF(B528="","",$B$11)</f>
        <v/>
      </c>
      <c r="B528" s="101"/>
      <c r="C528" s="153"/>
      <c r="D528" s="64"/>
      <c r="E528" s="15"/>
      <c r="F528" s="53"/>
    </row>
    <row r="529" spans="1:6" s="35" customFormat="1" x14ac:dyDescent="0.2">
      <c r="A529" s="29" t="str">
        <f t="shared" si="35"/>
        <v/>
      </c>
      <c r="B529" s="101"/>
      <c r="C529" s="153"/>
      <c r="D529" s="64"/>
      <c r="E529" s="15"/>
      <c r="F529" s="53"/>
    </row>
    <row r="530" spans="1:6" s="35" customFormat="1" x14ac:dyDescent="0.2">
      <c r="A530" s="29" t="str">
        <f t="shared" si="35"/>
        <v/>
      </c>
      <c r="B530" s="101"/>
      <c r="C530" s="153"/>
      <c r="D530" s="64"/>
      <c r="E530" s="15"/>
      <c r="F530" s="53"/>
    </row>
    <row r="531" spans="1:6" s="35" customFormat="1" x14ac:dyDescent="0.2">
      <c r="A531" s="29" t="str">
        <f t="shared" si="35"/>
        <v/>
      </c>
      <c r="B531" s="101"/>
      <c r="C531" s="153"/>
      <c r="D531" s="64"/>
      <c r="E531" s="15"/>
      <c r="F531" s="53"/>
    </row>
    <row r="532" spans="1:6" s="35" customFormat="1" x14ac:dyDescent="0.2">
      <c r="A532" s="29" t="str">
        <f t="shared" si="35"/>
        <v/>
      </c>
      <c r="B532" s="101"/>
      <c r="C532" s="153"/>
      <c r="D532" s="64"/>
      <c r="E532" s="15"/>
      <c r="F532" s="53"/>
    </row>
    <row r="533" spans="1:6" s="35" customFormat="1" x14ac:dyDescent="0.2">
      <c r="A533" s="29" t="str">
        <f t="shared" si="35"/>
        <v/>
      </c>
      <c r="B533" s="101"/>
      <c r="C533" s="153"/>
      <c r="D533" s="64"/>
      <c r="E533" s="15"/>
      <c r="F533" s="53"/>
    </row>
    <row r="534" spans="1:6" s="35" customFormat="1" x14ac:dyDescent="0.2">
      <c r="A534" s="29" t="str">
        <f t="shared" si="35"/>
        <v/>
      </c>
      <c r="B534" s="101"/>
      <c r="C534" s="153"/>
      <c r="D534" s="64"/>
      <c r="E534" s="15"/>
      <c r="F534" s="53"/>
    </row>
    <row r="535" spans="1:6" s="35" customFormat="1" x14ac:dyDescent="0.2">
      <c r="A535" s="29" t="str">
        <f t="shared" si="35"/>
        <v/>
      </c>
      <c r="B535" s="101"/>
      <c r="C535" s="153"/>
      <c r="D535" s="64"/>
      <c r="E535" s="15"/>
      <c r="F535" s="53"/>
    </row>
    <row r="536" spans="1:6" s="35" customFormat="1" x14ac:dyDescent="0.2">
      <c r="A536" s="29" t="str">
        <f t="shared" si="35"/>
        <v/>
      </c>
      <c r="B536" s="101"/>
      <c r="C536" s="153"/>
      <c r="D536" s="64"/>
      <c r="E536" s="15"/>
      <c r="F536" s="53"/>
    </row>
    <row r="537" spans="1:6" s="35" customFormat="1" x14ac:dyDescent="0.2">
      <c r="A537" s="29" t="str">
        <f t="shared" si="35"/>
        <v/>
      </c>
      <c r="B537" s="101"/>
      <c r="C537" s="153"/>
      <c r="D537" s="64"/>
      <c r="E537" s="15"/>
      <c r="F537" s="53"/>
    </row>
    <row r="538" spans="1:6" s="35" customFormat="1" x14ac:dyDescent="0.2">
      <c r="A538" s="29" t="str">
        <f t="shared" si="35"/>
        <v/>
      </c>
      <c r="B538" s="101"/>
      <c r="C538" s="153"/>
      <c r="D538" s="64"/>
      <c r="E538" s="15"/>
      <c r="F538" s="53"/>
    </row>
    <row r="539" spans="1:6" s="35" customFormat="1" x14ac:dyDescent="0.2">
      <c r="A539" s="29" t="str">
        <f t="shared" si="35"/>
        <v/>
      </c>
      <c r="B539" s="101"/>
      <c r="C539" s="153"/>
      <c r="D539" s="64"/>
      <c r="E539" s="15"/>
      <c r="F539" s="53"/>
    </row>
    <row r="540" spans="1:6" s="35" customFormat="1" x14ac:dyDescent="0.2">
      <c r="A540" s="29" t="str">
        <f t="shared" si="35"/>
        <v/>
      </c>
      <c r="B540" s="101"/>
      <c r="C540" s="153"/>
      <c r="D540" s="64"/>
      <c r="E540" s="15"/>
      <c r="F540" s="53"/>
    </row>
    <row r="541" spans="1:6" s="35" customFormat="1" x14ac:dyDescent="0.2">
      <c r="A541" s="29" t="str">
        <f t="shared" si="35"/>
        <v/>
      </c>
      <c r="B541" s="101"/>
      <c r="C541" s="153"/>
      <c r="D541" s="64"/>
      <c r="E541" s="15"/>
      <c r="F541" s="53"/>
    </row>
    <row r="542" spans="1:6" s="35" customFormat="1" x14ac:dyDescent="0.2">
      <c r="A542" s="29" t="str">
        <f t="shared" si="35"/>
        <v/>
      </c>
      <c r="B542" s="101"/>
      <c r="C542" s="153"/>
      <c r="D542" s="64"/>
      <c r="E542" s="15"/>
      <c r="F542" s="53"/>
    </row>
    <row r="543" spans="1:6" s="35" customFormat="1" x14ac:dyDescent="0.2">
      <c r="A543" s="29" t="str">
        <f t="shared" si="35"/>
        <v/>
      </c>
      <c r="B543" s="101"/>
      <c r="C543" s="153"/>
      <c r="D543" s="64"/>
      <c r="E543" s="15"/>
      <c r="F543" s="53"/>
    </row>
    <row r="544" spans="1:6" s="35" customFormat="1" x14ac:dyDescent="0.2">
      <c r="A544" s="29" t="str">
        <f t="shared" si="35"/>
        <v/>
      </c>
      <c r="B544" s="101"/>
      <c r="C544" s="153"/>
      <c r="D544" s="64"/>
      <c r="E544" s="15"/>
      <c r="F544" s="53"/>
    </row>
    <row r="545" spans="1:6" s="35" customFormat="1" x14ac:dyDescent="0.2">
      <c r="A545" s="29" t="str">
        <f t="shared" si="35"/>
        <v/>
      </c>
      <c r="B545" s="101"/>
      <c r="C545" s="153"/>
      <c r="D545" s="64"/>
      <c r="E545" s="15"/>
      <c r="F545" s="53"/>
    </row>
    <row r="546" spans="1:6" s="35" customFormat="1" x14ac:dyDescent="0.2">
      <c r="A546" s="29" t="str">
        <f t="shared" si="35"/>
        <v/>
      </c>
      <c r="B546" s="101"/>
      <c r="C546" s="153"/>
      <c r="D546" s="64"/>
      <c r="E546" s="15"/>
      <c r="F546" s="53"/>
    </row>
    <row r="547" spans="1:6" s="35" customFormat="1" x14ac:dyDescent="0.2">
      <c r="A547" s="29" t="str">
        <f t="shared" si="35"/>
        <v/>
      </c>
      <c r="B547" s="101"/>
      <c r="C547" s="153"/>
      <c r="D547" s="64"/>
      <c r="E547" s="15"/>
      <c r="F547" s="53"/>
    </row>
    <row r="548" spans="1:6" s="35" customFormat="1" x14ac:dyDescent="0.2">
      <c r="A548" s="29" t="str">
        <f t="shared" si="35"/>
        <v/>
      </c>
      <c r="B548" s="101"/>
      <c r="C548" s="153"/>
      <c r="D548" s="64"/>
      <c r="E548" s="15"/>
      <c r="F548" s="53"/>
    </row>
    <row r="549" spans="1:6" s="35" customFormat="1" x14ac:dyDescent="0.2">
      <c r="A549" s="29" t="str">
        <f t="shared" si="35"/>
        <v/>
      </c>
      <c r="B549" s="101"/>
      <c r="C549" s="153"/>
      <c r="D549" s="64"/>
      <c r="E549" s="15"/>
      <c r="F549" s="53"/>
    </row>
    <row r="550" spans="1:6" s="35" customFormat="1" x14ac:dyDescent="0.2">
      <c r="A550" s="29" t="str">
        <f t="shared" si="35"/>
        <v/>
      </c>
      <c r="B550" s="101"/>
      <c r="C550" s="153"/>
      <c r="D550" s="64"/>
      <c r="E550" s="15"/>
      <c r="F550" s="53"/>
    </row>
    <row r="551" spans="1:6" s="35" customFormat="1" x14ac:dyDescent="0.2">
      <c r="A551" s="29" t="str">
        <f t="shared" si="35"/>
        <v/>
      </c>
      <c r="B551" s="101"/>
      <c r="C551" s="153"/>
      <c r="D551" s="64"/>
      <c r="E551" s="15"/>
      <c r="F551" s="53"/>
    </row>
    <row r="552" spans="1:6" s="35" customFormat="1" x14ac:dyDescent="0.2">
      <c r="A552" s="29" t="str">
        <f t="shared" si="35"/>
        <v/>
      </c>
      <c r="B552" s="101"/>
      <c r="C552" s="153"/>
      <c r="D552" s="64"/>
      <c r="E552" s="15"/>
      <c r="F552" s="53"/>
    </row>
    <row r="553" spans="1:6" s="35" customFormat="1" x14ac:dyDescent="0.2">
      <c r="A553" s="29" t="str">
        <f t="shared" si="35"/>
        <v/>
      </c>
      <c r="B553" s="101"/>
      <c r="C553" s="153"/>
      <c r="D553" s="64"/>
      <c r="E553" s="15"/>
      <c r="F553" s="53"/>
    </row>
    <row r="554" spans="1:6" s="35" customFormat="1" x14ac:dyDescent="0.2">
      <c r="A554" s="29" t="str">
        <f t="shared" si="35"/>
        <v/>
      </c>
      <c r="B554" s="101"/>
      <c r="C554" s="153"/>
      <c r="D554" s="64"/>
      <c r="E554" s="15"/>
      <c r="F554" s="53"/>
    </row>
    <row r="555" spans="1:6" s="35" customFormat="1" x14ac:dyDescent="0.2">
      <c r="A555" s="29" t="str">
        <f t="shared" si="35"/>
        <v/>
      </c>
      <c r="B555" s="101"/>
      <c r="C555" s="153"/>
      <c r="D555" s="64"/>
      <c r="E555" s="15"/>
      <c r="F555" s="53"/>
    </row>
    <row r="556" spans="1:6" s="35" customFormat="1" x14ac:dyDescent="0.2">
      <c r="A556" s="29" t="str">
        <f t="shared" si="35"/>
        <v/>
      </c>
      <c r="B556" s="101"/>
      <c r="C556" s="153"/>
      <c r="D556" s="64"/>
      <c r="E556" s="15"/>
      <c r="F556" s="53"/>
    </row>
    <row r="557" spans="1:6" s="35" customFormat="1" x14ac:dyDescent="0.2">
      <c r="A557" s="29" t="str">
        <f t="shared" si="35"/>
        <v/>
      </c>
      <c r="B557" s="101"/>
      <c r="C557" s="153"/>
      <c r="D557" s="64"/>
      <c r="E557" s="15"/>
      <c r="F557" s="53"/>
    </row>
    <row r="558" spans="1:6" s="35" customFormat="1" x14ac:dyDescent="0.2">
      <c r="A558" s="29" t="str">
        <f t="shared" si="35"/>
        <v/>
      </c>
      <c r="B558" s="101"/>
      <c r="C558" s="153"/>
      <c r="D558" s="64"/>
      <c r="E558" s="15"/>
      <c r="F558" s="53"/>
    </row>
    <row r="559" spans="1:6" s="35" customFormat="1" x14ac:dyDescent="0.2">
      <c r="A559" s="29" t="str">
        <f t="shared" si="35"/>
        <v/>
      </c>
      <c r="B559" s="101"/>
      <c r="C559" s="153"/>
      <c r="D559" s="64"/>
      <c r="E559" s="15"/>
      <c r="F559" s="53"/>
    </row>
    <row r="560" spans="1:6" s="35" customFormat="1" x14ac:dyDescent="0.2">
      <c r="A560" s="29" t="str">
        <f t="shared" si="35"/>
        <v/>
      </c>
      <c r="B560" s="101"/>
      <c r="C560" s="153"/>
      <c r="D560" s="64"/>
      <c r="E560" s="15"/>
      <c r="F560" s="53"/>
    </row>
    <row r="561" spans="1:6" s="35" customFormat="1" x14ac:dyDescent="0.2">
      <c r="A561" s="29" t="str">
        <f t="shared" si="35"/>
        <v/>
      </c>
      <c r="B561" s="101"/>
      <c r="C561" s="153"/>
      <c r="D561" s="64"/>
      <c r="E561" s="15"/>
      <c r="F561" s="53"/>
    </row>
    <row r="562" spans="1:6" s="35" customFormat="1" x14ac:dyDescent="0.2">
      <c r="A562" s="29" t="str">
        <f t="shared" si="35"/>
        <v/>
      </c>
      <c r="B562" s="101"/>
      <c r="C562" s="153"/>
      <c r="D562" s="64"/>
      <c r="E562" s="15"/>
      <c r="F562" s="53"/>
    </row>
    <row r="563" spans="1:6" s="35" customFormat="1" x14ac:dyDescent="0.2">
      <c r="A563" s="29" t="str">
        <f t="shared" si="35"/>
        <v/>
      </c>
      <c r="B563" s="101"/>
      <c r="C563" s="153"/>
      <c r="D563" s="64"/>
      <c r="E563" s="15"/>
      <c r="F563" s="53"/>
    </row>
    <row r="564" spans="1:6" s="35" customFormat="1" x14ac:dyDescent="0.2">
      <c r="A564" s="29" t="str">
        <f t="shared" si="35"/>
        <v/>
      </c>
      <c r="B564" s="101"/>
      <c r="C564" s="153"/>
      <c r="D564" s="64"/>
      <c r="E564" s="15"/>
      <c r="F564" s="53"/>
    </row>
    <row r="565" spans="1:6" s="35" customFormat="1" x14ac:dyDescent="0.2">
      <c r="A565" s="29" t="str">
        <f t="shared" si="35"/>
        <v/>
      </c>
      <c r="B565" s="101"/>
      <c r="C565" s="153"/>
      <c r="D565" s="64"/>
      <c r="E565" s="15"/>
      <c r="F565" s="53"/>
    </row>
    <row r="566" spans="1:6" s="35" customFormat="1" x14ac:dyDescent="0.2">
      <c r="A566" s="29" t="str">
        <f t="shared" si="35"/>
        <v/>
      </c>
      <c r="B566" s="101"/>
      <c r="C566" s="153"/>
      <c r="D566" s="64"/>
      <c r="E566" s="15"/>
      <c r="F566" s="53"/>
    </row>
    <row r="567" spans="1:6" s="35" customFormat="1" x14ac:dyDescent="0.2">
      <c r="A567" s="29" t="str">
        <f t="shared" si="35"/>
        <v/>
      </c>
      <c r="B567" s="101"/>
      <c r="C567" s="153"/>
      <c r="D567" s="64"/>
      <c r="E567" s="15"/>
      <c r="F567" s="53"/>
    </row>
    <row r="568" spans="1:6" s="35" customFormat="1" x14ac:dyDescent="0.2">
      <c r="A568" s="29" t="str">
        <f t="shared" si="35"/>
        <v/>
      </c>
      <c r="B568" s="101"/>
      <c r="C568" s="153"/>
      <c r="D568" s="64"/>
      <c r="E568" s="15"/>
      <c r="F568" s="53"/>
    </row>
    <row r="569" spans="1:6" s="35" customFormat="1" x14ac:dyDescent="0.2">
      <c r="A569" s="29" t="str">
        <f t="shared" si="35"/>
        <v/>
      </c>
      <c r="B569" s="101"/>
      <c r="C569" s="153"/>
      <c r="D569" s="64"/>
      <c r="E569" s="15"/>
      <c r="F569" s="53"/>
    </row>
    <row r="570" spans="1:6" s="35" customFormat="1" x14ac:dyDescent="0.2">
      <c r="A570" s="29" t="str">
        <f t="shared" si="35"/>
        <v/>
      </c>
      <c r="B570" s="101"/>
      <c r="C570" s="153"/>
      <c r="D570" s="64"/>
      <c r="E570" s="15"/>
      <c r="F570" s="53"/>
    </row>
    <row r="571" spans="1:6" s="35" customFormat="1" x14ac:dyDescent="0.2">
      <c r="A571" s="29" t="str">
        <f t="shared" si="35"/>
        <v/>
      </c>
      <c r="B571" s="101"/>
      <c r="C571" s="153"/>
      <c r="D571" s="64"/>
      <c r="E571" s="15"/>
      <c r="F571" s="53"/>
    </row>
    <row r="572" spans="1:6" s="35" customFormat="1" x14ac:dyDescent="0.2">
      <c r="A572" s="29" t="str">
        <f t="shared" si="35"/>
        <v/>
      </c>
      <c r="B572" s="101"/>
      <c r="C572" s="153"/>
      <c r="D572" s="64"/>
      <c r="E572" s="15"/>
      <c r="F572" s="53"/>
    </row>
    <row r="573" spans="1:6" s="35" customFormat="1" x14ac:dyDescent="0.2">
      <c r="A573" s="29" t="str">
        <f t="shared" si="35"/>
        <v/>
      </c>
      <c r="B573" s="101"/>
      <c r="C573" s="153"/>
      <c r="D573" s="64"/>
      <c r="E573" s="15"/>
      <c r="F573" s="53"/>
    </row>
    <row r="574" spans="1:6" s="35" customFormat="1" x14ac:dyDescent="0.2">
      <c r="A574" s="29" t="str">
        <f t="shared" si="35"/>
        <v/>
      </c>
      <c r="B574" s="101"/>
      <c r="C574" s="153"/>
      <c r="D574" s="64"/>
      <c r="E574" s="15"/>
      <c r="F574" s="53"/>
    </row>
    <row r="575" spans="1:6" s="35" customFormat="1" x14ac:dyDescent="0.2">
      <c r="A575" s="29" t="str">
        <f t="shared" si="35"/>
        <v/>
      </c>
      <c r="B575" s="101"/>
      <c r="C575" s="153"/>
      <c r="D575" s="64"/>
      <c r="E575" s="15"/>
      <c r="F575" s="53"/>
    </row>
    <row r="576" spans="1:6" s="35" customFormat="1" x14ac:dyDescent="0.2">
      <c r="A576" s="29" t="str">
        <f t="shared" si="35"/>
        <v/>
      </c>
      <c r="B576" s="101"/>
      <c r="C576" s="153"/>
      <c r="D576" s="64"/>
      <c r="E576" s="15"/>
      <c r="F576" s="53"/>
    </row>
    <row r="577" spans="1:6" s="35" customFormat="1" x14ac:dyDescent="0.2">
      <c r="A577" s="29" t="str">
        <f t="shared" si="35"/>
        <v/>
      </c>
      <c r="B577" s="101"/>
      <c r="C577" s="153"/>
      <c r="D577" s="64"/>
      <c r="E577" s="15"/>
      <c r="F577" s="53"/>
    </row>
    <row r="578" spans="1:6" s="35" customFormat="1" x14ac:dyDescent="0.2">
      <c r="A578" s="29" t="str">
        <f t="shared" si="35"/>
        <v/>
      </c>
      <c r="B578" s="101"/>
      <c r="C578" s="153"/>
      <c r="D578" s="64"/>
      <c r="E578" s="15"/>
      <c r="F578" s="53"/>
    </row>
    <row r="579" spans="1:6" s="35" customFormat="1" x14ac:dyDescent="0.2">
      <c r="A579" s="29" t="str">
        <f t="shared" si="35"/>
        <v/>
      </c>
      <c r="B579" s="101"/>
      <c r="C579" s="153"/>
      <c r="D579" s="64"/>
      <c r="E579" s="15"/>
      <c r="F579" s="53"/>
    </row>
    <row r="580" spans="1:6" s="35" customFormat="1" x14ac:dyDescent="0.2">
      <c r="A580" s="29" t="str">
        <f t="shared" si="35"/>
        <v/>
      </c>
      <c r="B580" s="101"/>
      <c r="C580" s="153"/>
      <c r="D580" s="64"/>
      <c r="E580" s="15"/>
      <c r="F580" s="53"/>
    </row>
    <row r="581" spans="1:6" s="35" customFormat="1" x14ac:dyDescent="0.2">
      <c r="A581" s="29" t="str">
        <f t="shared" si="35"/>
        <v/>
      </c>
      <c r="B581" s="101"/>
      <c r="C581" s="153"/>
      <c r="D581" s="64"/>
      <c r="E581" s="15"/>
      <c r="F581" s="53"/>
    </row>
    <row r="582" spans="1:6" s="35" customFormat="1" x14ac:dyDescent="0.2">
      <c r="A582" s="29" t="str">
        <f t="shared" si="35"/>
        <v/>
      </c>
      <c r="B582" s="101"/>
      <c r="C582" s="153"/>
      <c r="D582" s="64"/>
      <c r="E582" s="15"/>
      <c r="F582" s="53"/>
    </row>
    <row r="583" spans="1:6" s="35" customFormat="1" x14ac:dyDescent="0.2">
      <c r="A583" s="29" t="str">
        <f t="shared" si="35"/>
        <v/>
      </c>
      <c r="B583" s="101"/>
      <c r="C583" s="153"/>
      <c r="D583" s="64"/>
      <c r="E583" s="15"/>
      <c r="F583" s="53"/>
    </row>
    <row r="584" spans="1:6" s="35" customFormat="1" x14ac:dyDescent="0.2">
      <c r="A584" s="29" t="str">
        <f t="shared" si="35"/>
        <v/>
      </c>
      <c r="B584" s="101"/>
      <c r="C584" s="153"/>
      <c r="D584" s="64"/>
      <c r="E584" s="15"/>
      <c r="F584" s="53"/>
    </row>
    <row r="585" spans="1:6" s="35" customFormat="1" x14ac:dyDescent="0.2">
      <c r="A585" s="29" t="str">
        <f t="shared" si="35"/>
        <v/>
      </c>
      <c r="B585" s="101"/>
      <c r="C585" s="153"/>
      <c r="D585" s="64"/>
      <c r="E585" s="15"/>
      <c r="F585" s="53"/>
    </row>
    <row r="586" spans="1:6" s="35" customFormat="1" x14ac:dyDescent="0.2">
      <c r="A586" s="29" t="str">
        <f t="shared" si="35"/>
        <v/>
      </c>
      <c r="B586" s="101"/>
      <c r="C586" s="153"/>
      <c r="D586" s="64"/>
      <c r="E586" s="15"/>
      <c r="F586" s="53"/>
    </row>
    <row r="587" spans="1:6" s="35" customFormat="1" x14ac:dyDescent="0.2">
      <c r="A587" s="29" t="str">
        <f t="shared" si="35"/>
        <v/>
      </c>
      <c r="B587" s="101"/>
      <c r="C587" s="153"/>
      <c r="D587" s="64"/>
      <c r="E587" s="15"/>
      <c r="F587" s="53"/>
    </row>
    <row r="588" spans="1:6" s="35" customFormat="1" x14ac:dyDescent="0.2">
      <c r="A588" s="29" t="str">
        <f t="shared" si="35"/>
        <v/>
      </c>
      <c r="B588" s="101"/>
      <c r="C588" s="153"/>
      <c r="D588" s="64"/>
      <c r="E588" s="15"/>
      <c r="F588" s="53"/>
    </row>
    <row r="589" spans="1:6" s="35" customFormat="1" x14ac:dyDescent="0.2">
      <c r="A589" s="29" t="str">
        <f t="shared" si="35"/>
        <v/>
      </c>
      <c r="B589" s="101"/>
      <c r="C589" s="153"/>
      <c r="D589" s="64"/>
      <c r="E589" s="15"/>
      <c r="F589" s="53"/>
    </row>
    <row r="590" spans="1:6" s="35" customFormat="1" x14ac:dyDescent="0.2">
      <c r="A590" s="29" t="str">
        <f t="shared" si="35"/>
        <v/>
      </c>
      <c r="B590" s="101"/>
      <c r="C590" s="153"/>
      <c r="D590" s="64"/>
      <c r="E590" s="15"/>
      <c r="F590" s="53"/>
    </row>
    <row r="591" spans="1:6" s="35" customFormat="1" x14ac:dyDescent="0.2">
      <c r="A591" s="29" t="str">
        <f t="shared" si="35"/>
        <v/>
      </c>
      <c r="B591" s="101"/>
      <c r="C591" s="153"/>
      <c r="D591" s="64"/>
      <c r="E591" s="15"/>
      <c r="F591" s="53"/>
    </row>
    <row r="592" spans="1:6" s="35" customFormat="1" x14ac:dyDescent="0.2">
      <c r="A592" s="29" t="str">
        <f t="shared" ref="A592:A655" si="36">IF(B592="","",$B$11)</f>
        <v/>
      </c>
      <c r="B592" s="101"/>
      <c r="C592" s="153"/>
      <c r="D592" s="64"/>
      <c r="E592" s="15"/>
      <c r="F592" s="53"/>
    </row>
    <row r="593" spans="1:6" s="35" customFormat="1" x14ac:dyDescent="0.2">
      <c r="A593" s="29" t="str">
        <f t="shared" si="36"/>
        <v/>
      </c>
      <c r="B593" s="101"/>
      <c r="C593" s="153"/>
      <c r="D593" s="64"/>
      <c r="E593" s="15"/>
      <c r="F593" s="53"/>
    </row>
    <row r="594" spans="1:6" s="35" customFormat="1" x14ac:dyDescent="0.2">
      <c r="A594" s="29" t="str">
        <f t="shared" si="36"/>
        <v/>
      </c>
      <c r="B594" s="101"/>
      <c r="C594" s="153"/>
      <c r="D594" s="64"/>
      <c r="E594" s="15"/>
      <c r="F594" s="53"/>
    </row>
    <row r="595" spans="1:6" s="35" customFormat="1" x14ac:dyDescent="0.2">
      <c r="A595" s="29" t="str">
        <f t="shared" si="36"/>
        <v/>
      </c>
      <c r="B595" s="101"/>
      <c r="C595" s="153"/>
      <c r="D595" s="64"/>
      <c r="E595" s="15"/>
      <c r="F595" s="53"/>
    </row>
    <row r="596" spans="1:6" s="35" customFormat="1" x14ac:dyDescent="0.2">
      <c r="A596" s="29" t="str">
        <f t="shared" si="36"/>
        <v/>
      </c>
      <c r="B596" s="101"/>
      <c r="C596" s="153"/>
      <c r="D596" s="64"/>
      <c r="E596" s="15"/>
      <c r="F596" s="53"/>
    </row>
    <row r="597" spans="1:6" s="35" customFormat="1" x14ac:dyDescent="0.2">
      <c r="A597" s="29" t="str">
        <f t="shared" si="36"/>
        <v/>
      </c>
      <c r="B597" s="101"/>
      <c r="C597" s="153"/>
      <c r="D597" s="64"/>
      <c r="E597" s="15"/>
      <c r="F597" s="53"/>
    </row>
    <row r="598" spans="1:6" s="35" customFormat="1" x14ac:dyDescent="0.2">
      <c r="A598" s="29" t="str">
        <f t="shared" si="36"/>
        <v/>
      </c>
      <c r="B598" s="101"/>
      <c r="C598" s="153"/>
      <c r="D598" s="64"/>
      <c r="E598" s="15"/>
      <c r="F598" s="53"/>
    </row>
    <row r="599" spans="1:6" s="35" customFormat="1" x14ac:dyDescent="0.2">
      <c r="A599" s="29" t="str">
        <f t="shared" si="36"/>
        <v/>
      </c>
      <c r="B599" s="101"/>
      <c r="C599" s="153"/>
      <c r="D599" s="64"/>
      <c r="E599" s="15"/>
      <c r="F599" s="53"/>
    </row>
    <row r="600" spans="1:6" s="35" customFormat="1" x14ac:dyDescent="0.2">
      <c r="A600" s="29" t="str">
        <f t="shared" si="36"/>
        <v/>
      </c>
      <c r="B600" s="101"/>
      <c r="C600" s="153"/>
      <c r="D600" s="64"/>
      <c r="E600" s="15"/>
      <c r="F600" s="53"/>
    </row>
    <row r="601" spans="1:6" s="35" customFormat="1" x14ac:dyDescent="0.2">
      <c r="A601" s="29" t="str">
        <f t="shared" si="36"/>
        <v/>
      </c>
      <c r="B601" s="101"/>
      <c r="C601" s="153"/>
      <c r="D601" s="64"/>
      <c r="E601" s="15"/>
      <c r="F601" s="53"/>
    </row>
    <row r="602" spans="1:6" s="35" customFormat="1" x14ac:dyDescent="0.2">
      <c r="A602" s="29" t="str">
        <f t="shared" si="36"/>
        <v/>
      </c>
      <c r="B602" s="101"/>
      <c r="C602" s="153"/>
      <c r="D602" s="64"/>
      <c r="E602" s="15"/>
      <c r="F602" s="53"/>
    </row>
    <row r="603" spans="1:6" s="35" customFormat="1" x14ac:dyDescent="0.2">
      <c r="A603" s="29" t="str">
        <f t="shared" si="36"/>
        <v/>
      </c>
      <c r="B603" s="101"/>
      <c r="C603" s="153"/>
      <c r="D603" s="64"/>
      <c r="E603" s="15"/>
      <c r="F603" s="53"/>
    </row>
    <row r="604" spans="1:6" s="35" customFormat="1" x14ac:dyDescent="0.2">
      <c r="A604" s="29" t="str">
        <f t="shared" si="36"/>
        <v/>
      </c>
      <c r="B604" s="101"/>
      <c r="C604" s="153"/>
      <c r="D604" s="64"/>
      <c r="E604" s="15"/>
      <c r="F604" s="53"/>
    </row>
    <row r="605" spans="1:6" s="35" customFormat="1" x14ac:dyDescent="0.2">
      <c r="A605" s="29" t="str">
        <f t="shared" si="36"/>
        <v/>
      </c>
      <c r="B605" s="101"/>
      <c r="C605" s="153"/>
      <c r="D605" s="64"/>
      <c r="E605" s="15"/>
      <c r="F605" s="53"/>
    </row>
    <row r="606" spans="1:6" s="35" customFormat="1" x14ac:dyDescent="0.2">
      <c r="A606" s="29" t="str">
        <f t="shared" si="36"/>
        <v/>
      </c>
      <c r="B606" s="101"/>
      <c r="C606" s="153"/>
      <c r="D606" s="64"/>
      <c r="E606" s="15"/>
      <c r="F606" s="53"/>
    </row>
    <row r="607" spans="1:6" s="35" customFormat="1" x14ac:dyDescent="0.2">
      <c r="A607" s="29" t="str">
        <f t="shared" si="36"/>
        <v/>
      </c>
      <c r="B607" s="101"/>
      <c r="C607" s="153"/>
      <c r="D607" s="64"/>
      <c r="E607" s="15"/>
      <c r="F607" s="53"/>
    </row>
    <row r="608" spans="1:6" s="35" customFormat="1" x14ac:dyDescent="0.2">
      <c r="A608" s="29" t="str">
        <f t="shared" si="36"/>
        <v/>
      </c>
      <c r="B608" s="101"/>
      <c r="C608" s="153"/>
      <c r="D608" s="64"/>
      <c r="E608" s="15"/>
      <c r="F608" s="53"/>
    </row>
    <row r="609" spans="1:6" s="35" customFormat="1" x14ac:dyDescent="0.2">
      <c r="A609" s="29" t="str">
        <f t="shared" si="36"/>
        <v/>
      </c>
      <c r="B609" s="101"/>
      <c r="C609" s="153"/>
      <c r="D609" s="64"/>
      <c r="E609" s="15"/>
      <c r="F609" s="53"/>
    </row>
    <row r="610" spans="1:6" s="35" customFormat="1" x14ac:dyDescent="0.2">
      <c r="A610" s="29" t="str">
        <f t="shared" si="36"/>
        <v/>
      </c>
      <c r="B610" s="101"/>
      <c r="C610" s="153"/>
      <c r="D610" s="64"/>
      <c r="E610" s="15"/>
      <c r="F610" s="53"/>
    </row>
    <row r="611" spans="1:6" s="35" customFormat="1" x14ac:dyDescent="0.2">
      <c r="A611" s="29" t="str">
        <f t="shared" si="36"/>
        <v/>
      </c>
      <c r="B611" s="101"/>
      <c r="C611" s="153"/>
      <c r="D611" s="64"/>
      <c r="E611" s="15"/>
      <c r="F611" s="53"/>
    </row>
    <row r="612" spans="1:6" s="35" customFormat="1" x14ac:dyDescent="0.2">
      <c r="A612" s="29" t="str">
        <f t="shared" si="36"/>
        <v/>
      </c>
      <c r="B612" s="101"/>
      <c r="C612" s="153"/>
      <c r="D612" s="64"/>
      <c r="E612" s="15"/>
      <c r="F612" s="53"/>
    </row>
    <row r="613" spans="1:6" s="35" customFormat="1" x14ac:dyDescent="0.2">
      <c r="A613" s="29" t="str">
        <f t="shared" si="36"/>
        <v/>
      </c>
      <c r="B613" s="101"/>
      <c r="C613" s="153"/>
      <c r="D613" s="64"/>
      <c r="E613" s="15"/>
      <c r="F613" s="53"/>
    </row>
    <row r="614" spans="1:6" s="35" customFormat="1" x14ac:dyDescent="0.2">
      <c r="A614" s="29" t="str">
        <f t="shared" si="36"/>
        <v/>
      </c>
      <c r="B614" s="101"/>
      <c r="C614" s="153"/>
      <c r="D614" s="64"/>
      <c r="E614" s="15"/>
      <c r="F614" s="53"/>
    </row>
    <row r="615" spans="1:6" s="35" customFormat="1" x14ac:dyDescent="0.2">
      <c r="A615" s="29" t="str">
        <f t="shared" si="36"/>
        <v/>
      </c>
      <c r="B615" s="101"/>
      <c r="C615" s="153"/>
      <c r="D615" s="64"/>
      <c r="E615" s="15"/>
      <c r="F615" s="53"/>
    </row>
    <row r="616" spans="1:6" s="35" customFormat="1" x14ac:dyDescent="0.2">
      <c r="A616" s="29" t="str">
        <f t="shared" si="36"/>
        <v/>
      </c>
      <c r="B616" s="101"/>
      <c r="C616" s="153"/>
      <c r="D616" s="64"/>
      <c r="E616" s="15"/>
      <c r="F616" s="53"/>
    </row>
    <row r="617" spans="1:6" s="35" customFormat="1" x14ac:dyDescent="0.2">
      <c r="A617" s="29" t="str">
        <f t="shared" si="36"/>
        <v/>
      </c>
      <c r="B617" s="101"/>
      <c r="C617" s="153"/>
      <c r="D617" s="64"/>
      <c r="E617" s="15"/>
      <c r="F617" s="53"/>
    </row>
    <row r="618" spans="1:6" s="35" customFormat="1" x14ac:dyDescent="0.2">
      <c r="A618" s="29" t="str">
        <f t="shared" si="36"/>
        <v/>
      </c>
      <c r="B618" s="101"/>
      <c r="C618" s="153"/>
      <c r="D618" s="64"/>
      <c r="E618" s="15"/>
      <c r="F618" s="53"/>
    </row>
    <row r="619" spans="1:6" s="35" customFormat="1" x14ac:dyDescent="0.2">
      <c r="A619" s="29" t="str">
        <f t="shared" si="36"/>
        <v/>
      </c>
      <c r="B619" s="101"/>
      <c r="C619" s="153"/>
      <c r="D619" s="64"/>
      <c r="E619" s="15"/>
      <c r="F619" s="53"/>
    </row>
    <row r="620" spans="1:6" s="35" customFormat="1" x14ac:dyDescent="0.2">
      <c r="A620" s="29" t="str">
        <f t="shared" si="36"/>
        <v/>
      </c>
      <c r="B620" s="101"/>
      <c r="C620" s="153"/>
      <c r="D620" s="64"/>
      <c r="E620" s="15"/>
      <c r="F620" s="53"/>
    </row>
    <row r="621" spans="1:6" s="35" customFormat="1" x14ac:dyDescent="0.2">
      <c r="A621" s="29" t="str">
        <f t="shared" si="36"/>
        <v/>
      </c>
      <c r="B621" s="101"/>
      <c r="C621" s="153"/>
      <c r="D621" s="64"/>
      <c r="E621" s="15"/>
      <c r="F621" s="53"/>
    </row>
    <row r="622" spans="1:6" s="35" customFormat="1" x14ac:dyDescent="0.2">
      <c r="A622" s="29" t="str">
        <f t="shared" si="36"/>
        <v/>
      </c>
      <c r="B622" s="101"/>
      <c r="C622" s="153"/>
      <c r="D622" s="64"/>
      <c r="E622" s="15"/>
      <c r="F622" s="53"/>
    </row>
    <row r="623" spans="1:6" s="35" customFormat="1" x14ac:dyDescent="0.2">
      <c r="A623" s="29" t="str">
        <f t="shared" si="36"/>
        <v/>
      </c>
      <c r="B623" s="101"/>
      <c r="C623" s="153"/>
      <c r="D623" s="64"/>
      <c r="E623" s="15"/>
      <c r="F623" s="53"/>
    </row>
    <row r="624" spans="1:6" s="35" customFormat="1" x14ac:dyDescent="0.2">
      <c r="A624" s="29" t="str">
        <f t="shared" si="36"/>
        <v/>
      </c>
      <c r="B624" s="101"/>
      <c r="C624" s="153"/>
      <c r="D624" s="64"/>
      <c r="E624" s="15"/>
      <c r="F624" s="53"/>
    </row>
    <row r="625" spans="1:6" s="35" customFormat="1" x14ac:dyDescent="0.2">
      <c r="A625" s="29" t="str">
        <f t="shared" si="36"/>
        <v/>
      </c>
      <c r="B625" s="101"/>
      <c r="C625" s="153"/>
      <c r="D625" s="64"/>
      <c r="E625" s="15"/>
      <c r="F625" s="53"/>
    </row>
    <row r="626" spans="1:6" s="35" customFormat="1" x14ac:dyDescent="0.2">
      <c r="A626" s="29" t="str">
        <f t="shared" si="36"/>
        <v/>
      </c>
      <c r="B626" s="101"/>
      <c r="C626" s="153"/>
      <c r="D626" s="64"/>
      <c r="E626" s="15"/>
      <c r="F626" s="53"/>
    </row>
    <row r="627" spans="1:6" s="35" customFormat="1" x14ac:dyDescent="0.2">
      <c r="A627" s="29" t="str">
        <f t="shared" si="36"/>
        <v/>
      </c>
      <c r="B627" s="101"/>
      <c r="C627" s="153"/>
      <c r="D627" s="64"/>
      <c r="E627" s="15"/>
      <c r="F627" s="53"/>
    </row>
    <row r="628" spans="1:6" s="35" customFormat="1" x14ac:dyDescent="0.2">
      <c r="A628" s="29" t="str">
        <f t="shared" si="36"/>
        <v/>
      </c>
      <c r="B628" s="101"/>
      <c r="C628" s="153"/>
      <c r="D628" s="64"/>
      <c r="E628" s="15"/>
      <c r="F628" s="53"/>
    </row>
    <row r="629" spans="1:6" s="35" customFormat="1" x14ac:dyDescent="0.2">
      <c r="A629" s="29" t="str">
        <f t="shared" si="36"/>
        <v/>
      </c>
      <c r="B629" s="101"/>
      <c r="C629" s="153"/>
      <c r="D629" s="64"/>
      <c r="E629" s="15"/>
      <c r="F629" s="53"/>
    </row>
    <row r="630" spans="1:6" s="35" customFormat="1" x14ac:dyDescent="0.2">
      <c r="A630" s="29" t="str">
        <f t="shared" si="36"/>
        <v/>
      </c>
      <c r="B630" s="101"/>
      <c r="C630" s="153"/>
      <c r="D630" s="64"/>
      <c r="E630" s="15"/>
      <c r="F630" s="53"/>
    </row>
    <row r="631" spans="1:6" s="35" customFormat="1" x14ac:dyDescent="0.2">
      <c r="A631" s="29" t="str">
        <f t="shared" si="36"/>
        <v/>
      </c>
      <c r="B631" s="101"/>
      <c r="C631" s="153"/>
      <c r="D631" s="64"/>
      <c r="E631" s="15"/>
      <c r="F631" s="53"/>
    </row>
    <row r="632" spans="1:6" s="35" customFormat="1" x14ac:dyDescent="0.2">
      <c r="A632" s="29" t="str">
        <f t="shared" si="36"/>
        <v/>
      </c>
      <c r="B632" s="101"/>
      <c r="C632" s="153"/>
      <c r="D632" s="64"/>
      <c r="E632" s="15"/>
      <c r="F632" s="53"/>
    </row>
    <row r="633" spans="1:6" s="35" customFormat="1" x14ac:dyDescent="0.2">
      <c r="A633" s="29" t="str">
        <f t="shared" si="36"/>
        <v/>
      </c>
      <c r="B633" s="101"/>
      <c r="C633" s="153"/>
      <c r="D633" s="64"/>
      <c r="E633" s="15"/>
      <c r="F633" s="53"/>
    </row>
    <row r="634" spans="1:6" s="35" customFormat="1" x14ac:dyDescent="0.2">
      <c r="A634" s="29" t="str">
        <f t="shared" si="36"/>
        <v/>
      </c>
      <c r="B634" s="101"/>
      <c r="C634" s="153"/>
      <c r="D634" s="64"/>
      <c r="E634" s="15"/>
      <c r="F634" s="53"/>
    </row>
    <row r="635" spans="1:6" s="35" customFormat="1" x14ac:dyDescent="0.2">
      <c r="A635" s="29" t="str">
        <f t="shared" si="36"/>
        <v/>
      </c>
      <c r="B635" s="101"/>
      <c r="C635" s="153"/>
      <c r="D635" s="64"/>
      <c r="E635" s="15"/>
      <c r="F635" s="53"/>
    </row>
    <row r="636" spans="1:6" s="35" customFormat="1" x14ac:dyDescent="0.2">
      <c r="A636" s="29" t="str">
        <f t="shared" si="36"/>
        <v/>
      </c>
      <c r="B636" s="101"/>
      <c r="C636" s="153"/>
      <c r="D636" s="64"/>
      <c r="E636" s="15"/>
      <c r="F636" s="53"/>
    </row>
    <row r="637" spans="1:6" s="35" customFormat="1" x14ac:dyDescent="0.2">
      <c r="A637" s="29" t="str">
        <f t="shared" si="36"/>
        <v/>
      </c>
      <c r="B637" s="101"/>
      <c r="C637" s="153"/>
      <c r="D637" s="64"/>
      <c r="E637" s="15"/>
      <c r="F637" s="53"/>
    </row>
    <row r="638" spans="1:6" s="35" customFormat="1" x14ac:dyDescent="0.2">
      <c r="A638" s="29" t="str">
        <f t="shared" si="36"/>
        <v/>
      </c>
      <c r="B638" s="101"/>
      <c r="C638" s="153"/>
      <c r="D638" s="64"/>
      <c r="E638" s="15"/>
      <c r="F638" s="53"/>
    </row>
    <row r="639" spans="1:6" s="35" customFormat="1" x14ac:dyDescent="0.2">
      <c r="A639" s="29" t="str">
        <f t="shared" si="36"/>
        <v/>
      </c>
      <c r="B639" s="101"/>
      <c r="C639" s="153"/>
      <c r="D639" s="64"/>
      <c r="E639" s="15"/>
      <c r="F639" s="53"/>
    </row>
    <row r="640" spans="1:6" s="35" customFormat="1" x14ac:dyDescent="0.2">
      <c r="A640" s="29" t="str">
        <f t="shared" si="36"/>
        <v/>
      </c>
      <c r="B640" s="101"/>
      <c r="C640" s="153"/>
      <c r="D640" s="64"/>
      <c r="E640" s="15"/>
      <c r="F640" s="53"/>
    </row>
    <row r="641" spans="1:6" s="35" customFormat="1" x14ac:dyDescent="0.2">
      <c r="A641" s="29" t="str">
        <f t="shared" si="36"/>
        <v/>
      </c>
      <c r="B641" s="101"/>
      <c r="C641" s="153"/>
      <c r="D641" s="64"/>
      <c r="E641" s="15"/>
      <c r="F641" s="53"/>
    </row>
    <row r="642" spans="1:6" s="35" customFormat="1" x14ac:dyDescent="0.2">
      <c r="A642" s="29" t="str">
        <f t="shared" si="36"/>
        <v/>
      </c>
      <c r="B642" s="101"/>
      <c r="C642" s="153"/>
      <c r="D642" s="64"/>
      <c r="E642" s="15"/>
      <c r="F642" s="53"/>
    </row>
    <row r="643" spans="1:6" s="35" customFormat="1" x14ac:dyDescent="0.2">
      <c r="A643" s="29" t="str">
        <f t="shared" si="36"/>
        <v/>
      </c>
      <c r="B643" s="101"/>
      <c r="C643" s="153"/>
      <c r="D643" s="64"/>
      <c r="E643" s="15"/>
      <c r="F643" s="53"/>
    </row>
    <row r="644" spans="1:6" s="35" customFormat="1" x14ac:dyDescent="0.2">
      <c r="A644" s="29" t="str">
        <f t="shared" si="36"/>
        <v/>
      </c>
      <c r="B644" s="101"/>
      <c r="C644" s="153"/>
      <c r="D644" s="64"/>
      <c r="E644" s="15"/>
      <c r="F644" s="53"/>
    </row>
    <row r="645" spans="1:6" s="35" customFormat="1" x14ac:dyDescent="0.2">
      <c r="A645" s="29" t="str">
        <f t="shared" si="36"/>
        <v/>
      </c>
      <c r="B645" s="101"/>
      <c r="C645" s="153"/>
      <c r="D645" s="64"/>
      <c r="E645" s="15"/>
      <c r="F645" s="53"/>
    </row>
    <row r="646" spans="1:6" s="35" customFormat="1" x14ac:dyDescent="0.2">
      <c r="A646" s="29" t="str">
        <f t="shared" si="36"/>
        <v/>
      </c>
      <c r="B646" s="101"/>
      <c r="C646" s="153"/>
      <c r="D646" s="64"/>
      <c r="E646" s="15"/>
      <c r="F646" s="53"/>
    </row>
    <row r="647" spans="1:6" s="35" customFormat="1" x14ac:dyDescent="0.2">
      <c r="A647" s="29" t="str">
        <f t="shared" si="36"/>
        <v/>
      </c>
      <c r="B647" s="101"/>
      <c r="C647" s="153"/>
      <c r="D647" s="64"/>
      <c r="E647" s="15"/>
      <c r="F647" s="53"/>
    </row>
    <row r="648" spans="1:6" s="35" customFormat="1" x14ac:dyDescent="0.2">
      <c r="A648" s="29" t="str">
        <f t="shared" si="36"/>
        <v/>
      </c>
      <c r="B648" s="101"/>
      <c r="C648" s="153"/>
      <c r="D648" s="64"/>
      <c r="E648" s="15"/>
      <c r="F648" s="53"/>
    </row>
    <row r="649" spans="1:6" s="35" customFormat="1" x14ac:dyDescent="0.2">
      <c r="A649" s="29" t="str">
        <f t="shared" si="36"/>
        <v/>
      </c>
      <c r="B649" s="101"/>
      <c r="C649" s="153"/>
      <c r="D649" s="64"/>
      <c r="E649" s="15"/>
      <c r="F649" s="53"/>
    </row>
    <row r="650" spans="1:6" s="35" customFormat="1" x14ac:dyDescent="0.2">
      <c r="A650" s="29" t="str">
        <f t="shared" si="36"/>
        <v/>
      </c>
      <c r="B650" s="101"/>
      <c r="C650" s="153"/>
      <c r="D650" s="64"/>
      <c r="E650" s="15"/>
      <c r="F650" s="53"/>
    </row>
    <row r="651" spans="1:6" s="35" customFormat="1" x14ac:dyDescent="0.2">
      <c r="A651" s="29" t="str">
        <f t="shared" si="36"/>
        <v/>
      </c>
      <c r="B651" s="101"/>
      <c r="C651" s="153"/>
      <c r="D651" s="64"/>
      <c r="E651" s="15"/>
      <c r="F651" s="53"/>
    </row>
    <row r="652" spans="1:6" s="35" customFormat="1" x14ac:dyDescent="0.2">
      <c r="A652" s="29" t="str">
        <f t="shared" si="36"/>
        <v/>
      </c>
      <c r="B652" s="101"/>
      <c r="C652" s="153"/>
      <c r="D652" s="64"/>
      <c r="E652" s="15"/>
      <c r="F652" s="53"/>
    </row>
    <row r="653" spans="1:6" s="35" customFormat="1" x14ac:dyDescent="0.2">
      <c r="A653" s="29" t="str">
        <f t="shared" si="36"/>
        <v/>
      </c>
      <c r="B653" s="101"/>
      <c r="C653" s="153"/>
      <c r="D653" s="64"/>
      <c r="E653" s="15"/>
      <c r="F653" s="53"/>
    </row>
    <row r="654" spans="1:6" s="35" customFormat="1" x14ac:dyDescent="0.2">
      <c r="A654" s="29" t="str">
        <f t="shared" si="36"/>
        <v/>
      </c>
      <c r="B654" s="101"/>
      <c r="C654" s="153"/>
      <c r="D654" s="64"/>
      <c r="E654" s="15"/>
      <c r="F654" s="53"/>
    </row>
    <row r="655" spans="1:6" s="35" customFormat="1" x14ac:dyDescent="0.2">
      <c r="A655" s="29" t="str">
        <f t="shared" si="36"/>
        <v/>
      </c>
      <c r="B655" s="101"/>
      <c r="C655" s="153"/>
      <c r="D655" s="64"/>
      <c r="E655" s="15"/>
      <c r="F655" s="53"/>
    </row>
    <row r="656" spans="1:6" s="35" customFormat="1" x14ac:dyDescent="0.2">
      <c r="A656" s="29" t="str">
        <f t="shared" ref="A656:A719" si="37">IF(B656="","",$B$11)</f>
        <v/>
      </c>
      <c r="B656" s="101"/>
      <c r="C656" s="153"/>
      <c r="D656" s="64"/>
      <c r="E656" s="15"/>
      <c r="F656" s="53"/>
    </row>
    <row r="657" spans="1:6" s="35" customFormat="1" x14ac:dyDescent="0.2">
      <c r="A657" s="29" t="str">
        <f t="shared" si="37"/>
        <v/>
      </c>
      <c r="B657" s="101"/>
      <c r="C657" s="153"/>
      <c r="D657" s="64"/>
      <c r="E657" s="15"/>
      <c r="F657" s="53"/>
    </row>
    <row r="658" spans="1:6" s="35" customFormat="1" x14ac:dyDescent="0.2">
      <c r="A658" s="29" t="str">
        <f t="shared" si="37"/>
        <v/>
      </c>
      <c r="B658" s="101"/>
      <c r="C658" s="153"/>
      <c r="D658" s="64"/>
      <c r="E658" s="15"/>
      <c r="F658" s="53"/>
    </row>
    <row r="659" spans="1:6" s="35" customFormat="1" x14ac:dyDescent="0.2">
      <c r="A659" s="29" t="str">
        <f t="shared" si="37"/>
        <v/>
      </c>
      <c r="B659" s="101"/>
      <c r="C659" s="153"/>
      <c r="D659" s="64"/>
      <c r="E659" s="15"/>
      <c r="F659" s="53"/>
    </row>
    <row r="660" spans="1:6" s="35" customFormat="1" x14ac:dyDescent="0.2">
      <c r="A660" s="29" t="str">
        <f t="shared" si="37"/>
        <v/>
      </c>
      <c r="B660" s="101"/>
      <c r="C660" s="153"/>
      <c r="D660" s="64"/>
      <c r="E660" s="15"/>
      <c r="F660" s="53"/>
    </row>
    <row r="661" spans="1:6" s="35" customFormat="1" x14ac:dyDescent="0.2">
      <c r="A661" s="29" t="str">
        <f t="shared" si="37"/>
        <v/>
      </c>
      <c r="B661" s="101"/>
      <c r="C661" s="153"/>
      <c r="D661" s="64"/>
      <c r="E661" s="15"/>
      <c r="F661" s="53"/>
    </row>
    <row r="662" spans="1:6" s="35" customFormat="1" x14ac:dyDescent="0.2">
      <c r="A662" s="29" t="str">
        <f t="shared" si="37"/>
        <v/>
      </c>
      <c r="B662" s="101"/>
      <c r="C662" s="153"/>
      <c r="D662" s="64"/>
      <c r="E662" s="15"/>
      <c r="F662" s="53"/>
    </row>
    <row r="663" spans="1:6" s="35" customFormat="1" x14ac:dyDescent="0.2">
      <c r="A663" s="29" t="str">
        <f t="shared" si="37"/>
        <v/>
      </c>
      <c r="B663" s="101"/>
      <c r="C663" s="153"/>
      <c r="D663" s="64"/>
      <c r="E663" s="15"/>
      <c r="F663" s="53"/>
    </row>
    <row r="664" spans="1:6" s="35" customFormat="1" x14ac:dyDescent="0.2">
      <c r="A664" s="29" t="str">
        <f t="shared" si="37"/>
        <v/>
      </c>
      <c r="B664" s="101"/>
      <c r="C664" s="153"/>
      <c r="D664" s="64"/>
      <c r="E664" s="15"/>
      <c r="F664" s="53"/>
    </row>
    <row r="665" spans="1:6" s="35" customFormat="1" x14ac:dyDescent="0.2">
      <c r="A665" s="29" t="str">
        <f t="shared" si="37"/>
        <v/>
      </c>
      <c r="B665" s="101"/>
      <c r="C665" s="153"/>
      <c r="D665" s="64"/>
      <c r="E665" s="15"/>
      <c r="F665" s="53"/>
    </row>
    <row r="666" spans="1:6" s="35" customFormat="1" x14ac:dyDescent="0.2">
      <c r="A666" s="29" t="str">
        <f t="shared" si="37"/>
        <v/>
      </c>
      <c r="B666" s="101"/>
      <c r="C666" s="153"/>
      <c r="D666" s="64"/>
      <c r="E666" s="15"/>
      <c r="F666" s="53"/>
    </row>
    <row r="667" spans="1:6" s="35" customFormat="1" x14ac:dyDescent="0.2">
      <c r="A667" s="29" t="str">
        <f t="shared" si="37"/>
        <v/>
      </c>
      <c r="B667" s="101"/>
      <c r="C667" s="153"/>
      <c r="D667" s="64"/>
      <c r="E667" s="15"/>
      <c r="F667" s="53"/>
    </row>
    <row r="668" spans="1:6" s="35" customFormat="1" x14ac:dyDescent="0.2">
      <c r="A668" s="29" t="str">
        <f t="shared" si="37"/>
        <v/>
      </c>
      <c r="B668" s="101"/>
      <c r="C668" s="153"/>
      <c r="D668" s="64"/>
      <c r="E668" s="15"/>
      <c r="F668" s="53"/>
    </row>
    <row r="669" spans="1:6" s="35" customFormat="1" x14ac:dyDescent="0.2">
      <c r="A669" s="29" t="str">
        <f t="shared" si="37"/>
        <v/>
      </c>
      <c r="B669" s="101"/>
      <c r="C669" s="153"/>
      <c r="D669" s="64"/>
      <c r="E669" s="15"/>
      <c r="F669" s="53"/>
    </row>
    <row r="670" spans="1:6" s="35" customFormat="1" x14ac:dyDescent="0.2">
      <c r="A670" s="29" t="str">
        <f t="shared" si="37"/>
        <v/>
      </c>
      <c r="B670" s="101"/>
      <c r="C670" s="153"/>
      <c r="D670" s="64"/>
      <c r="E670" s="15"/>
      <c r="F670" s="53"/>
    </row>
    <row r="671" spans="1:6" s="35" customFormat="1" x14ac:dyDescent="0.2">
      <c r="A671" s="29" t="str">
        <f t="shared" si="37"/>
        <v/>
      </c>
      <c r="B671" s="101"/>
      <c r="C671" s="153"/>
      <c r="D671" s="64"/>
      <c r="E671" s="15"/>
      <c r="F671" s="53"/>
    </row>
    <row r="672" spans="1:6" s="35" customFormat="1" x14ac:dyDescent="0.2">
      <c r="A672" s="29" t="str">
        <f t="shared" si="37"/>
        <v/>
      </c>
      <c r="B672" s="101"/>
      <c r="C672" s="153"/>
      <c r="D672" s="64"/>
      <c r="E672" s="15"/>
      <c r="F672" s="53"/>
    </row>
    <row r="673" spans="1:6" s="35" customFormat="1" x14ac:dyDescent="0.2">
      <c r="A673" s="29" t="str">
        <f t="shared" si="37"/>
        <v/>
      </c>
      <c r="B673" s="101"/>
      <c r="C673" s="153"/>
      <c r="D673" s="64"/>
      <c r="E673" s="15"/>
      <c r="F673" s="53"/>
    </row>
    <row r="674" spans="1:6" s="35" customFormat="1" x14ac:dyDescent="0.2">
      <c r="A674" s="29" t="str">
        <f t="shared" si="37"/>
        <v/>
      </c>
      <c r="B674" s="101"/>
      <c r="C674" s="153"/>
      <c r="D674" s="64"/>
      <c r="E674" s="15"/>
      <c r="F674" s="53"/>
    </row>
    <row r="675" spans="1:6" s="35" customFormat="1" x14ac:dyDescent="0.2">
      <c r="A675" s="29" t="str">
        <f t="shared" si="37"/>
        <v/>
      </c>
      <c r="B675" s="101"/>
      <c r="C675" s="153"/>
      <c r="D675" s="64"/>
      <c r="E675" s="15"/>
      <c r="F675" s="53"/>
    </row>
    <row r="676" spans="1:6" s="35" customFormat="1" x14ac:dyDescent="0.2">
      <c r="A676" s="29" t="str">
        <f t="shared" si="37"/>
        <v/>
      </c>
      <c r="B676" s="101"/>
      <c r="C676" s="153"/>
      <c r="D676" s="64"/>
      <c r="E676" s="15"/>
      <c r="F676" s="53"/>
    </row>
    <row r="677" spans="1:6" s="35" customFormat="1" x14ac:dyDescent="0.2">
      <c r="A677" s="29" t="str">
        <f t="shared" si="37"/>
        <v/>
      </c>
      <c r="B677" s="101"/>
      <c r="C677" s="153"/>
      <c r="D677" s="64"/>
      <c r="E677" s="15"/>
      <c r="F677" s="53"/>
    </row>
    <row r="678" spans="1:6" s="35" customFormat="1" x14ac:dyDescent="0.2">
      <c r="A678" s="29" t="str">
        <f t="shared" si="37"/>
        <v/>
      </c>
      <c r="B678" s="101"/>
      <c r="C678" s="153"/>
      <c r="D678" s="64"/>
      <c r="E678" s="15"/>
      <c r="F678" s="53"/>
    </row>
    <row r="679" spans="1:6" s="35" customFormat="1" x14ac:dyDescent="0.2">
      <c r="A679" s="29" t="str">
        <f t="shared" si="37"/>
        <v/>
      </c>
      <c r="B679" s="101"/>
      <c r="C679" s="153"/>
      <c r="D679" s="64"/>
      <c r="E679" s="15"/>
      <c r="F679" s="53"/>
    </row>
    <row r="680" spans="1:6" s="35" customFormat="1" x14ac:dyDescent="0.2">
      <c r="A680" s="29" t="str">
        <f t="shared" si="37"/>
        <v/>
      </c>
      <c r="B680" s="101"/>
      <c r="C680" s="153"/>
      <c r="D680" s="64"/>
      <c r="E680" s="15"/>
      <c r="F680" s="53"/>
    </row>
    <row r="681" spans="1:6" s="35" customFormat="1" x14ac:dyDescent="0.2">
      <c r="A681" s="29" t="str">
        <f t="shared" si="37"/>
        <v/>
      </c>
      <c r="B681" s="101"/>
      <c r="C681" s="153"/>
      <c r="D681" s="64"/>
      <c r="E681" s="15"/>
      <c r="F681" s="53"/>
    </row>
    <row r="682" spans="1:6" s="35" customFormat="1" x14ac:dyDescent="0.2">
      <c r="A682" s="29" t="str">
        <f t="shared" si="37"/>
        <v/>
      </c>
      <c r="B682" s="101"/>
      <c r="C682" s="153"/>
      <c r="D682" s="64"/>
      <c r="E682" s="15"/>
      <c r="F682" s="53"/>
    </row>
    <row r="683" spans="1:6" s="35" customFormat="1" x14ac:dyDescent="0.2">
      <c r="A683" s="29" t="str">
        <f t="shared" si="37"/>
        <v/>
      </c>
      <c r="B683" s="101"/>
      <c r="C683" s="153"/>
      <c r="D683" s="64"/>
      <c r="E683" s="15"/>
      <c r="F683" s="53"/>
    </row>
    <row r="684" spans="1:6" s="35" customFormat="1" x14ac:dyDescent="0.2">
      <c r="A684" s="29" t="str">
        <f t="shared" si="37"/>
        <v/>
      </c>
      <c r="B684" s="101"/>
      <c r="C684" s="153"/>
      <c r="D684" s="64"/>
      <c r="E684" s="15"/>
      <c r="F684" s="53"/>
    </row>
    <row r="685" spans="1:6" s="35" customFormat="1" x14ac:dyDescent="0.2">
      <c r="A685" s="29" t="str">
        <f t="shared" si="37"/>
        <v/>
      </c>
      <c r="B685" s="101"/>
      <c r="C685" s="153"/>
      <c r="D685" s="64"/>
      <c r="E685" s="15"/>
      <c r="F685" s="53"/>
    </row>
    <row r="686" spans="1:6" s="35" customFormat="1" x14ac:dyDescent="0.2">
      <c r="A686" s="29" t="str">
        <f t="shared" si="37"/>
        <v/>
      </c>
      <c r="B686" s="101"/>
      <c r="C686" s="153"/>
      <c r="D686" s="64"/>
      <c r="E686" s="15"/>
      <c r="F686" s="53"/>
    </row>
    <row r="687" spans="1:6" s="35" customFormat="1" x14ac:dyDescent="0.2">
      <c r="A687" s="29" t="str">
        <f t="shared" si="37"/>
        <v/>
      </c>
      <c r="B687" s="101"/>
      <c r="C687" s="153"/>
      <c r="D687" s="64"/>
      <c r="E687" s="15"/>
      <c r="F687" s="53"/>
    </row>
    <row r="688" spans="1:6" s="35" customFormat="1" x14ac:dyDescent="0.2">
      <c r="A688" s="29" t="str">
        <f t="shared" si="37"/>
        <v/>
      </c>
      <c r="B688" s="101"/>
      <c r="C688" s="153"/>
      <c r="D688" s="64"/>
      <c r="E688" s="15"/>
      <c r="F688" s="53"/>
    </row>
    <row r="689" spans="1:6" s="35" customFormat="1" x14ac:dyDescent="0.2">
      <c r="A689" s="29" t="str">
        <f t="shared" si="37"/>
        <v/>
      </c>
      <c r="B689" s="101"/>
      <c r="C689" s="153"/>
      <c r="D689" s="64"/>
      <c r="E689" s="15"/>
      <c r="F689" s="53"/>
    </row>
    <row r="690" spans="1:6" s="35" customFormat="1" x14ac:dyDescent="0.2">
      <c r="A690" s="29" t="str">
        <f t="shared" si="37"/>
        <v/>
      </c>
      <c r="B690" s="101"/>
      <c r="C690" s="153"/>
      <c r="D690" s="64"/>
      <c r="E690" s="15"/>
      <c r="F690" s="53"/>
    </row>
    <row r="691" spans="1:6" s="35" customFormat="1" x14ac:dyDescent="0.2">
      <c r="A691" s="29" t="str">
        <f t="shared" si="37"/>
        <v/>
      </c>
      <c r="B691" s="101"/>
      <c r="C691" s="153"/>
      <c r="D691" s="64"/>
      <c r="E691" s="15"/>
      <c r="F691" s="53"/>
    </row>
    <row r="692" spans="1:6" s="35" customFormat="1" x14ac:dyDescent="0.2">
      <c r="A692" s="29" t="str">
        <f t="shared" si="37"/>
        <v/>
      </c>
      <c r="B692" s="101"/>
      <c r="C692" s="153"/>
      <c r="D692" s="64"/>
      <c r="E692" s="15"/>
      <c r="F692" s="53"/>
    </row>
    <row r="693" spans="1:6" s="35" customFormat="1" x14ac:dyDescent="0.2">
      <c r="A693" s="29" t="str">
        <f t="shared" si="37"/>
        <v/>
      </c>
      <c r="B693" s="101"/>
      <c r="C693" s="153"/>
      <c r="D693" s="64"/>
      <c r="E693" s="15"/>
      <c r="F693" s="53"/>
    </row>
    <row r="694" spans="1:6" s="35" customFormat="1" x14ac:dyDescent="0.2">
      <c r="A694" s="29" t="str">
        <f t="shared" si="37"/>
        <v/>
      </c>
      <c r="B694" s="101"/>
      <c r="C694" s="153"/>
      <c r="D694" s="64"/>
      <c r="E694" s="15"/>
      <c r="F694" s="53"/>
    </row>
    <row r="695" spans="1:6" s="35" customFormat="1" x14ac:dyDescent="0.2">
      <c r="A695" s="29" t="str">
        <f t="shared" si="37"/>
        <v/>
      </c>
      <c r="B695" s="101"/>
      <c r="C695" s="153"/>
      <c r="D695" s="64"/>
      <c r="E695" s="15"/>
      <c r="F695" s="53"/>
    </row>
    <row r="696" spans="1:6" s="35" customFormat="1" x14ac:dyDescent="0.2">
      <c r="A696" s="29" t="str">
        <f t="shared" si="37"/>
        <v/>
      </c>
      <c r="B696" s="101"/>
      <c r="C696" s="153"/>
      <c r="D696" s="64"/>
      <c r="E696" s="15"/>
      <c r="F696" s="53"/>
    </row>
    <row r="697" spans="1:6" s="35" customFormat="1" x14ac:dyDescent="0.2">
      <c r="A697" s="29" t="str">
        <f t="shared" si="37"/>
        <v/>
      </c>
      <c r="B697" s="101"/>
      <c r="C697" s="153"/>
      <c r="D697" s="64"/>
      <c r="E697" s="15"/>
      <c r="F697" s="53"/>
    </row>
    <row r="698" spans="1:6" s="35" customFormat="1" x14ac:dyDescent="0.2">
      <c r="A698" s="29" t="str">
        <f t="shared" si="37"/>
        <v/>
      </c>
      <c r="B698" s="101"/>
      <c r="C698" s="153"/>
      <c r="D698" s="64"/>
      <c r="E698" s="15"/>
      <c r="F698" s="53"/>
    </row>
    <row r="699" spans="1:6" s="35" customFormat="1" x14ac:dyDescent="0.2">
      <c r="A699" s="29" t="str">
        <f t="shared" si="37"/>
        <v/>
      </c>
      <c r="B699" s="101"/>
      <c r="C699" s="153"/>
      <c r="D699" s="64"/>
      <c r="E699" s="15"/>
      <c r="F699" s="53"/>
    </row>
    <row r="700" spans="1:6" s="35" customFormat="1" x14ac:dyDescent="0.2">
      <c r="A700" s="29" t="str">
        <f t="shared" si="37"/>
        <v/>
      </c>
      <c r="B700" s="101"/>
      <c r="C700" s="153"/>
      <c r="D700" s="64"/>
      <c r="E700" s="15"/>
      <c r="F700" s="53"/>
    </row>
    <row r="701" spans="1:6" s="35" customFormat="1" x14ac:dyDescent="0.2">
      <c r="A701" s="29" t="str">
        <f t="shared" si="37"/>
        <v/>
      </c>
      <c r="B701" s="101"/>
      <c r="C701" s="153"/>
      <c r="D701" s="64"/>
      <c r="E701" s="15"/>
      <c r="F701" s="53"/>
    </row>
    <row r="702" spans="1:6" s="35" customFormat="1" x14ac:dyDescent="0.2">
      <c r="A702" s="29" t="str">
        <f t="shared" si="37"/>
        <v/>
      </c>
      <c r="B702" s="101"/>
      <c r="C702" s="153"/>
      <c r="D702" s="64"/>
      <c r="E702" s="15"/>
      <c r="F702" s="53"/>
    </row>
    <row r="703" spans="1:6" s="35" customFormat="1" x14ac:dyDescent="0.2">
      <c r="A703" s="29" t="str">
        <f t="shared" si="37"/>
        <v/>
      </c>
      <c r="B703" s="101"/>
      <c r="C703" s="153"/>
      <c r="D703" s="64"/>
      <c r="E703" s="15"/>
      <c r="F703" s="53"/>
    </row>
    <row r="704" spans="1:6" s="35" customFormat="1" x14ac:dyDescent="0.2">
      <c r="A704" s="29" t="str">
        <f t="shared" si="37"/>
        <v/>
      </c>
      <c r="B704" s="101"/>
      <c r="C704" s="153"/>
      <c r="D704" s="64"/>
      <c r="E704" s="15"/>
      <c r="F704" s="53"/>
    </row>
    <row r="705" spans="1:6" s="35" customFormat="1" x14ac:dyDescent="0.2">
      <c r="A705" s="29" t="str">
        <f t="shared" si="37"/>
        <v/>
      </c>
      <c r="B705" s="101"/>
      <c r="C705" s="153"/>
      <c r="D705" s="64"/>
      <c r="E705" s="15"/>
      <c r="F705" s="53"/>
    </row>
    <row r="706" spans="1:6" s="35" customFormat="1" x14ac:dyDescent="0.2">
      <c r="A706" s="29" t="str">
        <f t="shared" si="37"/>
        <v/>
      </c>
      <c r="B706" s="101"/>
      <c r="C706" s="153"/>
      <c r="D706" s="64"/>
      <c r="E706" s="15"/>
      <c r="F706" s="53"/>
    </row>
    <row r="707" spans="1:6" s="35" customFormat="1" x14ac:dyDescent="0.2">
      <c r="A707" s="29" t="str">
        <f t="shared" si="37"/>
        <v/>
      </c>
      <c r="B707" s="101"/>
      <c r="C707" s="153"/>
      <c r="D707" s="64"/>
      <c r="E707" s="15"/>
      <c r="F707" s="53"/>
    </row>
    <row r="708" spans="1:6" s="35" customFormat="1" x14ac:dyDescent="0.2">
      <c r="A708" s="29" t="str">
        <f t="shared" si="37"/>
        <v/>
      </c>
      <c r="B708" s="101"/>
      <c r="C708" s="153"/>
      <c r="D708" s="64"/>
      <c r="E708" s="15"/>
      <c r="F708" s="53"/>
    </row>
    <row r="709" spans="1:6" s="35" customFormat="1" x14ac:dyDescent="0.2">
      <c r="A709" s="29" t="str">
        <f t="shared" si="37"/>
        <v/>
      </c>
      <c r="B709" s="101"/>
      <c r="C709" s="153"/>
      <c r="D709" s="64"/>
      <c r="E709" s="15"/>
      <c r="F709" s="53"/>
    </row>
    <row r="710" spans="1:6" s="35" customFormat="1" x14ac:dyDescent="0.2">
      <c r="A710" s="29" t="str">
        <f t="shared" si="37"/>
        <v/>
      </c>
      <c r="B710" s="101"/>
      <c r="C710" s="153"/>
      <c r="D710" s="64"/>
      <c r="E710" s="15"/>
      <c r="F710" s="53"/>
    </row>
    <row r="711" spans="1:6" s="35" customFormat="1" x14ac:dyDescent="0.2">
      <c r="A711" s="29" t="str">
        <f t="shared" si="37"/>
        <v/>
      </c>
      <c r="B711" s="101"/>
      <c r="C711" s="153"/>
      <c r="D711" s="64"/>
      <c r="E711" s="15"/>
      <c r="F711" s="53"/>
    </row>
    <row r="712" spans="1:6" s="35" customFormat="1" x14ac:dyDescent="0.2">
      <c r="A712" s="29" t="str">
        <f t="shared" si="37"/>
        <v/>
      </c>
      <c r="B712" s="101"/>
      <c r="C712" s="153"/>
      <c r="D712" s="64"/>
      <c r="E712" s="15"/>
      <c r="F712" s="53"/>
    </row>
    <row r="713" spans="1:6" s="35" customFormat="1" x14ac:dyDescent="0.2">
      <c r="A713" s="29" t="str">
        <f t="shared" si="37"/>
        <v/>
      </c>
      <c r="B713" s="101"/>
      <c r="C713" s="153"/>
      <c r="D713" s="64"/>
      <c r="E713" s="15"/>
      <c r="F713" s="53"/>
    </row>
    <row r="714" spans="1:6" s="35" customFormat="1" x14ac:dyDescent="0.2">
      <c r="A714" s="29" t="str">
        <f t="shared" si="37"/>
        <v/>
      </c>
      <c r="B714" s="101"/>
      <c r="C714" s="153"/>
      <c r="D714" s="64"/>
      <c r="E714" s="15"/>
      <c r="F714" s="53"/>
    </row>
    <row r="715" spans="1:6" s="35" customFormat="1" x14ac:dyDescent="0.2">
      <c r="A715" s="29" t="str">
        <f t="shared" si="37"/>
        <v/>
      </c>
      <c r="B715" s="101"/>
      <c r="C715" s="153"/>
      <c r="D715" s="64"/>
      <c r="E715" s="15"/>
      <c r="F715" s="53"/>
    </row>
    <row r="716" spans="1:6" s="35" customFormat="1" x14ac:dyDescent="0.2">
      <c r="A716" s="29" t="str">
        <f t="shared" si="37"/>
        <v/>
      </c>
      <c r="B716" s="101"/>
      <c r="C716" s="153"/>
      <c r="D716" s="64"/>
      <c r="E716" s="15"/>
      <c r="F716" s="53"/>
    </row>
    <row r="717" spans="1:6" s="35" customFormat="1" x14ac:dyDescent="0.2">
      <c r="A717" s="29" t="str">
        <f t="shared" si="37"/>
        <v/>
      </c>
      <c r="B717" s="101"/>
      <c r="C717" s="153"/>
      <c r="D717" s="64"/>
      <c r="E717" s="15"/>
      <c r="F717" s="53"/>
    </row>
    <row r="718" spans="1:6" s="35" customFormat="1" x14ac:dyDescent="0.2">
      <c r="A718" s="29" t="str">
        <f t="shared" si="37"/>
        <v/>
      </c>
      <c r="B718" s="101"/>
      <c r="C718" s="153"/>
      <c r="D718" s="64"/>
      <c r="E718" s="15"/>
      <c r="F718" s="53"/>
    </row>
    <row r="719" spans="1:6" s="35" customFormat="1" x14ac:dyDescent="0.2">
      <c r="A719" s="29" t="str">
        <f t="shared" si="37"/>
        <v/>
      </c>
      <c r="B719" s="101"/>
      <c r="C719" s="153"/>
      <c r="D719" s="64"/>
      <c r="E719" s="15"/>
      <c r="F719" s="53"/>
    </row>
    <row r="720" spans="1:6" s="35" customFormat="1" x14ac:dyDescent="0.2">
      <c r="A720" s="29" t="str">
        <f t="shared" ref="A720:A745" si="38">IF(B720="","",$B$11)</f>
        <v/>
      </c>
      <c r="B720" s="101"/>
      <c r="C720" s="153"/>
      <c r="D720" s="64"/>
      <c r="E720" s="15"/>
      <c r="F720" s="53"/>
    </row>
    <row r="721" spans="1:6" s="35" customFormat="1" x14ac:dyDescent="0.2">
      <c r="A721" s="29" t="str">
        <f t="shared" si="38"/>
        <v/>
      </c>
      <c r="B721" s="101"/>
      <c r="C721" s="153"/>
      <c r="D721" s="64"/>
      <c r="E721" s="15"/>
      <c r="F721" s="53"/>
    </row>
    <row r="722" spans="1:6" s="35" customFormat="1" x14ac:dyDescent="0.2">
      <c r="A722" s="29" t="str">
        <f t="shared" si="38"/>
        <v/>
      </c>
      <c r="B722" s="101"/>
      <c r="C722" s="153"/>
      <c r="D722" s="64"/>
      <c r="E722" s="15"/>
      <c r="F722" s="53"/>
    </row>
    <row r="723" spans="1:6" s="35" customFormat="1" x14ac:dyDescent="0.2">
      <c r="A723" s="29" t="str">
        <f t="shared" si="38"/>
        <v/>
      </c>
      <c r="B723" s="101"/>
      <c r="C723" s="153"/>
      <c r="D723" s="64"/>
      <c r="E723" s="15"/>
      <c r="F723" s="53"/>
    </row>
    <row r="724" spans="1:6" s="35" customFormat="1" x14ac:dyDescent="0.2">
      <c r="A724" s="29" t="str">
        <f t="shared" si="38"/>
        <v/>
      </c>
      <c r="B724" s="101"/>
      <c r="C724" s="153"/>
      <c r="D724" s="64"/>
      <c r="E724" s="15"/>
      <c r="F724" s="53"/>
    </row>
    <row r="725" spans="1:6" s="35" customFormat="1" x14ac:dyDescent="0.2">
      <c r="A725" s="29" t="str">
        <f t="shared" si="38"/>
        <v/>
      </c>
      <c r="B725" s="101"/>
      <c r="C725" s="153"/>
      <c r="D725" s="64"/>
      <c r="E725" s="15"/>
      <c r="F725" s="53"/>
    </row>
    <row r="726" spans="1:6" s="35" customFormat="1" x14ac:dyDescent="0.2">
      <c r="A726" s="29" t="str">
        <f t="shared" si="38"/>
        <v/>
      </c>
      <c r="B726" s="101"/>
      <c r="C726" s="153"/>
      <c r="D726" s="64"/>
      <c r="E726" s="15"/>
      <c r="F726" s="53"/>
    </row>
    <row r="727" spans="1:6" s="35" customFormat="1" x14ac:dyDescent="0.2">
      <c r="A727" s="29" t="str">
        <f t="shared" si="38"/>
        <v/>
      </c>
      <c r="B727" s="101"/>
      <c r="C727" s="153"/>
      <c r="D727" s="64"/>
      <c r="E727" s="15"/>
      <c r="F727" s="53"/>
    </row>
    <row r="728" spans="1:6" s="35" customFormat="1" x14ac:dyDescent="0.2">
      <c r="A728" s="29" t="str">
        <f t="shared" si="38"/>
        <v/>
      </c>
      <c r="B728" s="101"/>
      <c r="C728" s="153"/>
      <c r="D728" s="64"/>
      <c r="E728" s="15"/>
      <c r="F728" s="53"/>
    </row>
    <row r="729" spans="1:6" s="35" customFormat="1" x14ac:dyDescent="0.2">
      <c r="A729" s="29" t="str">
        <f t="shared" si="38"/>
        <v/>
      </c>
      <c r="B729" s="101"/>
      <c r="C729" s="153"/>
      <c r="D729" s="64"/>
      <c r="E729" s="15"/>
      <c r="F729" s="53"/>
    </row>
    <row r="730" spans="1:6" s="35" customFormat="1" x14ac:dyDescent="0.2">
      <c r="A730" s="29" t="str">
        <f t="shared" si="38"/>
        <v/>
      </c>
      <c r="B730" s="101"/>
      <c r="C730" s="153"/>
      <c r="D730" s="64"/>
      <c r="E730" s="15"/>
      <c r="F730" s="53"/>
    </row>
    <row r="731" spans="1:6" s="35" customFormat="1" x14ac:dyDescent="0.2">
      <c r="A731" s="29" t="str">
        <f t="shared" si="38"/>
        <v/>
      </c>
      <c r="B731" s="101"/>
      <c r="C731" s="153"/>
      <c r="D731" s="64"/>
      <c r="E731" s="15"/>
      <c r="F731" s="53"/>
    </row>
    <row r="732" spans="1:6" s="35" customFormat="1" x14ac:dyDescent="0.2">
      <c r="A732" s="29" t="str">
        <f t="shared" si="38"/>
        <v/>
      </c>
      <c r="B732" s="101"/>
      <c r="C732" s="153"/>
      <c r="D732" s="64"/>
      <c r="E732" s="15"/>
      <c r="F732" s="53"/>
    </row>
    <row r="733" spans="1:6" s="35" customFormat="1" x14ac:dyDescent="0.2">
      <c r="A733" s="29" t="str">
        <f t="shared" si="38"/>
        <v/>
      </c>
      <c r="B733" s="101"/>
      <c r="C733" s="153"/>
      <c r="D733" s="64"/>
      <c r="E733" s="15"/>
      <c r="F733" s="53"/>
    </row>
    <row r="734" spans="1:6" s="35" customFormat="1" x14ac:dyDescent="0.2">
      <c r="A734" s="29" t="str">
        <f t="shared" si="38"/>
        <v/>
      </c>
      <c r="B734" s="101"/>
      <c r="C734" s="153"/>
      <c r="D734" s="64"/>
      <c r="E734" s="15"/>
      <c r="F734" s="53"/>
    </row>
    <row r="735" spans="1:6" s="35" customFormat="1" x14ac:dyDescent="0.2">
      <c r="A735" s="29" t="str">
        <f t="shared" si="38"/>
        <v/>
      </c>
      <c r="B735" s="101"/>
      <c r="C735" s="153"/>
      <c r="D735" s="64"/>
      <c r="E735" s="15"/>
      <c r="F735" s="53"/>
    </row>
    <row r="736" spans="1:6" s="35" customFormat="1" x14ac:dyDescent="0.2">
      <c r="A736" s="29" t="str">
        <f t="shared" si="38"/>
        <v/>
      </c>
      <c r="B736" s="101"/>
      <c r="C736" s="153"/>
      <c r="D736" s="64"/>
      <c r="E736" s="15"/>
      <c r="F736" s="53"/>
    </row>
    <row r="737" spans="1:6" s="35" customFormat="1" x14ac:dyDescent="0.2">
      <c r="A737" s="29" t="str">
        <f t="shared" si="38"/>
        <v/>
      </c>
      <c r="B737" s="101"/>
      <c r="C737" s="153"/>
      <c r="D737" s="64"/>
      <c r="E737" s="15"/>
      <c r="F737" s="53"/>
    </row>
    <row r="738" spans="1:6" s="35" customFormat="1" x14ac:dyDescent="0.2">
      <c r="A738" s="29" t="str">
        <f t="shared" si="38"/>
        <v/>
      </c>
      <c r="B738" s="101"/>
      <c r="C738" s="153"/>
      <c r="D738" s="64"/>
      <c r="E738" s="15"/>
      <c r="F738" s="53"/>
    </row>
    <row r="739" spans="1:6" s="35" customFormat="1" x14ac:dyDescent="0.2">
      <c r="A739" s="29" t="str">
        <f t="shared" si="38"/>
        <v/>
      </c>
      <c r="B739" s="101"/>
      <c r="C739" s="153"/>
      <c r="D739" s="64"/>
      <c r="E739" s="15"/>
      <c r="F739" s="53"/>
    </row>
    <row r="740" spans="1:6" s="35" customFormat="1" x14ac:dyDescent="0.2">
      <c r="A740" s="29" t="str">
        <f t="shared" si="38"/>
        <v/>
      </c>
      <c r="B740" s="101"/>
      <c r="C740" s="153"/>
      <c r="D740" s="64"/>
      <c r="E740" s="15"/>
      <c r="F740" s="53"/>
    </row>
    <row r="741" spans="1:6" s="35" customFormat="1" x14ac:dyDescent="0.2">
      <c r="A741" s="29" t="str">
        <f t="shared" si="38"/>
        <v/>
      </c>
      <c r="B741" s="101"/>
      <c r="C741" s="153"/>
      <c r="D741" s="64"/>
      <c r="E741" s="15"/>
      <c r="F741" s="53"/>
    </row>
    <row r="742" spans="1:6" s="35" customFormat="1" x14ac:dyDescent="0.2">
      <c r="A742" s="29" t="str">
        <f t="shared" si="38"/>
        <v/>
      </c>
      <c r="B742" s="101"/>
      <c r="C742" s="153"/>
      <c r="D742" s="64"/>
      <c r="E742" s="15"/>
      <c r="F742" s="53"/>
    </row>
    <row r="743" spans="1:6" s="35" customFormat="1" x14ac:dyDescent="0.2">
      <c r="A743" s="29" t="str">
        <f t="shared" si="38"/>
        <v/>
      </c>
      <c r="B743" s="101"/>
      <c r="C743" s="153"/>
      <c r="D743" s="64"/>
      <c r="E743" s="15"/>
      <c r="F743" s="53"/>
    </row>
    <row r="744" spans="1:6" s="35" customFormat="1" x14ac:dyDescent="0.2">
      <c r="A744" s="29" t="str">
        <f t="shared" si="38"/>
        <v/>
      </c>
      <c r="B744" s="101"/>
      <c r="C744" s="153"/>
      <c r="D744" s="64"/>
      <c r="E744" s="15"/>
      <c r="F744" s="53"/>
    </row>
    <row r="745" spans="1:6" s="35" customFormat="1" x14ac:dyDescent="0.2">
      <c r="A745" s="29" t="str">
        <f t="shared" si="38"/>
        <v/>
      </c>
      <c r="B745" s="101"/>
      <c r="C745" s="153"/>
      <c r="D745" s="64"/>
      <c r="E745" s="15"/>
      <c r="F745" s="53"/>
    </row>
  </sheetData>
  <sheetProtection algorithmName="SHA-512" hashValue="LlWjHhmUhaOXpqHxtbAwYud+MWnb123Mff4jqrauYqICPBpIxKQL5hhiQG2pH7AMSMrBYC2Tqn/bWpkhlNRAPQ==" saltValue="z3zIv43Ge0dUq4m1R89Arg==" spinCount="100000" sheet="1" objects="1" scenarios="1"/>
  <conditionalFormatting sqref="C1:C1048576">
    <cfRule type="notContainsBlanks" dxfId="40"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0" manualBreakCount="10">
    <brk id="33" max="6" man="1"/>
    <brk id="52" max="6" man="1"/>
    <brk id="85" max="6" man="1"/>
    <brk id="116" max="6" man="1"/>
    <brk id="125" max="6" man="1"/>
    <brk id="156" max="7" man="1"/>
    <brk id="180" max="6" man="1"/>
    <brk id="192" max="6" man="1"/>
    <brk id="202" max="6" man="1"/>
    <brk id="235" max="7"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1117-6EE1-48AD-BA76-CA4DBF8620A4}">
  <sheetPr>
    <tabColor rgb="FF00B0F0"/>
  </sheetPr>
  <dimension ref="A1:FJ670"/>
  <sheetViews>
    <sheetView topLeftCell="A46" workbookViewId="0">
      <selection activeCell="A24" sqref="A24:XFD24"/>
    </sheetView>
  </sheetViews>
  <sheetFormatPr defaultRowHeight="12.75" x14ac:dyDescent="0.2"/>
  <cols>
    <col min="1" max="1" width="5" style="29" customWidth="1"/>
    <col min="2" max="2" width="5" style="101" customWidth="1"/>
    <col min="3" max="3" width="21.85546875" style="153" hidden="1" customWidth="1"/>
    <col min="4" max="4" width="40.5703125" style="282" customWidth="1"/>
    <col min="5" max="5" width="4.7109375" customWidth="1"/>
    <col min="6" max="6" width="8.5703125" style="359" customWidth="1"/>
    <col min="7" max="7" width="12.7109375" style="250" customWidth="1"/>
    <col min="8" max="8" width="12.7109375" customWidth="1"/>
    <col min="9" max="20" width="9.140625" style="50"/>
  </cols>
  <sheetData>
    <row r="1" spans="1:20" s="2" customFormat="1" x14ac:dyDescent="0.2">
      <c r="A1" s="47"/>
      <c r="B1" s="71"/>
      <c r="C1" s="163"/>
      <c r="D1" s="64"/>
      <c r="E1" s="3"/>
      <c r="F1" s="344"/>
      <c r="G1" s="56"/>
      <c r="H1" s="6"/>
      <c r="I1" s="139"/>
      <c r="J1" s="139"/>
      <c r="K1" s="139"/>
      <c r="L1" s="139"/>
      <c r="M1" s="139"/>
      <c r="N1" s="139"/>
      <c r="O1" s="139"/>
      <c r="P1" s="139"/>
      <c r="Q1" s="139"/>
      <c r="R1" s="139"/>
      <c r="S1" s="139"/>
      <c r="T1" s="139"/>
    </row>
    <row r="2" spans="1:20" s="2" customFormat="1" x14ac:dyDescent="0.2">
      <c r="A2" s="47"/>
      <c r="B2" s="71"/>
      <c r="C2" s="163"/>
      <c r="D2" s="64"/>
      <c r="E2" s="3"/>
      <c r="F2" s="344"/>
      <c r="G2" s="56"/>
      <c r="H2" s="6"/>
      <c r="I2" s="139"/>
      <c r="J2" s="139"/>
      <c r="K2" s="139"/>
      <c r="L2" s="139"/>
      <c r="M2" s="139"/>
      <c r="N2" s="139"/>
      <c r="O2" s="139"/>
      <c r="P2" s="139"/>
      <c r="Q2" s="139"/>
      <c r="R2" s="139"/>
      <c r="S2" s="139"/>
      <c r="T2" s="139"/>
    </row>
    <row r="3" spans="1:20" s="2" customFormat="1" x14ac:dyDescent="0.2">
      <c r="A3" s="47"/>
      <c r="B3" s="73"/>
      <c r="C3" s="163"/>
      <c r="D3" s="280"/>
      <c r="E3" s="74"/>
      <c r="F3" s="345"/>
      <c r="G3" s="57"/>
      <c r="H3" s="36"/>
      <c r="I3" s="139"/>
      <c r="J3" s="139"/>
      <c r="K3" s="139"/>
      <c r="L3" s="139"/>
      <c r="M3" s="139"/>
      <c r="N3" s="139"/>
      <c r="O3" s="139"/>
      <c r="P3" s="139"/>
      <c r="Q3" s="139"/>
      <c r="R3" s="139"/>
      <c r="S3" s="139"/>
      <c r="T3" s="139"/>
    </row>
    <row r="4" spans="1:20" s="2" customFormat="1" x14ac:dyDescent="0.2">
      <c r="B4" s="98" t="s">
        <v>18</v>
      </c>
      <c r="C4" s="163"/>
      <c r="D4" s="66"/>
      <c r="E4" s="77"/>
      <c r="F4" s="346"/>
      <c r="G4" s="58"/>
      <c r="H4" s="13" t="s">
        <v>17</v>
      </c>
      <c r="I4" s="139"/>
      <c r="J4" s="139"/>
      <c r="K4" s="139"/>
      <c r="L4" s="139"/>
      <c r="M4" s="139"/>
      <c r="N4" s="139"/>
      <c r="O4" s="139"/>
      <c r="P4" s="139"/>
      <c r="Q4" s="139"/>
      <c r="R4" s="139"/>
      <c r="S4" s="139"/>
      <c r="T4" s="139"/>
    </row>
    <row r="5" spans="1:20" s="2" customFormat="1" x14ac:dyDescent="0.2">
      <c r="B5" s="99" t="s">
        <v>0</v>
      </c>
      <c r="C5" s="183" t="s">
        <v>70</v>
      </c>
      <c r="D5" s="141" t="s">
        <v>1</v>
      </c>
      <c r="E5" s="69" t="s">
        <v>2</v>
      </c>
      <c r="F5" s="142" t="s">
        <v>3</v>
      </c>
      <c r="G5" s="52" t="s">
        <v>4</v>
      </c>
      <c r="H5" s="28" t="s">
        <v>55</v>
      </c>
      <c r="I5" s="139"/>
      <c r="J5" s="139"/>
      <c r="K5" s="139"/>
      <c r="L5" s="139"/>
      <c r="M5" s="139"/>
      <c r="N5" s="139"/>
      <c r="O5" s="139"/>
      <c r="P5" s="139"/>
      <c r="Q5" s="139"/>
      <c r="R5" s="139"/>
      <c r="S5" s="139"/>
      <c r="T5" s="139"/>
    </row>
    <row r="7" spans="1:20" x14ac:dyDescent="0.2">
      <c r="B7" s="100" t="s">
        <v>10</v>
      </c>
      <c r="D7" s="289" t="s">
        <v>16</v>
      </c>
      <c r="E7" s="15"/>
      <c r="F7" s="65"/>
      <c r="G7" s="55"/>
      <c r="H7" s="30"/>
    </row>
    <row r="8" spans="1:20" x14ac:dyDescent="0.2">
      <c r="C8" s="35"/>
      <c r="D8" s="67"/>
      <c r="E8" s="67"/>
      <c r="F8" s="70"/>
      <c r="G8" s="348"/>
      <c r="H8" s="55"/>
      <c r="I8" s="301"/>
      <c r="J8"/>
      <c r="K8"/>
      <c r="L8"/>
      <c r="M8"/>
      <c r="N8"/>
      <c r="O8"/>
      <c r="P8"/>
      <c r="Q8"/>
      <c r="R8"/>
      <c r="S8"/>
      <c r="T8"/>
    </row>
    <row r="9" spans="1:20" x14ac:dyDescent="0.2">
      <c r="B9" s="100" t="s">
        <v>1099</v>
      </c>
      <c r="C9" s="427"/>
      <c r="D9" s="428" t="s">
        <v>1098</v>
      </c>
      <c r="E9" s="67"/>
      <c r="F9" s="70"/>
      <c r="G9" s="348"/>
      <c r="H9" s="55"/>
      <c r="I9" s="301"/>
      <c r="J9"/>
      <c r="K9"/>
      <c r="L9"/>
      <c r="M9"/>
      <c r="N9"/>
      <c r="O9"/>
      <c r="P9"/>
      <c r="Q9"/>
      <c r="R9"/>
      <c r="S9"/>
      <c r="T9"/>
    </row>
    <row r="10" spans="1:20" x14ac:dyDescent="0.2">
      <c r="D10" s="67"/>
      <c r="E10" s="67"/>
      <c r="F10" s="347"/>
      <c r="G10" s="348"/>
      <c r="H10" s="30"/>
    </row>
    <row r="11" spans="1:20" x14ac:dyDescent="0.2">
      <c r="B11" s="100" t="s">
        <v>419</v>
      </c>
      <c r="D11" s="289" t="s">
        <v>420</v>
      </c>
      <c r="E11" s="15"/>
      <c r="F11" s="65"/>
      <c r="G11" s="55"/>
      <c r="H11" s="30"/>
    </row>
    <row r="12" spans="1:20" x14ac:dyDescent="0.2">
      <c r="C12" s="202"/>
      <c r="D12" s="64"/>
      <c r="E12" s="15"/>
      <c r="F12" s="65"/>
      <c r="G12" s="55"/>
      <c r="H12" s="30"/>
    </row>
    <row r="13" spans="1:20" x14ac:dyDescent="0.2">
      <c r="A13" s="29" t="str">
        <f>IF(B13="","",$B$11)</f>
        <v/>
      </c>
      <c r="C13" s="202"/>
      <c r="D13" s="349" t="s">
        <v>421</v>
      </c>
      <c r="E13" s="15"/>
      <c r="F13" s="65"/>
      <c r="G13" s="55"/>
      <c r="H13" s="30"/>
    </row>
    <row r="14" spans="1:20" ht="51" x14ac:dyDescent="0.2">
      <c r="A14" s="29" t="str">
        <f t="shared" ref="A14:A103" si="0">IF(B14="","",$B$11)</f>
        <v/>
      </c>
      <c r="C14" s="202"/>
      <c r="D14" s="349" t="s">
        <v>422</v>
      </c>
      <c r="E14" s="15"/>
      <c r="F14" s="65"/>
      <c r="G14" s="55"/>
      <c r="H14" s="30"/>
    </row>
    <row r="15" spans="1:20" s="250" customFormat="1" ht="51" x14ac:dyDescent="0.2">
      <c r="A15" s="29" t="str">
        <f t="shared" si="0"/>
        <v/>
      </c>
      <c r="B15" s="119"/>
      <c r="C15" s="202"/>
      <c r="D15" s="349" t="s">
        <v>423</v>
      </c>
      <c r="E15" s="290"/>
      <c r="F15" s="65"/>
      <c r="G15" s="55"/>
      <c r="H15" s="55"/>
      <c r="I15" s="62"/>
      <c r="J15" s="62"/>
      <c r="K15" s="62"/>
      <c r="L15" s="62"/>
      <c r="M15" s="62"/>
      <c r="N15" s="62"/>
      <c r="O15" s="62"/>
      <c r="P15" s="62"/>
      <c r="Q15" s="62"/>
      <c r="R15" s="62"/>
      <c r="S15" s="62"/>
      <c r="T15" s="62"/>
    </row>
    <row r="16" spans="1:20" ht="25.5" x14ac:dyDescent="0.2">
      <c r="A16" s="29" t="str">
        <f t="shared" si="0"/>
        <v/>
      </c>
      <c r="C16" s="202"/>
      <c r="D16" s="349" t="s">
        <v>424</v>
      </c>
      <c r="E16" s="15"/>
      <c r="F16" s="65"/>
      <c r="G16" s="55"/>
      <c r="H16" s="30"/>
    </row>
    <row r="17" spans="1:20" x14ac:dyDescent="0.2">
      <c r="A17" s="29" t="str">
        <f t="shared" si="0"/>
        <v/>
      </c>
      <c r="C17" s="202"/>
      <c r="D17" s="349" t="s">
        <v>425</v>
      </c>
      <c r="E17" s="15"/>
      <c r="F17" s="65"/>
      <c r="G17" s="55"/>
      <c r="H17" s="30"/>
    </row>
    <row r="18" spans="1:20" ht="63.75" x14ac:dyDescent="0.2">
      <c r="A18" s="29" t="str">
        <f t="shared" si="0"/>
        <v/>
      </c>
      <c r="C18" s="202"/>
      <c r="D18" s="349" t="s">
        <v>426</v>
      </c>
      <c r="E18" s="15"/>
      <c r="F18" s="65"/>
      <c r="G18" s="55"/>
      <c r="H18" s="30"/>
    </row>
    <row r="19" spans="1:20" ht="25.5" x14ac:dyDescent="0.2">
      <c r="A19" s="29" t="str">
        <f t="shared" si="0"/>
        <v/>
      </c>
      <c r="D19" s="349" t="s">
        <v>427</v>
      </c>
      <c r="E19" s="15"/>
      <c r="F19" s="65"/>
      <c r="G19" s="55"/>
      <c r="H19" s="30"/>
    </row>
    <row r="20" spans="1:20" ht="25.5" x14ac:dyDescent="0.2">
      <c r="A20" s="29" t="str">
        <f t="shared" si="0"/>
        <v/>
      </c>
      <c r="D20" s="349" t="s">
        <v>428</v>
      </c>
      <c r="E20" s="15"/>
      <c r="F20" s="65"/>
      <c r="G20" s="55"/>
      <c r="H20" s="30"/>
    </row>
    <row r="21" spans="1:20" ht="38.25" x14ac:dyDescent="0.2">
      <c r="A21" s="29" t="str">
        <f t="shared" si="0"/>
        <v/>
      </c>
      <c r="D21" s="349" t="s">
        <v>429</v>
      </c>
      <c r="E21" s="15"/>
      <c r="F21" s="65"/>
      <c r="G21" s="55"/>
      <c r="H21" s="30"/>
    </row>
    <row r="22" spans="1:20" ht="25.5" x14ac:dyDescent="0.2">
      <c r="A22" s="29" t="str">
        <f t="shared" si="0"/>
        <v/>
      </c>
      <c r="D22" s="349" t="s">
        <v>430</v>
      </c>
      <c r="E22" s="15"/>
      <c r="F22" s="65"/>
      <c r="G22" s="55"/>
      <c r="H22" s="30"/>
    </row>
    <row r="23" spans="1:20" ht="25.5" x14ac:dyDescent="0.2">
      <c r="A23" s="29" t="str">
        <f t="shared" ref="A23:A24" si="1">IF(B23="","",$B$11)</f>
        <v/>
      </c>
      <c r="D23" s="349" t="s">
        <v>1238</v>
      </c>
      <c r="E23" s="15"/>
      <c r="F23" s="65"/>
      <c r="G23" s="55"/>
      <c r="H23" s="30"/>
    </row>
    <row r="24" spans="1:20" x14ac:dyDescent="0.2">
      <c r="A24" s="29" t="str">
        <f t="shared" si="1"/>
        <v/>
      </c>
      <c r="D24" s="349" t="s">
        <v>1295</v>
      </c>
      <c r="E24" s="15"/>
      <c r="F24" s="65"/>
      <c r="G24" s="55"/>
      <c r="H24" s="30"/>
    </row>
    <row r="25" spans="1:20" ht="38.25" x14ac:dyDescent="0.2">
      <c r="A25" s="29" t="str">
        <f t="shared" si="0"/>
        <v/>
      </c>
      <c r="B25" s="310"/>
      <c r="C25" s="48"/>
      <c r="D25" s="350" t="s">
        <v>431</v>
      </c>
      <c r="E25" s="15"/>
      <c r="F25" s="53"/>
      <c r="G25" s="55"/>
      <c r="H25" s="30"/>
      <c r="I25" s="35"/>
      <c r="J25"/>
      <c r="K25"/>
      <c r="L25"/>
      <c r="M25"/>
      <c r="N25"/>
      <c r="O25"/>
      <c r="P25"/>
      <c r="Q25"/>
      <c r="R25"/>
      <c r="S25"/>
      <c r="T25"/>
    </row>
    <row r="26" spans="1:20" x14ac:dyDescent="0.2">
      <c r="A26" s="29" t="str">
        <f t="shared" si="0"/>
        <v/>
      </c>
      <c r="D26" s="64"/>
      <c r="E26" s="15"/>
      <c r="F26" s="53"/>
      <c r="G26" s="55"/>
      <c r="H26" s="30"/>
    </row>
    <row r="27" spans="1:20" ht="51" x14ac:dyDescent="0.2">
      <c r="A27" s="29" t="str">
        <f t="shared" si="0"/>
        <v>II.6.</v>
      </c>
      <c r="B27" s="101">
        <f>IF(D26="",MAX($B$12:B26)+1,"")</f>
        <v>1</v>
      </c>
      <c r="C27" s="153" t="str">
        <f>CONCATENATE(A27,B27,"-F1")</f>
        <v>II.6.1-F1</v>
      </c>
      <c r="D27" s="63" t="s">
        <v>432</v>
      </c>
      <c r="E27" s="15"/>
      <c r="F27" s="53"/>
      <c r="G27" s="55"/>
      <c r="H27" s="30"/>
    </row>
    <row r="28" spans="1:20" ht="38.25" x14ac:dyDescent="0.2">
      <c r="C28" s="81"/>
      <c r="D28" s="63" t="s">
        <v>433</v>
      </c>
      <c r="E28" s="15"/>
      <c r="F28" s="53"/>
      <c r="G28" s="55"/>
      <c r="H28" s="30"/>
    </row>
    <row r="29" spans="1:20" ht="51" x14ac:dyDescent="0.2">
      <c r="C29" s="81"/>
      <c r="D29" s="63" t="s">
        <v>434</v>
      </c>
      <c r="E29" s="15"/>
      <c r="F29" s="53"/>
      <c r="G29" s="55"/>
      <c r="H29" s="30"/>
    </row>
    <row r="30" spans="1:20" ht="38.25" x14ac:dyDescent="0.2">
      <c r="D30" s="63" t="s">
        <v>435</v>
      </c>
      <c r="E30" s="15"/>
      <c r="F30" s="53"/>
      <c r="G30" s="55"/>
      <c r="H30" s="30"/>
    </row>
    <row r="31" spans="1:20" ht="102" x14ac:dyDescent="0.2">
      <c r="D31" s="63" t="s">
        <v>1143</v>
      </c>
      <c r="E31" s="15"/>
      <c r="F31" s="53"/>
      <c r="G31" s="55"/>
      <c r="H31" s="30"/>
    </row>
    <row r="32" spans="1:20" ht="38.25" x14ac:dyDescent="0.2">
      <c r="D32" s="63" t="s">
        <v>437</v>
      </c>
      <c r="E32" s="15"/>
      <c r="F32" s="53"/>
      <c r="G32" s="55"/>
      <c r="H32" s="30"/>
    </row>
    <row r="33" spans="1:22" ht="51" x14ac:dyDescent="0.2">
      <c r="D33" s="63" t="s">
        <v>438</v>
      </c>
      <c r="E33" s="15"/>
      <c r="F33" s="53"/>
      <c r="G33" s="55"/>
      <c r="H33" s="30"/>
    </row>
    <row r="34" spans="1:22" ht="25.5" x14ac:dyDescent="0.2">
      <c r="D34" s="63" t="s">
        <v>439</v>
      </c>
      <c r="E34" s="15"/>
      <c r="F34" s="53"/>
      <c r="G34" s="55"/>
      <c r="H34" s="30"/>
    </row>
    <row r="35" spans="1:22" ht="38.25" x14ac:dyDescent="0.2">
      <c r="D35" s="63" t="s">
        <v>440</v>
      </c>
      <c r="E35" s="15"/>
      <c r="F35" s="53"/>
      <c r="G35" s="55"/>
      <c r="H35" s="30"/>
    </row>
    <row r="36" spans="1:22" ht="25.5" x14ac:dyDescent="0.2">
      <c r="C36" s="35"/>
      <c r="D36" s="63" t="s">
        <v>441</v>
      </c>
      <c r="E36" s="15"/>
      <c r="F36" s="53"/>
      <c r="G36" s="55"/>
      <c r="H36" s="30"/>
      <c r="I36" s="35"/>
      <c r="J36"/>
      <c r="U36" s="50"/>
      <c r="V36" s="50"/>
    </row>
    <row r="37" spans="1:22" ht="25.5" x14ac:dyDescent="0.2">
      <c r="A37" s="211"/>
      <c r="B37" s="119"/>
      <c r="D37" s="63" t="s">
        <v>442</v>
      </c>
      <c r="E37" s="290"/>
      <c r="F37" s="53"/>
      <c r="G37" s="55"/>
      <c r="H37" s="55"/>
      <c r="I37" s="62"/>
      <c r="J37" s="62"/>
      <c r="K37" s="62"/>
      <c r="L37" s="62"/>
      <c r="M37" s="62"/>
    </row>
    <row r="38" spans="1:22" ht="25.5" x14ac:dyDescent="0.2">
      <c r="A38" s="211"/>
      <c r="B38" s="119"/>
      <c r="D38" s="63" t="s">
        <v>443</v>
      </c>
      <c r="E38" s="290"/>
      <c r="F38" s="53"/>
      <c r="G38" s="55"/>
      <c r="H38" s="55"/>
      <c r="I38" s="62"/>
      <c r="J38" s="62"/>
      <c r="K38" s="62"/>
      <c r="L38" s="62"/>
      <c r="M38" s="62"/>
    </row>
    <row r="39" spans="1:22" x14ac:dyDescent="0.2">
      <c r="A39" s="211"/>
      <c r="B39" s="119"/>
      <c r="D39" s="63" t="s">
        <v>444</v>
      </c>
      <c r="E39" s="290"/>
      <c r="F39" s="53"/>
      <c r="G39" s="55"/>
      <c r="H39" s="55"/>
      <c r="I39" s="62"/>
      <c r="J39" s="62"/>
      <c r="K39" s="62"/>
      <c r="L39" s="62"/>
      <c r="M39" s="62"/>
    </row>
    <row r="40" spans="1:22" x14ac:dyDescent="0.2">
      <c r="A40" s="211" t="str">
        <f t="shared" si="0"/>
        <v/>
      </c>
      <c r="B40" s="119"/>
      <c r="D40" s="63"/>
      <c r="E40" s="290" t="s">
        <v>106</v>
      </c>
      <c r="F40" s="53">
        <v>1350</v>
      </c>
      <c r="G40" s="54"/>
      <c r="H40" s="30">
        <f>ROUND(F40*G40,2)</f>
        <v>0</v>
      </c>
      <c r="I40" s="103"/>
      <c r="J40" s="103"/>
      <c r="K40" s="103"/>
      <c r="L40" s="103"/>
      <c r="M40" s="103"/>
    </row>
    <row r="41" spans="1:22" x14ac:dyDescent="0.2">
      <c r="A41" s="29" t="str">
        <f t="shared" si="0"/>
        <v/>
      </c>
      <c r="D41" s="64"/>
      <c r="E41" s="15"/>
      <c r="F41" s="53"/>
      <c r="G41" s="55"/>
      <c r="H41" s="30"/>
    </row>
    <row r="42" spans="1:22" ht="51" x14ac:dyDescent="0.2">
      <c r="A42" s="29" t="str">
        <f t="shared" si="0"/>
        <v>II.6.</v>
      </c>
      <c r="B42" s="101">
        <f>IF(D41="",MAX($B$12:B41)+1,"")</f>
        <v>2</v>
      </c>
      <c r="C42" s="153" t="str">
        <f>CONCATENATE(A42,B42,"-F1.v")</f>
        <v>II.6.2-F1.v</v>
      </c>
      <c r="D42" s="63" t="s">
        <v>432</v>
      </c>
      <c r="E42" s="15"/>
      <c r="F42" s="53"/>
      <c r="G42" s="55"/>
      <c r="H42" s="30"/>
    </row>
    <row r="43" spans="1:22" ht="38.25" x14ac:dyDescent="0.2">
      <c r="C43" s="81"/>
      <c r="D43" s="63" t="s">
        <v>433</v>
      </c>
      <c r="E43" s="15"/>
      <c r="F43" s="53"/>
      <c r="G43" s="55"/>
      <c r="H43" s="30"/>
    </row>
    <row r="44" spans="1:22" ht="51" x14ac:dyDescent="0.2">
      <c r="C44" s="81"/>
      <c r="D44" s="63" t="s">
        <v>434</v>
      </c>
      <c r="E44" s="15"/>
      <c r="F44" s="53"/>
      <c r="G44" s="55"/>
      <c r="H44" s="30"/>
    </row>
    <row r="45" spans="1:22" ht="38.25" x14ac:dyDescent="0.2">
      <c r="D45" s="63" t="s">
        <v>435</v>
      </c>
      <c r="E45" s="15"/>
      <c r="F45" s="53"/>
      <c r="G45" s="55"/>
      <c r="H45" s="30"/>
    </row>
    <row r="46" spans="1:22" ht="102" x14ac:dyDescent="0.2">
      <c r="D46" s="63" t="s">
        <v>1144</v>
      </c>
      <c r="E46" s="15"/>
      <c r="F46" s="53"/>
      <c r="G46" s="55"/>
      <c r="H46" s="30"/>
    </row>
    <row r="47" spans="1:22" ht="38.25" x14ac:dyDescent="0.2">
      <c r="D47" s="63" t="s">
        <v>437</v>
      </c>
      <c r="E47" s="15"/>
      <c r="F47" s="53"/>
      <c r="G47" s="55"/>
      <c r="H47" s="30"/>
    </row>
    <row r="48" spans="1:22" ht="51" x14ac:dyDescent="0.2">
      <c r="D48" s="63" t="s">
        <v>438</v>
      </c>
      <c r="E48" s="15"/>
      <c r="F48" s="53"/>
      <c r="G48" s="55"/>
      <c r="H48" s="30"/>
    </row>
    <row r="49" spans="1:22" ht="25.5" x14ac:dyDescent="0.2">
      <c r="D49" s="63" t="s">
        <v>439</v>
      </c>
      <c r="E49" s="15"/>
      <c r="F49" s="53"/>
      <c r="G49" s="55"/>
      <c r="H49" s="30"/>
    </row>
    <row r="50" spans="1:22" ht="38.25" x14ac:dyDescent="0.2">
      <c r="D50" s="63" t="s">
        <v>440</v>
      </c>
      <c r="E50" s="15"/>
      <c r="F50" s="53"/>
      <c r="G50" s="55"/>
      <c r="H50" s="30"/>
    </row>
    <row r="51" spans="1:22" ht="25.5" x14ac:dyDescent="0.2">
      <c r="C51" s="35"/>
      <c r="D51" s="63" t="s">
        <v>441</v>
      </c>
      <c r="E51" s="15"/>
      <c r="F51" s="53"/>
      <c r="G51" s="55"/>
      <c r="H51" s="30"/>
      <c r="I51" s="35"/>
      <c r="J51"/>
      <c r="U51" s="50"/>
      <c r="V51" s="50"/>
    </row>
    <row r="52" spans="1:22" ht="25.5" x14ac:dyDescent="0.2">
      <c r="A52" s="211"/>
      <c r="B52" s="119"/>
      <c r="D52" s="63" t="s">
        <v>442</v>
      </c>
      <c r="E52" s="290"/>
      <c r="F52" s="53"/>
      <c r="G52" s="55"/>
      <c r="H52" s="55"/>
      <c r="I52" s="62"/>
      <c r="J52" s="62"/>
      <c r="K52" s="62"/>
      <c r="L52" s="62"/>
      <c r="M52" s="62"/>
    </row>
    <row r="53" spans="1:22" ht="25.5" x14ac:dyDescent="0.2">
      <c r="A53" s="211"/>
      <c r="B53" s="119"/>
      <c r="D53" s="63" t="s">
        <v>443</v>
      </c>
      <c r="E53" s="290"/>
      <c r="F53" s="53"/>
      <c r="G53" s="55"/>
      <c r="H53" s="55"/>
      <c r="I53" s="62"/>
      <c r="J53" s="62"/>
      <c r="K53" s="62"/>
      <c r="L53" s="62"/>
      <c r="M53" s="62"/>
    </row>
    <row r="54" spans="1:22" ht="25.5" x14ac:dyDescent="0.2">
      <c r="A54" s="211"/>
      <c r="B54" s="119"/>
      <c r="D54" s="63" t="s">
        <v>446</v>
      </c>
      <c r="E54" s="290"/>
      <c r="F54" s="53"/>
      <c r="G54" s="55"/>
      <c r="H54" s="55"/>
      <c r="I54" s="62"/>
      <c r="J54" s="62"/>
      <c r="K54" s="62"/>
      <c r="L54" s="62"/>
      <c r="M54" s="62"/>
    </row>
    <row r="55" spans="1:22" x14ac:dyDescent="0.2">
      <c r="A55" s="211" t="str">
        <f t="shared" ref="A55" si="2">IF(B55="","",$B$11)</f>
        <v/>
      </c>
      <c r="B55" s="119"/>
      <c r="D55" s="63"/>
      <c r="E55" s="290" t="s">
        <v>106</v>
      </c>
      <c r="F55" s="53">
        <v>50</v>
      </c>
      <c r="G55" s="54"/>
      <c r="H55" s="30">
        <f>ROUND(F55*G55,2)</f>
        <v>0</v>
      </c>
      <c r="I55" s="103"/>
      <c r="J55" s="103"/>
      <c r="K55" s="103"/>
      <c r="L55" s="103"/>
      <c r="M55" s="103"/>
    </row>
    <row r="56" spans="1:22" x14ac:dyDescent="0.2">
      <c r="A56" s="211"/>
      <c r="B56" s="119"/>
      <c r="D56" s="63"/>
      <c r="E56" s="290"/>
      <c r="F56" s="53"/>
      <c r="G56" s="300"/>
      <c r="H56" s="55"/>
      <c r="I56" s="62"/>
      <c r="J56" s="62"/>
      <c r="K56" s="62"/>
      <c r="L56" s="62"/>
      <c r="M56" s="62"/>
    </row>
    <row r="57" spans="1:22" s="51" customFormat="1" ht="51" x14ac:dyDescent="0.2">
      <c r="A57" s="211" t="str">
        <f t="shared" ref="A57" si="3">IF(B57="","",$B$11)</f>
        <v>II.6.</v>
      </c>
      <c r="B57" s="119">
        <f>IF(D56="",MAX($B$12:B56)+1,"")</f>
        <v>3</v>
      </c>
      <c r="C57" s="153" t="str">
        <f>CONCATENATE(A57,B57,"-F1*")</f>
        <v>II.6.3-F1*</v>
      </c>
      <c r="D57" s="63" t="s">
        <v>449</v>
      </c>
      <c r="E57" s="290"/>
      <c r="F57" s="53"/>
      <c r="G57" s="55"/>
      <c r="H57" s="55"/>
      <c r="I57" s="250"/>
      <c r="J57" s="250"/>
      <c r="K57" s="250"/>
      <c r="L57" s="250"/>
      <c r="M57" s="250"/>
    </row>
    <row r="58" spans="1:22" s="51" customFormat="1" ht="114.75" x14ac:dyDescent="0.2">
      <c r="A58" s="211"/>
      <c r="B58" s="119"/>
      <c r="C58" s="153"/>
      <c r="D58" s="63" t="s">
        <v>450</v>
      </c>
      <c r="E58" s="290"/>
      <c r="F58" s="53"/>
      <c r="G58" s="300"/>
      <c r="H58" s="55"/>
      <c r="I58" s="103"/>
      <c r="J58" s="103"/>
      <c r="K58" s="103"/>
      <c r="L58" s="103"/>
      <c r="M58" s="103"/>
      <c r="N58" s="103"/>
      <c r="O58" s="103"/>
    </row>
    <row r="59" spans="1:22" s="51" customFormat="1" x14ac:dyDescent="0.2">
      <c r="A59" s="211"/>
      <c r="B59" s="119"/>
      <c r="C59" s="153"/>
      <c r="D59" s="63" t="s">
        <v>451</v>
      </c>
      <c r="E59" s="290"/>
      <c r="F59" s="53"/>
      <c r="G59" s="300"/>
      <c r="H59" s="55"/>
      <c r="I59" s="103"/>
      <c r="J59" s="103"/>
      <c r="K59" s="103"/>
      <c r="L59" s="103"/>
      <c r="M59" s="103"/>
      <c r="N59" s="103"/>
      <c r="O59" s="103"/>
    </row>
    <row r="60" spans="1:22" ht="25.5" x14ac:dyDescent="0.2">
      <c r="A60" s="211"/>
      <c r="B60" s="119"/>
      <c r="D60" s="63" t="s">
        <v>443</v>
      </c>
      <c r="E60" s="290"/>
      <c r="F60" s="53"/>
      <c r="G60" s="55"/>
      <c r="H60" s="55"/>
      <c r="I60" s="62"/>
      <c r="J60" s="62"/>
      <c r="K60" s="62"/>
      <c r="L60" s="62"/>
      <c r="M60" s="62"/>
    </row>
    <row r="61" spans="1:22" s="51" customFormat="1" ht="25.5" x14ac:dyDescent="0.2">
      <c r="A61" s="211"/>
      <c r="B61" s="119"/>
      <c r="C61" s="153"/>
      <c r="D61" s="63" t="s">
        <v>1145</v>
      </c>
      <c r="E61" s="290"/>
      <c r="F61" s="53"/>
      <c r="G61" s="300"/>
      <c r="H61" s="55"/>
      <c r="I61" s="103"/>
      <c r="J61" s="103"/>
      <c r="K61" s="103"/>
      <c r="L61" s="103"/>
      <c r="M61" s="103"/>
      <c r="N61" s="103"/>
      <c r="O61" s="103"/>
    </row>
    <row r="62" spans="1:22" s="51" customFormat="1" x14ac:dyDescent="0.2">
      <c r="A62" s="211" t="str">
        <f t="shared" ref="A62" si="4">IF(B62="","",$B$11)</f>
        <v/>
      </c>
      <c r="B62" s="119"/>
      <c r="C62" s="153"/>
      <c r="D62" s="63"/>
      <c r="E62" s="290" t="s">
        <v>106</v>
      </c>
      <c r="F62" s="53">
        <v>169</v>
      </c>
      <c r="G62" s="54"/>
      <c r="H62" s="30">
        <f>ROUND(F62*G62,2)</f>
        <v>0</v>
      </c>
      <c r="I62" s="103"/>
      <c r="J62" s="103"/>
      <c r="K62" s="103"/>
      <c r="L62" s="103"/>
      <c r="M62" s="103"/>
      <c r="N62" s="103"/>
      <c r="O62" s="103"/>
    </row>
    <row r="63" spans="1:22" s="51" customFormat="1" x14ac:dyDescent="0.2">
      <c r="A63" s="315" t="str">
        <f t="shared" si="0"/>
        <v/>
      </c>
      <c r="B63" s="351"/>
      <c r="C63" s="153"/>
      <c r="D63" s="352"/>
      <c r="E63" s="353"/>
      <c r="F63" s="65"/>
      <c r="G63" s="354"/>
      <c r="H63" s="355"/>
      <c r="I63" s="103"/>
      <c r="J63" s="103"/>
      <c r="K63" s="103"/>
      <c r="L63" s="103"/>
      <c r="M63" s="103"/>
      <c r="N63" s="103"/>
      <c r="O63" s="103"/>
    </row>
    <row r="64" spans="1:22" ht="51" x14ac:dyDescent="0.2">
      <c r="A64" s="29" t="str">
        <f t="shared" si="0"/>
        <v>II.6.</v>
      </c>
      <c r="B64" s="101">
        <f>IF(D63="",MAX($B$12:B63)+1,"")</f>
        <v>4</v>
      </c>
      <c r="C64" s="153" t="str">
        <f>CONCATENATE(A64,B64,"-cokel")</f>
        <v>II.6.4-cokel</v>
      </c>
      <c r="D64" s="63" t="s">
        <v>453</v>
      </c>
      <c r="E64" s="15"/>
      <c r="F64" s="65"/>
      <c r="G64" s="55"/>
      <c r="H64" s="30"/>
      <c r="I64" s="103"/>
      <c r="J64" s="103"/>
      <c r="K64" s="103"/>
      <c r="L64" s="103"/>
      <c r="M64" s="103"/>
      <c r="N64" s="103"/>
      <c r="O64" s="103"/>
    </row>
    <row r="65" spans="1:166" ht="63.75" x14ac:dyDescent="0.2">
      <c r="A65" s="29" t="str">
        <f t="shared" si="0"/>
        <v/>
      </c>
      <c r="D65" s="63" t="s">
        <v>454</v>
      </c>
      <c r="E65" s="15"/>
      <c r="F65" s="65"/>
      <c r="G65" s="55"/>
      <c r="H65" s="30"/>
      <c r="I65" s="103"/>
      <c r="J65" s="103"/>
      <c r="K65" s="103"/>
      <c r="L65" s="103"/>
      <c r="M65" s="103"/>
      <c r="N65" s="103"/>
      <c r="O65" s="103"/>
    </row>
    <row r="66" spans="1:166" x14ac:dyDescent="0.2">
      <c r="A66" s="29" t="str">
        <f t="shared" si="0"/>
        <v/>
      </c>
      <c r="D66" s="63" t="s">
        <v>455</v>
      </c>
      <c r="E66" s="15"/>
      <c r="F66" s="65"/>
      <c r="G66" s="55"/>
      <c r="H66" s="30"/>
    </row>
    <row r="67" spans="1:166" ht="25.5" x14ac:dyDescent="0.2">
      <c r="A67" s="29" t="str">
        <f t="shared" si="0"/>
        <v/>
      </c>
      <c r="D67" s="63" t="s">
        <v>456</v>
      </c>
      <c r="E67" s="15"/>
      <c r="F67" s="53"/>
      <c r="G67" s="55"/>
      <c r="H67" s="30"/>
    </row>
    <row r="68" spans="1:166" ht="38.25" x14ac:dyDescent="0.2">
      <c r="A68" s="29" t="str">
        <f t="shared" si="0"/>
        <v/>
      </c>
      <c r="D68" s="63" t="s">
        <v>457</v>
      </c>
      <c r="E68" s="15"/>
      <c r="F68" s="53"/>
      <c r="G68" s="55"/>
      <c r="H68" s="30"/>
    </row>
    <row r="69" spans="1:166" ht="51" x14ac:dyDescent="0.2">
      <c r="D69" s="63" t="s">
        <v>458</v>
      </c>
      <c r="E69" s="15"/>
      <c r="F69" s="53"/>
      <c r="G69" s="55"/>
      <c r="H69" s="30"/>
    </row>
    <row r="70" spans="1:166" ht="51" x14ac:dyDescent="0.2">
      <c r="D70" s="63" t="s">
        <v>459</v>
      </c>
      <c r="E70" s="15"/>
      <c r="F70" s="53"/>
      <c r="G70" s="55"/>
      <c r="H70" s="30"/>
    </row>
    <row r="71" spans="1:166" ht="25.5" x14ac:dyDescent="0.2">
      <c r="A71" s="211"/>
      <c r="B71" s="119"/>
      <c r="C71" s="35"/>
      <c r="D71" s="63" t="s">
        <v>443</v>
      </c>
      <c r="E71" s="290"/>
      <c r="F71" s="53"/>
      <c r="G71" s="55"/>
      <c r="H71" s="55"/>
      <c r="I71" s="301"/>
      <c r="J71" s="62"/>
      <c r="K71" s="62"/>
      <c r="L71" s="62"/>
      <c r="M71" s="62"/>
      <c r="N71" s="62"/>
      <c r="U71" s="50"/>
    </row>
    <row r="72" spans="1:166" ht="25.5" x14ac:dyDescent="0.2">
      <c r="A72" s="29" t="str">
        <f t="shared" si="0"/>
        <v/>
      </c>
      <c r="D72" s="63" t="s">
        <v>442</v>
      </c>
      <c r="E72" s="15"/>
      <c r="F72" s="53"/>
      <c r="G72" s="55"/>
      <c r="H72" s="30"/>
    </row>
    <row r="73" spans="1:166" ht="25.5" x14ac:dyDescent="0.2">
      <c r="A73" s="29" t="str">
        <f t="shared" si="0"/>
        <v/>
      </c>
      <c r="D73" s="63" t="s">
        <v>460</v>
      </c>
      <c r="E73" s="15"/>
      <c r="F73" s="53"/>
      <c r="G73" s="55"/>
      <c r="H73" s="30"/>
    </row>
    <row r="74" spans="1:166" x14ac:dyDescent="0.2">
      <c r="A74" s="29" t="str">
        <f t="shared" si="0"/>
        <v/>
      </c>
      <c r="D74" s="63"/>
      <c r="E74" s="15" t="s">
        <v>106</v>
      </c>
      <c r="F74" s="53">
        <v>88.5</v>
      </c>
      <c r="G74" s="54"/>
      <c r="H74" s="30">
        <f>ROUND(F74*G74,2)</f>
        <v>0</v>
      </c>
      <c r="I74" s="103"/>
      <c r="J74" s="103"/>
      <c r="K74" s="103"/>
      <c r="L74" s="103"/>
      <c r="M74" s="103"/>
    </row>
    <row r="75" spans="1:166" x14ac:dyDescent="0.2">
      <c r="D75" s="63"/>
      <c r="E75" s="15"/>
      <c r="F75" s="53"/>
      <c r="G75" s="55"/>
      <c r="H75" s="30"/>
    </row>
    <row r="76" spans="1:166" x14ac:dyDescent="0.2">
      <c r="D76" s="350" t="s">
        <v>464</v>
      </c>
      <c r="E76" s="15"/>
      <c r="F76" s="53"/>
      <c r="G76" s="55"/>
      <c r="H76" s="30"/>
    </row>
    <row r="77" spans="1:166" s="356" customFormat="1" ht="25.5" x14ac:dyDescent="0.2">
      <c r="A77" s="101" t="s">
        <v>419</v>
      </c>
      <c r="B77" s="101">
        <f>1+B64</f>
        <v>5</v>
      </c>
      <c r="C77" s="153"/>
      <c r="D77" s="63" t="s">
        <v>465</v>
      </c>
      <c r="E77" s="15"/>
      <c r="F77" s="53"/>
      <c r="G77" s="55"/>
      <c r="H77" s="30"/>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row>
    <row r="78" spans="1:166" s="356" customFormat="1" ht="38.25" x14ac:dyDescent="0.2">
      <c r="A78" s="29"/>
      <c r="B78" s="101"/>
      <c r="C78" s="153"/>
      <c r="D78" s="63" t="s">
        <v>466</v>
      </c>
      <c r="E78" s="15"/>
      <c r="F78" s="53"/>
      <c r="G78" s="55"/>
      <c r="H78" s="30"/>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row>
    <row r="79" spans="1:166" s="356" customFormat="1" ht="51" x14ac:dyDescent="0.2">
      <c r="A79" s="29"/>
      <c r="B79" s="101"/>
      <c r="C79" s="153"/>
      <c r="D79" s="63" t="s">
        <v>375</v>
      </c>
      <c r="E79" s="15"/>
      <c r="F79" s="53"/>
      <c r="G79" s="55"/>
      <c r="H79" s="30"/>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row>
    <row r="80" spans="1:166" s="356" customFormat="1" ht="38.25" x14ac:dyDescent="0.2">
      <c r="A80" s="29"/>
      <c r="B80" s="101"/>
      <c r="C80" s="153"/>
      <c r="D80" s="349" t="s">
        <v>467</v>
      </c>
      <c r="E80" s="15"/>
      <c r="F80" s="53"/>
      <c r="G80" s="55"/>
      <c r="H80" s="3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row>
    <row r="81" spans="1:166" s="356" customFormat="1" ht="25.5" x14ac:dyDescent="0.2">
      <c r="A81" s="29"/>
      <c r="B81" s="101"/>
      <c r="C81" s="153"/>
      <c r="D81" s="349" t="s">
        <v>468</v>
      </c>
      <c r="E81" s="15"/>
      <c r="F81" s="53"/>
      <c r="G81" s="55"/>
      <c r="H81" s="30"/>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row>
    <row r="82" spans="1:166" x14ac:dyDescent="0.2">
      <c r="D82" s="63"/>
      <c r="E82" s="15" t="s">
        <v>106</v>
      </c>
      <c r="F82" s="53">
        <v>1750</v>
      </c>
      <c r="G82" s="54"/>
      <c r="H82" s="30">
        <f>ROUND(F82*G82,2)</f>
        <v>0</v>
      </c>
    </row>
    <row r="83" spans="1:166" x14ac:dyDescent="0.2">
      <c r="D83" s="63"/>
      <c r="E83" s="15"/>
      <c r="F83" s="53"/>
      <c r="G83" s="55"/>
      <c r="H83" s="30"/>
    </row>
    <row r="84" spans="1:166" ht="13.5" thickBot="1" x14ac:dyDescent="0.25">
      <c r="A84" s="29" t="str">
        <f t="shared" si="0"/>
        <v/>
      </c>
      <c r="D84" s="105"/>
      <c r="E84" s="89"/>
      <c r="F84" s="357"/>
      <c r="G84" s="59"/>
      <c r="H84" s="32"/>
    </row>
    <row r="85" spans="1:166" ht="14.25" thickTop="1" thickBot="1" x14ac:dyDescent="0.25">
      <c r="A85" s="29" t="str">
        <f t="shared" si="0"/>
        <v/>
      </c>
      <c r="B85" s="43"/>
      <c r="D85" s="297" t="str">
        <f>+CONCATENATE("REKAPITULACIJA - ",D11)</f>
        <v>REKAPITULACIJA - FASADERSKA DELA</v>
      </c>
      <c r="E85" s="92"/>
      <c r="F85" s="358"/>
      <c r="G85" s="60"/>
      <c r="H85" s="33">
        <f>SUM(H11:H84)</f>
        <v>0</v>
      </c>
    </row>
    <row r="86" spans="1:166" ht="13.5" thickTop="1" x14ac:dyDescent="0.2">
      <c r="A86" s="29" t="str">
        <f t="shared" si="0"/>
        <v/>
      </c>
      <c r="D86" s="64"/>
      <c r="E86" s="15"/>
      <c r="F86" s="65"/>
      <c r="G86" s="55"/>
      <c r="H86" s="30"/>
    </row>
    <row r="87" spans="1:166" x14ac:dyDescent="0.2">
      <c r="A87" s="29" t="str">
        <f t="shared" si="0"/>
        <v/>
      </c>
      <c r="D87" s="64"/>
      <c r="E87" s="15"/>
      <c r="F87" s="65"/>
      <c r="G87" s="55"/>
      <c r="H87" s="30" t="str">
        <f>IF(SUM(H$1:H86)/2=H85,"OK","FALSE")</f>
        <v>OK</v>
      </c>
    </row>
    <row r="88" spans="1:166" s="35" customFormat="1" x14ac:dyDescent="0.2">
      <c r="A88" s="29" t="str">
        <f t="shared" si="0"/>
        <v/>
      </c>
      <c r="B88" s="101"/>
      <c r="C88" s="153"/>
      <c r="D88" s="64"/>
      <c r="E88" s="15"/>
      <c r="F88" s="65"/>
      <c r="G88" s="55"/>
      <c r="H88" s="30"/>
    </row>
    <row r="89" spans="1:166" s="35" customFormat="1" x14ac:dyDescent="0.2">
      <c r="A89" s="29" t="str">
        <f t="shared" si="0"/>
        <v/>
      </c>
      <c r="B89" s="101"/>
      <c r="C89" s="153"/>
      <c r="D89" s="64"/>
      <c r="E89" s="15"/>
      <c r="F89" s="65"/>
      <c r="G89" s="55"/>
      <c r="H89" s="30"/>
    </row>
    <row r="90" spans="1:166" s="35" customFormat="1" x14ac:dyDescent="0.2">
      <c r="A90" s="29" t="str">
        <f t="shared" si="0"/>
        <v/>
      </c>
      <c r="B90" s="101"/>
      <c r="C90" s="153"/>
      <c r="D90" s="64"/>
      <c r="E90" s="15"/>
      <c r="F90" s="65"/>
      <c r="G90" s="55"/>
      <c r="H90" s="30"/>
    </row>
    <row r="91" spans="1:166" s="35" customFormat="1" x14ac:dyDescent="0.2">
      <c r="A91" s="29" t="str">
        <f t="shared" si="0"/>
        <v/>
      </c>
      <c r="B91" s="101"/>
      <c r="C91" s="153"/>
      <c r="D91" s="64"/>
      <c r="E91" s="15"/>
      <c r="F91" s="65"/>
      <c r="G91" s="55"/>
      <c r="H91" s="30"/>
    </row>
    <row r="92" spans="1:166" s="35" customFormat="1" x14ac:dyDescent="0.2">
      <c r="A92" s="29" t="str">
        <f t="shared" si="0"/>
        <v/>
      </c>
      <c r="B92" s="101"/>
      <c r="C92" s="153"/>
      <c r="D92" s="64"/>
      <c r="E92" s="15"/>
      <c r="F92" s="65"/>
      <c r="G92" s="55"/>
      <c r="H92" s="30"/>
    </row>
    <row r="93" spans="1:166" s="35" customFormat="1" x14ac:dyDescent="0.2">
      <c r="A93" s="29" t="str">
        <f t="shared" si="0"/>
        <v/>
      </c>
      <c r="B93" s="101"/>
      <c r="C93" s="153"/>
      <c r="D93" s="64"/>
      <c r="E93" s="15"/>
      <c r="F93" s="65"/>
      <c r="G93" s="55"/>
      <c r="H93" s="30"/>
    </row>
    <row r="94" spans="1:166" s="35" customFormat="1" x14ac:dyDescent="0.2">
      <c r="A94" s="29" t="str">
        <f t="shared" si="0"/>
        <v/>
      </c>
      <c r="B94" s="101"/>
      <c r="C94" s="153"/>
      <c r="D94" s="64"/>
      <c r="E94" s="15"/>
      <c r="F94" s="65"/>
      <c r="G94" s="55"/>
      <c r="H94" s="30"/>
    </row>
    <row r="95" spans="1:166" s="35" customFormat="1" x14ac:dyDescent="0.2">
      <c r="A95" s="29" t="str">
        <f t="shared" si="0"/>
        <v/>
      </c>
      <c r="B95" s="101"/>
      <c r="C95" s="153"/>
      <c r="D95" s="64"/>
      <c r="E95" s="15"/>
      <c r="F95" s="65"/>
      <c r="G95" s="55"/>
      <c r="H95" s="30"/>
    </row>
    <row r="96" spans="1:166" s="35" customFormat="1" x14ac:dyDescent="0.2">
      <c r="A96" s="29" t="str">
        <f t="shared" si="0"/>
        <v/>
      </c>
      <c r="B96" s="101"/>
      <c r="C96" s="153"/>
      <c r="D96" s="64"/>
      <c r="E96" s="15"/>
      <c r="F96" s="65"/>
      <c r="G96" s="55"/>
      <c r="H96" s="30"/>
    </row>
    <row r="97" spans="1:8" s="35" customFormat="1" x14ac:dyDescent="0.2">
      <c r="A97" s="29" t="str">
        <f t="shared" si="0"/>
        <v/>
      </c>
      <c r="B97" s="101"/>
      <c r="C97" s="153"/>
      <c r="D97" s="63"/>
      <c r="E97" s="15"/>
      <c r="F97" s="65"/>
      <c r="G97" s="55"/>
      <c r="H97" s="30"/>
    </row>
    <row r="98" spans="1:8" s="35" customFormat="1" x14ac:dyDescent="0.2">
      <c r="A98" s="29" t="str">
        <f t="shared" si="0"/>
        <v/>
      </c>
      <c r="B98" s="101"/>
      <c r="C98" s="153"/>
      <c r="D98" s="64"/>
      <c r="E98" s="15"/>
      <c r="F98" s="65"/>
      <c r="G98" s="55"/>
      <c r="H98" s="30"/>
    </row>
    <row r="99" spans="1:8" s="35" customFormat="1" x14ac:dyDescent="0.2">
      <c r="A99" s="29" t="str">
        <f t="shared" si="0"/>
        <v/>
      </c>
      <c r="C99" s="153"/>
    </row>
    <row r="100" spans="1:8" s="35" customFormat="1" x14ac:dyDescent="0.2">
      <c r="A100" s="29" t="str">
        <f t="shared" si="0"/>
        <v/>
      </c>
      <c r="C100" s="153"/>
    </row>
    <row r="101" spans="1:8" s="35" customFormat="1" x14ac:dyDescent="0.2">
      <c r="A101" s="29" t="str">
        <f t="shared" si="0"/>
        <v/>
      </c>
      <c r="C101" s="153"/>
    </row>
    <row r="102" spans="1:8" s="35" customFormat="1" x14ac:dyDescent="0.2">
      <c r="A102" s="29" t="str">
        <f t="shared" si="0"/>
        <v/>
      </c>
      <c r="C102" s="153"/>
    </row>
    <row r="103" spans="1:8" s="35" customFormat="1" x14ac:dyDescent="0.2">
      <c r="A103" s="29" t="str">
        <f t="shared" si="0"/>
        <v/>
      </c>
      <c r="C103" s="153"/>
    </row>
    <row r="104" spans="1:8" s="35" customFormat="1" x14ac:dyDescent="0.2">
      <c r="A104" s="29" t="str">
        <f t="shared" ref="A104:A167" si="5">IF(B104="","",$B$11)</f>
        <v/>
      </c>
      <c r="C104" s="153"/>
    </row>
    <row r="105" spans="1:8" s="35" customFormat="1" x14ac:dyDescent="0.2">
      <c r="A105" s="29" t="str">
        <f t="shared" si="5"/>
        <v/>
      </c>
      <c r="C105" s="153"/>
    </row>
    <row r="106" spans="1:8" s="35" customFormat="1" x14ac:dyDescent="0.2">
      <c r="A106" s="29" t="str">
        <f t="shared" si="5"/>
        <v/>
      </c>
      <c r="C106" s="153"/>
    </row>
    <row r="107" spans="1:8" s="35" customFormat="1" x14ac:dyDescent="0.2">
      <c r="A107" s="29" t="str">
        <f t="shared" si="5"/>
        <v/>
      </c>
      <c r="C107" s="210"/>
    </row>
    <row r="108" spans="1:8" s="35" customFormat="1" x14ac:dyDescent="0.2">
      <c r="A108" s="29" t="str">
        <f t="shared" si="5"/>
        <v/>
      </c>
      <c r="C108" s="210"/>
    </row>
    <row r="109" spans="1:8" s="35" customFormat="1" x14ac:dyDescent="0.2">
      <c r="A109" s="29" t="str">
        <f t="shared" si="5"/>
        <v/>
      </c>
      <c r="C109" s="210"/>
    </row>
    <row r="110" spans="1:8" s="35" customFormat="1" x14ac:dyDescent="0.2">
      <c r="A110" s="29" t="str">
        <f t="shared" si="5"/>
        <v/>
      </c>
      <c r="C110" s="153"/>
    </row>
    <row r="111" spans="1:8" s="35" customFormat="1" x14ac:dyDescent="0.2">
      <c r="A111" s="29" t="str">
        <f t="shared" si="5"/>
        <v/>
      </c>
      <c r="C111" s="153"/>
    </row>
    <row r="112" spans="1:8" s="35" customFormat="1" x14ac:dyDescent="0.2">
      <c r="A112" s="29" t="str">
        <f t="shared" si="5"/>
        <v/>
      </c>
      <c r="C112" s="153"/>
    </row>
    <row r="113" spans="1:3" s="35" customFormat="1" x14ac:dyDescent="0.2">
      <c r="A113" s="29" t="str">
        <f t="shared" si="5"/>
        <v/>
      </c>
      <c r="C113" s="153"/>
    </row>
    <row r="114" spans="1:3" s="35" customFormat="1" x14ac:dyDescent="0.2">
      <c r="A114" s="29" t="str">
        <f t="shared" si="5"/>
        <v/>
      </c>
      <c r="C114" s="153"/>
    </row>
    <row r="115" spans="1:3" s="35" customFormat="1" x14ac:dyDescent="0.2">
      <c r="A115" s="29" t="str">
        <f t="shared" si="5"/>
        <v/>
      </c>
      <c r="C115" s="153"/>
    </row>
    <row r="116" spans="1:3" s="35" customFormat="1" x14ac:dyDescent="0.2">
      <c r="A116" s="29" t="str">
        <f t="shared" si="5"/>
        <v/>
      </c>
      <c r="C116" s="153"/>
    </row>
    <row r="117" spans="1:3" s="35" customFormat="1" x14ac:dyDescent="0.2">
      <c r="A117" s="29" t="str">
        <f t="shared" si="5"/>
        <v/>
      </c>
      <c r="C117" s="153"/>
    </row>
    <row r="118" spans="1:3" s="35" customFormat="1" x14ac:dyDescent="0.2">
      <c r="A118" s="29" t="str">
        <f t="shared" si="5"/>
        <v/>
      </c>
      <c r="C118" s="153"/>
    </row>
    <row r="119" spans="1:3" s="35" customFormat="1" x14ac:dyDescent="0.2">
      <c r="A119" s="29" t="str">
        <f t="shared" si="5"/>
        <v/>
      </c>
      <c r="C119" s="153"/>
    </row>
    <row r="120" spans="1:3" s="35" customFormat="1" x14ac:dyDescent="0.2">
      <c r="A120" s="29" t="str">
        <f t="shared" si="5"/>
        <v/>
      </c>
      <c r="C120" s="153"/>
    </row>
    <row r="121" spans="1:3" s="35" customFormat="1" x14ac:dyDescent="0.2">
      <c r="A121" s="29" t="str">
        <f t="shared" si="5"/>
        <v/>
      </c>
      <c r="C121" s="153"/>
    </row>
    <row r="122" spans="1:3" s="35" customFormat="1" x14ac:dyDescent="0.2">
      <c r="A122" s="29" t="str">
        <f t="shared" si="5"/>
        <v/>
      </c>
      <c r="C122" s="153"/>
    </row>
    <row r="123" spans="1:3" s="35" customFormat="1" x14ac:dyDescent="0.2">
      <c r="A123" s="29" t="str">
        <f t="shared" si="5"/>
        <v/>
      </c>
      <c r="C123" s="153"/>
    </row>
    <row r="124" spans="1:3" s="35" customFormat="1" x14ac:dyDescent="0.2">
      <c r="A124" s="29" t="str">
        <f t="shared" si="5"/>
        <v/>
      </c>
      <c r="C124" s="153"/>
    </row>
    <row r="125" spans="1:3" s="35" customFormat="1" x14ac:dyDescent="0.2">
      <c r="A125" s="29" t="str">
        <f t="shared" si="5"/>
        <v/>
      </c>
      <c r="C125" s="210"/>
    </row>
    <row r="126" spans="1:3" s="35" customFormat="1" x14ac:dyDescent="0.2">
      <c r="A126" s="29" t="str">
        <f t="shared" si="5"/>
        <v/>
      </c>
      <c r="C126" s="210"/>
    </row>
    <row r="127" spans="1:3" s="35" customFormat="1" x14ac:dyDescent="0.2">
      <c r="A127" s="29" t="str">
        <f t="shared" si="5"/>
        <v/>
      </c>
      <c r="C127" s="210"/>
    </row>
    <row r="128" spans="1:3" s="35" customFormat="1" x14ac:dyDescent="0.2">
      <c r="A128" s="29" t="str">
        <f t="shared" si="5"/>
        <v/>
      </c>
      <c r="C128" s="153"/>
    </row>
    <row r="129" spans="1:3" s="35" customFormat="1" x14ac:dyDescent="0.2">
      <c r="A129" s="29" t="str">
        <f t="shared" si="5"/>
        <v/>
      </c>
      <c r="C129" s="153"/>
    </row>
    <row r="130" spans="1:3" s="35" customFormat="1" x14ac:dyDescent="0.2">
      <c r="A130" s="29" t="str">
        <f t="shared" si="5"/>
        <v/>
      </c>
      <c r="C130" s="153"/>
    </row>
    <row r="131" spans="1:3" s="35" customFormat="1" x14ac:dyDescent="0.2">
      <c r="A131" s="29" t="str">
        <f t="shared" si="5"/>
        <v/>
      </c>
      <c r="C131" s="153"/>
    </row>
    <row r="132" spans="1:3" s="35" customFormat="1" x14ac:dyDescent="0.2">
      <c r="A132" s="29" t="str">
        <f t="shared" si="5"/>
        <v/>
      </c>
      <c r="C132" s="153"/>
    </row>
    <row r="133" spans="1:3" s="35" customFormat="1" x14ac:dyDescent="0.2">
      <c r="A133" s="29" t="str">
        <f t="shared" si="5"/>
        <v/>
      </c>
      <c r="C133" s="153"/>
    </row>
    <row r="134" spans="1:3" s="35" customFormat="1" x14ac:dyDescent="0.2">
      <c r="A134" s="29" t="str">
        <f t="shared" si="5"/>
        <v/>
      </c>
      <c r="C134" s="153"/>
    </row>
    <row r="135" spans="1:3" s="35" customFormat="1" x14ac:dyDescent="0.2">
      <c r="A135" s="29" t="str">
        <f t="shared" si="5"/>
        <v/>
      </c>
      <c r="C135" s="153"/>
    </row>
    <row r="136" spans="1:3" s="35" customFormat="1" x14ac:dyDescent="0.2">
      <c r="A136" s="29" t="str">
        <f t="shared" si="5"/>
        <v/>
      </c>
      <c r="C136" s="153"/>
    </row>
    <row r="137" spans="1:3" s="35" customFormat="1" x14ac:dyDescent="0.2">
      <c r="A137" s="29" t="str">
        <f t="shared" si="5"/>
        <v/>
      </c>
      <c r="C137" s="153"/>
    </row>
    <row r="138" spans="1:3" s="35" customFormat="1" x14ac:dyDescent="0.2">
      <c r="A138" s="29" t="str">
        <f t="shared" si="5"/>
        <v/>
      </c>
      <c r="C138" s="153"/>
    </row>
    <row r="139" spans="1:3" s="35" customFormat="1" x14ac:dyDescent="0.2">
      <c r="A139" s="29" t="str">
        <f t="shared" si="5"/>
        <v/>
      </c>
      <c r="C139" s="153"/>
    </row>
    <row r="140" spans="1:3" s="35" customFormat="1" x14ac:dyDescent="0.2">
      <c r="A140" s="29" t="str">
        <f t="shared" si="5"/>
        <v/>
      </c>
      <c r="C140" s="153"/>
    </row>
    <row r="141" spans="1:3" s="35" customFormat="1" x14ac:dyDescent="0.2">
      <c r="A141" s="29" t="str">
        <f t="shared" si="5"/>
        <v/>
      </c>
      <c r="C141" s="153"/>
    </row>
    <row r="142" spans="1:3" s="35" customFormat="1" x14ac:dyDescent="0.2">
      <c r="A142" s="29" t="str">
        <f t="shared" si="5"/>
        <v/>
      </c>
      <c r="C142" s="153"/>
    </row>
    <row r="143" spans="1:3" s="35" customFormat="1" x14ac:dyDescent="0.2">
      <c r="A143" s="29" t="str">
        <f t="shared" si="5"/>
        <v/>
      </c>
      <c r="C143" s="153"/>
    </row>
    <row r="144" spans="1:3" s="35" customFormat="1" x14ac:dyDescent="0.2">
      <c r="A144" s="29" t="str">
        <f t="shared" si="5"/>
        <v/>
      </c>
      <c r="C144" s="153"/>
    </row>
    <row r="145" spans="1:3" s="35" customFormat="1" x14ac:dyDescent="0.2">
      <c r="A145" s="29" t="str">
        <f t="shared" si="5"/>
        <v/>
      </c>
      <c r="C145" s="153"/>
    </row>
    <row r="146" spans="1:3" s="35" customFormat="1" x14ac:dyDescent="0.2">
      <c r="A146" s="29" t="str">
        <f t="shared" si="5"/>
        <v/>
      </c>
      <c r="C146" s="153"/>
    </row>
    <row r="147" spans="1:3" s="35" customFormat="1" x14ac:dyDescent="0.2">
      <c r="A147" s="29" t="str">
        <f t="shared" si="5"/>
        <v/>
      </c>
      <c r="C147" s="153"/>
    </row>
    <row r="148" spans="1:3" s="35" customFormat="1" x14ac:dyDescent="0.2">
      <c r="A148" s="29" t="str">
        <f t="shared" si="5"/>
        <v/>
      </c>
      <c r="C148" s="153"/>
    </row>
    <row r="149" spans="1:3" s="35" customFormat="1" x14ac:dyDescent="0.2">
      <c r="A149" s="29" t="str">
        <f t="shared" si="5"/>
        <v/>
      </c>
      <c r="C149" s="153"/>
    </row>
    <row r="150" spans="1:3" s="35" customFormat="1" x14ac:dyDescent="0.2">
      <c r="A150" s="29" t="str">
        <f t="shared" si="5"/>
        <v/>
      </c>
      <c r="C150" s="153"/>
    </row>
    <row r="151" spans="1:3" s="35" customFormat="1" x14ac:dyDescent="0.2">
      <c r="A151" s="29" t="str">
        <f t="shared" si="5"/>
        <v/>
      </c>
      <c r="C151" s="153"/>
    </row>
    <row r="152" spans="1:3" s="35" customFormat="1" x14ac:dyDescent="0.2">
      <c r="A152" s="29" t="str">
        <f t="shared" si="5"/>
        <v/>
      </c>
      <c r="C152" s="153"/>
    </row>
    <row r="153" spans="1:3" s="35" customFormat="1" x14ac:dyDescent="0.2">
      <c r="A153" s="29" t="str">
        <f t="shared" si="5"/>
        <v/>
      </c>
      <c r="C153" s="153"/>
    </row>
    <row r="154" spans="1:3" s="35" customFormat="1" x14ac:dyDescent="0.2">
      <c r="A154" s="29" t="str">
        <f t="shared" si="5"/>
        <v/>
      </c>
      <c r="C154" s="153"/>
    </row>
    <row r="155" spans="1:3" s="35" customFormat="1" x14ac:dyDescent="0.2">
      <c r="A155" s="29" t="str">
        <f t="shared" si="5"/>
        <v/>
      </c>
      <c r="C155" s="153"/>
    </row>
    <row r="156" spans="1:3" s="35" customFormat="1" x14ac:dyDescent="0.2">
      <c r="A156" s="29" t="str">
        <f t="shared" si="5"/>
        <v/>
      </c>
      <c r="C156" s="153"/>
    </row>
    <row r="157" spans="1:3" s="35" customFormat="1" x14ac:dyDescent="0.2">
      <c r="A157" s="29" t="str">
        <f t="shared" si="5"/>
        <v/>
      </c>
      <c r="C157" s="153"/>
    </row>
    <row r="158" spans="1:3" s="35" customFormat="1" x14ac:dyDescent="0.2">
      <c r="A158" s="29" t="str">
        <f t="shared" si="5"/>
        <v/>
      </c>
      <c r="C158" s="153"/>
    </row>
    <row r="159" spans="1:3" s="35" customFormat="1" x14ac:dyDescent="0.2">
      <c r="A159" s="29" t="str">
        <f t="shared" si="5"/>
        <v/>
      </c>
      <c r="C159" s="153"/>
    </row>
    <row r="160" spans="1:3" s="35" customFormat="1" x14ac:dyDescent="0.2">
      <c r="A160" s="29" t="str">
        <f t="shared" si="5"/>
        <v/>
      </c>
      <c r="C160" s="153"/>
    </row>
    <row r="161" spans="1:3" s="35" customFormat="1" x14ac:dyDescent="0.2">
      <c r="A161" s="29" t="str">
        <f t="shared" si="5"/>
        <v/>
      </c>
      <c r="C161" s="153"/>
    </row>
    <row r="162" spans="1:3" s="35" customFormat="1" x14ac:dyDescent="0.2">
      <c r="A162" s="29" t="str">
        <f t="shared" si="5"/>
        <v/>
      </c>
      <c r="C162" s="153"/>
    </row>
    <row r="163" spans="1:3" s="35" customFormat="1" x14ac:dyDescent="0.2">
      <c r="A163" s="29" t="str">
        <f t="shared" si="5"/>
        <v/>
      </c>
      <c r="C163" s="153"/>
    </row>
    <row r="164" spans="1:3" s="35" customFormat="1" x14ac:dyDescent="0.2">
      <c r="A164" s="29" t="str">
        <f t="shared" si="5"/>
        <v/>
      </c>
      <c r="C164" s="153"/>
    </row>
    <row r="165" spans="1:3" s="35" customFormat="1" x14ac:dyDescent="0.2">
      <c r="A165" s="29" t="str">
        <f t="shared" si="5"/>
        <v/>
      </c>
      <c r="C165" s="153"/>
    </row>
    <row r="166" spans="1:3" s="35" customFormat="1" x14ac:dyDescent="0.2">
      <c r="A166" s="29" t="str">
        <f t="shared" si="5"/>
        <v/>
      </c>
      <c r="C166" s="153"/>
    </row>
    <row r="167" spans="1:3" s="35" customFormat="1" x14ac:dyDescent="0.2">
      <c r="A167" s="29" t="str">
        <f t="shared" si="5"/>
        <v/>
      </c>
      <c r="C167" s="153"/>
    </row>
    <row r="168" spans="1:3" s="35" customFormat="1" x14ac:dyDescent="0.2">
      <c r="A168" s="29" t="str">
        <f t="shared" ref="A168:A231" si="6">IF(B168="","",$B$11)</f>
        <v/>
      </c>
      <c r="C168" s="153"/>
    </row>
    <row r="169" spans="1:3" s="35" customFormat="1" x14ac:dyDescent="0.2">
      <c r="A169" s="29" t="str">
        <f t="shared" si="6"/>
        <v/>
      </c>
      <c r="C169" s="153"/>
    </row>
    <row r="170" spans="1:3" s="35" customFormat="1" x14ac:dyDescent="0.2">
      <c r="A170" s="29" t="str">
        <f t="shared" si="6"/>
        <v/>
      </c>
      <c r="C170" s="153"/>
    </row>
    <row r="171" spans="1:3" s="35" customFormat="1" x14ac:dyDescent="0.2">
      <c r="A171" s="29" t="str">
        <f t="shared" si="6"/>
        <v/>
      </c>
      <c r="C171" s="153"/>
    </row>
    <row r="172" spans="1:3" s="35" customFormat="1" x14ac:dyDescent="0.2">
      <c r="A172" s="29" t="str">
        <f t="shared" si="6"/>
        <v/>
      </c>
      <c r="C172" s="153"/>
    </row>
    <row r="173" spans="1:3" s="35" customFormat="1" x14ac:dyDescent="0.2">
      <c r="A173" s="29" t="str">
        <f t="shared" si="6"/>
        <v/>
      </c>
      <c r="C173" s="153"/>
    </row>
    <row r="174" spans="1:3" s="35" customFormat="1" x14ac:dyDescent="0.2">
      <c r="A174" s="29" t="str">
        <f t="shared" si="6"/>
        <v/>
      </c>
      <c r="C174" s="153"/>
    </row>
    <row r="175" spans="1:3" s="35" customFormat="1" x14ac:dyDescent="0.2">
      <c r="A175" s="29" t="str">
        <f t="shared" si="6"/>
        <v/>
      </c>
      <c r="C175" s="153"/>
    </row>
    <row r="176" spans="1:3" s="35" customFormat="1" x14ac:dyDescent="0.2">
      <c r="A176" s="29" t="str">
        <f t="shared" si="6"/>
        <v/>
      </c>
      <c r="C176" s="153"/>
    </row>
    <row r="177" spans="1:3" s="35" customFormat="1" x14ac:dyDescent="0.2">
      <c r="A177" s="29" t="str">
        <f t="shared" si="6"/>
        <v/>
      </c>
      <c r="C177" s="153"/>
    </row>
    <row r="178" spans="1:3" s="35" customFormat="1" x14ac:dyDescent="0.2">
      <c r="A178" s="29" t="str">
        <f t="shared" si="6"/>
        <v/>
      </c>
      <c r="C178" s="153"/>
    </row>
    <row r="179" spans="1:3" s="35" customFormat="1" x14ac:dyDescent="0.2">
      <c r="A179" s="29" t="str">
        <f t="shared" si="6"/>
        <v/>
      </c>
      <c r="C179" s="153"/>
    </row>
    <row r="180" spans="1:3" s="35" customFormat="1" x14ac:dyDescent="0.2">
      <c r="A180" s="29" t="str">
        <f t="shared" si="6"/>
        <v/>
      </c>
      <c r="C180" s="153"/>
    </row>
    <row r="181" spans="1:3" s="35" customFormat="1" x14ac:dyDescent="0.2">
      <c r="A181" s="29" t="str">
        <f t="shared" si="6"/>
        <v/>
      </c>
      <c r="C181" s="153"/>
    </row>
    <row r="182" spans="1:3" s="35" customFormat="1" x14ac:dyDescent="0.2">
      <c r="A182" s="29" t="str">
        <f t="shared" si="6"/>
        <v/>
      </c>
      <c r="C182" s="153"/>
    </row>
    <row r="183" spans="1:3" s="35" customFormat="1" x14ac:dyDescent="0.2">
      <c r="A183" s="29" t="str">
        <f t="shared" si="6"/>
        <v/>
      </c>
      <c r="C183" s="153"/>
    </row>
    <row r="184" spans="1:3" s="35" customFormat="1" x14ac:dyDescent="0.2">
      <c r="A184" s="29" t="str">
        <f t="shared" si="6"/>
        <v/>
      </c>
      <c r="C184" s="153"/>
    </row>
    <row r="185" spans="1:3" s="35" customFormat="1" x14ac:dyDescent="0.2">
      <c r="A185" s="29" t="str">
        <f t="shared" si="6"/>
        <v/>
      </c>
      <c r="C185" s="153"/>
    </row>
    <row r="186" spans="1:3" s="35" customFormat="1" x14ac:dyDescent="0.2">
      <c r="A186" s="29" t="str">
        <f t="shared" si="6"/>
        <v/>
      </c>
      <c r="C186" s="153"/>
    </row>
    <row r="187" spans="1:3" s="35" customFormat="1" x14ac:dyDescent="0.2">
      <c r="A187" s="29" t="str">
        <f t="shared" si="6"/>
        <v/>
      </c>
      <c r="C187" s="153"/>
    </row>
    <row r="188" spans="1:3" s="35" customFormat="1" x14ac:dyDescent="0.2">
      <c r="A188" s="29" t="str">
        <f t="shared" si="6"/>
        <v/>
      </c>
      <c r="C188" s="153"/>
    </row>
    <row r="189" spans="1:3" s="35" customFormat="1" x14ac:dyDescent="0.2">
      <c r="A189" s="29" t="str">
        <f t="shared" si="6"/>
        <v/>
      </c>
      <c r="C189" s="153"/>
    </row>
    <row r="190" spans="1:3" s="35" customFormat="1" x14ac:dyDescent="0.2">
      <c r="A190" s="29" t="str">
        <f t="shared" si="6"/>
        <v/>
      </c>
      <c r="C190" s="153"/>
    </row>
    <row r="191" spans="1:3" s="35" customFormat="1" x14ac:dyDescent="0.2">
      <c r="A191" s="29" t="str">
        <f t="shared" si="6"/>
        <v/>
      </c>
      <c r="C191" s="153"/>
    </row>
    <row r="192" spans="1:3" s="35" customFormat="1" x14ac:dyDescent="0.2">
      <c r="A192" s="29" t="str">
        <f t="shared" si="6"/>
        <v/>
      </c>
      <c r="C192" s="153"/>
    </row>
    <row r="193" spans="1:3" s="35" customFormat="1" x14ac:dyDescent="0.2">
      <c r="A193" s="29" t="str">
        <f t="shared" si="6"/>
        <v/>
      </c>
      <c r="C193" s="153"/>
    </row>
    <row r="194" spans="1:3" s="35" customFormat="1" x14ac:dyDescent="0.2">
      <c r="A194" s="29" t="str">
        <f t="shared" si="6"/>
        <v/>
      </c>
      <c r="C194" s="153"/>
    </row>
    <row r="195" spans="1:3" s="35" customFormat="1" x14ac:dyDescent="0.2">
      <c r="A195" s="29" t="str">
        <f t="shared" si="6"/>
        <v/>
      </c>
      <c r="C195" s="153"/>
    </row>
    <row r="196" spans="1:3" s="35" customFormat="1" x14ac:dyDescent="0.2">
      <c r="A196" s="29" t="str">
        <f t="shared" si="6"/>
        <v/>
      </c>
      <c r="C196" s="153"/>
    </row>
    <row r="197" spans="1:3" s="35" customFormat="1" x14ac:dyDescent="0.2">
      <c r="A197" s="29" t="str">
        <f t="shared" si="6"/>
        <v/>
      </c>
      <c r="C197" s="153"/>
    </row>
    <row r="198" spans="1:3" s="35" customFormat="1" x14ac:dyDescent="0.2">
      <c r="A198" s="29" t="str">
        <f t="shared" si="6"/>
        <v/>
      </c>
      <c r="C198" s="153"/>
    </row>
    <row r="199" spans="1:3" s="35" customFormat="1" x14ac:dyDescent="0.2">
      <c r="A199" s="29" t="str">
        <f t="shared" si="6"/>
        <v/>
      </c>
      <c r="C199" s="153"/>
    </row>
    <row r="200" spans="1:3" s="35" customFormat="1" x14ac:dyDescent="0.2">
      <c r="A200" s="29" t="str">
        <f t="shared" si="6"/>
        <v/>
      </c>
      <c r="C200" s="153"/>
    </row>
    <row r="201" spans="1:3" s="35" customFormat="1" x14ac:dyDescent="0.2">
      <c r="A201" s="29" t="str">
        <f t="shared" si="6"/>
        <v/>
      </c>
      <c r="C201" s="153"/>
    </row>
    <row r="202" spans="1:3" s="35" customFormat="1" x14ac:dyDescent="0.2">
      <c r="A202" s="29" t="str">
        <f t="shared" si="6"/>
        <v/>
      </c>
      <c r="C202" s="153"/>
    </row>
    <row r="203" spans="1:3" s="35" customFormat="1" x14ac:dyDescent="0.2">
      <c r="A203" s="29" t="str">
        <f t="shared" si="6"/>
        <v/>
      </c>
      <c r="C203" s="153"/>
    </row>
    <row r="204" spans="1:3" s="35" customFormat="1" x14ac:dyDescent="0.2">
      <c r="A204" s="29" t="str">
        <f t="shared" si="6"/>
        <v/>
      </c>
      <c r="C204" s="153"/>
    </row>
    <row r="205" spans="1:3" s="35" customFormat="1" x14ac:dyDescent="0.2">
      <c r="A205" s="29" t="str">
        <f t="shared" si="6"/>
        <v/>
      </c>
      <c r="C205" s="153"/>
    </row>
    <row r="206" spans="1:3" s="35" customFormat="1" x14ac:dyDescent="0.2">
      <c r="A206" s="29" t="str">
        <f t="shared" si="6"/>
        <v/>
      </c>
      <c r="C206" s="153"/>
    </row>
    <row r="207" spans="1:3" s="35" customFormat="1" x14ac:dyDescent="0.2">
      <c r="A207" s="29" t="str">
        <f t="shared" si="6"/>
        <v/>
      </c>
      <c r="C207" s="153"/>
    </row>
    <row r="208" spans="1:3" s="35" customFormat="1" x14ac:dyDescent="0.2">
      <c r="A208" s="29" t="str">
        <f t="shared" si="6"/>
        <v/>
      </c>
      <c r="C208" s="153"/>
    </row>
    <row r="209" spans="1:3" s="35" customFormat="1" x14ac:dyDescent="0.2">
      <c r="A209" s="29" t="str">
        <f t="shared" si="6"/>
        <v/>
      </c>
      <c r="C209" s="153"/>
    </row>
    <row r="210" spans="1:3" s="35" customFormat="1" x14ac:dyDescent="0.2">
      <c r="A210" s="29" t="str">
        <f t="shared" si="6"/>
        <v/>
      </c>
      <c r="C210" s="153"/>
    </row>
    <row r="211" spans="1:3" s="35" customFormat="1" x14ac:dyDescent="0.2">
      <c r="A211" s="29" t="str">
        <f t="shared" si="6"/>
        <v/>
      </c>
      <c r="C211" s="153"/>
    </row>
    <row r="212" spans="1:3" s="35" customFormat="1" x14ac:dyDescent="0.2">
      <c r="A212" s="29" t="str">
        <f t="shared" si="6"/>
        <v/>
      </c>
      <c r="C212" s="153"/>
    </row>
    <row r="213" spans="1:3" s="35" customFormat="1" x14ac:dyDescent="0.2">
      <c r="A213" s="29" t="str">
        <f t="shared" si="6"/>
        <v/>
      </c>
      <c r="C213" s="153"/>
    </row>
    <row r="214" spans="1:3" s="35" customFormat="1" x14ac:dyDescent="0.2">
      <c r="A214" s="29" t="str">
        <f t="shared" si="6"/>
        <v/>
      </c>
      <c r="C214" s="153"/>
    </row>
    <row r="215" spans="1:3" s="35" customFormat="1" x14ac:dyDescent="0.2">
      <c r="A215" s="29" t="str">
        <f t="shared" si="6"/>
        <v/>
      </c>
      <c r="C215" s="153"/>
    </row>
    <row r="216" spans="1:3" s="35" customFormat="1" x14ac:dyDescent="0.2">
      <c r="A216" s="29" t="str">
        <f t="shared" si="6"/>
        <v/>
      </c>
      <c r="C216" s="153"/>
    </row>
    <row r="217" spans="1:3" s="35" customFormat="1" x14ac:dyDescent="0.2">
      <c r="A217" s="29" t="str">
        <f t="shared" si="6"/>
        <v/>
      </c>
      <c r="C217" s="153"/>
    </row>
    <row r="218" spans="1:3" s="35" customFormat="1" x14ac:dyDescent="0.2">
      <c r="A218" s="29" t="str">
        <f t="shared" si="6"/>
        <v/>
      </c>
      <c r="C218" s="153"/>
    </row>
    <row r="219" spans="1:3" s="35" customFormat="1" x14ac:dyDescent="0.2">
      <c r="A219" s="29" t="str">
        <f t="shared" si="6"/>
        <v/>
      </c>
      <c r="C219" s="153"/>
    </row>
    <row r="220" spans="1:3" s="35" customFormat="1" x14ac:dyDescent="0.2">
      <c r="A220" s="29" t="str">
        <f t="shared" si="6"/>
        <v/>
      </c>
      <c r="C220" s="153"/>
    </row>
    <row r="221" spans="1:3" s="35" customFormat="1" x14ac:dyDescent="0.2">
      <c r="A221" s="29" t="str">
        <f t="shared" si="6"/>
        <v/>
      </c>
      <c r="C221" s="153"/>
    </row>
    <row r="222" spans="1:3" s="35" customFormat="1" x14ac:dyDescent="0.2">
      <c r="A222" s="29" t="str">
        <f t="shared" si="6"/>
        <v/>
      </c>
      <c r="C222" s="153"/>
    </row>
    <row r="223" spans="1:3" s="35" customFormat="1" x14ac:dyDescent="0.2">
      <c r="A223" s="29" t="str">
        <f t="shared" si="6"/>
        <v/>
      </c>
      <c r="C223" s="153"/>
    </row>
    <row r="224" spans="1:3" s="35" customFormat="1" x14ac:dyDescent="0.2">
      <c r="A224" s="29" t="str">
        <f t="shared" si="6"/>
        <v/>
      </c>
      <c r="C224" s="153"/>
    </row>
    <row r="225" spans="1:3" s="35" customFormat="1" x14ac:dyDescent="0.2">
      <c r="A225" s="29" t="str">
        <f t="shared" si="6"/>
        <v/>
      </c>
      <c r="C225" s="153"/>
    </row>
    <row r="226" spans="1:3" s="35" customFormat="1" x14ac:dyDescent="0.2">
      <c r="A226" s="29" t="str">
        <f t="shared" si="6"/>
        <v/>
      </c>
      <c r="C226" s="153"/>
    </row>
    <row r="227" spans="1:3" s="35" customFormat="1" x14ac:dyDescent="0.2">
      <c r="A227" s="29" t="str">
        <f t="shared" si="6"/>
        <v/>
      </c>
      <c r="C227" s="153"/>
    </row>
    <row r="228" spans="1:3" s="35" customFormat="1" x14ac:dyDescent="0.2">
      <c r="A228" s="29" t="str">
        <f t="shared" si="6"/>
        <v/>
      </c>
      <c r="C228" s="153"/>
    </row>
    <row r="229" spans="1:3" s="35" customFormat="1" x14ac:dyDescent="0.2">
      <c r="A229" s="29" t="str">
        <f t="shared" si="6"/>
        <v/>
      </c>
      <c r="C229" s="153"/>
    </row>
    <row r="230" spans="1:3" s="35" customFormat="1" x14ac:dyDescent="0.2">
      <c r="A230" s="29" t="str">
        <f t="shared" si="6"/>
        <v/>
      </c>
      <c r="C230" s="153"/>
    </row>
    <row r="231" spans="1:3" s="35" customFormat="1" x14ac:dyDescent="0.2">
      <c r="A231" s="29" t="str">
        <f t="shared" si="6"/>
        <v/>
      </c>
      <c r="C231" s="153"/>
    </row>
    <row r="232" spans="1:3" s="35" customFormat="1" x14ac:dyDescent="0.2">
      <c r="A232" s="29" t="str">
        <f t="shared" ref="A232:A295" si="7">IF(B232="","",$B$11)</f>
        <v/>
      </c>
      <c r="C232" s="153"/>
    </row>
    <row r="233" spans="1:3" s="35" customFormat="1" x14ac:dyDescent="0.2">
      <c r="A233" s="29" t="str">
        <f t="shared" si="7"/>
        <v/>
      </c>
      <c r="C233" s="153"/>
    </row>
    <row r="234" spans="1:3" s="35" customFormat="1" x14ac:dyDescent="0.2">
      <c r="A234" s="29" t="str">
        <f t="shared" si="7"/>
        <v/>
      </c>
      <c r="C234" s="153"/>
    </row>
    <row r="235" spans="1:3" s="35" customFormat="1" x14ac:dyDescent="0.2">
      <c r="A235" s="29" t="str">
        <f t="shared" si="7"/>
        <v/>
      </c>
      <c r="C235" s="153"/>
    </row>
    <row r="236" spans="1:3" s="35" customFormat="1" x14ac:dyDescent="0.2">
      <c r="A236" s="29" t="str">
        <f t="shared" si="7"/>
        <v/>
      </c>
      <c r="C236" s="153"/>
    </row>
    <row r="237" spans="1:3" s="35" customFormat="1" x14ac:dyDescent="0.2">
      <c r="A237" s="29" t="str">
        <f t="shared" si="7"/>
        <v/>
      </c>
      <c r="C237" s="153"/>
    </row>
    <row r="238" spans="1:3" s="35" customFormat="1" x14ac:dyDescent="0.2">
      <c r="A238" s="29" t="str">
        <f t="shared" si="7"/>
        <v/>
      </c>
      <c r="C238" s="153"/>
    </row>
    <row r="239" spans="1:3" s="35" customFormat="1" x14ac:dyDescent="0.2">
      <c r="A239" s="29" t="str">
        <f t="shared" si="7"/>
        <v/>
      </c>
      <c r="C239" s="153"/>
    </row>
    <row r="240" spans="1:3" s="35" customFormat="1" x14ac:dyDescent="0.2">
      <c r="A240" s="29" t="str">
        <f t="shared" si="7"/>
        <v/>
      </c>
      <c r="C240" s="153"/>
    </row>
    <row r="241" spans="1:3" s="35" customFormat="1" x14ac:dyDescent="0.2">
      <c r="A241" s="29" t="str">
        <f t="shared" si="7"/>
        <v/>
      </c>
      <c r="C241" s="153"/>
    </row>
    <row r="242" spans="1:3" s="35" customFormat="1" x14ac:dyDescent="0.2">
      <c r="A242" s="29" t="str">
        <f t="shared" si="7"/>
        <v/>
      </c>
      <c r="C242" s="153"/>
    </row>
    <row r="243" spans="1:3" s="35" customFormat="1" x14ac:dyDescent="0.2">
      <c r="A243" s="29" t="str">
        <f t="shared" si="7"/>
        <v/>
      </c>
      <c r="C243" s="153"/>
    </row>
    <row r="244" spans="1:3" s="35" customFormat="1" x14ac:dyDescent="0.2">
      <c r="A244" s="29" t="str">
        <f t="shared" si="7"/>
        <v/>
      </c>
      <c r="C244" s="153"/>
    </row>
    <row r="245" spans="1:3" s="35" customFormat="1" x14ac:dyDescent="0.2">
      <c r="A245" s="29" t="str">
        <f t="shared" si="7"/>
        <v/>
      </c>
      <c r="C245" s="153"/>
    </row>
    <row r="246" spans="1:3" s="35" customFormat="1" x14ac:dyDescent="0.2">
      <c r="A246" s="29" t="str">
        <f t="shared" si="7"/>
        <v/>
      </c>
      <c r="C246" s="153"/>
    </row>
    <row r="247" spans="1:3" s="35" customFormat="1" x14ac:dyDescent="0.2">
      <c r="A247" s="29" t="str">
        <f t="shared" si="7"/>
        <v/>
      </c>
      <c r="C247" s="153"/>
    </row>
    <row r="248" spans="1:3" s="35" customFormat="1" x14ac:dyDescent="0.2">
      <c r="A248" s="29" t="str">
        <f t="shared" si="7"/>
        <v/>
      </c>
      <c r="C248" s="153"/>
    </row>
    <row r="249" spans="1:3" s="35" customFormat="1" x14ac:dyDescent="0.2">
      <c r="A249" s="29" t="str">
        <f t="shared" si="7"/>
        <v/>
      </c>
      <c r="C249" s="153"/>
    </row>
    <row r="250" spans="1:3" s="35" customFormat="1" x14ac:dyDescent="0.2">
      <c r="A250" s="29" t="str">
        <f t="shared" si="7"/>
        <v/>
      </c>
      <c r="C250" s="153"/>
    </row>
    <row r="251" spans="1:3" s="35" customFormat="1" x14ac:dyDescent="0.2">
      <c r="A251" s="29" t="str">
        <f t="shared" si="7"/>
        <v/>
      </c>
      <c r="C251" s="153"/>
    </row>
    <row r="252" spans="1:3" s="35" customFormat="1" x14ac:dyDescent="0.2">
      <c r="A252" s="29" t="str">
        <f t="shared" si="7"/>
        <v/>
      </c>
      <c r="C252" s="153"/>
    </row>
    <row r="253" spans="1:3" s="35" customFormat="1" x14ac:dyDescent="0.2">
      <c r="A253" s="29" t="str">
        <f t="shared" si="7"/>
        <v/>
      </c>
      <c r="C253" s="153"/>
    </row>
    <row r="254" spans="1:3" s="35" customFormat="1" x14ac:dyDescent="0.2">
      <c r="A254" s="29" t="str">
        <f t="shared" si="7"/>
        <v/>
      </c>
      <c r="C254" s="153"/>
    </row>
    <row r="255" spans="1:3" s="35" customFormat="1" x14ac:dyDescent="0.2">
      <c r="A255" s="29" t="str">
        <f t="shared" si="7"/>
        <v/>
      </c>
      <c r="C255" s="153"/>
    </row>
    <row r="256" spans="1:3" s="35" customFormat="1" x14ac:dyDescent="0.2">
      <c r="A256" s="29" t="str">
        <f t="shared" si="7"/>
        <v/>
      </c>
      <c r="C256" s="153"/>
    </row>
    <row r="257" spans="1:3" s="35" customFormat="1" x14ac:dyDescent="0.2">
      <c r="A257" s="29" t="str">
        <f t="shared" si="7"/>
        <v/>
      </c>
      <c r="C257" s="153"/>
    </row>
    <row r="258" spans="1:3" s="35" customFormat="1" x14ac:dyDescent="0.2">
      <c r="A258" s="29" t="str">
        <f t="shared" si="7"/>
        <v/>
      </c>
      <c r="C258" s="153"/>
    </row>
    <row r="259" spans="1:3" s="35" customFormat="1" x14ac:dyDescent="0.2">
      <c r="A259" s="29" t="str">
        <f t="shared" si="7"/>
        <v/>
      </c>
      <c r="C259" s="153"/>
    </row>
    <row r="260" spans="1:3" s="35" customFormat="1" x14ac:dyDescent="0.2">
      <c r="A260" s="29" t="str">
        <f t="shared" si="7"/>
        <v/>
      </c>
      <c r="C260" s="153"/>
    </row>
    <row r="261" spans="1:3" s="35" customFormat="1" x14ac:dyDescent="0.2">
      <c r="A261" s="29" t="str">
        <f t="shared" si="7"/>
        <v/>
      </c>
      <c r="C261" s="153"/>
    </row>
    <row r="262" spans="1:3" s="35" customFormat="1" x14ac:dyDescent="0.2">
      <c r="A262" s="29" t="str">
        <f t="shared" si="7"/>
        <v/>
      </c>
      <c r="C262" s="153"/>
    </row>
    <row r="263" spans="1:3" s="35" customFormat="1" x14ac:dyDescent="0.2">
      <c r="A263" s="29" t="str">
        <f t="shared" si="7"/>
        <v/>
      </c>
      <c r="C263" s="153"/>
    </row>
    <row r="264" spans="1:3" s="35" customFormat="1" x14ac:dyDescent="0.2">
      <c r="A264" s="29" t="str">
        <f t="shared" si="7"/>
        <v/>
      </c>
      <c r="C264" s="153"/>
    </row>
    <row r="265" spans="1:3" s="35" customFormat="1" x14ac:dyDescent="0.2">
      <c r="A265" s="29" t="str">
        <f t="shared" si="7"/>
        <v/>
      </c>
      <c r="C265" s="153"/>
    </row>
    <row r="266" spans="1:3" s="35" customFormat="1" x14ac:dyDescent="0.2">
      <c r="A266" s="29" t="str">
        <f t="shared" si="7"/>
        <v/>
      </c>
      <c r="C266" s="153"/>
    </row>
    <row r="267" spans="1:3" s="35" customFormat="1" x14ac:dyDescent="0.2">
      <c r="A267" s="29" t="str">
        <f t="shared" si="7"/>
        <v/>
      </c>
      <c r="C267" s="153"/>
    </row>
    <row r="268" spans="1:3" s="35" customFormat="1" x14ac:dyDescent="0.2">
      <c r="A268" s="29" t="str">
        <f t="shared" si="7"/>
        <v/>
      </c>
      <c r="C268" s="153"/>
    </row>
    <row r="269" spans="1:3" s="35" customFormat="1" x14ac:dyDescent="0.2">
      <c r="A269" s="29" t="str">
        <f t="shared" si="7"/>
        <v/>
      </c>
      <c r="C269" s="153"/>
    </row>
    <row r="270" spans="1:3" s="35" customFormat="1" x14ac:dyDescent="0.2">
      <c r="A270" s="29" t="str">
        <f t="shared" si="7"/>
        <v/>
      </c>
      <c r="C270" s="153"/>
    </row>
    <row r="271" spans="1:3" s="35" customFormat="1" x14ac:dyDescent="0.2">
      <c r="A271" s="29" t="str">
        <f t="shared" si="7"/>
        <v/>
      </c>
      <c r="C271" s="153"/>
    </row>
    <row r="272" spans="1:3" s="35" customFormat="1" x14ac:dyDescent="0.2">
      <c r="A272" s="29" t="str">
        <f t="shared" si="7"/>
        <v/>
      </c>
      <c r="C272" s="153"/>
    </row>
    <row r="273" spans="1:3" s="35" customFormat="1" x14ac:dyDescent="0.2">
      <c r="A273" s="29" t="str">
        <f t="shared" si="7"/>
        <v/>
      </c>
      <c r="C273" s="153"/>
    </row>
    <row r="274" spans="1:3" s="35" customFormat="1" x14ac:dyDescent="0.2">
      <c r="A274" s="29" t="str">
        <f t="shared" si="7"/>
        <v/>
      </c>
      <c r="C274" s="153"/>
    </row>
    <row r="275" spans="1:3" s="35" customFormat="1" x14ac:dyDescent="0.2">
      <c r="A275" s="29" t="str">
        <f t="shared" si="7"/>
        <v/>
      </c>
      <c r="C275" s="153"/>
    </row>
    <row r="276" spans="1:3" s="35" customFormat="1" x14ac:dyDescent="0.2">
      <c r="A276" s="29" t="str">
        <f t="shared" si="7"/>
        <v/>
      </c>
      <c r="C276" s="153"/>
    </row>
    <row r="277" spans="1:3" s="35" customFormat="1" x14ac:dyDescent="0.2">
      <c r="A277" s="29" t="str">
        <f t="shared" si="7"/>
        <v/>
      </c>
      <c r="C277" s="153"/>
    </row>
    <row r="278" spans="1:3" s="35" customFormat="1" x14ac:dyDescent="0.2">
      <c r="A278" s="29" t="str">
        <f t="shared" si="7"/>
        <v/>
      </c>
      <c r="C278" s="153"/>
    </row>
    <row r="279" spans="1:3" s="35" customFormat="1" x14ac:dyDescent="0.2">
      <c r="A279" s="29" t="str">
        <f t="shared" si="7"/>
        <v/>
      </c>
      <c r="C279" s="153"/>
    </row>
    <row r="280" spans="1:3" s="35" customFormat="1" x14ac:dyDescent="0.2">
      <c r="A280" s="29" t="str">
        <f t="shared" si="7"/>
        <v/>
      </c>
      <c r="C280" s="153"/>
    </row>
    <row r="281" spans="1:3" s="35" customFormat="1" x14ac:dyDescent="0.2">
      <c r="A281" s="29" t="str">
        <f t="shared" si="7"/>
        <v/>
      </c>
      <c r="C281" s="153"/>
    </row>
    <row r="282" spans="1:3" s="35" customFormat="1" x14ac:dyDescent="0.2">
      <c r="A282" s="29" t="str">
        <f t="shared" si="7"/>
        <v/>
      </c>
      <c r="C282" s="153"/>
    </row>
    <row r="283" spans="1:3" s="35" customFormat="1" x14ac:dyDescent="0.2">
      <c r="A283" s="29" t="str">
        <f t="shared" si="7"/>
        <v/>
      </c>
      <c r="C283" s="153"/>
    </row>
    <row r="284" spans="1:3" s="35" customFormat="1" x14ac:dyDescent="0.2">
      <c r="A284" s="29" t="str">
        <f t="shared" si="7"/>
        <v/>
      </c>
      <c r="C284" s="153"/>
    </row>
    <row r="285" spans="1:3" s="35" customFormat="1" x14ac:dyDescent="0.2">
      <c r="A285" s="29" t="str">
        <f t="shared" si="7"/>
        <v/>
      </c>
      <c r="C285" s="153"/>
    </row>
    <row r="286" spans="1:3" s="35" customFormat="1" x14ac:dyDescent="0.2">
      <c r="A286" s="29" t="str">
        <f t="shared" si="7"/>
        <v/>
      </c>
      <c r="C286" s="153"/>
    </row>
    <row r="287" spans="1:3" s="35" customFormat="1" x14ac:dyDescent="0.2">
      <c r="A287" s="29" t="str">
        <f t="shared" si="7"/>
        <v/>
      </c>
      <c r="C287" s="153"/>
    </row>
    <row r="288" spans="1:3" s="35" customFormat="1" x14ac:dyDescent="0.2">
      <c r="A288" s="29" t="str">
        <f t="shared" si="7"/>
        <v/>
      </c>
      <c r="C288" s="153"/>
    </row>
    <row r="289" spans="1:3" s="35" customFormat="1" x14ac:dyDescent="0.2">
      <c r="A289" s="29" t="str">
        <f t="shared" si="7"/>
        <v/>
      </c>
      <c r="C289" s="153"/>
    </row>
    <row r="290" spans="1:3" s="35" customFormat="1" x14ac:dyDescent="0.2">
      <c r="A290" s="29" t="str">
        <f t="shared" si="7"/>
        <v/>
      </c>
      <c r="C290" s="153"/>
    </row>
    <row r="291" spans="1:3" s="35" customFormat="1" x14ac:dyDescent="0.2">
      <c r="A291" s="29" t="str">
        <f t="shared" si="7"/>
        <v/>
      </c>
      <c r="C291" s="153"/>
    </row>
    <row r="292" spans="1:3" s="35" customFormat="1" x14ac:dyDescent="0.2">
      <c r="A292" s="29" t="str">
        <f t="shared" si="7"/>
        <v/>
      </c>
      <c r="C292" s="153"/>
    </row>
    <row r="293" spans="1:3" s="35" customFormat="1" x14ac:dyDescent="0.2">
      <c r="A293" s="29" t="str">
        <f t="shared" si="7"/>
        <v/>
      </c>
      <c r="C293" s="153"/>
    </row>
    <row r="294" spans="1:3" s="35" customFormat="1" x14ac:dyDescent="0.2">
      <c r="A294" s="29" t="str">
        <f t="shared" si="7"/>
        <v/>
      </c>
      <c r="C294" s="153"/>
    </row>
    <row r="295" spans="1:3" s="35" customFormat="1" x14ac:dyDescent="0.2">
      <c r="A295" s="29" t="str">
        <f t="shared" si="7"/>
        <v/>
      </c>
      <c r="C295" s="153"/>
    </row>
    <row r="296" spans="1:3" s="35" customFormat="1" x14ac:dyDescent="0.2">
      <c r="A296" s="29" t="str">
        <f t="shared" ref="A296:A359" si="8">IF(B296="","",$B$11)</f>
        <v/>
      </c>
      <c r="C296" s="153"/>
    </row>
    <row r="297" spans="1:3" s="35" customFormat="1" x14ac:dyDescent="0.2">
      <c r="A297" s="29" t="str">
        <f t="shared" si="8"/>
        <v/>
      </c>
      <c r="C297" s="153"/>
    </row>
    <row r="298" spans="1:3" s="35" customFormat="1" x14ac:dyDescent="0.2">
      <c r="A298" s="29" t="str">
        <f t="shared" si="8"/>
        <v/>
      </c>
      <c r="C298" s="153"/>
    </row>
    <row r="299" spans="1:3" s="35" customFormat="1" x14ac:dyDescent="0.2">
      <c r="A299" s="29" t="str">
        <f t="shared" si="8"/>
        <v/>
      </c>
      <c r="C299" s="153"/>
    </row>
    <row r="300" spans="1:3" s="35" customFormat="1" x14ac:dyDescent="0.2">
      <c r="A300" s="29" t="str">
        <f t="shared" si="8"/>
        <v/>
      </c>
      <c r="C300" s="153"/>
    </row>
    <row r="301" spans="1:3" s="35" customFormat="1" x14ac:dyDescent="0.2">
      <c r="A301" s="29" t="str">
        <f t="shared" si="8"/>
        <v/>
      </c>
      <c r="C301" s="153"/>
    </row>
    <row r="302" spans="1:3" s="35" customFormat="1" x14ac:dyDescent="0.2">
      <c r="A302" s="29" t="str">
        <f t="shared" si="8"/>
        <v/>
      </c>
      <c r="C302" s="153"/>
    </row>
    <row r="303" spans="1:3" s="35" customFormat="1" x14ac:dyDescent="0.2">
      <c r="A303" s="29" t="str">
        <f t="shared" si="8"/>
        <v/>
      </c>
      <c r="C303" s="153"/>
    </row>
    <row r="304" spans="1:3" s="35" customFormat="1" x14ac:dyDescent="0.2">
      <c r="A304" s="29" t="str">
        <f t="shared" si="8"/>
        <v/>
      </c>
      <c r="C304" s="153"/>
    </row>
    <row r="305" spans="1:3" s="35" customFormat="1" x14ac:dyDescent="0.2">
      <c r="A305" s="29" t="str">
        <f t="shared" si="8"/>
        <v/>
      </c>
      <c r="C305" s="153"/>
    </row>
    <row r="306" spans="1:3" s="35" customFormat="1" x14ac:dyDescent="0.2">
      <c r="A306" s="29" t="str">
        <f t="shared" si="8"/>
        <v/>
      </c>
      <c r="C306" s="153"/>
    </row>
    <row r="307" spans="1:3" s="35" customFormat="1" x14ac:dyDescent="0.2">
      <c r="A307" s="29" t="str">
        <f t="shared" si="8"/>
        <v/>
      </c>
      <c r="C307" s="153"/>
    </row>
    <row r="308" spans="1:3" s="35" customFormat="1" x14ac:dyDescent="0.2">
      <c r="A308" s="29" t="str">
        <f t="shared" si="8"/>
        <v/>
      </c>
      <c r="C308" s="153"/>
    </row>
    <row r="309" spans="1:3" s="35" customFormat="1" x14ac:dyDescent="0.2">
      <c r="A309" s="29" t="str">
        <f t="shared" si="8"/>
        <v/>
      </c>
      <c r="C309" s="153"/>
    </row>
    <row r="310" spans="1:3" s="35" customFormat="1" x14ac:dyDescent="0.2">
      <c r="A310" s="29" t="str">
        <f t="shared" si="8"/>
        <v/>
      </c>
      <c r="C310" s="153"/>
    </row>
    <row r="311" spans="1:3" s="35" customFormat="1" x14ac:dyDescent="0.2">
      <c r="A311" s="29" t="str">
        <f t="shared" si="8"/>
        <v/>
      </c>
      <c r="C311" s="153"/>
    </row>
    <row r="312" spans="1:3" s="35" customFormat="1" x14ac:dyDescent="0.2">
      <c r="A312" s="29" t="str">
        <f t="shared" si="8"/>
        <v/>
      </c>
      <c r="C312" s="153"/>
    </row>
    <row r="313" spans="1:3" s="35" customFormat="1" x14ac:dyDescent="0.2">
      <c r="A313" s="29" t="str">
        <f t="shared" si="8"/>
        <v/>
      </c>
      <c r="C313" s="153"/>
    </row>
    <row r="314" spans="1:3" s="35" customFormat="1" x14ac:dyDescent="0.2">
      <c r="A314" s="29" t="str">
        <f t="shared" si="8"/>
        <v/>
      </c>
      <c r="C314" s="153"/>
    </row>
    <row r="315" spans="1:3" s="35" customFormat="1" x14ac:dyDescent="0.2">
      <c r="A315" s="29" t="str">
        <f t="shared" si="8"/>
        <v/>
      </c>
      <c r="C315" s="153"/>
    </row>
    <row r="316" spans="1:3" s="35" customFormat="1" x14ac:dyDescent="0.2">
      <c r="A316" s="29" t="str">
        <f t="shared" si="8"/>
        <v/>
      </c>
      <c r="C316" s="153"/>
    </row>
    <row r="317" spans="1:3" s="35" customFormat="1" x14ac:dyDescent="0.2">
      <c r="A317" s="29" t="str">
        <f t="shared" si="8"/>
        <v/>
      </c>
      <c r="C317" s="153"/>
    </row>
    <row r="318" spans="1:3" s="35" customFormat="1" x14ac:dyDescent="0.2">
      <c r="A318" s="29" t="str">
        <f t="shared" si="8"/>
        <v/>
      </c>
      <c r="C318" s="153"/>
    </row>
    <row r="319" spans="1:3" s="35" customFormat="1" x14ac:dyDescent="0.2">
      <c r="A319" s="29" t="str">
        <f t="shared" si="8"/>
        <v/>
      </c>
      <c r="C319" s="153"/>
    </row>
    <row r="320" spans="1:3" s="35" customFormat="1" x14ac:dyDescent="0.2">
      <c r="A320" s="29" t="str">
        <f t="shared" si="8"/>
        <v/>
      </c>
      <c r="C320" s="153"/>
    </row>
    <row r="321" spans="1:3" s="35" customFormat="1" x14ac:dyDescent="0.2">
      <c r="A321" s="29" t="str">
        <f t="shared" si="8"/>
        <v/>
      </c>
      <c r="C321" s="153"/>
    </row>
    <row r="322" spans="1:3" s="35" customFormat="1" x14ac:dyDescent="0.2">
      <c r="A322" s="29" t="str">
        <f t="shared" si="8"/>
        <v/>
      </c>
      <c r="C322" s="153"/>
    </row>
    <row r="323" spans="1:3" s="35" customFormat="1" x14ac:dyDescent="0.2">
      <c r="A323" s="29" t="str">
        <f t="shared" si="8"/>
        <v/>
      </c>
      <c r="C323" s="153"/>
    </row>
    <row r="324" spans="1:3" s="35" customFormat="1" x14ac:dyDescent="0.2">
      <c r="A324" s="29" t="str">
        <f t="shared" si="8"/>
        <v/>
      </c>
      <c r="C324" s="153"/>
    </row>
    <row r="325" spans="1:3" s="35" customFormat="1" x14ac:dyDescent="0.2">
      <c r="A325" s="29" t="str">
        <f t="shared" si="8"/>
        <v/>
      </c>
      <c r="C325" s="153"/>
    </row>
    <row r="326" spans="1:3" s="35" customFormat="1" x14ac:dyDescent="0.2">
      <c r="A326" s="29" t="str">
        <f t="shared" si="8"/>
        <v/>
      </c>
      <c r="C326" s="153"/>
    </row>
    <row r="327" spans="1:3" s="35" customFormat="1" x14ac:dyDescent="0.2">
      <c r="A327" s="29" t="str">
        <f t="shared" si="8"/>
        <v/>
      </c>
      <c r="C327" s="153"/>
    </row>
    <row r="328" spans="1:3" s="35" customFormat="1" x14ac:dyDescent="0.2">
      <c r="A328" s="29" t="str">
        <f t="shared" si="8"/>
        <v/>
      </c>
      <c r="C328" s="153"/>
    </row>
    <row r="329" spans="1:3" s="35" customFormat="1" x14ac:dyDescent="0.2">
      <c r="A329" s="29" t="str">
        <f t="shared" si="8"/>
        <v/>
      </c>
      <c r="C329" s="153"/>
    </row>
    <row r="330" spans="1:3" s="35" customFormat="1" x14ac:dyDescent="0.2">
      <c r="A330" s="29" t="str">
        <f t="shared" si="8"/>
        <v/>
      </c>
      <c r="C330" s="153"/>
    </row>
    <row r="331" spans="1:3" s="35" customFormat="1" x14ac:dyDescent="0.2">
      <c r="A331" s="29" t="str">
        <f t="shared" si="8"/>
        <v/>
      </c>
      <c r="C331" s="153"/>
    </row>
    <row r="332" spans="1:3" s="35" customFormat="1" x14ac:dyDescent="0.2">
      <c r="A332" s="29" t="str">
        <f t="shared" si="8"/>
        <v/>
      </c>
      <c r="C332" s="153"/>
    </row>
    <row r="333" spans="1:3" s="35" customFormat="1" x14ac:dyDescent="0.2">
      <c r="A333" s="29" t="str">
        <f t="shared" si="8"/>
        <v/>
      </c>
      <c r="C333" s="153"/>
    </row>
    <row r="334" spans="1:3" s="35" customFormat="1" x14ac:dyDescent="0.2">
      <c r="A334" s="29" t="str">
        <f t="shared" si="8"/>
        <v/>
      </c>
      <c r="C334" s="153"/>
    </row>
    <row r="335" spans="1:3" s="35" customFormat="1" x14ac:dyDescent="0.2">
      <c r="A335" s="29" t="str">
        <f t="shared" si="8"/>
        <v/>
      </c>
      <c r="C335" s="153"/>
    </row>
    <row r="336" spans="1:3" s="35" customFormat="1" x14ac:dyDescent="0.2">
      <c r="A336" s="29" t="str">
        <f t="shared" si="8"/>
        <v/>
      </c>
      <c r="C336" s="153"/>
    </row>
    <row r="337" spans="1:3" s="35" customFormat="1" x14ac:dyDescent="0.2">
      <c r="A337" s="29" t="str">
        <f t="shared" si="8"/>
        <v/>
      </c>
      <c r="C337" s="153"/>
    </row>
    <row r="338" spans="1:3" s="35" customFormat="1" x14ac:dyDescent="0.2">
      <c r="A338" s="29" t="str">
        <f t="shared" si="8"/>
        <v/>
      </c>
      <c r="C338" s="153"/>
    </row>
    <row r="339" spans="1:3" s="35" customFormat="1" x14ac:dyDescent="0.2">
      <c r="A339" s="29" t="str">
        <f t="shared" si="8"/>
        <v/>
      </c>
      <c r="C339" s="153"/>
    </row>
    <row r="340" spans="1:3" s="35" customFormat="1" x14ac:dyDescent="0.2">
      <c r="A340" s="29" t="str">
        <f t="shared" si="8"/>
        <v/>
      </c>
      <c r="C340" s="153"/>
    </row>
    <row r="341" spans="1:3" s="35" customFormat="1" x14ac:dyDescent="0.2">
      <c r="A341" s="29" t="str">
        <f t="shared" si="8"/>
        <v/>
      </c>
      <c r="C341" s="153"/>
    </row>
    <row r="342" spans="1:3" s="35" customFormat="1" x14ac:dyDescent="0.2">
      <c r="A342" s="29" t="str">
        <f t="shared" si="8"/>
        <v/>
      </c>
      <c r="C342" s="153"/>
    </row>
    <row r="343" spans="1:3" s="35" customFormat="1" x14ac:dyDescent="0.2">
      <c r="A343" s="29" t="str">
        <f t="shared" si="8"/>
        <v/>
      </c>
      <c r="C343" s="153"/>
    </row>
    <row r="344" spans="1:3" s="35" customFormat="1" x14ac:dyDescent="0.2">
      <c r="A344" s="29" t="str">
        <f t="shared" si="8"/>
        <v/>
      </c>
      <c r="C344" s="153"/>
    </row>
    <row r="345" spans="1:3" s="35" customFormat="1" x14ac:dyDescent="0.2">
      <c r="A345" s="29" t="str">
        <f t="shared" si="8"/>
        <v/>
      </c>
      <c r="C345" s="153"/>
    </row>
    <row r="346" spans="1:3" s="35" customFormat="1" x14ac:dyDescent="0.2">
      <c r="A346" s="29" t="str">
        <f t="shared" si="8"/>
        <v/>
      </c>
      <c r="C346" s="153"/>
    </row>
    <row r="347" spans="1:3" s="35" customFormat="1" x14ac:dyDescent="0.2">
      <c r="A347" s="29" t="str">
        <f t="shared" si="8"/>
        <v/>
      </c>
      <c r="C347" s="153"/>
    </row>
    <row r="348" spans="1:3" s="35" customFormat="1" x14ac:dyDescent="0.2">
      <c r="A348" s="29" t="str">
        <f t="shared" si="8"/>
        <v/>
      </c>
      <c r="C348" s="153"/>
    </row>
    <row r="349" spans="1:3" s="35" customFormat="1" x14ac:dyDescent="0.2">
      <c r="A349" s="29" t="str">
        <f t="shared" si="8"/>
        <v/>
      </c>
      <c r="C349" s="153"/>
    </row>
    <row r="350" spans="1:3" s="35" customFormat="1" x14ac:dyDescent="0.2">
      <c r="A350" s="29" t="str">
        <f t="shared" si="8"/>
        <v/>
      </c>
      <c r="C350" s="153"/>
    </row>
    <row r="351" spans="1:3" s="35" customFormat="1" x14ac:dyDescent="0.2">
      <c r="A351" s="29" t="str">
        <f t="shared" si="8"/>
        <v/>
      </c>
      <c r="C351" s="153"/>
    </row>
    <row r="352" spans="1:3" s="35" customFormat="1" x14ac:dyDescent="0.2">
      <c r="A352" s="29" t="str">
        <f t="shared" si="8"/>
        <v/>
      </c>
      <c r="C352" s="153"/>
    </row>
    <row r="353" spans="1:3" s="35" customFormat="1" x14ac:dyDescent="0.2">
      <c r="A353" s="29" t="str">
        <f t="shared" si="8"/>
        <v/>
      </c>
      <c r="C353" s="153"/>
    </row>
    <row r="354" spans="1:3" s="35" customFormat="1" x14ac:dyDescent="0.2">
      <c r="A354" s="29" t="str">
        <f t="shared" si="8"/>
        <v/>
      </c>
      <c r="C354" s="153"/>
    </row>
    <row r="355" spans="1:3" s="35" customFormat="1" x14ac:dyDescent="0.2">
      <c r="A355" s="29" t="str">
        <f t="shared" si="8"/>
        <v/>
      </c>
      <c r="C355" s="153"/>
    </row>
    <row r="356" spans="1:3" s="35" customFormat="1" x14ac:dyDescent="0.2">
      <c r="A356" s="29" t="str">
        <f t="shared" si="8"/>
        <v/>
      </c>
      <c r="C356" s="153"/>
    </row>
    <row r="357" spans="1:3" s="35" customFormat="1" x14ac:dyDescent="0.2">
      <c r="A357" s="29" t="str">
        <f t="shared" si="8"/>
        <v/>
      </c>
      <c r="C357" s="153"/>
    </row>
    <row r="358" spans="1:3" s="35" customFormat="1" x14ac:dyDescent="0.2">
      <c r="A358" s="29" t="str">
        <f t="shared" si="8"/>
        <v/>
      </c>
      <c r="C358" s="153"/>
    </row>
    <row r="359" spans="1:3" s="35" customFormat="1" x14ac:dyDescent="0.2">
      <c r="A359" s="29" t="str">
        <f t="shared" si="8"/>
        <v/>
      </c>
      <c r="C359" s="153"/>
    </row>
    <row r="360" spans="1:3" s="35" customFormat="1" x14ac:dyDescent="0.2">
      <c r="A360" s="29" t="str">
        <f t="shared" ref="A360:A423" si="9">IF(B360="","",$B$11)</f>
        <v/>
      </c>
      <c r="C360" s="153"/>
    </row>
    <row r="361" spans="1:3" s="35" customFormat="1" x14ac:dyDescent="0.2">
      <c r="A361" s="29" t="str">
        <f t="shared" si="9"/>
        <v/>
      </c>
      <c r="C361" s="153"/>
    </row>
    <row r="362" spans="1:3" s="35" customFormat="1" x14ac:dyDescent="0.2">
      <c r="A362" s="29" t="str">
        <f t="shared" si="9"/>
        <v/>
      </c>
      <c r="C362" s="153"/>
    </row>
    <row r="363" spans="1:3" s="35" customFormat="1" x14ac:dyDescent="0.2">
      <c r="A363" s="29" t="str">
        <f t="shared" si="9"/>
        <v/>
      </c>
      <c r="C363" s="153"/>
    </row>
    <row r="364" spans="1:3" s="35" customFormat="1" x14ac:dyDescent="0.2">
      <c r="A364" s="29" t="str">
        <f t="shared" si="9"/>
        <v/>
      </c>
      <c r="C364" s="153"/>
    </row>
    <row r="365" spans="1:3" s="35" customFormat="1" x14ac:dyDescent="0.2">
      <c r="A365" s="29" t="str">
        <f t="shared" si="9"/>
        <v/>
      </c>
      <c r="C365" s="153"/>
    </row>
    <row r="366" spans="1:3" s="35" customFormat="1" x14ac:dyDescent="0.2">
      <c r="A366" s="29" t="str">
        <f t="shared" si="9"/>
        <v/>
      </c>
      <c r="C366" s="153"/>
    </row>
    <row r="367" spans="1:3" s="35" customFormat="1" x14ac:dyDescent="0.2">
      <c r="A367" s="29" t="str">
        <f t="shared" si="9"/>
        <v/>
      </c>
      <c r="C367" s="153"/>
    </row>
    <row r="368" spans="1:3" s="35" customFormat="1" x14ac:dyDescent="0.2">
      <c r="A368" s="29" t="str">
        <f t="shared" si="9"/>
        <v/>
      </c>
      <c r="C368" s="153"/>
    </row>
    <row r="369" spans="1:3" s="35" customFormat="1" x14ac:dyDescent="0.2">
      <c r="A369" s="29" t="str">
        <f t="shared" si="9"/>
        <v/>
      </c>
      <c r="C369" s="153"/>
    </row>
    <row r="370" spans="1:3" s="35" customFormat="1" x14ac:dyDescent="0.2">
      <c r="A370" s="29" t="str">
        <f t="shared" si="9"/>
        <v/>
      </c>
      <c r="C370" s="153"/>
    </row>
    <row r="371" spans="1:3" s="35" customFormat="1" x14ac:dyDescent="0.2">
      <c r="A371" s="29" t="str">
        <f t="shared" si="9"/>
        <v/>
      </c>
      <c r="C371" s="153"/>
    </row>
    <row r="372" spans="1:3" s="35" customFormat="1" x14ac:dyDescent="0.2">
      <c r="A372" s="29" t="str">
        <f t="shared" si="9"/>
        <v/>
      </c>
      <c r="C372" s="153"/>
    </row>
    <row r="373" spans="1:3" s="35" customFormat="1" x14ac:dyDescent="0.2">
      <c r="A373" s="29" t="str">
        <f t="shared" si="9"/>
        <v/>
      </c>
      <c r="C373" s="153"/>
    </row>
    <row r="374" spans="1:3" s="35" customFormat="1" x14ac:dyDescent="0.2">
      <c r="A374" s="29" t="str">
        <f t="shared" si="9"/>
        <v/>
      </c>
      <c r="C374" s="153"/>
    </row>
    <row r="375" spans="1:3" s="35" customFormat="1" x14ac:dyDescent="0.2">
      <c r="A375" s="29" t="str">
        <f t="shared" si="9"/>
        <v/>
      </c>
      <c r="C375" s="153"/>
    </row>
    <row r="376" spans="1:3" s="35" customFormat="1" x14ac:dyDescent="0.2">
      <c r="A376" s="29" t="str">
        <f t="shared" si="9"/>
        <v/>
      </c>
      <c r="C376" s="153"/>
    </row>
    <row r="377" spans="1:3" s="35" customFormat="1" x14ac:dyDescent="0.2">
      <c r="A377" s="29" t="str">
        <f t="shared" si="9"/>
        <v/>
      </c>
      <c r="C377" s="153"/>
    </row>
    <row r="378" spans="1:3" s="35" customFormat="1" x14ac:dyDescent="0.2">
      <c r="A378" s="29" t="str">
        <f t="shared" si="9"/>
        <v/>
      </c>
      <c r="C378" s="153"/>
    </row>
    <row r="379" spans="1:3" s="35" customFormat="1" x14ac:dyDescent="0.2">
      <c r="A379" s="29" t="str">
        <f t="shared" si="9"/>
        <v/>
      </c>
      <c r="C379" s="153"/>
    </row>
    <row r="380" spans="1:3" s="35" customFormat="1" x14ac:dyDescent="0.2">
      <c r="A380" s="29" t="str">
        <f t="shared" si="9"/>
        <v/>
      </c>
      <c r="C380" s="153"/>
    </row>
    <row r="381" spans="1:3" s="35" customFormat="1" x14ac:dyDescent="0.2">
      <c r="A381" s="29" t="str">
        <f t="shared" si="9"/>
        <v/>
      </c>
      <c r="C381" s="153"/>
    </row>
    <row r="382" spans="1:3" s="35" customFormat="1" x14ac:dyDescent="0.2">
      <c r="A382" s="29" t="str">
        <f t="shared" si="9"/>
        <v/>
      </c>
      <c r="C382" s="153"/>
    </row>
    <row r="383" spans="1:3" s="35" customFormat="1" x14ac:dyDescent="0.2">
      <c r="A383" s="29" t="str">
        <f t="shared" si="9"/>
        <v/>
      </c>
      <c r="C383" s="153"/>
    </row>
    <row r="384" spans="1:3" s="35" customFormat="1" x14ac:dyDescent="0.2">
      <c r="A384" s="29" t="str">
        <f t="shared" si="9"/>
        <v/>
      </c>
      <c r="C384" s="153"/>
    </row>
    <row r="385" spans="1:3" s="35" customFormat="1" x14ac:dyDescent="0.2">
      <c r="A385" s="29" t="str">
        <f t="shared" si="9"/>
        <v/>
      </c>
      <c r="C385" s="153"/>
    </row>
    <row r="386" spans="1:3" s="35" customFormat="1" x14ac:dyDescent="0.2">
      <c r="A386" s="29" t="str">
        <f t="shared" si="9"/>
        <v/>
      </c>
      <c r="C386" s="153"/>
    </row>
    <row r="387" spans="1:3" s="35" customFormat="1" x14ac:dyDescent="0.2">
      <c r="A387" s="29" t="str">
        <f t="shared" si="9"/>
        <v/>
      </c>
      <c r="C387" s="153"/>
    </row>
    <row r="388" spans="1:3" s="35" customFormat="1" x14ac:dyDescent="0.2">
      <c r="A388" s="29" t="str">
        <f t="shared" si="9"/>
        <v/>
      </c>
      <c r="C388" s="153"/>
    </row>
    <row r="389" spans="1:3" s="35" customFormat="1" x14ac:dyDescent="0.2">
      <c r="A389" s="29" t="str">
        <f t="shared" si="9"/>
        <v/>
      </c>
      <c r="C389" s="153"/>
    </row>
    <row r="390" spans="1:3" s="35" customFormat="1" x14ac:dyDescent="0.2">
      <c r="A390" s="29" t="str">
        <f t="shared" si="9"/>
        <v/>
      </c>
      <c r="C390" s="153"/>
    </row>
    <row r="391" spans="1:3" s="35" customFormat="1" x14ac:dyDescent="0.2">
      <c r="A391" s="29" t="str">
        <f t="shared" si="9"/>
        <v/>
      </c>
      <c r="C391" s="153"/>
    </row>
    <row r="392" spans="1:3" s="35" customFormat="1" x14ac:dyDescent="0.2">
      <c r="A392" s="29" t="str">
        <f t="shared" si="9"/>
        <v/>
      </c>
      <c r="C392" s="153"/>
    </row>
    <row r="393" spans="1:3" s="35" customFormat="1" x14ac:dyDescent="0.2">
      <c r="A393" s="29" t="str">
        <f t="shared" si="9"/>
        <v/>
      </c>
      <c r="C393" s="153"/>
    </row>
    <row r="394" spans="1:3" s="35" customFormat="1" x14ac:dyDescent="0.2">
      <c r="A394" s="29" t="str">
        <f t="shared" si="9"/>
        <v/>
      </c>
      <c r="C394" s="153"/>
    </row>
    <row r="395" spans="1:3" s="35" customFormat="1" x14ac:dyDescent="0.2">
      <c r="A395" s="29" t="str">
        <f t="shared" si="9"/>
        <v/>
      </c>
      <c r="C395" s="153"/>
    </row>
    <row r="396" spans="1:3" s="35" customFormat="1" x14ac:dyDescent="0.2">
      <c r="A396" s="29" t="str">
        <f t="shared" si="9"/>
        <v/>
      </c>
      <c r="C396" s="153"/>
    </row>
    <row r="397" spans="1:3" s="35" customFormat="1" x14ac:dyDescent="0.2">
      <c r="A397" s="29" t="str">
        <f t="shared" si="9"/>
        <v/>
      </c>
      <c r="C397" s="153"/>
    </row>
    <row r="398" spans="1:3" s="35" customFormat="1" x14ac:dyDescent="0.2">
      <c r="A398" s="29" t="str">
        <f t="shared" si="9"/>
        <v/>
      </c>
      <c r="C398" s="153"/>
    </row>
    <row r="399" spans="1:3" s="35" customFormat="1" x14ac:dyDescent="0.2">
      <c r="A399" s="29" t="str">
        <f t="shared" si="9"/>
        <v/>
      </c>
      <c r="C399" s="153"/>
    </row>
    <row r="400" spans="1:3" s="35" customFormat="1" x14ac:dyDescent="0.2">
      <c r="A400" s="29" t="str">
        <f t="shared" si="9"/>
        <v/>
      </c>
      <c r="C400" s="153"/>
    </row>
    <row r="401" spans="1:3" s="35" customFormat="1" x14ac:dyDescent="0.2">
      <c r="A401" s="29" t="str">
        <f t="shared" si="9"/>
        <v/>
      </c>
      <c r="C401" s="153"/>
    </row>
    <row r="402" spans="1:3" s="35" customFormat="1" x14ac:dyDescent="0.2">
      <c r="A402" s="29" t="str">
        <f t="shared" si="9"/>
        <v/>
      </c>
      <c r="C402" s="153"/>
    </row>
    <row r="403" spans="1:3" s="35" customFormat="1" x14ac:dyDescent="0.2">
      <c r="A403" s="29" t="str">
        <f t="shared" si="9"/>
        <v/>
      </c>
      <c r="C403" s="153"/>
    </row>
    <row r="404" spans="1:3" s="35" customFormat="1" x14ac:dyDescent="0.2">
      <c r="A404" s="29" t="str">
        <f t="shared" si="9"/>
        <v/>
      </c>
      <c r="C404" s="153"/>
    </row>
    <row r="405" spans="1:3" s="35" customFormat="1" x14ac:dyDescent="0.2">
      <c r="A405" s="29" t="str">
        <f t="shared" si="9"/>
        <v/>
      </c>
      <c r="C405" s="153"/>
    </row>
    <row r="406" spans="1:3" s="35" customFormat="1" x14ac:dyDescent="0.2">
      <c r="A406" s="29" t="str">
        <f t="shared" si="9"/>
        <v/>
      </c>
      <c r="C406" s="153"/>
    </row>
    <row r="407" spans="1:3" s="35" customFormat="1" x14ac:dyDescent="0.2">
      <c r="A407" s="29" t="str">
        <f t="shared" si="9"/>
        <v/>
      </c>
      <c r="C407" s="153"/>
    </row>
    <row r="408" spans="1:3" s="35" customFormat="1" x14ac:dyDescent="0.2">
      <c r="A408" s="29" t="str">
        <f t="shared" si="9"/>
        <v/>
      </c>
      <c r="C408" s="153"/>
    </row>
    <row r="409" spans="1:3" s="35" customFormat="1" x14ac:dyDescent="0.2">
      <c r="A409" s="29" t="str">
        <f t="shared" si="9"/>
        <v/>
      </c>
      <c r="C409" s="153"/>
    </row>
    <row r="410" spans="1:3" s="35" customFormat="1" x14ac:dyDescent="0.2">
      <c r="A410" s="29" t="str">
        <f t="shared" si="9"/>
        <v/>
      </c>
      <c r="C410" s="153"/>
    </row>
    <row r="411" spans="1:3" s="35" customFormat="1" x14ac:dyDescent="0.2">
      <c r="A411" s="29" t="str">
        <f t="shared" si="9"/>
        <v/>
      </c>
      <c r="C411" s="153"/>
    </row>
    <row r="412" spans="1:3" s="35" customFormat="1" x14ac:dyDescent="0.2">
      <c r="A412" s="29" t="str">
        <f t="shared" si="9"/>
        <v/>
      </c>
      <c r="C412" s="153"/>
    </row>
    <row r="413" spans="1:3" s="35" customFormat="1" x14ac:dyDescent="0.2">
      <c r="A413" s="29" t="str">
        <f t="shared" si="9"/>
        <v/>
      </c>
      <c r="C413" s="153"/>
    </row>
    <row r="414" spans="1:3" s="35" customFormat="1" x14ac:dyDescent="0.2">
      <c r="A414" s="29" t="str">
        <f t="shared" si="9"/>
        <v/>
      </c>
      <c r="C414" s="153"/>
    </row>
    <row r="415" spans="1:3" s="35" customFormat="1" x14ac:dyDescent="0.2">
      <c r="A415" s="29" t="str">
        <f t="shared" si="9"/>
        <v/>
      </c>
      <c r="C415" s="153"/>
    </row>
    <row r="416" spans="1:3" s="35" customFormat="1" x14ac:dyDescent="0.2">
      <c r="A416" s="29" t="str">
        <f t="shared" si="9"/>
        <v/>
      </c>
      <c r="C416" s="153"/>
    </row>
    <row r="417" spans="1:3" s="35" customFormat="1" x14ac:dyDescent="0.2">
      <c r="A417" s="29" t="str">
        <f t="shared" si="9"/>
        <v/>
      </c>
      <c r="C417" s="153"/>
    </row>
    <row r="418" spans="1:3" s="35" customFormat="1" x14ac:dyDescent="0.2">
      <c r="A418" s="29" t="str">
        <f t="shared" si="9"/>
        <v/>
      </c>
      <c r="C418" s="153"/>
    </row>
    <row r="419" spans="1:3" s="35" customFormat="1" x14ac:dyDescent="0.2">
      <c r="A419" s="29" t="str">
        <f t="shared" si="9"/>
        <v/>
      </c>
      <c r="C419" s="153"/>
    </row>
    <row r="420" spans="1:3" s="35" customFormat="1" x14ac:dyDescent="0.2">
      <c r="A420" s="29" t="str">
        <f t="shared" si="9"/>
        <v/>
      </c>
      <c r="C420" s="153"/>
    </row>
    <row r="421" spans="1:3" s="35" customFormat="1" x14ac:dyDescent="0.2">
      <c r="A421" s="29" t="str">
        <f t="shared" si="9"/>
        <v/>
      </c>
      <c r="C421" s="153"/>
    </row>
    <row r="422" spans="1:3" s="35" customFormat="1" x14ac:dyDescent="0.2">
      <c r="A422" s="29" t="str">
        <f t="shared" si="9"/>
        <v/>
      </c>
      <c r="C422" s="153"/>
    </row>
    <row r="423" spans="1:3" s="35" customFormat="1" x14ac:dyDescent="0.2">
      <c r="A423" s="29" t="str">
        <f t="shared" si="9"/>
        <v/>
      </c>
      <c r="C423" s="153"/>
    </row>
    <row r="424" spans="1:3" s="35" customFormat="1" x14ac:dyDescent="0.2">
      <c r="A424" s="29" t="str">
        <f t="shared" ref="A424:A487" si="10">IF(B424="","",$B$11)</f>
        <v/>
      </c>
      <c r="C424" s="153"/>
    </row>
    <row r="425" spans="1:3" s="35" customFormat="1" x14ac:dyDescent="0.2">
      <c r="A425" s="29" t="str">
        <f t="shared" si="10"/>
        <v/>
      </c>
      <c r="C425" s="153"/>
    </row>
    <row r="426" spans="1:3" s="35" customFormat="1" x14ac:dyDescent="0.2">
      <c r="A426" s="29" t="str">
        <f t="shared" si="10"/>
        <v/>
      </c>
      <c r="C426" s="153"/>
    </row>
    <row r="427" spans="1:3" s="35" customFormat="1" x14ac:dyDescent="0.2">
      <c r="A427" s="29" t="str">
        <f t="shared" si="10"/>
        <v/>
      </c>
      <c r="C427" s="153"/>
    </row>
    <row r="428" spans="1:3" s="35" customFormat="1" x14ac:dyDescent="0.2">
      <c r="A428" s="29" t="str">
        <f t="shared" si="10"/>
        <v/>
      </c>
      <c r="C428" s="153"/>
    </row>
    <row r="429" spans="1:3" s="35" customFormat="1" x14ac:dyDescent="0.2">
      <c r="A429" s="29" t="str">
        <f t="shared" si="10"/>
        <v/>
      </c>
      <c r="C429" s="153"/>
    </row>
    <row r="430" spans="1:3" s="35" customFormat="1" x14ac:dyDescent="0.2">
      <c r="A430" s="29" t="str">
        <f t="shared" si="10"/>
        <v/>
      </c>
      <c r="C430" s="153"/>
    </row>
    <row r="431" spans="1:3" s="35" customFormat="1" x14ac:dyDescent="0.2">
      <c r="A431" s="29" t="str">
        <f t="shared" si="10"/>
        <v/>
      </c>
      <c r="C431" s="153"/>
    </row>
    <row r="432" spans="1:3" s="35" customFormat="1" x14ac:dyDescent="0.2">
      <c r="A432" s="29" t="str">
        <f t="shared" si="10"/>
        <v/>
      </c>
      <c r="C432" s="153"/>
    </row>
    <row r="433" spans="1:3" s="35" customFormat="1" x14ac:dyDescent="0.2">
      <c r="A433" s="29" t="str">
        <f t="shared" si="10"/>
        <v/>
      </c>
      <c r="C433" s="153"/>
    </row>
    <row r="434" spans="1:3" s="35" customFormat="1" x14ac:dyDescent="0.2">
      <c r="A434" s="29" t="str">
        <f t="shared" si="10"/>
        <v/>
      </c>
      <c r="C434" s="153"/>
    </row>
    <row r="435" spans="1:3" s="35" customFormat="1" x14ac:dyDescent="0.2">
      <c r="A435" s="29" t="str">
        <f t="shared" si="10"/>
        <v/>
      </c>
      <c r="C435" s="153"/>
    </row>
    <row r="436" spans="1:3" s="35" customFormat="1" x14ac:dyDescent="0.2">
      <c r="A436" s="29" t="str">
        <f t="shared" si="10"/>
        <v/>
      </c>
      <c r="C436" s="153"/>
    </row>
    <row r="437" spans="1:3" s="35" customFormat="1" x14ac:dyDescent="0.2">
      <c r="A437" s="29" t="str">
        <f t="shared" si="10"/>
        <v/>
      </c>
      <c r="C437" s="153"/>
    </row>
    <row r="438" spans="1:3" s="35" customFormat="1" x14ac:dyDescent="0.2">
      <c r="A438" s="29" t="str">
        <f t="shared" si="10"/>
        <v/>
      </c>
      <c r="C438" s="153"/>
    </row>
    <row r="439" spans="1:3" s="35" customFormat="1" x14ac:dyDescent="0.2">
      <c r="A439" s="29" t="str">
        <f t="shared" si="10"/>
        <v/>
      </c>
      <c r="C439" s="153"/>
    </row>
    <row r="440" spans="1:3" s="35" customFormat="1" x14ac:dyDescent="0.2">
      <c r="A440" s="29" t="str">
        <f t="shared" si="10"/>
        <v/>
      </c>
      <c r="C440" s="153"/>
    </row>
    <row r="441" spans="1:3" s="35" customFormat="1" x14ac:dyDescent="0.2">
      <c r="A441" s="29" t="str">
        <f t="shared" si="10"/>
        <v/>
      </c>
      <c r="C441" s="153"/>
    </row>
    <row r="442" spans="1:3" s="35" customFormat="1" x14ac:dyDescent="0.2">
      <c r="A442" s="29" t="str">
        <f t="shared" si="10"/>
        <v/>
      </c>
      <c r="C442" s="153"/>
    </row>
    <row r="443" spans="1:3" s="35" customFormat="1" x14ac:dyDescent="0.2">
      <c r="A443" s="29" t="str">
        <f t="shared" si="10"/>
        <v/>
      </c>
      <c r="C443" s="153"/>
    </row>
    <row r="444" spans="1:3" s="35" customFormat="1" x14ac:dyDescent="0.2">
      <c r="A444" s="29" t="str">
        <f t="shared" si="10"/>
        <v/>
      </c>
      <c r="C444" s="153"/>
    </row>
    <row r="445" spans="1:3" s="35" customFormat="1" x14ac:dyDescent="0.2">
      <c r="A445" s="29" t="str">
        <f t="shared" si="10"/>
        <v/>
      </c>
      <c r="C445" s="153"/>
    </row>
    <row r="446" spans="1:3" s="35" customFormat="1" x14ac:dyDescent="0.2">
      <c r="A446" s="29" t="str">
        <f t="shared" si="10"/>
        <v/>
      </c>
      <c r="C446" s="153"/>
    </row>
    <row r="447" spans="1:3" s="35" customFormat="1" x14ac:dyDescent="0.2">
      <c r="A447" s="29" t="str">
        <f t="shared" si="10"/>
        <v/>
      </c>
      <c r="C447" s="153"/>
    </row>
    <row r="448" spans="1:3" s="35" customFormat="1" x14ac:dyDescent="0.2">
      <c r="A448" s="29" t="str">
        <f t="shared" si="10"/>
        <v/>
      </c>
      <c r="C448" s="153"/>
    </row>
    <row r="449" spans="1:3" s="35" customFormat="1" x14ac:dyDescent="0.2">
      <c r="A449" s="29" t="str">
        <f t="shared" si="10"/>
        <v/>
      </c>
      <c r="C449" s="153"/>
    </row>
    <row r="450" spans="1:3" s="35" customFormat="1" x14ac:dyDescent="0.2">
      <c r="A450" s="29" t="str">
        <f t="shared" si="10"/>
        <v/>
      </c>
      <c r="C450" s="153"/>
    </row>
    <row r="451" spans="1:3" s="35" customFormat="1" x14ac:dyDescent="0.2">
      <c r="A451" s="29" t="str">
        <f t="shared" si="10"/>
        <v/>
      </c>
      <c r="C451" s="153"/>
    </row>
    <row r="452" spans="1:3" s="35" customFormat="1" x14ac:dyDescent="0.2">
      <c r="A452" s="29" t="str">
        <f t="shared" si="10"/>
        <v/>
      </c>
      <c r="C452" s="153"/>
    </row>
    <row r="453" spans="1:3" s="35" customFormat="1" x14ac:dyDescent="0.2">
      <c r="A453" s="29" t="str">
        <f t="shared" si="10"/>
        <v/>
      </c>
      <c r="C453" s="153"/>
    </row>
    <row r="454" spans="1:3" s="35" customFormat="1" x14ac:dyDescent="0.2">
      <c r="A454" s="29" t="str">
        <f t="shared" si="10"/>
        <v/>
      </c>
      <c r="C454" s="153"/>
    </row>
    <row r="455" spans="1:3" s="35" customFormat="1" x14ac:dyDescent="0.2">
      <c r="A455" s="29" t="str">
        <f t="shared" si="10"/>
        <v/>
      </c>
      <c r="C455" s="153"/>
    </row>
    <row r="456" spans="1:3" s="35" customFormat="1" x14ac:dyDescent="0.2">
      <c r="A456" s="29" t="str">
        <f t="shared" si="10"/>
        <v/>
      </c>
      <c r="C456" s="153"/>
    </row>
    <row r="457" spans="1:3" s="35" customFormat="1" x14ac:dyDescent="0.2">
      <c r="A457" s="29" t="str">
        <f t="shared" si="10"/>
        <v/>
      </c>
      <c r="C457" s="153"/>
    </row>
    <row r="458" spans="1:3" s="35" customFormat="1" x14ac:dyDescent="0.2">
      <c r="A458" s="29" t="str">
        <f t="shared" si="10"/>
        <v/>
      </c>
      <c r="C458" s="153"/>
    </row>
    <row r="459" spans="1:3" s="35" customFormat="1" x14ac:dyDescent="0.2">
      <c r="A459" s="29" t="str">
        <f t="shared" si="10"/>
        <v/>
      </c>
      <c r="C459" s="153"/>
    </row>
    <row r="460" spans="1:3" s="35" customFormat="1" x14ac:dyDescent="0.2">
      <c r="A460" s="29" t="str">
        <f t="shared" si="10"/>
        <v/>
      </c>
      <c r="C460" s="153"/>
    </row>
    <row r="461" spans="1:3" s="35" customFormat="1" x14ac:dyDescent="0.2">
      <c r="A461" s="29" t="str">
        <f t="shared" si="10"/>
        <v/>
      </c>
      <c r="C461" s="153"/>
    </row>
    <row r="462" spans="1:3" s="35" customFormat="1" x14ac:dyDescent="0.2">
      <c r="A462" s="29" t="str">
        <f t="shared" si="10"/>
        <v/>
      </c>
      <c r="C462" s="153"/>
    </row>
    <row r="463" spans="1:3" s="35" customFormat="1" x14ac:dyDescent="0.2">
      <c r="A463" s="29" t="str">
        <f t="shared" si="10"/>
        <v/>
      </c>
      <c r="C463" s="153"/>
    </row>
    <row r="464" spans="1:3" s="35" customFormat="1" x14ac:dyDescent="0.2">
      <c r="A464" s="29" t="str">
        <f t="shared" si="10"/>
        <v/>
      </c>
      <c r="C464" s="153"/>
    </row>
    <row r="465" spans="1:3" s="35" customFormat="1" x14ac:dyDescent="0.2">
      <c r="A465" s="29" t="str">
        <f t="shared" si="10"/>
        <v/>
      </c>
      <c r="C465" s="153"/>
    </row>
    <row r="466" spans="1:3" s="35" customFormat="1" x14ac:dyDescent="0.2">
      <c r="A466" s="29" t="str">
        <f t="shared" si="10"/>
        <v/>
      </c>
      <c r="C466" s="153"/>
    </row>
    <row r="467" spans="1:3" s="35" customFormat="1" x14ac:dyDescent="0.2">
      <c r="A467" s="29" t="str">
        <f t="shared" si="10"/>
        <v/>
      </c>
      <c r="C467" s="153"/>
    </row>
    <row r="468" spans="1:3" s="35" customFormat="1" x14ac:dyDescent="0.2">
      <c r="A468" s="29" t="str">
        <f t="shared" si="10"/>
        <v/>
      </c>
      <c r="C468" s="153"/>
    </row>
    <row r="469" spans="1:3" s="35" customFormat="1" x14ac:dyDescent="0.2">
      <c r="A469" s="29" t="str">
        <f t="shared" si="10"/>
        <v/>
      </c>
      <c r="C469" s="153"/>
    </row>
    <row r="470" spans="1:3" s="35" customFormat="1" x14ac:dyDescent="0.2">
      <c r="A470" s="29" t="str">
        <f t="shared" si="10"/>
        <v/>
      </c>
      <c r="C470" s="153"/>
    </row>
    <row r="471" spans="1:3" s="35" customFormat="1" x14ac:dyDescent="0.2">
      <c r="A471" s="29" t="str">
        <f t="shared" si="10"/>
        <v/>
      </c>
      <c r="C471" s="153"/>
    </row>
    <row r="472" spans="1:3" s="35" customFormat="1" x14ac:dyDescent="0.2">
      <c r="A472" s="29" t="str">
        <f t="shared" si="10"/>
        <v/>
      </c>
      <c r="C472" s="153"/>
    </row>
    <row r="473" spans="1:3" s="35" customFormat="1" x14ac:dyDescent="0.2">
      <c r="A473" s="29" t="str">
        <f t="shared" si="10"/>
        <v/>
      </c>
      <c r="C473" s="153"/>
    </row>
    <row r="474" spans="1:3" s="35" customFormat="1" x14ac:dyDescent="0.2">
      <c r="A474" s="29" t="str">
        <f t="shared" si="10"/>
        <v/>
      </c>
      <c r="C474" s="153"/>
    </row>
    <row r="475" spans="1:3" s="35" customFormat="1" x14ac:dyDescent="0.2">
      <c r="A475" s="29" t="str">
        <f t="shared" si="10"/>
        <v/>
      </c>
      <c r="C475" s="153"/>
    </row>
    <row r="476" spans="1:3" s="35" customFormat="1" x14ac:dyDescent="0.2">
      <c r="A476" s="29" t="str">
        <f t="shared" si="10"/>
        <v/>
      </c>
      <c r="C476" s="153"/>
    </row>
    <row r="477" spans="1:3" s="35" customFormat="1" x14ac:dyDescent="0.2">
      <c r="A477" s="29" t="str">
        <f t="shared" si="10"/>
        <v/>
      </c>
      <c r="C477" s="153"/>
    </row>
    <row r="478" spans="1:3" s="35" customFormat="1" x14ac:dyDescent="0.2">
      <c r="A478" s="29" t="str">
        <f t="shared" si="10"/>
        <v/>
      </c>
      <c r="C478" s="153"/>
    </row>
    <row r="479" spans="1:3" s="35" customFormat="1" x14ac:dyDescent="0.2">
      <c r="A479" s="29" t="str">
        <f t="shared" si="10"/>
        <v/>
      </c>
      <c r="C479" s="153"/>
    </row>
    <row r="480" spans="1:3" s="35" customFormat="1" x14ac:dyDescent="0.2">
      <c r="A480" s="29" t="str">
        <f t="shared" si="10"/>
        <v/>
      </c>
      <c r="C480" s="153"/>
    </row>
    <row r="481" spans="1:3" s="35" customFormat="1" x14ac:dyDescent="0.2">
      <c r="A481" s="29" t="str">
        <f t="shared" si="10"/>
        <v/>
      </c>
      <c r="C481" s="153"/>
    </row>
    <row r="482" spans="1:3" s="35" customFormat="1" x14ac:dyDescent="0.2">
      <c r="A482" s="29" t="str">
        <f t="shared" si="10"/>
        <v/>
      </c>
      <c r="C482" s="153"/>
    </row>
    <row r="483" spans="1:3" s="35" customFormat="1" x14ac:dyDescent="0.2">
      <c r="A483" s="29" t="str">
        <f t="shared" si="10"/>
        <v/>
      </c>
      <c r="C483" s="153"/>
    </row>
    <row r="484" spans="1:3" s="35" customFormat="1" x14ac:dyDescent="0.2">
      <c r="A484" s="29" t="str">
        <f t="shared" si="10"/>
        <v/>
      </c>
      <c r="C484" s="153"/>
    </row>
    <row r="485" spans="1:3" s="35" customFormat="1" x14ac:dyDescent="0.2">
      <c r="A485" s="29" t="str">
        <f t="shared" si="10"/>
        <v/>
      </c>
      <c r="C485" s="153"/>
    </row>
    <row r="486" spans="1:3" s="35" customFormat="1" x14ac:dyDescent="0.2">
      <c r="A486" s="29" t="str">
        <f t="shared" si="10"/>
        <v/>
      </c>
      <c r="C486" s="153"/>
    </row>
    <row r="487" spans="1:3" s="35" customFormat="1" x14ac:dyDescent="0.2">
      <c r="A487" s="29" t="str">
        <f t="shared" si="10"/>
        <v/>
      </c>
      <c r="C487" s="153"/>
    </row>
    <row r="488" spans="1:3" s="35" customFormat="1" x14ac:dyDescent="0.2">
      <c r="A488" s="29" t="str">
        <f t="shared" ref="A488:A551" si="11">IF(B488="","",$B$11)</f>
        <v/>
      </c>
      <c r="C488" s="153"/>
    </row>
    <row r="489" spans="1:3" s="35" customFormat="1" x14ac:dyDescent="0.2">
      <c r="A489" s="29" t="str">
        <f t="shared" si="11"/>
        <v/>
      </c>
      <c r="C489" s="153"/>
    </row>
    <row r="490" spans="1:3" s="35" customFormat="1" x14ac:dyDescent="0.2">
      <c r="A490" s="29" t="str">
        <f t="shared" si="11"/>
        <v/>
      </c>
      <c r="C490" s="153"/>
    </row>
    <row r="491" spans="1:3" s="35" customFormat="1" x14ac:dyDescent="0.2">
      <c r="A491" s="29" t="str">
        <f t="shared" si="11"/>
        <v/>
      </c>
      <c r="C491" s="153"/>
    </row>
    <row r="492" spans="1:3" s="35" customFormat="1" x14ac:dyDescent="0.2">
      <c r="A492" s="29" t="str">
        <f t="shared" si="11"/>
        <v/>
      </c>
      <c r="C492" s="153"/>
    </row>
    <row r="493" spans="1:3" s="35" customFormat="1" x14ac:dyDescent="0.2">
      <c r="A493" s="29" t="str">
        <f t="shared" si="11"/>
        <v/>
      </c>
      <c r="C493" s="153"/>
    </row>
    <row r="494" spans="1:3" s="35" customFormat="1" x14ac:dyDescent="0.2">
      <c r="A494" s="29" t="str">
        <f t="shared" si="11"/>
        <v/>
      </c>
      <c r="C494" s="153"/>
    </row>
    <row r="495" spans="1:3" s="35" customFormat="1" x14ac:dyDescent="0.2">
      <c r="A495" s="29" t="str">
        <f t="shared" si="11"/>
        <v/>
      </c>
      <c r="C495" s="153"/>
    </row>
    <row r="496" spans="1:3" s="35" customFormat="1" x14ac:dyDescent="0.2">
      <c r="A496" s="29" t="str">
        <f t="shared" si="11"/>
        <v/>
      </c>
      <c r="C496" s="153"/>
    </row>
    <row r="497" spans="1:3" s="35" customFormat="1" x14ac:dyDescent="0.2">
      <c r="A497" s="29" t="str">
        <f t="shared" si="11"/>
        <v/>
      </c>
      <c r="C497" s="153"/>
    </row>
    <row r="498" spans="1:3" s="35" customFormat="1" x14ac:dyDescent="0.2">
      <c r="A498" s="29" t="str">
        <f t="shared" si="11"/>
        <v/>
      </c>
      <c r="C498" s="153"/>
    </row>
    <row r="499" spans="1:3" s="35" customFormat="1" x14ac:dyDescent="0.2">
      <c r="A499" s="29" t="str">
        <f t="shared" si="11"/>
        <v/>
      </c>
      <c r="C499" s="153"/>
    </row>
    <row r="500" spans="1:3" s="35" customFormat="1" x14ac:dyDescent="0.2">
      <c r="A500" s="29" t="str">
        <f t="shared" si="11"/>
        <v/>
      </c>
      <c r="C500" s="153"/>
    </row>
    <row r="501" spans="1:3" s="35" customFormat="1" x14ac:dyDescent="0.2">
      <c r="A501" s="29" t="str">
        <f t="shared" si="11"/>
        <v/>
      </c>
      <c r="C501" s="153"/>
    </row>
    <row r="502" spans="1:3" s="35" customFormat="1" x14ac:dyDescent="0.2">
      <c r="A502" s="29" t="str">
        <f t="shared" si="11"/>
        <v/>
      </c>
      <c r="C502" s="153"/>
    </row>
    <row r="503" spans="1:3" s="35" customFormat="1" x14ac:dyDescent="0.2">
      <c r="A503" s="29" t="str">
        <f t="shared" si="11"/>
        <v/>
      </c>
      <c r="C503" s="153"/>
    </row>
    <row r="504" spans="1:3" s="35" customFormat="1" x14ac:dyDescent="0.2">
      <c r="A504" s="29" t="str">
        <f t="shared" si="11"/>
        <v/>
      </c>
      <c r="C504" s="153"/>
    </row>
    <row r="505" spans="1:3" s="35" customFormat="1" x14ac:dyDescent="0.2">
      <c r="A505" s="29" t="str">
        <f t="shared" si="11"/>
        <v/>
      </c>
      <c r="C505" s="153"/>
    </row>
    <row r="506" spans="1:3" s="35" customFormat="1" x14ac:dyDescent="0.2">
      <c r="A506" s="29" t="str">
        <f t="shared" si="11"/>
        <v/>
      </c>
      <c r="C506" s="153"/>
    </row>
    <row r="507" spans="1:3" s="35" customFormat="1" x14ac:dyDescent="0.2">
      <c r="A507" s="29" t="str">
        <f t="shared" si="11"/>
        <v/>
      </c>
      <c r="C507" s="153"/>
    </row>
    <row r="508" spans="1:3" s="35" customFormat="1" x14ac:dyDescent="0.2">
      <c r="A508" s="29" t="str">
        <f t="shared" si="11"/>
        <v/>
      </c>
      <c r="C508" s="153"/>
    </row>
    <row r="509" spans="1:3" s="35" customFormat="1" x14ac:dyDescent="0.2">
      <c r="A509" s="29" t="str">
        <f t="shared" si="11"/>
        <v/>
      </c>
      <c r="C509" s="153"/>
    </row>
    <row r="510" spans="1:3" s="35" customFormat="1" x14ac:dyDescent="0.2">
      <c r="A510" s="29" t="str">
        <f t="shared" si="11"/>
        <v/>
      </c>
      <c r="C510" s="153"/>
    </row>
    <row r="511" spans="1:3" s="35" customFormat="1" x14ac:dyDescent="0.2">
      <c r="A511" s="29" t="str">
        <f t="shared" si="11"/>
        <v/>
      </c>
      <c r="C511" s="153"/>
    </row>
    <row r="512" spans="1:3" s="35" customFormat="1" x14ac:dyDescent="0.2">
      <c r="A512" s="29" t="str">
        <f t="shared" si="11"/>
        <v/>
      </c>
      <c r="C512" s="153"/>
    </row>
    <row r="513" spans="1:3" s="35" customFormat="1" x14ac:dyDescent="0.2">
      <c r="A513" s="29" t="str">
        <f t="shared" si="11"/>
        <v/>
      </c>
      <c r="C513" s="153"/>
    </row>
    <row r="514" spans="1:3" s="35" customFormat="1" x14ac:dyDescent="0.2">
      <c r="A514" s="29" t="str">
        <f t="shared" si="11"/>
        <v/>
      </c>
      <c r="C514" s="153"/>
    </row>
    <row r="515" spans="1:3" s="35" customFormat="1" x14ac:dyDescent="0.2">
      <c r="A515" s="29" t="str">
        <f t="shared" si="11"/>
        <v/>
      </c>
      <c r="C515" s="153"/>
    </row>
    <row r="516" spans="1:3" s="35" customFormat="1" x14ac:dyDescent="0.2">
      <c r="A516" s="29" t="str">
        <f t="shared" si="11"/>
        <v/>
      </c>
      <c r="C516" s="153"/>
    </row>
    <row r="517" spans="1:3" s="35" customFormat="1" x14ac:dyDescent="0.2">
      <c r="A517" s="29" t="str">
        <f t="shared" si="11"/>
        <v/>
      </c>
      <c r="C517" s="153"/>
    </row>
    <row r="518" spans="1:3" s="35" customFormat="1" x14ac:dyDescent="0.2">
      <c r="A518" s="29" t="str">
        <f t="shared" si="11"/>
        <v/>
      </c>
      <c r="C518" s="153"/>
    </row>
    <row r="519" spans="1:3" s="35" customFormat="1" x14ac:dyDescent="0.2">
      <c r="A519" s="29" t="str">
        <f t="shared" si="11"/>
        <v/>
      </c>
      <c r="C519" s="153"/>
    </row>
    <row r="520" spans="1:3" s="35" customFormat="1" x14ac:dyDescent="0.2">
      <c r="A520" s="29" t="str">
        <f t="shared" si="11"/>
        <v/>
      </c>
      <c r="C520" s="153"/>
    </row>
    <row r="521" spans="1:3" s="35" customFormat="1" x14ac:dyDescent="0.2">
      <c r="A521" s="29" t="str">
        <f t="shared" si="11"/>
        <v/>
      </c>
      <c r="C521" s="153"/>
    </row>
    <row r="522" spans="1:3" s="35" customFormat="1" x14ac:dyDescent="0.2">
      <c r="A522" s="29" t="str">
        <f t="shared" si="11"/>
        <v/>
      </c>
      <c r="C522" s="153"/>
    </row>
    <row r="523" spans="1:3" s="35" customFormat="1" x14ac:dyDescent="0.2">
      <c r="A523" s="29" t="str">
        <f t="shared" si="11"/>
        <v/>
      </c>
      <c r="C523" s="153"/>
    </row>
    <row r="524" spans="1:3" s="35" customFormat="1" x14ac:dyDescent="0.2">
      <c r="A524" s="29" t="str">
        <f t="shared" si="11"/>
        <v/>
      </c>
      <c r="C524" s="153"/>
    </row>
    <row r="525" spans="1:3" s="35" customFormat="1" x14ac:dyDescent="0.2">
      <c r="A525" s="29" t="str">
        <f t="shared" si="11"/>
        <v/>
      </c>
      <c r="C525" s="153"/>
    </row>
    <row r="526" spans="1:3" s="35" customFormat="1" x14ac:dyDescent="0.2">
      <c r="A526" s="29" t="str">
        <f t="shared" si="11"/>
        <v/>
      </c>
      <c r="C526" s="153"/>
    </row>
    <row r="527" spans="1:3" s="35" customFormat="1" x14ac:dyDescent="0.2">
      <c r="A527" s="29" t="str">
        <f t="shared" si="11"/>
        <v/>
      </c>
      <c r="C527" s="153"/>
    </row>
    <row r="528" spans="1:3" s="35" customFormat="1" x14ac:dyDescent="0.2">
      <c r="A528" s="29" t="str">
        <f t="shared" si="11"/>
        <v/>
      </c>
      <c r="C528" s="153"/>
    </row>
    <row r="529" spans="1:3" s="35" customFormat="1" x14ac:dyDescent="0.2">
      <c r="A529" s="29" t="str">
        <f t="shared" si="11"/>
        <v/>
      </c>
      <c r="C529" s="153"/>
    </row>
    <row r="530" spans="1:3" s="35" customFormat="1" x14ac:dyDescent="0.2">
      <c r="A530" s="29" t="str">
        <f t="shared" si="11"/>
        <v/>
      </c>
      <c r="C530" s="153"/>
    </row>
    <row r="531" spans="1:3" s="35" customFormat="1" x14ac:dyDescent="0.2">
      <c r="A531" s="29" t="str">
        <f t="shared" si="11"/>
        <v/>
      </c>
      <c r="C531" s="153"/>
    </row>
    <row r="532" spans="1:3" s="35" customFormat="1" x14ac:dyDescent="0.2">
      <c r="A532" s="29" t="str">
        <f t="shared" si="11"/>
        <v/>
      </c>
      <c r="C532" s="153"/>
    </row>
    <row r="533" spans="1:3" s="35" customFormat="1" x14ac:dyDescent="0.2">
      <c r="A533" s="29" t="str">
        <f t="shared" si="11"/>
        <v/>
      </c>
      <c r="C533" s="153"/>
    </row>
    <row r="534" spans="1:3" s="35" customFormat="1" x14ac:dyDescent="0.2">
      <c r="A534" s="29" t="str">
        <f t="shared" si="11"/>
        <v/>
      </c>
      <c r="C534" s="153"/>
    </row>
    <row r="535" spans="1:3" s="35" customFormat="1" x14ac:dyDescent="0.2">
      <c r="A535" s="29" t="str">
        <f t="shared" si="11"/>
        <v/>
      </c>
      <c r="C535" s="153"/>
    </row>
    <row r="536" spans="1:3" s="35" customFormat="1" x14ac:dyDescent="0.2">
      <c r="A536" s="29" t="str">
        <f t="shared" si="11"/>
        <v/>
      </c>
      <c r="C536" s="153"/>
    </row>
    <row r="537" spans="1:3" s="35" customFormat="1" x14ac:dyDescent="0.2">
      <c r="A537" s="29" t="str">
        <f t="shared" si="11"/>
        <v/>
      </c>
      <c r="C537" s="153"/>
    </row>
    <row r="538" spans="1:3" s="35" customFormat="1" x14ac:dyDescent="0.2">
      <c r="A538" s="29" t="str">
        <f t="shared" si="11"/>
        <v/>
      </c>
      <c r="C538" s="153"/>
    </row>
    <row r="539" spans="1:3" s="35" customFormat="1" x14ac:dyDescent="0.2">
      <c r="A539" s="29" t="str">
        <f t="shared" si="11"/>
        <v/>
      </c>
      <c r="C539" s="153"/>
    </row>
    <row r="540" spans="1:3" s="35" customFormat="1" x14ac:dyDescent="0.2">
      <c r="A540" s="29" t="str">
        <f t="shared" si="11"/>
        <v/>
      </c>
      <c r="C540" s="153"/>
    </row>
    <row r="541" spans="1:3" s="35" customFormat="1" x14ac:dyDescent="0.2">
      <c r="A541" s="29" t="str">
        <f t="shared" si="11"/>
        <v/>
      </c>
      <c r="C541" s="153"/>
    </row>
    <row r="542" spans="1:3" s="35" customFormat="1" x14ac:dyDescent="0.2">
      <c r="A542" s="29" t="str">
        <f t="shared" si="11"/>
        <v/>
      </c>
      <c r="C542" s="153"/>
    </row>
    <row r="543" spans="1:3" s="35" customFormat="1" x14ac:dyDescent="0.2">
      <c r="A543" s="29" t="str">
        <f t="shared" si="11"/>
        <v/>
      </c>
      <c r="C543" s="153"/>
    </row>
    <row r="544" spans="1:3" s="35" customFormat="1" x14ac:dyDescent="0.2">
      <c r="A544" s="29" t="str">
        <f t="shared" si="11"/>
        <v/>
      </c>
      <c r="C544" s="153"/>
    </row>
    <row r="545" spans="1:3" s="35" customFormat="1" x14ac:dyDescent="0.2">
      <c r="A545" s="29" t="str">
        <f t="shared" si="11"/>
        <v/>
      </c>
      <c r="C545" s="153"/>
    </row>
    <row r="546" spans="1:3" s="35" customFormat="1" x14ac:dyDescent="0.2">
      <c r="A546" s="29" t="str">
        <f t="shared" si="11"/>
        <v/>
      </c>
      <c r="C546" s="153"/>
    </row>
    <row r="547" spans="1:3" s="35" customFormat="1" x14ac:dyDescent="0.2">
      <c r="A547" s="29" t="str">
        <f t="shared" si="11"/>
        <v/>
      </c>
      <c r="C547" s="153"/>
    </row>
    <row r="548" spans="1:3" s="35" customFormat="1" x14ac:dyDescent="0.2">
      <c r="A548" s="29" t="str">
        <f t="shared" si="11"/>
        <v/>
      </c>
      <c r="C548" s="153"/>
    </row>
    <row r="549" spans="1:3" s="35" customFormat="1" x14ac:dyDescent="0.2">
      <c r="A549" s="29" t="str">
        <f t="shared" si="11"/>
        <v/>
      </c>
      <c r="C549" s="153"/>
    </row>
    <row r="550" spans="1:3" s="35" customFormat="1" x14ac:dyDescent="0.2">
      <c r="A550" s="29" t="str">
        <f t="shared" si="11"/>
        <v/>
      </c>
      <c r="C550" s="153"/>
    </row>
    <row r="551" spans="1:3" s="35" customFormat="1" x14ac:dyDescent="0.2">
      <c r="A551" s="29" t="str">
        <f t="shared" si="11"/>
        <v/>
      </c>
      <c r="C551" s="153"/>
    </row>
    <row r="552" spans="1:3" s="35" customFormat="1" x14ac:dyDescent="0.2">
      <c r="A552" s="29" t="str">
        <f t="shared" ref="A552:A615" si="12">IF(B552="","",$B$11)</f>
        <v/>
      </c>
      <c r="C552" s="153"/>
    </row>
    <row r="553" spans="1:3" s="35" customFormat="1" x14ac:dyDescent="0.2">
      <c r="A553" s="29" t="str">
        <f t="shared" si="12"/>
        <v/>
      </c>
      <c r="C553" s="153"/>
    </row>
    <row r="554" spans="1:3" s="35" customFormat="1" x14ac:dyDescent="0.2">
      <c r="A554" s="29" t="str">
        <f t="shared" si="12"/>
        <v/>
      </c>
      <c r="C554" s="153"/>
    </row>
    <row r="555" spans="1:3" s="35" customFormat="1" x14ac:dyDescent="0.2">
      <c r="A555" s="29" t="str">
        <f t="shared" si="12"/>
        <v/>
      </c>
      <c r="C555" s="153"/>
    </row>
    <row r="556" spans="1:3" s="35" customFormat="1" x14ac:dyDescent="0.2">
      <c r="A556" s="29" t="str">
        <f t="shared" si="12"/>
        <v/>
      </c>
      <c r="C556" s="153"/>
    </row>
    <row r="557" spans="1:3" s="35" customFormat="1" x14ac:dyDescent="0.2">
      <c r="A557" s="29" t="str">
        <f t="shared" si="12"/>
        <v/>
      </c>
      <c r="C557" s="153"/>
    </row>
    <row r="558" spans="1:3" s="35" customFormat="1" x14ac:dyDescent="0.2">
      <c r="A558" s="29" t="str">
        <f t="shared" si="12"/>
        <v/>
      </c>
      <c r="C558" s="153"/>
    </row>
    <row r="559" spans="1:3" s="35" customFormat="1" x14ac:dyDescent="0.2">
      <c r="A559" s="29" t="str">
        <f t="shared" si="12"/>
        <v/>
      </c>
      <c r="C559" s="153"/>
    </row>
    <row r="560" spans="1:3" s="35" customFormat="1" x14ac:dyDescent="0.2">
      <c r="A560" s="29" t="str">
        <f t="shared" si="12"/>
        <v/>
      </c>
      <c r="C560" s="153"/>
    </row>
    <row r="561" spans="1:3" s="35" customFormat="1" x14ac:dyDescent="0.2">
      <c r="A561" s="29" t="str">
        <f t="shared" si="12"/>
        <v/>
      </c>
      <c r="C561" s="153"/>
    </row>
    <row r="562" spans="1:3" s="35" customFormat="1" x14ac:dyDescent="0.2">
      <c r="A562" s="29" t="str">
        <f t="shared" si="12"/>
        <v/>
      </c>
      <c r="C562" s="153"/>
    </row>
    <row r="563" spans="1:3" s="35" customFormat="1" x14ac:dyDescent="0.2">
      <c r="A563" s="29" t="str">
        <f t="shared" si="12"/>
        <v/>
      </c>
      <c r="C563" s="153"/>
    </row>
    <row r="564" spans="1:3" s="35" customFormat="1" x14ac:dyDescent="0.2">
      <c r="A564" s="29" t="str">
        <f t="shared" si="12"/>
        <v/>
      </c>
      <c r="C564" s="153"/>
    </row>
    <row r="565" spans="1:3" s="35" customFormat="1" x14ac:dyDescent="0.2">
      <c r="A565" s="29" t="str">
        <f t="shared" si="12"/>
        <v/>
      </c>
      <c r="C565" s="153"/>
    </row>
    <row r="566" spans="1:3" s="35" customFormat="1" x14ac:dyDescent="0.2">
      <c r="A566" s="29" t="str">
        <f t="shared" si="12"/>
        <v/>
      </c>
      <c r="C566" s="153"/>
    </row>
    <row r="567" spans="1:3" s="35" customFormat="1" x14ac:dyDescent="0.2">
      <c r="A567" s="29" t="str">
        <f t="shared" si="12"/>
        <v/>
      </c>
      <c r="C567" s="153"/>
    </row>
    <row r="568" spans="1:3" s="35" customFormat="1" x14ac:dyDescent="0.2">
      <c r="A568" s="29" t="str">
        <f t="shared" si="12"/>
        <v/>
      </c>
      <c r="C568" s="153"/>
    </row>
    <row r="569" spans="1:3" s="35" customFormat="1" x14ac:dyDescent="0.2">
      <c r="A569" s="29" t="str">
        <f t="shared" si="12"/>
        <v/>
      </c>
      <c r="C569" s="153"/>
    </row>
    <row r="570" spans="1:3" s="35" customFormat="1" x14ac:dyDescent="0.2">
      <c r="A570" s="29" t="str">
        <f t="shared" si="12"/>
        <v/>
      </c>
      <c r="C570" s="153"/>
    </row>
    <row r="571" spans="1:3" s="35" customFormat="1" x14ac:dyDescent="0.2">
      <c r="A571" s="29" t="str">
        <f t="shared" si="12"/>
        <v/>
      </c>
      <c r="C571" s="153"/>
    </row>
    <row r="572" spans="1:3" s="35" customFormat="1" x14ac:dyDescent="0.2">
      <c r="A572" s="29" t="str">
        <f t="shared" si="12"/>
        <v/>
      </c>
      <c r="C572" s="153"/>
    </row>
    <row r="573" spans="1:3" s="35" customFormat="1" x14ac:dyDescent="0.2">
      <c r="A573" s="29" t="str">
        <f t="shared" si="12"/>
        <v/>
      </c>
      <c r="C573" s="153"/>
    </row>
    <row r="574" spans="1:3" s="35" customFormat="1" x14ac:dyDescent="0.2">
      <c r="A574" s="29" t="str">
        <f t="shared" si="12"/>
        <v/>
      </c>
      <c r="C574" s="153"/>
    </row>
    <row r="575" spans="1:3" s="35" customFormat="1" x14ac:dyDescent="0.2">
      <c r="A575" s="29" t="str">
        <f t="shared" si="12"/>
        <v/>
      </c>
      <c r="C575" s="153"/>
    </row>
    <row r="576" spans="1:3" s="35" customFormat="1" x14ac:dyDescent="0.2">
      <c r="A576" s="29" t="str">
        <f t="shared" si="12"/>
        <v/>
      </c>
      <c r="C576" s="153"/>
    </row>
    <row r="577" spans="1:3" s="35" customFormat="1" x14ac:dyDescent="0.2">
      <c r="A577" s="29" t="str">
        <f t="shared" si="12"/>
        <v/>
      </c>
      <c r="C577" s="153"/>
    </row>
    <row r="578" spans="1:3" s="35" customFormat="1" x14ac:dyDescent="0.2">
      <c r="A578" s="29" t="str">
        <f t="shared" si="12"/>
        <v/>
      </c>
      <c r="C578" s="153"/>
    </row>
    <row r="579" spans="1:3" s="35" customFormat="1" x14ac:dyDescent="0.2">
      <c r="A579" s="29" t="str">
        <f t="shared" si="12"/>
        <v/>
      </c>
      <c r="C579" s="153"/>
    </row>
    <row r="580" spans="1:3" s="35" customFormat="1" x14ac:dyDescent="0.2">
      <c r="A580" s="29" t="str">
        <f t="shared" si="12"/>
        <v/>
      </c>
      <c r="C580" s="153"/>
    </row>
    <row r="581" spans="1:3" s="35" customFormat="1" x14ac:dyDescent="0.2">
      <c r="A581" s="29" t="str">
        <f t="shared" si="12"/>
        <v/>
      </c>
      <c r="C581" s="153"/>
    </row>
    <row r="582" spans="1:3" s="35" customFormat="1" x14ac:dyDescent="0.2">
      <c r="A582" s="29" t="str">
        <f t="shared" si="12"/>
        <v/>
      </c>
      <c r="C582" s="153"/>
    </row>
    <row r="583" spans="1:3" s="35" customFormat="1" x14ac:dyDescent="0.2">
      <c r="A583" s="29" t="str">
        <f t="shared" si="12"/>
        <v/>
      </c>
      <c r="C583" s="153"/>
    </row>
    <row r="584" spans="1:3" s="35" customFormat="1" x14ac:dyDescent="0.2">
      <c r="A584" s="29" t="str">
        <f t="shared" si="12"/>
        <v/>
      </c>
      <c r="C584" s="153"/>
    </row>
    <row r="585" spans="1:3" s="35" customFormat="1" x14ac:dyDescent="0.2">
      <c r="A585" s="29" t="str">
        <f t="shared" si="12"/>
        <v/>
      </c>
      <c r="C585" s="153"/>
    </row>
    <row r="586" spans="1:3" s="35" customFormat="1" x14ac:dyDescent="0.2">
      <c r="A586" s="29" t="str">
        <f t="shared" si="12"/>
        <v/>
      </c>
      <c r="C586" s="153"/>
    </row>
    <row r="587" spans="1:3" s="35" customFormat="1" x14ac:dyDescent="0.2">
      <c r="A587" s="29" t="str">
        <f t="shared" si="12"/>
        <v/>
      </c>
      <c r="C587" s="153"/>
    </row>
    <row r="588" spans="1:3" s="35" customFormat="1" x14ac:dyDescent="0.2">
      <c r="A588" s="29" t="str">
        <f t="shared" si="12"/>
        <v/>
      </c>
      <c r="C588" s="153"/>
    </row>
    <row r="589" spans="1:3" s="35" customFormat="1" x14ac:dyDescent="0.2">
      <c r="A589" s="29" t="str">
        <f t="shared" si="12"/>
        <v/>
      </c>
      <c r="C589" s="153"/>
    </row>
    <row r="590" spans="1:3" s="35" customFormat="1" x14ac:dyDescent="0.2">
      <c r="A590" s="29" t="str">
        <f t="shared" si="12"/>
        <v/>
      </c>
      <c r="C590" s="153"/>
    </row>
    <row r="591" spans="1:3" s="35" customFormat="1" x14ac:dyDescent="0.2">
      <c r="A591" s="29" t="str">
        <f t="shared" si="12"/>
        <v/>
      </c>
      <c r="C591" s="153"/>
    </row>
    <row r="592" spans="1:3" s="35" customFormat="1" x14ac:dyDescent="0.2">
      <c r="A592" s="29" t="str">
        <f t="shared" si="12"/>
        <v/>
      </c>
      <c r="C592" s="153"/>
    </row>
    <row r="593" spans="1:3" s="35" customFormat="1" x14ac:dyDescent="0.2">
      <c r="A593" s="29" t="str">
        <f t="shared" si="12"/>
        <v/>
      </c>
      <c r="C593" s="153"/>
    </row>
    <row r="594" spans="1:3" s="35" customFormat="1" x14ac:dyDescent="0.2">
      <c r="A594" s="29" t="str">
        <f t="shared" si="12"/>
        <v/>
      </c>
      <c r="C594" s="153"/>
    </row>
    <row r="595" spans="1:3" s="35" customFormat="1" x14ac:dyDescent="0.2">
      <c r="A595" s="29" t="str">
        <f t="shared" si="12"/>
        <v/>
      </c>
      <c r="C595" s="153"/>
    </row>
    <row r="596" spans="1:3" s="35" customFormat="1" x14ac:dyDescent="0.2">
      <c r="A596" s="29" t="str">
        <f t="shared" si="12"/>
        <v/>
      </c>
      <c r="C596" s="153"/>
    </row>
    <row r="597" spans="1:3" s="35" customFormat="1" x14ac:dyDescent="0.2">
      <c r="A597" s="29" t="str">
        <f t="shared" si="12"/>
        <v/>
      </c>
      <c r="C597" s="153"/>
    </row>
    <row r="598" spans="1:3" s="35" customFormat="1" x14ac:dyDescent="0.2">
      <c r="A598" s="29" t="str">
        <f t="shared" si="12"/>
        <v/>
      </c>
      <c r="C598" s="153"/>
    </row>
    <row r="599" spans="1:3" s="35" customFormat="1" x14ac:dyDescent="0.2">
      <c r="A599" s="29" t="str">
        <f t="shared" si="12"/>
        <v/>
      </c>
      <c r="C599" s="153"/>
    </row>
    <row r="600" spans="1:3" s="35" customFormat="1" x14ac:dyDescent="0.2">
      <c r="A600" s="29" t="str">
        <f t="shared" si="12"/>
        <v/>
      </c>
      <c r="C600" s="153"/>
    </row>
    <row r="601" spans="1:3" s="35" customFormat="1" x14ac:dyDescent="0.2">
      <c r="A601" s="29" t="str">
        <f t="shared" si="12"/>
        <v/>
      </c>
      <c r="C601" s="153"/>
    </row>
    <row r="602" spans="1:3" s="35" customFormat="1" x14ac:dyDescent="0.2">
      <c r="A602" s="29" t="str">
        <f t="shared" si="12"/>
        <v/>
      </c>
      <c r="C602" s="153"/>
    </row>
    <row r="603" spans="1:3" s="35" customFormat="1" x14ac:dyDescent="0.2">
      <c r="A603" s="29" t="str">
        <f t="shared" si="12"/>
        <v/>
      </c>
      <c r="C603" s="153"/>
    </row>
    <row r="604" spans="1:3" s="35" customFormat="1" x14ac:dyDescent="0.2">
      <c r="A604" s="29" t="str">
        <f t="shared" si="12"/>
        <v/>
      </c>
      <c r="C604" s="153"/>
    </row>
    <row r="605" spans="1:3" s="35" customFormat="1" x14ac:dyDescent="0.2">
      <c r="A605" s="29" t="str">
        <f t="shared" si="12"/>
        <v/>
      </c>
      <c r="C605" s="153"/>
    </row>
    <row r="606" spans="1:3" s="35" customFormat="1" x14ac:dyDescent="0.2">
      <c r="A606" s="29" t="str">
        <f t="shared" si="12"/>
        <v/>
      </c>
      <c r="C606" s="153"/>
    </row>
    <row r="607" spans="1:3" s="35" customFormat="1" x14ac:dyDescent="0.2">
      <c r="A607" s="29" t="str">
        <f t="shared" si="12"/>
        <v/>
      </c>
      <c r="C607" s="153"/>
    </row>
    <row r="608" spans="1:3" s="35" customFormat="1" x14ac:dyDescent="0.2">
      <c r="A608" s="29" t="str">
        <f t="shared" si="12"/>
        <v/>
      </c>
      <c r="C608" s="153"/>
    </row>
    <row r="609" spans="1:3" s="35" customFormat="1" x14ac:dyDescent="0.2">
      <c r="A609" s="29" t="str">
        <f t="shared" si="12"/>
        <v/>
      </c>
      <c r="C609" s="153"/>
    </row>
    <row r="610" spans="1:3" s="35" customFormat="1" x14ac:dyDescent="0.2">
      <c r="A610" s="29" t="str">
        <f t="shared" si="12"/>
        <v/>
      </c>
      <c r="C610" s="153"/>
    </row>
    <row r="611" spans="1:3" s="35" customFormat="1" x14ac:dyDescent="0.2">
      <c r="A611" s="29" t="str">
        <f t="shared" si="12"/>
        <v/>
      </c>
      <c r="C611" s="153"/>
    </row>
    <row r="612" spans="1:3" s="35" customFormat="1" x14ac:dyDescent="0.2">
      <c r="A612" s="29" t="str">
        <f t="shared" si="12"/>
        <v/>
      </c>
      <c r="C612" s="153"/>
    </row>
    <row r="613" spans="1:3" s="35" customFormat="1" x14ac:dyDescent="0.2">
      <c r="A613" s="29" t="str">
        <f t="shared" si="12"/>
        <v/>
      </c>
      <c r="C613" s="153"/>
    </row>
    <row r="614" spans="1:3" s="35" customFormat="1" x14ac:dyDescent="0.2">
      <c r="A614" s="29" t="str">
        <f t="shared" si="12"/>
        <v/>
      </c>
      <c r="C614" s="153"/>
    </row>
    <row r="615" spans="1:3" s="35" customFormat="1" x14ac:dyDescent="0.2">
      <c r="A615" s="29" t="str">
        <f t="shared" si="12"/>
        <v/>
      </c>
      <c r="C615" s="153"/>
    </row>
    <row r="616" spans="1:3" s="35" customFormat="1" x14ac:dyDescent="0.2">
      <c r="A616" s="29" t="str">
        <f t="shared" ref="A616:A670" si="13">IF(B616="","",$B$11)</f>
        <v/>
      </c>
      <c r="C616" s="153"/>
    </row>
    <row r="617" spans="1:3" s="35" customFormat="1" x14ac:dyDescent="0.2">
      <c r="A617" s="29" t="str">
        <f t="shared" si="13"/>
        <v/>
      </c>
      <c r="C617" s="153"/>
    </row>
    <row r="618" spans="1:3" s="35" customFormat="1" x14ac:dyDescent="0.2">
      <c r="A618" s="29" t="str">
        <f t="shared" si="13"/>
        <v/>
      </c>
      <c r="C618" s="153"/>
    </row>
    <row r="619" spans="1:3" s="35" customFormat="1" x14ac:dyDescent="0.2">
      <c r="A619" s="29" t="str">
        <f t="shared" si="13"/>
        <v/>
      </c>
      <c r="C619" s="153"/>
    </row>
    <row r="620" spans="1:3" s="35" customFormat="1" x14ac:dyDescent="0.2">
      <c r="A620" s="29" t="str">
        <f t="shared" si="13"/>
        <v/>
      </c>
      <c r="C620" s="153"/>
    </row>
    <row r="621" spans="1:3" s="35" customFormat="1" x14ac:dyDescent="0.2">
      <c r="A621" s="29" t="str">
        <f t="shared" si="13"/>
        <v/>
      </c>
      <c r="C621" s="153"/>
    </row>
    <row r="622" spans="1:3" s="35" customFormat="1" x14ac:dyDescent="0.2">
      <c r="A622" s="29" t="str">
        <f t="shared" si="13"/>
        <v/>
      </c>
      <c r="C622" s="153"/>
    </row>
    <row r="623" spans="1:3" s="35" customFormat="1" x14ac:dyDescent="0.2">
      <c r="A623" s="29" t="str">
        <f t="shared" si="13"/>
        <v/>
      </c>
      <c r="C623" s="153"/>
    </row>
    <row r="624" spans="1:3" s="35" customFormat="1" x14ac:dyDescent="0.2">
      <c r="A624" s="29" t="str">
        <f t="shared" si="13"/>
        <v/>
      </c>
      <c r="C624" s="153"/>
    </row>
    <row r="625" spans="1:3" s="35" customFormat="1" x14ac:dyDescent="0.2">
      <c r="A625" s="29" t="str">
        <f t="shared" si="13"/>
        <v/>
      </c>
      <c r="C625" s="153"/>
    </row>
    <row r="626" spans="1:3" s="35" customFormat="1" x14ac:dyDescent="0.2">
      <c r="A626" s="29" t="str">
        <f t="shared" si="13"/>
        <v/>
      </c>
      <c r="C626" s="153"/>
    </row>
    <row r="627" spans="1:3" s="35" customFormat="1" x14ac:dyDescent="0.2">
      <c r="A627" s="29" t="str">
        <f t="shared" si="13"/>
        <v/>
      </c>
      <c r="C627" s="153"/>
    </row>
    <row r="628" spans="1:3" s="35" customFormat="1" x14ac:dyDescent="0.2">
      <c r="A628" s="29" t="str">
        <f t="shared" si="13"/>
        <v/>
      </c>
      <c r="C628" s="153"/>
    </row>
    <row r="629" spans="1:3" s="35" customFormat="1" x14ac:dyDescent="0.2">
      <c r="A629" s="29" t="str">
        <f t="shared" si="13"/>
        <v/>
      </c>
      <c r="C629" s="153"/>
    </row>
    <row r="630" spans="1:3" s="35" customFormat="1" x14ac:dyDescent="0.2">
      <c r="A630" s="29" t="str">
        <f t="shared" si="13"/>
        <v/>
      </c>
      <c r="C630" s="153"/>
    </row>
    <row r="631" spans="1:3" s="35" customFormat="1" x14ac:dyDescent="0.2">
      <c r="A631" s="29" t="str">
        <f t="shared" si="13"/>
        <v/>
      </c>
      <c r="C631" s="153"/>
    </row>
    <row r="632" spans="1:3" s="35" customFormat="1" x14ac:dyDescent="0.2">
      <c r="A632" s="29" t="str">
        <f t="shared" si="13"/>
        <v/>
      </c>
      <c r="C632" s="153"/>
    </row>
    <row r="633" spans="1:3" s="35" customFormat="1" x14ac:dyDescent="0.2">
      <c r="A633" s="29" t="str">
        <f t="shared" si="13"/>
        <v/>
      </c>
      <c r="C633" s="153"/>
    </row>
    <row r="634" spans="1:3" s="35" customFormat="1" x14ac:dyDescent="0.2">
      <c r="A634" s="29" t="str">
        <f t="shared" si="13"/>
        <v/>
      </c>
      <c r="C634" s="153"/>
    </row>
    <row r="635" spans="1:3" s="35" customFormat="1" x14ac:dyDescent="0.2">
      <c r="A635" s="29" t="str">
        <f t="shared" si="13"/>
        <v/>
      </c>
      <c r="C635" s="153"/>
    </row>
    <row r="636" spans="1:3" s="35" customFormat="1" x14ac:dyDescent="0.2">
      <c r="A636" s="29" t="str">
        <f t="shared" si="13"/>
        <v/>
      </c>
      <c r="C636" s="153"/>
    </row>
    <row r="637" spans="1:3" s="35" customFormat="1" x14ac:dyDescent="0.2">
      <c r="A637" s="29" t="str">
        <f t="shared" si="13"/>
        <v/>
      </c>
      <c r="C637" s="153"/>
    </row>
    <row r="638" spans="1:3" s="35" customFormat="1" x14ac:dyDescent="0.2">
      <c r="A638" s="29" t="str">
        <f t="shared" si="13"/>
        <v/>
      </c>
      <c r="C638" s="153"/>
    </row>
    <row r="639" spans="1:3" s="35" customFormat="1" x14ac:dyDescent="0.2">
      <c r="A639" s="29" t="str">
        <f t="shared" si="13"/>
        <v/>
      </c>
      <c r="C639" s="153"/>
    </row>
    <row r="640" spans="1:3" s="35" customFormat="1" x14ac:dyDescent="0.2">
      <c r="A640" s="29" t="str">
        <f t="shared" si="13"/>
        <v/>
      </c>
      <c r="C640" s="153"/>
    </row>
    <row r="641" spans="1:3" s="35" customFormat="1" x14ac:dyDescent="0.2">
      <c r="A641" s="29" t="str">
        <f t="shared" si="13"/>
        <v/>
      </c>
      <c r="C641" s="153"/>
    </row>
    <row r="642" spans="1:3" s="35" customFormat="1" x14ac:dyDescent="0.2">
      <c r="A642" s="29" t="str">
        <f t="shared" si="13"/>
        <v/>
      </c>
      <c r="C642" s="153"/>
    </row>
    <row r="643" spans="1:3" s="35" customFormat="1" x14ac:dyDescent="0.2">
      <c r="A643" s="29" t="str">
        <f t="shared" si="13"/>
        <v/>
      </c>
      <c r="C643" s="153"/>
    </row>
    <row r="644" spans="1:3" s="35" customFormat="1" x14ac:dyDescent="0.2">
      <c r="A644" s="29" t="str">
        <f t="shared" si="13"/>
        <v/>
      </c>
      <c r="C644" s="153"/>
    </row>
    <row r="645" spans="1:3" s="35" customFormat="1" x14ac:dyDescent="0.2">
      <c r="A645" s="29" t="str">
        <f t="shared" si="13"/>
        <v/>
      </c>
      <c r="C645" s="153"/>
    </row>
    <row r="646" spans="1:3" s="35" customFormat="1" x14ac:dyDescent="0.2">
      <c r="A646" s="29" t="str">
        <f t="shared" si="13"/>
        <v/>
      </c>
      <c r="C646" s="153"/>
    </row>
    <row r="647" spans="1:3" s="35" customFormat="1" x14ac:dyDescent="0.2">
      <c r="A647" s="29" t="str">
        <f t="shared" si="13"/>
        <v/>
      </c>
      <c r="C647" s="153"/>
    </row>
    <row r="648" spans="1:3" s="35" customFormat="1" x14ac:dyDescent="0.2">
      <c r="A648" s="29" t="str">
        <f t="shared" si="13"/>
        <v/>
      </c>
      <c r="C648" s="153"/>
    </row>
    <row r="649" spans="1:3" s="35" customFormat="1" x14ac:dyDescent="0.2">
      <c r="A649" s="29" t="str">
        <f t="shared" si="13"/>
        <v/>
      </c>
      <c r="C649" s="153"/>
    </row>
    <row r="650" spans="1:3" s="35" customFormat="1" x14ac:dyDescent="0.2">
      <c r="A650" s="29" t="str">
        <f t="shared" si="13"/>
        <v/>
      </c>
      <c r="C650" s="153"/>
    </row>
    <row r="651" spans="1:3" s="35" customFormat="1" x14ac:dyDescent="0.2">
      <c r="A651" s="29" t="str">
        <f t="shared" si="13"/>
        <v/>
      </c>
      <c r="C651" s="153"/>
    </row>
    <row r="652" spans="1:3" s="35" customFormat="1" x14ac:dyDescent="0.2">
      <c r="A652" s="29" t="str">
        <f t="shared" si="13"/>
        <v/>
      </c>
      <c r="C652" s="153"/>
    </row>
    <row r="653" spans="1:3" s="35" customFormat="1" x14ac:dyDescent="0.2">
      <c r="A653" s="29" t="str">
        <f t="shared" si="13"/>
        <v/>
      </c>
      <c r="C653" s="153"/>
    </row>
    <row r="654" spans="1:3" s="35" customFormat="1" x14ac:dyDescent="0.2">
      <c r="A654" s="29" t="str">
        <f t="shared" si="13"/>
        <v/>
      </c>
      <c r="C654" s="153"/>
    </row>
    <row r="655" spans="1:3" s="35" customFormat="1" x14ac:dyDescent="0.2">
      <c r="A655" s="29" t="str">
        <f t="shared" si="13"/>
        <v/>
      </c>
      <c r="C655" s="153"/>
    </row>
    <row r="656" spans="1:3" s="35" customFormat="1" x14ac:dyDescent="0.2">
      <c r="A656" s="29" t="str">
        <f t="shared" si="13"/>
        <v/>
      </c>
      <c r="C656" s="153"/>
    </row>
    <row r="657" spans="1:3" s="35" customFormat="1" x14ac:dyDescent="0.2">
      <c r="A657" s="29" t="str">
        <f t="shared" si="13"/>
        <v/>
      </c>
      <c r="C657" s="153"/>
    </row>
    <row r="658" spans="1:3" s="35" customFormat="1" x14ac:dyDescent="0.2">
      <c r="A658" s="29" t="str">
        <f t="shared" si="13"/>
        <v/>
      </c>
      <c r="C658" s="153"/>
    </row>
    <row r="659" spans="1:3" s="35" customFormat="1" x14ac:dyDescent="0.2">
      <c r="A659" s="29" t="str">
        <f t="shared" si="13"/>
        <v/>
      </c>
      <c r="C659" s="153"/>
    </row>
    <row r="660" spans="1:3" s="35" customFormat="1" x14ac:dyDescent="0.2">
      <c r="A660" s="29" t="str">
        <f t="shared" si="13"/>
        <v/>
      </c>
      <c r="C660" s="153"/>
    </row>
    <row r="661" spans="1:3" s="35" customFormat="1" x14ac:dyDescent="0.2">
      <c r="A661" s="29" t="str">
        <f t="shared" si="13"/>
        <v/>
      </c>
      <c r="C661" s="153"/>
    </row>
    <row r="662" spans="1:3" s="35" customFormat="1" x14ac:dyDescent="0.2">
      <c r="A662" s="29" t="str">
        <f t="shared" si="13"/>
        <v/>
      </c>
      <c r="C662" s="153"/>
    </row>
    <row r="663" spans="1:3" s="35" customFormat="1" x14ac:dyDescent="0.2">
      <c r="A663" s="29" t="str">
        <f t="shared" si="13"/>
        <v/>
      </c>
      <c r="C663" s="153"/>
    </row>
    <row r="664" spans="1:3" s="35" customFormat="1" x14ac:dyDescent="0.2">
      <c r="A664" s="29" t="str">
        <f t="shared" si="13"/>
        <v/>
      </c>
      <c r="C664" s="153"/>
    </row>
    <row r="665" spans="1:3" s="35" customFormat="1" x14ac:dyDescent="0.2">
      <c r="A665" s="29" t="str">
        <f t="shared" si="13"/>
        <v/>
      </c>
      <c r="C665" s="153"/>
    </row>
    <row r="666" spans="1:3" s="35" customFormat="1" x14ac:dyDescent="0.2">
      <c r="A666" s="29" t="str">
        <f t="shared" si="13"/>
        <v/>
      </c>
      <c r="C666" s="153"/>
    </row>
    <row r="667" spans="1:3" s="35" customFormat="1" x14ac:dyDescent="0.2">
      <c r="A667" s="29" t="str">
        <f t="shared" si="13"/>
        <v/>
      </c>
      <c r="C667" s="153"/>
    </row>
    <row r="668" spans="1:3" s="35" customFormat="1" x14ac:dyDescent="0.2">
      <c r="A668" s="29" t="str">
        <f t="shared" si="13"/>
        <v/>
      </c>
      <c r="C668" s="153"/>
    </row>
    <row r="669" spans="1:3" s="35" customFormat="1" x14ac:dyDescent="0.2">
      <c r="A669" s="29" t="str">
        <f t="shared" si="13"/>
        <v/>
      </c>
      <c r="C669" s="153"/>
    </row>
    <row r="670" spans="1:3" s="35" customFormat="1" x14ac:dyDescent="0.2">
      <c r="A670" s="29" t="str">
        <f t="shared" si="13"/>
        <v/>
      </c>
      <c r="C670" s="153"/>
    </row>
  </sheetData>
  <sheetProtection algorithmName="SHA-512" hashValue="Thpgl0HjkNCG84ZQvOtRuDA2myiRMj9XR/KXUOxGzdf6RPCEAh1Rjb4yQ5Np/lJin8z4MnR2EgeIw97jiF9iwQ==" saltValue="iB4vP29pZoyTwDu4YfK1Iw==" spinCount="100000" sheet="1" objects="1" scenarios="1"/>
  <conditionalFormatting sqref="C1:C1048576">
    <cfRule type="notContainsBlanks" dxfId="39"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3" manualBreakCount="3">
    <brk id="26" max="6" man="1"/>
    <brk id="56" max="6" man="1"/>
    <brk id="75" max="6"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0AA02-E1D3-408A-8E20-6F148C719F70}">
  <sheetPr>
    <tabColor rgb="FF00B0F0"/>
  </sheetPr>
  <dimension ref="A1:U660"/>
  <sheetViews>
    <sheetView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customWidth="1"/>
    <col min="6" max="6" width="8.5703125" style="359" customWidth="1"/>
    <col min="7" max="7" width="12.7109375" style="250" customWidth="1"/>
    <col min="8" max="8" width="12.7109375" customWidth="1"/>
  </cols>
  <sheetData>
    <row r="1" spans="1:12" s="2" customFormat="1" x14ac:dyDescent="0.2">
      <c r="A1" s="47"/>
      <c r="B1" s="71"/>
      <c r="C1" s="34"/>
      <c r="D1" s="64"/>
      <c r="E1" s="3"/>
      <c r="F1" s="344"/>
      <c r="G1" s="56"/>
      <c r="H1" s="6"/>
    </row>
    <row r="2" spans="1:12" s="2" customFormat="1" x14ac:dyDescent="0.2">
      <c r="A2" s="47"/>
      <c r="B2" s="71"/>
      <c r="C2" s="34"/>
      <c r="D2" s="64"/>
      <c r="E2" s="3"/>
      <c r="F2" s="344"/>
      <c r="G2" s="56"/>
      <c r="H2" s="6"/>
    </row>
    <row r="3" spans="1:12" s="2" customFormat="1" x14ac:dyDescent="0.2">
      <c r="A3" s="47"/>
      <c r="B3" s="73"/>
      <c r="C3" s="34"/>
      <c r="D3" s="280"/>
      <c r="E3" s="74"/>
      <c r="F3" s="345"/>
      <c r="G3" s="57"/>
      <c r="H3" s="36"/>
    </row>
    <row r="4" spans="1:12" s="2" customFormat="1" x14ac:dyDescent="0.2">
      <c r="A4" s="47"/>
      <c r="B4" s="98" t="s">
        <v>18</v>
      </c>
      <c r="C4" s="34"/>
      <c r="D4" s="66"/>
      <c r="E4" s="77"/>
      <c r="F4" s="346"/>
      <c r="G4" s="58"/>
      <c r="H4" s="13" t="s">
        <v>17</v>
      </c>
    </row>
    <row r="5" spans="1:12" s="2" customFormat="1" x14ac:dyDescent="0.2">
      <c r="A5" s="47"/>
      <c r="B5" s="99" t="s">
        <v>0</v>
      </c>
      <c r="C5" s="80" t="s">
        <v>70</v>
      </c>
      <c r="D5" s="141" t="s">
        <v>1</v>
      </c>
      <c r="E5" s="69" t="s">
        <v>2</v>
      </c>
      <c r="F5" s="142" t="s">
        <v>3</v>
      </c>
      <c r="G5" s="52" t="s">
        <v>4</v>
      </c>
      <c r="H5" s="28" t="s">
        <v>55</v>
      </c>
    </row>
    <row r="7" spans="1:12" x14ac:dyDescent="0.2">
      <c r="B7" s="100" t="s">
        <v>10</v>
      </c>
      <c r="D7" s="289" t="s">
        <v>16</v>
      </c>
      <c r="E7" s="15"/>
      <c r="F7" s="65"/>
      <c r="G7" s="55"/>
      <c r="H7" s="30"/>
    </row>
    <row r="8" spans="1:12" x14ac:dyDescent="0.2">
      <c r="D8" s="67"/>
      <c r="E8" s="67"/>
      <c r="F8" s="70"/>
      <c r="G8" s="348"/>
      <c r="H8" s="55"/>
      <c r="I8" s="301"/>
    </row>
    <row r="9" spans="1:12" x14ac:dyDescent="0.2">
      <c r="B9" s="100" t="s">
        <v>1099</v>
      </c>
      <c r="C9" s="427"/>
      <c r="D9" s="428" t="s">
        <v>1098</v>
      </c>
      <c r="E9" s="67"/>
      <c r="F9" s="70"/>
      <c r="G9" s="348"/>
      <c r="H9" s="55"/>
      <c r="I9" s="301"/>
    </row>
    <row r="10" spans="1:12" x14ac:dyDescent="0.2">
      <c r="D10" s="67"/>
      <c r="E10" s="67"/>
      <c r="F10" s="347"/>
      <c r="G10" s="348"/>
      <c r="H10" s="30"/>
    </row>
    <row r="11" spans="1:12" x14ac:dyDescent="0.2">
      <c r="B11" s="100" t="s">
        <v>469</v>
      </c>
      <c r="D11" s="289" t="s">
        <v>470</v>
      </c>
      <c r="E11" s="15"/>
      <c r="F11" s="65"/>
      <c r="G11" s="55"/>
      <c r="H11" s="30"/>
    </row>
    <row r="12" spans="1:12" x14ac:dyDescent="0.2">
      <c r="C12" s="48"/>
      <c r="D12" s="64"/>
      <c r="E12" s="15"/>
      <c r="F12" s="53"/>
      <c r="G12" s="55"/>
      <c r="H12" s="30"/>
      <c r="L12" s="493"/>
    </row>
    <row r="13" spans="1:12" x14ac:dyDescent="0.2">
      <c r="A13" s="29" t="str">
        <f>IF(B13="","",$B$11)</f>
        <v/>
      </c>
      <c r="C13" s="48"/>
      <c r="D13" s="350" t="s">
        <v>471</v>
      </c>
      <c r="E13" s="15"/>
      <c r="F13" s="53"/>
      <c r="G13" s="300"/>
      <c r="H13" s="30"/>
    </row>
    <row r="14" spans="1:12" ht="102" x14ac:dyDescent="0.2">
      <c r="C14" s="48"/>
      <c r="D14" s="63" t="s">
        <v>472</v>
      </c>
      <c r="E14" s="15"/>
      <c r="F14" s="53"/>
      <c r="G14" s="55"/>
      <c r="H14" s="30"/>
      <c r="L14" s="493"/>
    </row>
    <row r="15" spans="1:12" ht="89.25" x14ac:dyDescent="0.2">
      <c r="A15" s="29" t="str">
        <f t="shared" ref="A15:A91" si="0">IF(B15="","",$B$11)</f>
        <v/>
      </c>
      <c r="C15" s="48"/>
      <c r="D15" s="63" t="s">
        <v>473</v>
      </c>
      <c r="E15" s="15"/>
      <c r="F15" s="53"/>
      <c r="G15" s="55"/>
      <c r="H15" s="30"/>
      <c r="L15" s="493"/>
    </row>
    <row r="16" spans="1:12" x14ac:dyDescent="0.2">
      <c r="A16" s="29" t="str">
        <f t="shared" si="0"/>
        <v/>
      </c>
      <c r="C16" s="48"/>
      <c r="D16" s="63" t="s">
        <v>474</v>
      </c>
      <c r="E16" s="15"/>
      <c r="F16" s="53"/>
      <c r="G16" s="55"/>
      <c r="H16" s="30"/>
      <c r="L16" s="493"/>
    </row>
    <row r="17" spans="1:21" x14ac:dyDescent="0.2">
      <c r="C17" s="48"/>
      <c r="D17" s="63"/>
      <c r="E17" s="15"/>
      <c r="F17" s="53"/>
      <c r="G17" s="55"/>
      <c r="H17" s="30"/>
      <c r="I17" s="50"/>
      <c r="J17" s="360"/>
      <c r="K17" s="102"/>
      <c r="L17" s="102"/>
      <c r="M17" s="102"/>
      <c r="N17" s="360"/>
      <c r="O17" s="360"/>
      <c r="P17" s="102"/>
      <c r="Q17" s="102"/>
      <c r="R17" s="102"/>
      <c r="S17" s="360"/>
      <c r="T17" s="360"/>
    </row>
    <row r="18" spans="1:21" x14ac:dyDescent="0.2">
      <c r="A18" s="29" t="str">
        <f t="shared" ref="A18" si="1">IF(B18="","",$B$11)</f>
        <v>II.7.</v>
      </c>
      <c r="B18" s="101">
        <f>IF(D17="",MAX($B$12:B17)+1,"")</f>
        <v>1</v>
      </c>
      <c r="C18" s="48"/>
      <c r="D18" s="63" t="s">
        <v>475</v>
      </c>
      <c r="E18" s="15" t="s">
        <v>476</v>
      </c>
      <c r="F18" s="53">
        <v>20</v>
      </c>
      <c r="G18" s="54"/>
      <c r="H18" s="30">
        <f>ROUND(F18*G18,2)</f>
        <v>0</v>
      </c>
    </row>
    <row r="19" spans="1:21" x14ac:dyDescent="0.2">
      <c r="C19" s="48"/>
      <c r="D19" s="63"/>
      <c r="E19" s="15"/>
      <c r="F19" s="53"/>
      <c r="G19" s="55"/>
      <c r="H19" s="30"/>
      <c r="I19" s="50"/>
      <c r="J19" s="360"/>
      <c r="K19" s="102"/>
      <c r="L19" s="102"/>
      <c r="M19" s="102"/>
      <c r="N19" s="360"/>
      <c r="O19" s="360"/>
      <c r="P19" s="102"/>
      <c r="Q19" s="102"/>
      <c r="R19" s="102"/>
      <c r="S19" s="360"/>
      <c r="T19" s="360"/>
    </row>
    <row r="20" spans="1:21" x14ac:dyDescent="0.2">
      <c r="A20" s="29" t="str">
        <f t="shared" ref="A20" si="2">IF(B20="","",$B$11)</f>
        <v>II.7.</v>
      </c>
      <c r="B20" s="101">
        <f>IF(D19="",MAX($B$12:B19)+1,"")</f>
        <v>2</v>
      </c>
      <c r="C20" s="48"/>
      <c r="D20" s="63" t="s">
        <v>477</v>
      </c>
      <c r="E20" s="15" t="s">
        <v>476</v>
      </c>
      <c r="F20" s="53">
        <v>23</v>
      </c>
      <c r="G20" s="54"/>
      <c r="H20" s="30">
        <f>ROUND(F20*G20,2)</f>
        <v>0</v>
      </c>
    </row>
    <row r="21" spans="1:21" x14ac:dyDescent="0.2">
      <c r="D21" s="63"/>
      <c r="E21" s="15"/>
      <c r="F21" s="53"/>
      <c r="G21" s="55"/>
      <c r="H21" s="30"/>
      <c r="I21" s="50"/>
      <c r="J21" s="360"/>
      <c r="K21" s="102"/>
      <c r="L21" s="102"/>
      <c r="M21" s="102"/>
      <c r="N21" s="360"/>
      <c r="O21" s="360"/>
      <c r="P21" s="102"/>
      <c r="Q21" s="102"/>
      <c r="R21" s="102"/>
      <c r="S21" s="360"/>
      <c r="T21" s="360"/>
    </row>
    <row r="22" spans="1:21" x14ac:dyDescent="0.2">
      <c r="A22" s="29" t="str">
        <f t="shared" ref="A22" si="3">IF(B22="","",$B$11)</f>
        <v>II.7.</v>
      </c>
      <c r="B22" s="101">
        <f>IF(D21="",MAX($B$12:B21)+1,"")</f>
        <v>3</v>
      </c>
      <c r="D22" s="63" t="s">
        <v>478</v>
      </c>
      <c r="E22" s="15" t="s">
        <v>476</v>
      </c>
      <c r="F22" s="53">
        <v>14</v>
      </c>
      <c r="G22" s="54"/>
      <c r="H22" s="30">
        <f>ROUND(F22*G22,2)</f>
        <v>0</v>
      </c>
    </row>
    <row r="23" spans="1:21" x14ac:dyDescent="0.2">
      <c r="D23" s="63"/>
      <c r="E23" s="15"/>
      <c r="F23" s="53"/>
      <c r="G23" s="55"/>
      <c r="H23" s="30"/>
      <c r="I23" s="50"/>
      <c r="J23" s="360"/>
      <c r="K23" s="102"/>
      <c r="L23" s="102"/>
      <c r="M23" s="102"/>
      <c r="N23" s="360"/>
      <c r="O23" s="360"/>
      <c r="P23" s="102"/>
      <c r="Q23" s="102"/>
      <c r="R23" s="102"/>
      <c r="S23" s="360"/>
      <c r="T23" s="360"/>
    </row>
    <row r="24" spans="1:21" x14ac:dyDescent="0.2">
      <c r="A24" s="29" t="str">
        <f t="shared" ref="A24" si="4">IF(B24="","",$B$11)</f>
        <v>II.7.</v>
      </c>
      <c r="B24" s="101">
        <f>IF(D23="",MAX($B$12:B23)+1,"")</f>
        <v>4</v>
      </c>
      <c r="D24" s="63" t="s">
        <v>479</v>
      </c>
      <c r="E24" s="15" t="s">
        <v>476</v>
      </c>
      <c r="F24" s="53">
        <v>30</v>
      </c>
      <c r="G24" s="54"/>
      <c r="H24" s="30">
        <f>ROUND(F24*G24,2)</f>
        <v>0</v>
      </c>
    </row>
    <row r="25" spans="1:21" x14ac:dyDescent="0.2">
      <c r="A25" s="29" t="str">
        <f t="shared" si="0"/>
        <v/>
      </c>
      <c r="D25" s="63"/>
      <c r="E25" s="15"/>
      <c r="F25" s="53"/>
      <c r="G25" s="55"/>
      <c r="H25" s="30"/>
    </row>
    <row r="26" spans="1:21" x14ac:dyDescent="0.2">
      <c r="A26" s="29" t="str">
        <f t="shared" si="0"/>
        <v>II.7.</v>
      </c>
      <c r="B26" s="101">
        <f>IF(D25="",MAX($B$12:B25)+1,"")</f>
        <v>5</v>
      </c>
      <c r="D26" s="63" t="s">
        <v>1146</v>
      </c>
      <c r="E26" s="15" t="s">
        <v>476</v>
      </c>
      <c r="F26" s="53">
        <v>14</v>
      </c>
      <c r="G26" s="54"/>
      <c r="H26" s="30">
        <f>ROUND(F26*G26,2)</f>
        <v>0</v>
      </c>
    </row>
    <row r="27" spans="1:21" x14ac:dyDescent="0.2">
      <c r="D27" s="63"/>
      <c r="E27" s="15"/>
      <c r="F27" s="53"/>
      <c r="G27" s="55"/>
      <c r="H27" s="30"/>
      <c r="I27" s="35"/>
      <c r="J27" s="50"/>
      <c r="K27" s="360"/>
      <c r="L27" s="102"/>
      <c r="M27" s="102"/>
      <c r="N27" s="102"/>
      <c r="O27" s="360"/>
      <c r="P27" s="360"/>
      <c r="Q27" s="102"/>
      <c r="R27" s="102"/>
      <c r="S27" s="102"/>
      <c r="T27" s="360"/>
      <c r="U27" s="360"/>
    </row>
    <row r="28" spans="1:21" x14ac:dyDescent="0.2">
      <c r="A28" s="29" t="str">
        <f t="shared" ref="A28" si="5">IF(B28="","",$B$11)</f>
        <v>II.7.</v>
      </c>
      <c r="B28" s="101">
        <f>IF(D27="",MAX($B$12:B27)+1,"")</f>
        <v>6</v>
      </c>
      <c r="D28" s="63" t="s">
        <v>480</v>
      </c>
      <c r="E28" s="15" t="s">
        <v>476</v>
      </c>
      <c r="F28" s="53">
        <v>18</v>
      </c>
      <c r="G28" s="54"/>
      <c r="H28" s="30">
        <f>ROUND(F28*G28,2)</f>
        <v>0</v>
      </c>
      <c r="I28" s="35"/>
    </row>
    <row r="29" spans="1:21" x14ac:dyDescent="0.2">
      <c r="A29" s="29" t="str">
        <f>IF(B29="","",$B$11)</f>
        <v/>
      </c>
      <c r="C29" s="48"/>
      <c r="D29" s="350"/>
      <c r="E29" s="15"/>
      <c r="F29" s="53"/>
      <c r="G29" s="300"/>
      <c r="H29" s="30"/>
      <c r="I29" s="35"/>
    </row>
    <row r="30" spans="1:21" ht="63.75" x14ac:dyDescent="0.2">
      <c r="A30" s="29" t="str">
        <f t="shared" ref="A30:A32" si="6">IF(B30="","",$B$11)</f>
        <v/>
      </c>
      <c r="B30" s="101" t="str">
        <f>IF(D28="",MAX($B$12:B28)+1,"")</f>
        <v/>
      </c>
      <c r="C30" s="48"/>
      <c r="D30" s="63" t="s">
        <v>481</v>
      </c>
      <c r="E30" s="15"/>
      <c r="F30" s="53"/>
      <c r="G30" s="55"/>
      <c r="H30" s="30"/>
      <c r="I30" s="35"/>
      <c r="M30" s="493"/>
    </row>
    <row r="31" spans="1:21" ht="38.25" x14ac:dyDescent="0.2">
      <c r="A31" s="29" t="str">
        <f t="shared" si="6"/>
        <v/>
      </c>
      <c r="C31" s="48"/>
      <c r="D31" s="63" t="s">
        <v>482</v>
      </c>
      <c r="E31" s="15"/>
      <c r="F31" s="53"/>
      <c r="G31" s="55"/>
      <c r="H31" s="30"/>
      <c r="I31" s="35"/>
      <c r="M31" s="493"/>
    </row>
    <row r="32" spans="1:21" x14ac:dyDescent="0.2">
      <c r="A32" s="29" t="str">
        <f t="shared" si="6"/>
        <v/>
      </c>
      <c r="C32" s="48"/>
      <c r="D32" s="63" t="s">
        <v>483</v>
      </c>
      <c r="E32" s="15"/>
      <c r="F32" s="53"/>
      <c r="G32" s="55"/>
      <c r="H32" s="30"/>
      <c r="I32" s="35"/>
      <c r="M32" s="493"/>
    </row>
    <row r="33" spans="1:21" x14ac:dyDescent="0.2">
      <c r="C33" s="48"/>
      <c r="D33" s="63"/>
      <c r="E33" s="15"/>
      <c r="F33" s="53"/>
      <c r="G33" s="55"/>
      <c r="H33" s="30"/>
      <c r="I33" s="35"/>
      <c r="J33" s="50"/>
      <c r="K33" s="360"/>
      <c r="L33" s="102"/>
      <c r="M33" s="102"/>
      <c r="N33" s="102"/>
      <c r="O33" s="360"/>
      <c r="P33" s="360"/>
      <c r="Q33" s="102"/>
      <c r="R33" s="102"/>
      <c r="S33" s="102"/>
      <c r="T33" s="360"/>
      <c r="U33" s="360"/>
    </row>
    <row r="34" spans="1:21" x14ac:dyDescent="0.2">
      <c r="A34" s="29" t="str">
        <f>IF(B34="","",$B$11)</f>
        <v>II.7.</v>
      </c>
      <c r="B34" s="101">
        <f>IF(D33="",MAX($B$12:B33)+1,"")</f>
        <v>7</v>
      </c>
      <c r="C34" s="48"/>
      <c r="D34" s="63" t="s">
        <v>484</v>
      </c>
      <c r="E34" s="15" t="s">
        <v>6</v>
      </c>
      <c r="F34" s="53">
        <v>4</v>
      </c>
      <c r="G34" s="54"/>
      <c r="H34" s="306">
        <f>ROUND(F34*G34,2)</f>
        <v>0</v>
      </c>
      <c r="I34" s="35"/>
    </row>
    <row r="35" spans="1:21" x14ac:dyDescent="0.2">
      <c r="C35" s="48"/>
      <c r="D35" s="63"/>
      <c r="E35" s="15"/>
      <c r="F35" s="53"/>
      <c r="G35" s="55"/>
      <c r="H35" s="30"/>
      <c r="I35" s="35"/>
      <c r="J35" s="50"/>
      <c r="K35" s="360"/>
      <c r="L35" s="102"/>
      <c r="M35" s="102"/>
      <c r="N35" s="102"/>
      <c r="O35" s="360"/>
      <c r="P35" s="360"/>
      <c r="Q35" s="102"/>
      <c r="R35" s="102"/>
      <c r="S35" s="102"/>
      <c r="T35" s="360"/>
      <c r="U35" s="360"/>
    </row>
    <row r="36" spans="1:21" x14ac:dyDescent="0.2">
      <c r="A36" s="29" t="str">
        <f>IF(B36="","",$B$11)</f>
        <v>II.7.</v>
      </c>
      <c r="B36" s="101">
        <f>IF(D35="",MAX($B$12:B35)+1,"")</f>
        <v>8</v>
      </c>
      <c r="C36" s="48"/>
      <c r="D36" s="63" t="s">
        <v>1147</v>
      </c>
      <c r="E36" s="15" t="s">
        <v>6</v>
      </c>
      <c r="F36" s="53">
        <v>1</v>
      </c>
      <c r="G36" s="54"/>
      <c r="H36" s="306">
        <f>ROUND(F36*G36,2)</f>
        <v>0</v>
      </c>
      <c r="I36" s="35"/>
    </row>
    <row r="37" spans="1:21" x14ac:dyDescent="0.2">
      <c r="A37" s="29" t="str">
        <f t="shared" si="0"/>
        <v/>
      </c>
      <c r="C37" s="2"/>
      <c r="D37" s="64"/>
      <c r="E37" s="15"/>
      <c r="F37" s="53"/>
      <c r="G37" s="55"/>
      <c r="H37" s="30"/>
    </row>
    <row r="38" spans="1:21" x14ac:dyDescent="0.2">
      <c r="A38" s="29" t="str">
        <f t="shared" si="0"/>
        <v/>
      </c>
      <c r="C38" s="2"/>
      <c r="D38" s="350" t="s">
        <v>485</v>
      </c>
      <c r="E38" s="15"/>
      <c r="F38" s="53"/>
      <c r="G38" s="300"/>
      <c r="H38" s="30"/>
    </row>
    <row r="39" spans="1:21" ht="102" x14ac:dyDescent="0.2">
      <c r="D39" s="349" t="s">
        <v>486</v>
      </c>
      <c r="E39" s="15"/>
      <c r="F39" s="53"/>
      <c r="G39" s="55"/>
      <c r="H39" s="30"/>
    </row>
    <row r="40" spans="1:21" ht="38.25" x14ac:dyDescent="0.2">
      <c r="A40" s="29" t="str">
        <f t="shared" si="0"/>
        <v/>
      </c>
      <c r="D40" s="349" t="s">
        <v>487</v>
      </c>
      <c r="E40" s="15"/>
      <c r="F40" s="53"/>
      <c r="G40" s="55"/>
      <c r="H40" s="30"/>
    </row>
    <row r="41" spans="1:21" ht="25.5" x14ac:dyDescent="0.2">
      <c r="A41" s="29" t="str">
        <f t="shared" si="0"/>
        <v/>
      </c>
      <c r="D41" s="349" t="s">
        <v>488</v>
      </c>
      <c r="E41" s="15"/>
      <c r="F41" s="53"/>
      <c r="G41" s="55"/>
      <c r="H41" s="30"/>
    </row>
    <row r="42" spans="1:21" ht="38.25" x14ac:dyDescent="0.2">
      <c r="A42" s="29" t="str">
        <f t="shared" si="0"/>
        <v/>
      </c>
      <c r="D42" s="349" t="s">
        <v>489</v>
      </c>
      <c r="E42" s="15"/>
      <c r="F42" s="53"/>
      <c r="G42" s="55"/>
      <c r="H42" s="30"/>
    </row>
    <row r="43" spans="1:21" ht="25.5" x14ac:dyDescent="0.2">
      <c r="A43" s="29" t="str">
        <f t="shared" si="0"/>
        <v/>
      </c>
      <c r="D43" s="349" t="s">
        <v>490</v>
      </c>
      <c r="E43" s="15"/>
      <c r="F43" s="53"/>
      <c r="G43" s="55"/>
      <c r="H43" s="30"/>
    </row>
    <row r="44" spans="1:21" x14ac:dyDescent="0.2">
      <c r="D44" s="63"/>
      <c r="E44" s="15"/>
      <c r="F44" s="53"/>
      <c r="G44" s="55"/>
      <c r="H44" s="30"/>
    </row>
    <row r="45" spans="1:21" x14ac:dyDescent="0.2">
      <c r="A45" s="29" t="str">
        <f t="shared" ref="A45" si="7">IF(B45="","",$B$11)</f>
        <v>II.7.</v>
      </c>
      <c r="B45" s="101">
        <f>IF(D44="",MAX($B$12:B44)+1,"")</f>
        <v>9</v>
      </c>
      <c r="D45" s="63" t="s">
        <v>491</v>
      </c>
      <c r="E45" s="15" t="s">
        <v>268</v>
      </c>
      <c r="F45" s="53">
        <v>4</v>
      </c>
      <c r="G45" s="54"/>
      <c r="H45" s="30">
        <f>ROUND(F45*G45,2)</f>
        <v>0</v>
      </c>
    </row>
    <row r="46" spans="1:21" x14ac:dyDescent="0.2">
      <c r="D46" s="63"/>
      <c r="E46" s="15"/>
      <c r="F46" s="53"/>
      <c r="G46" s="55"/>
      <c r="H46" s="30"/>
    </row>
    <row r="47" spans="1:21" x14ac:dyDescent="0.2">
      <c r="A47" s="29" t="str">
        <f t="shared" ref="A47" si="8">IF(B47="","",$B$11)</f>
        <v>II.7.</v>
      </c>
      <c r="B47" s="101">
        <f>IF(D46="",MAX($B$12:B46)+1,"")</f>
        <v>10</v>
      </c>
      <c r="D47" s="63" t="s">
        <v>492</v>
      </c>
      <c r="E47" s="15" t="s">
        <v>268</v>
      </c>
      <c r="F47" s="53">
        <v>1</v>
      </c>
      <c r="G47" s="54"/>
      <c r="H47" s="30">
        <f>ROUND(F47*G47,2)</f>
        <v>0</v>
      </c>
    </row>
    <row r="48" spans="1:21" x14ac:dyDescent="0.2">
      <c r="A48" s="29" t="str">
        <f t="shared" si="0"/>
        <v/>
      </c>
      <c r="D48" s="64"/>
      <c r="E48" s="15"/>
      <c r="F48" s="65"/>
      <c r="G48" s="55"/>
      <c r="H48" s="30"/>
    </row>
    <row r="49" spans="1:9" ht="25.5" x14ac:dyDescent="0.2">
      <c r="A49" s="29" t="str">
        <f t="shared" si="0"/>
        <v>II.7.</v>
      </c>
      <c r="B49" s="119">
        <f>IF(D48="",MAX($B$12:B48)+1,"")</f>
        <v>11</v>
      </c>
      <c r="D49" s="64" t="s">
        <v>493</v>
      </c>
      <c r="E49" s="290"/>
      <c r="F49" s="65"/>
      <c r="G49" s="55"/>
      <c r="H49" s="55"/>
    </row>
    <row r="50" spans="1:9" x14ac:dyDescent="0.2">
      <c r="A50" s="29" t="str">
        <f t="shared" si="0"/>
        <v/>
      </c>
      <c r="B50" s="119"/>
      <c r="D50" s="64"/>
      <c r="E50" s="290" t="s">
        <v>273</v>
      </c>
      <c r="F50" s="53">
        <f>SUM(F20:F26)</f>
        <v>81</v>
      </c>
      <c r="G50" s="54"/>
      <c r="H50" s="30">
        <f>ROUND(F50*G50,2)</f>
        <v>0</v>
      </c>
    </row>
    <row r="51" spans="1:9" x14ac:dyDescent="0.2">
      <c r="A51" s="29" t="str">
        <f t="shared" si="0"/>
        <v/>
      </c>
      <c r="D51" s="64"/>
      <c r="E51" s="15"/>
      <c r="F51" s="65"/>
      <c r="G51" s="55"/>
      <c r="H51" s="30"/>
    </row>
    <row r="52" spans="1:9" s="363" customFormat="1" x14ac:dyDescent="0.2">
      <c r="A52" s="29" t="str">
        <f t="shared" si="0"/>
        <v>II.7.</v>
      </c>
      <c r="B52" s="119">
        <f>IF(D51="",MAX($B$12:B51)+1,"")</f>
        <v>12</v>
      </c>
      <c r="C52" s="35"/>
      <c r="D52" s="67" t="s">
        <v>494</v>
      </c>
      <c r="E52" s="211"/>
      <c r="F52" s="361"/>
      <c r="G52" s="362"/>
      <c r="H52" s="362"/>
    </row>
    <row r="53" spans="1:9" x14ac:dyDescent="0.2">
      <c r="A53" s="29" t="str">
        <f t="shared" si="0"/>
        <v/>
      </c>
      <c r="B53" s="119"/>
      <c r="D53" s="64"/>
      <c r="E53" s="290" t="s">
        <v>273</v>
      </c>
      <c r="F53" s="53">
        <f>F50</f>
        <v>81</v>
      </c>
      <c r="G53" s="54"/>
      <c r="H53" s="30">
        <f>ROUND(F53*G53,2)</f>
        <v>0</v>
      </c>
    </row>
    <row r="54" spans="1:9" x14ac:dyDescent="0.2">
      <c r="A54" s="29" t="str">
        <f t="shared" si="0"/>
        <v/>
      </c>
      <c r="D54" s="64"/>
      <c r="E54" s="15"/>
      <c r="F54" s="53"/>
      <c r="G54" s="55"/>
      <c r="H54" s="30"/>
      <c r="I54" s="35"/>
    </row>
    <row r="55" spans="1:9" x14ac:dyDescent="0.2">
      <c r="A55" s="29" t="str">
        <f t="shared" si="0"/>
        <v/>
      </c>
      <c r="D55" s="350" t="s">
        <v>495</v>
      </c>
      <c r="E55" s="15"/>
      <c r="F55" s="53"/>
      <c r="G55" s="300"/>
      <c r="H55" s="30"/>
      <c r="I55" s="35"/>
    </row>
    <row r="56" spans="1:9" ht="25.5" x14ac:dyDescent="0.2">
      <c r="D56" s="349" t="s">
        <v>496</v>
      </c>
      <c r="E56" s="15"/>
      <c r="F56" s="53"/>
      <c r="G56" s="55"/>
      <c r="H56" s="30"/>
      <c r="I56" s="35"/>
    </row>
    <row r="57" spans="1:9" ht="25.5" x14ac:dyDescent="0.2">
      <c r="A57" s="29" t="str">
        <f t="shared" ref="A57" si="9">IF(B57="","",$B$11)</f>
        <v/>
      </c>
      <c r="D57" s="349" t="s">
        <v>497</v>
      </c>
      <c r="E57" s="15"/>
      <c r="F57" s="53"/>
      <c r="G57" s="55"/>
      <c r="H57" s="30"/>
      <c r="I57" s="35"/>
    </row>
    <row r="58" spans="1:9" x14ac:dyDescent="0.2">
      <c r="D58" s="63"/>
      <c r="E58" s="15"/>
      <c r="F58" s="53"/>
      <c r="G58" s="55"/>
      <c r="H58" s="30"/>
      <c r="I58" s="35"/>
    </row>
    <row r="59" spans="1:9" x14ac:dyDescent="0.2">
      <c r="A59" s="29" t="str">
        <f>IF(B59="","",$B$11)</f>
        <v>II.7.</v>
      </c>
      <c r="B59" s="101">
        <f>IF(D58="",MAX($B$12:B58)+1,"")</f>
        <v>13</v>
      </c>
      <c r="D59" s="63" t="s">
        <v>498</v>
      </c>
      <c r="E59" s="15" t="s">
        <v>268</v>
      </c>
      <c r="F59" s="53">
        <v>2</v>
      </c>
      <c r="G59" s="54"/>
      <c r="H59" s="30">
        <f>ROUND(F59*G59,2)</f>
        <v>0</v>
      </c>
      <c r="I59" s="35"/>
    </row>
    <row r="60" spans="1:9" x14ac:dyDescent="0.2">
      <c r="D60" s="64"/>
      <c r="E60" s="15"/>
      <c r="F60" s="53"/>
      <c r="G60" s="55"/>
      <c r="H60" s="30"/>
    </row>
    <row r="61" spans="1:9" x14ac:dyDescent="0.2">
      <c r="A61" s="29" t="str">
        <f>IF(B61="","",$B$11)</f>
        <v/>
      </c>
      <c r="D61" s="350" t="s">
        <v>499</v>
      </c>
      <c r="E61" s="15"/>
      <c r="F61" s="53"/>
      <c r="G61" s="300"/>
      <c r="H61" s="30"/>
    </row>
    <row r="62" spans="1:9" ht="51" x14ac:dyDescent="0.2">
      <c r="A62" s="29" t="str">
        <f t="shared" ref="A62:A72" si="10">IF(B62="","",$B$11)</f>
        <v>II.7.</v>
      </c>
      <c r="B62" s="101">
        <f>IF(D60="",MAX($B$12:B60)+1,"")</f>
        <v>14</v>
      </c>
      <c r="D62" s="68" t="s">
        <v>500</v>
      </c>
      <c r="E62" s="15"/>
      <c r="F62" s="53"/>
      <c r="G62" s="55"/>
      <c r="H62" s="30"/>
    </row>
    <row r="63" spans="1:9" ht="114.75" x14ac:dyDescent="0.2">
      <c r="A63" s="29" t="str">
        <f t="shared" si="10"/>
        <v/>
      </c>
      <c r="D63" s="63" t="s">
        <v>501</v>
      </c>
      <c r="E63" s="15"/>
      <c r="F63" s="53"/>
      <c r="G63" s="55"/>
      <c r="H63" s="30"/>
    </row>
    <row r="64" spans="1:9" ht="25.5" x14ac:dyDescent="0.2">
      <c r="A64" s="29" t="str">
        <f t="shared" si="10"/>
        <v/>
      </c>
      <c r="D64" s="63" t="s">
        <v>502</v>
      </c>
      <c r="E64" s="15"/>
      <c r="F64" s="53"/>
      <c r="G64" s="55"/>
      <c r="H64" s="30"/>
    </row>
    <row r="65" spans="1:8" x14ac:dyDescent="0.2">
      <c r="A65" s="29" t="str">
        <f t="shared" si="10"/>
        <v/>
      </c>
      <c r="D65" s="63" t="s">
        <v>474</v>
      </c>
      <c r="E65" s="15"/>
      <c r="F65" s="53"/>
      <c r="G65" s="55"/>
      <c r="H65" s="30"/>
    </row>
    <row r="66" spans="1:8" x14ac:dyDescent="0.2">
      <c r="A66" s="29" t="str">
        <f t="shared" si="10"/>
        <v/>
      </c>
      <c r="D66" s="63" t="s">
        <v>503</v>
      </c>
      <c r="E66" s="290" t="s">
        <v>273</v>
      </c>
      <c r="F66" s="53">
        <v>58</v>
      </c>
      <c r="G66" s="54"/>
      <c r="H66" s="30">
        <f>ROUND(F66*G66,2)</f>
        <v>0</v>
      </c>
    </row>
    <row r="67" spans="1:8" x14ac:dyDescent="0.2">
      <c r="A67" s="29" t="str">
        <f t="shared" si="10"/>
        <v/>
      </c>
      <c r="D67" s="63"/>
      <c r="E67" s="15"/>
      <c r="F67" s="53"/>
      <c r="G67" s="55"/>
      <c r="H67" s="30"/>
    </row>
    <row r="68" spans="1:8" x14ac:dyDescent="0.2">
      <c r="A68" s="29" t="str">
        <f t="shared" si="10"/>
        <v/>
      </c>
      <c r="D68" s="63" t="s">
        <v>504</v>
      </c>
      <c r="E68" s="290" t="s">
        <v>273</v>
      </c>
      <c r="F68" s="53">
        <v>82</v>
      </c>
      <c r="G68" s="54"/>
      <c r="H68" s="30">
        <f>ROUND(F68*G68,2)</f>
        <v>0</v>
      </c>
    </row>
    <row r="69" spans="1:8" x14ac:dyDescent="0.2">
      <c r="A69" s="29" t="str">
        <f t="shared" si="10"/>
        <v/>
      </c>
      <c r="D69" s="63"/>
      <c r="E69" s="15"/>
      <c r="F69" s="53"/>
      <c r="G69" s="55"/>
      <c r="H69" s="30"/>
    </row>
    <row r="70" spans="1:8" x14ac:dyDescent="0.2">
      <c r="A70" s="29" t="str">
        <f t="shared" si="10"/>
        <v/>
      </c>
      <c r="D70" s="63" t="s">
        <v>1148</v>
      </c>
      <c r="E70" s="290" t="s">
        <v>273</v>
      </c>
      <c r="F70" s="53">
        <v>14</v>
      </c>
      <c r="G70" s="54"/>
      <c r="H70" s="30">
        <f>ROUND(F70*G70,2)</f>
        <v>0</v>
      </c>
    </row>
    <row r="71" spans="1:8" x14ac:dyDescent="0.2">
      <c r="A71" s="29" t="str">
        <f t="shared" si="10"/>
        <v/>
      </c>
      <c r="D71" s="63"/>
      <c r="E71" s="15"/>
      <c r="F71" s="53"/>
      <c r="G71" s="55"/>
      <c r="H71" s="30"/>
    </row>
    <row r="72" spans="1:8" x14ac:dyDescent="0.2">
      <c r="A72" s="29" t="str">
        <f t="shared" si="10"/>
        <v/>
      </c>
      <c r="D72" s="63" t="s">
        <v>505</v>
      </c>
      <c r="E72" s="290" t="s">
        <v>273</v>
      </c>
      <c r="F72" s="53">
        <v>48</v>
      </c>
      <c r="G72" s="54"/>
      <c r="H72" s="30">
        <f>ROUND(F72*G72,2)</f>
        <v>0</v>
      </c>
    </row>
    <row r="73" spans="1:8" x14ac:dyDescent="0.2">
      <c r="D73" s="63"/>
      <c r="E73" s="290"/>
      <c r="F73" s="53"/>
      <c r="G73" s="55"/>
      <c r="H73" s="30"/>
    </row>
    <row r="74" spans="1:8" x14ac:dyDescent="0.2">
      <c r="D74" s="350" t="s">
        <v>506</v>
      </c>
      <c r="E74" s="290"/>
      <c r="F74" s="53"/>
      <c r="G74" s="55"/>
      <c r="H74" s="30"/>
    </row>
    <row r="75" spans="1:8" ht="25.5" x14ac:dyDescent="0.2">
      <c r="A75" s="29" t="str">
        <f t="shared" ref="A75" si="11">IF(B75="","",$B$11)</f>
        <v>II.7.</v>
      </c>
      <c r="B75" s="101">
        <f>IF(D73="",MAX($B$12:B73)+1,"")</f>
        <v>15</v>
      </c>
      <c r="D75" s="116" t="s">
        <v>142</v>
      </c>
      <c r="E75" s="290"/>
      <c r="F75" s="53"/>
      <c r="G75" s="55"/>
      <c r="H75" s="30"/>
    </row>
    <row r="76" spans="1:8" ht="51" x14ac:dyDescent="0.2">
      <c r="D76" s="116" t="s">
        <v>507</v>
      </c>
      <c r="E76" s="290"/>
      <c r="F76" s="53"/>
      <c r="G76" s="55"/>
      <c r="H76" s="30"/>
    </row>
    <row r="77" spans="1:8" x14ac:dyDescent="0.2">
      <c r="A77" s="29" t="str">
        <f t="shared" ref="A77" si="12">IF(B77="","",$B$11)</f>
        <v/>
      </c>
      <c r="B77" s="119"/>
      <c r="D77" s="64"/>
      <c r="E77" s="290" t="s">
        <v>98</v>
      </c>
      <c r="F77" s="53">
        <v>15</v>
      </c>
      <c r="G77" s="54"/>
      <c r="H77" s="30">
        <f>ROUND(F77*G77,2)</f>
        <v>0</v>
      </c>
    </row>
    <row r="78" spans="1:8" ht="13.5" thickBot="1" x14ac:dyDescent="0.25">
      <c r="A78" s="29" t="str">
        <f t="shared" si="0"/>
        <v/>
      </c>
      <c r="D78" s="105"/>
      <c r="E78" s="89"/>
      <c r="F78" s="357"/>
      <c r="G78" s="59"/>
      <c r="H78" s="32"/>
    </row>
    <row r="79" spans="1:8" ht="14.25" thickTop="1" thickBot="1" x14ac:dyDescent="0.25">
      <c r="A79" s="29" t="str">
        <f t="shared" si="0"/>
        <v/>
      </c>
      <c r="B79" s="43"/>
      <c r="D79" s="297" t="str">
        <f>+CONCATENATE("REKAPITULACIJA - ",D11)</f>
        <v>REKAPITULACIJA - KANALIZACIJA</v>
      </c>
      <c r="E79" s="92"/>
      <c r="F79" s="358"/>
      <c r="G79" s="60"/>
      <c r="H79" s="33">
        <f>SUM(H11:H78)</f>
        <v>0</v>
      </c>
    </row>
    <row r="80" spans="1:8" ht="13.5" thickTop="1" x14ac:dyDescent="0.2">
      <c r="A80" s="29" t="str">
        <f t="shared" si="0"/>
        <v/>
      </c>
      <c r="D80" s="64"/>
      <c r="E80" s="15"/>
      <c r="F80" s="65"/>
      <c r="G80" s="55"/>
      <c r="H80" s="30"/>
    </row>
    <row r="81" spans="1:8" x14ac:dyDescent="0.2">
      <c r="A81" s="29" t="str">
        <f t="shared" si="0"/>
        <v/>
      </c>
      <c r="D81" s="64"/>
      <c r="E81" s="15"/>
      <c r="F81" s="65"/>
      <c r="G81" s="55"/>
      <c r="H81" s="30" t="str">
        <f>IF(SUM(H$1:H80)/2=H79,"OK","FALSE")</f>
        <v>OK</v>
      </c>
    </row>
    <row r="82" spans="1:8" s="35" customFormat="1" x14ac:dyDescent="0.2">
      <c r="A82" s="29" t="str">
        <f t="shared" si="0"/>
        <v/>
      </c>
      <c r="B82" s="101"/>
      <c r="D82" s="64"/>
      <c r="E82" s="15"/>
      <c r="F82" s="65"/>
      <c r="G82" s="55"/>
      <c r="H82" s="30"/>
    </row>
    <row r="83" spans="1:8" s="35" customFormat="1" x14ac:dyDescent="0.2">
      <c r="A83" s="29" t="str">
        <f t="shared" si="0"/>
        <v/>
      </c>
      <c r="B83" s="101"/>
      <c r="D83" s="64"/>
      <c r="E83" s="15"/>
      <c r="F83" s="65"/>
    </row>
    <row r="84" spans="1:8" s="35" customFormat="1" x14ac:dyDescent="0.2">
      <c r="A84" s="29" t="str">
        <f t="shared" si="0"/>
        <v/>
      </c>
      <c r="B84" s="101"/>
      <c r="D84" s="64"/>
      <c r="E84" s="15"/>
      <c r="F84" s="65"/>
    </row>
    <row r="85" spans="1:8" s="35" customFormat="1" x14ac:dyDescent="0.2">
      <c r="A85" s="29" t="str">
        <f t="shared" si="0"/>
        <v/>
      </c>
      <c r="B85" s="101"/>
      <c r="D85" s="64"/>
      <c r="E85" s="15"/>
      <c r="F85" s="65"/>
    </row>
    <row r="86" spans="1:8" s="35" customFormat="1" x14ac:dyDescent="0.2">
      <c r="A86" s="29" t="str">
        <f t="shared" si="0"/>
        <v/>
      </c>
      <c r="B86" s="101"/>
      <c r="D86" s="64"/>
      <c r="E86" s="15"/>
      <c r="F86" s="65"/>
    </row>
    <row r="87" spans="1:8" s="35" customFormat="1" x14ac:dyDescent="0.2">
      <c r="A87" s="29" t="str">
        <f t="shared" si="0"/>
        <v/>
      </c>
      <c r="B87" s="101"/>
      <c r="D87" s="64"/>
      <c r="E87" s="15"/>
      <c r="F87" s="65"/>
    </row>
    <row r="88" spans="1:8" s="35" customFormat="1" x14ac:dyDescent="0.2">
      <c r="A88" s="29" t="str">
        <f t="shared" si="0"/>
        <v/>
      </c>
      <c r="B88" s="101"/>
      <c r="D88" s="64"/>
      <c r="E88" s="15"/>
      <c r="F88" s="65"/>
    </row>
    <row r="89" spans="1:8" s="35" customFormat="1" x14ac:dyDescent="0.2">
      <c r="A89" s="29" t="str">
        <f t="shared" si="0"/>
        <v/>
      </c>
      <c r="B89" s="101"/>
      <c r="D89" s="64"/>
      <c r="E89" s="15"/>
      <c r="F89" s="65"/>
    </row>
    <row r="90" spans="1:8" s="35" customFormat="1" x14ac:dyDescent="0.2">
      <c r="A90" s="29" t="str">
        <f t="shared" si="0"/>
        <v/>
      </c>
      <c r="B90" s="101"/>
      <c r="D90" s="64"/>
      <c r="E90" s="15"/>
      <c r="F90" s="65"/>
    </row>
    <row r="91" spans="1:8" s="35" customFormat="1" x14ac:dyDescent="0.2">
      <c r="A91" s="29" t="str">
        <f t="shared" si="0"/>
        <v/>
      </c>
      <c r="B91" s="101"/>
      <c r="D91" s="63"/>
      <c r="E91" s="15"/>
      <c r="F91" s="65"/>
    </row>
    <row r="92" spans="1:8" s="35" customFormat="1" x14ac:dyDescent="0.2">
      <c r="A92" s="29" t="str">
        <f t="shared" ref="A92:A155" si="13">IF(B92="","",$B$11)</f>
        <v/>
      </c>
      <c r="B92" s="101"/>
      <c r="D92" s="64"/>
      <c r="E92" s="15"/>
      <c r="F92" s="65"/>
    </row>
    <row r="93" spans="1:8" s="35" customFormat="1" x14ac:dyDescent="0.2">
      <c r="A93" s="29" t="str">
        <f t="shared" si="13"/>
        <v/>
      </c>
      <c r="B93" s="101"/>
      <c r="D93" s="64"/>
      <c r="E93" s="15"/>
      <c r="F93" s="65"/>
    </row>
    <row r="94" spans="1:8" s="35" customFormat="1" x14ac:dyDescent="0.2">
      <c r="A94" s="29" t="str">
        <f t="shared" si="13"/>
        <v/>
      </c>
      <c r="B94" s="101"/>
      <c r="D94" s="64"/>
      <c r="E94" s="15"/>
      <c r="F94" s="65"/>
    </row>
    <row r="95" spans="1:8" s="35" customFormat="1" x14ac:dyDescent="0.2">
      <c r="A95" s="29" t="str">
        <f t="shared" si="13"/>
        <v/>
      </c>
      <c r="B95" s="101"/>
      <c r="D95" s="64"/>
      <c r="E95" s="15"/>
      <c r="F95" s="65"/>
    </row>
    <row r="96" spans="1:8" s="35" customFormat="1" x14ac:dyDescent="0.2">
      <c r="A96" s="29" t="str">
        <f t="shared" si="13"/>
        <v/>
      </c>
      <c r="B96" s="101"/>
      <c r="D96" s="64"/>
      <c r="E96" s="15"/>
      <c r="F96" s="65"/>
    </row>
    <row r="97" spans="1:6" s="35" customFormat="1" x14ac:dyDescent="0.2">
      <c r="A97" s="29" t="str">
        <f t="shared" si="13"/>
        <v/>
      </c>
      <c r="B97" s="101"/>
      <c r="C97" s="103"/>
      <c r="D97" s="64"/>
      <c r="E97" s="15"/>
      <c r="F97" s="65"/>
    </row>
    <row r="98" spans="1:6" s="35" customFormat="1" x14ac:dyDescent="0.2">
      <c r="A98" s="29" t="str">
        <f t="shared" si="13"/>
        <v/>
      </c>
      <c r="B98" s="101"/>
      <c r="C98" s="103"/>
      <c r="D98" s="64"/>
      <c r="E98" s="15"/>
      <c r="F98" s="65"/>
    </row>
    <row r="99" spans="1:6" s="35" customFormat="1" x14ac:dyDescent="0.2">
      <c r="A99" s="29" t="str">
        <f t="shared" si="13"/>
        <v/>
      </c>
      <c r="B99" s="101"/>
      <c r="C99" s="103"/>
      <c r="D99" s="64"/>
      <c r="E99" s="15"/>
      <c r="F99" s="65"/>
    </row>
    <row r="100" spans="1:6" s="35" customFormat="1" x14ac:dyDescent="0.2">
      <c r="A100" s="29" t="str">
        <f t="shared" si="13"/>
        <v/>
      </c>
      <c r="B100" s="101"/>
      <c r="D100" s="64"/>
      <c r="E100" s="15"/>
      <c r="F100" s="65"/>
    </row>
    <row r="101" spans="1:6" s="35" customFormat="1" x14ac:dyDescent="0.2">
      <c r="A101" s="29" t="str">
        <f t="shared" si="13"/>
        <v/>
      </c>
      <c r="B101" s="101"/>
      <c r="D101" s="64"/>
      <c r="E101" s="15"/>
      <c r="F101" s="65"/>
    </row>
    <row r="102" spans="1:6" s="35" customFormat="1" x14ac:dyDescent="0.2">
      <c r="A102" s="29" t="str">
        <f t="shared" si="13"/>
        <v/>
      </c>
      <c r="B102" s="101"/>
      <c r="D102" s="64"/>
      <c r="E102" s="15"/>
      <c r="F102" s="65"/>
    </row>
    <row r="103" spans="1:6" s="35" customFormat="1" x14ac:dyDescent="0.2">
      <c r="A103" s="29" t="str">
        <f t="shared" si="13"/>
        <v/>
      </c>
      <c r="B103" s="101"/>
      <c r="D103" s="64"/>
      <c r="E103" s="15"/>
      <c r="F103" s="65"/>
    </row>
    <row r="104" spans="1:6" s="35" customFormat="1" x14ac:dyDescent="0.2">
      <c r="A104" s="29" t="str">
        <f t="shared" si="13"/>
        <v/>
      </c>
      <c r="B104" s="101"/>
      <c r="D104" s="64"/>
      <c r="E104" s="15"/>
      <c r="F104" s="65"/>
    </row>
    <row r="105" spans="1:6" s="35" customFormat="1" x14ac:dyDescent="0.2">
      <c r="A105" s="29" t="str">
        <f t="shared" si="13"/>
        <v/>
      </c>
      <c r="B105" s="101"/>
      <c r="D105" s="64"/>
      <c r="E105" s="15"/>
      <c r="F105" s="65"/>
    </row>
    <row r="106" spans="1:6" s="35" customFormat="1" x14ac:dyDescent="0.2">
      <c r="A106" s="29" t="str">
        <f t="shared" si="13"/>
        <v/>
      </c>
      <c r="B106" s="101"/>
      <c r="D106" s="64"/>
      <c r="E106" s="15"/>
      <c r="F106" s="65"/>
    </row>
    <row r="107" spans="1:6" s="35" customFormat="1" x14ac:dyDescent="0.2">
      <c r="A107" s="29" t="str">
        <f t="shared" si="13"/>
        <v/>
      </c>
      <c r="B107" s="101"/>
      <c r="D107" s="64"/>
      <c r="E107" s="15"/>
      <c r="F107" s="65"/>
    </row>
    <row r="108" spans="1:6" s="35" customFormat="1" x14ac:dyDescent="0.2">
      <c r="A108" s="29" t="str">
        <f t="shared" si="13"/>
        <v/>
      </c>
      <c r="B108" s="101"/>
      <c r="D108" s="64"/>
      <c r="E108" s="15"/>
      <c r="F108" s="65"/>
    </row>
    <row r="109" spans="1:6" s="35" customFormat="1" x14ac:dyDescent="0.2">
      <c r="A109" s="29" t="str">
        <f t="shared" si="13"/>
        <v/>
      </c>
      <c r="B109" s="101"/>
      <c r="D109" s="64"/>
      <c r="E109" s="15"/>
      <c r="F109" s="65"/>
    </row>
    <row r="110" spans="1:6" s="35" customFormat="1" x14ac:dyDescent="0.2">
      <c r="A110" s="29" t="str">
        <f t="shared" si="13"/>
        <v/>
      </c>
      <c r="B110" s="101"/>
      <c r="D110" s="64"/>
      <c r="E110" s="15"/>
      <c r="F110" s="65"/>
    </row>
    <row r="111" spans="1:6" s="35" customFormat="1" x14ac:dyDescent="0.2">
      <c r="A111" s="29" t="str">
        <f t="shared" si="13"/>
        <v/>
      </c>
      <c r="B111" s="101"/>
      <c r="D111" s="64"/>
      <c r="E111" s="15"/>
      <c r="F111" s="65"/>
    </row>
    <row r="112" spans="1:6" s="35" customFormat="1" x14ac:dyDescent="0.2">
      <c r="A112" s="29" t="str">
        <f t="shared" si="13"/>
        <v/>
      </c>
      <c r="B112" s="101"/>
      <c r="D112" s="64"/>
      <c r="E112" s="15"/>
      <c r="F112" s="65"/>
    </row>
    <row r="113" spans="1:6" s="35" customFormat="1" x14ac:dyDescent="0.2">
      <c r="A113" s="29" t="str">
        <f t="shared" si="13"/>
        <v/>
      </c>
      <c r="B113" s="101"/>
      <c r="D113" s="64"/>
      <c r="E113" s="15"/>
      <c r="F113" s="65"/>
    </row>
    <row r="114" spans="1:6" s="35" customFormat="1" x14ac:dyDescent="0.2">
      <c r="A114" s="29" t="str">
        <f t="shared" si="13"/>
        <v/>
      </c>
      <c r="B114" s="101"/>
      <c r="D114" s="64"/>
      <c r="E114" s="15"/>
      <c r="F114" s="65"/>
    </row>
    <row r="115" spans="1:6" s="35" customFormat="1" x14ac:dyDescent="0.2">
      <c r="A115" s="29" t="str">
        <f t="shared" si="13"/>
        <v/>
      </c>
      <c r="B115" s="101"/>
      <c r="C115" s="103"/>
      <c r="D115" s="64"/>
      <c r="E115" s="15"/>
      <c r="F115" s="65"/>
    </row>
    <row r="116" spans="1:6" s="35" customFormat="1" x14ac:dyDescent="0.2">
      <c r="A116" s="29" t="str">
        <f t="shared" si="13"/>
        <v/>
      </c>
      <c r="B116" s="101"/>
      <c r="C116" s="103"/>
      <c r="D116" s="64"/>
      <c r="E116" s="15"/>
      <c r="F116" s="65"/>
    </row>
    <row r="117" spans="1:6" s="35" customFormat="1" x14ac:dyDescent="0.2">
      <c r="A117" s="29" t="str">
        <f t="shared" si="13"/>
        <v/>
      </c>
      <c r="B117" s="101"/>
      <c r="C117" s="103"/>
      <c r="D117" s="64"/>
      <c r="E117" s="15"/>
      <c r="F117" s="65"/>
    </row>
    <row r="118" spans="1:6" s="35" customFormat="1" x14ac:dyDescent="0.2">
      <c r="A118" s="29" t="str">
        <f t="shared" si="13"/>
        <v/>
      </c>
      <c r="B118" s="101"/>
      <c r="D118" s="64"/>
      <c r="E118" s="15"/>
      <c r="F118" s="65"/>
    </row>
    <row r="119" spans="1:6" s="35" customFormat="1" x14ac:dyDescent="0.2">
      <c r="A119" s="29" t="str">
        <f t="shared" si="13"/>
        <v/>
      </c>
      <c r="B119" s="101"/>
      <c r="D119" s="64"/>
      <c r="E119" s="15"/>
      <c r="F119" s="65"/>
    </row>
    <row r="120" spans="1:6" s="35" customFormat="1" x14ac:dyDescent="0.2">
      <c r="A120" s="29" t="str">
        <f t="shared" si="13"/>
        <v/>
      </c>
      <c r="B120" s="101"/>
      <c r="D120" s="64"/>
      <c r="E120" s="15"/>
      <c r="F120" s="65"/>
    </row>
    <row r="121" spans="1:6" s="35" customFormat="1" x14ac:dyDescent="0.2">
      <c r="A121" s="29" t="str">
        <f t="shared" si="13"/>
        <v/>
      </c>
      <c r="B121" s="101"/>
      <c r="D121" s="64"/>
      <c r="E121" s="15"/>
      <c r="F121" s="65"/>
    </row>
    <row r="122" spans="1:6" s="35" customFormat="1" x14ac:dyDescent="0.2">
      <c r="A122" s="29" t="str">
        <f t="shared" si="13"/>
        <v/>
      </c>
      <c r="B122" s="101"/>
      <c r="D122" s="64"/>
      <c r="E122" s="15"/>
      <c r="F122" s="65"/>
    </row>
    <row r="123" spans="1:6" s="35" customFormat="1" x14ac:dyDescent="0.2">
      <c r="A123" s="29" t="str">
        <f t="shared" si="13"/>
        <v/>
      </c>
      <c r="B123" s="101"/>
      <c r="D123" s="64"/>
      <c r="E123" s="15"/>
      <c r="F123" s="65"/>
    </row>
    <row r="124" spans="1:6" s="35" customFormat="1" x14ac:dyDescent="0.2">
      <c r="A124" s="29" t="str">
        <f t="shared" si="13"/>
        <v/>
      </c>
      <c r="B124" s="101"/>
      <c r="D124" s="64"/>
      <c r="E124" s="15"/>
      <c r="F124" s="65"/>
    </row>
    <row r="125" spans="1:6" s="35" customFormat="1" x14ac:dyDescent="0.2">
      <c r="A125" s="29" t="str">
        <f t="shared" si="13"/>
        <v/>
      </c>
      <c r="B125" s="101"/>
      <c r="D125" s="64"/>
      <c r="E125" s="15"/>
      <c r="F125" s="65"/>
    </row>
    <row r="126" spans="1:6" s="35" customFormat="1" x14ac:dyDescent="0.2">
      <c r="A126" s="29" t="str">
        <f t="shared" si="13"/>
        <v/>
      </c>
      <c r="B126" s="101"/>
      <c r="D126" s="64"/>
      <c r="E126" s="15"/>
      <c r="F126" s="65"/>
    </row>
    <row r="127" spans="1:6" s="35" customFormat="1" x14ac:dyDescent="0.2">
      <c r="A127" s="29" t="str">
        <f t="shared" si="13"/>
        <v/>
      </c>
      <c r="B127" s="101"/>
      <c r="D127" s="64"/>
      <c r="E127" s="15"/>
      <c r="F127" s="65"/>
    </row>
    <row r="128" spans="1:6" s="35" customFormat="1" x14ac:dyDescent="0.2">
      <c r="A128" s="29" t="str">
        <f t="shared" si="13"/>
        <v/>
      </c>
      <c r="B128" s="101"/>
      <c r="D128" s="64"/>
      <c r="E128" s="15"/>
      <c r="F128" s="65"/>
    </row>
    <row r="129" spans="1:6" s="35" customFormat="1" x14ac:dyDescent="0.2">
      <c r="A129" s="29" t="str">
        <f t="shared" si="13"/>
        <v/>
      </c>
      <c r="B129" s="101"/>
      <c r="D129" s="64"/>
      <c r="E129" s="15"/>
      <c r="F129" s="65"/>
    </row>
    <row r="130" spans="1:6" s="35" customFormat="1" x14ac:dyDescent="0.2">
      <c r="A130" s="29" t="str">
        <f t="shared" si="13"/>
        <v/>
      </c>
      <c r="B130" s="101"/>
      <c r="D130" s="64"/>
      <c r="E130" s="15"/>
      <c r="F130" s="65"/>
    </row>
    <row r="131" spans="1:6" s="35" customFormat="1" x14ac:dyDescent="0.2">
      <c r="A131" s="29" t="str">
        <f t="shared" si="13"/>
        <v/>
      </c>
      <c r="B131" s="101"/>
      <c r="D131" s="64"/>
      <c r="E131" s="15"/>
      <c r="F131" s="65"/>
    </row>
    <row r="132" spans="1:6" s="35" customFormat="1" x14ac:dyDescent="0.2">
      <c r="A132" s="29" t="str">
        <f t="shared" si="13"/>
        <v/>
      </c>
      <c r="B132" s="101"/>
      <c r="D132" s="64"/>
      <c r="E132" s="15"/>
      <c r="F132" s="65"/>
    </row>
    <row r="133" spans="1:6" s="35" customFormat="1" x14ac:dyDescent="0.2">
      <c r="A133" s="29" t="str">
        <f t="shared" si="13"/>
        <v/>
      </c>
      <c r="B133" s="101"/>
      <c r="D133" s="64"/>
      <c r="E133" s="15"/>
      <c r="F133" s="65"/>
    </row>
    <row r="134" spans="1:6" s="35" customFormat="1" x14ac:dyDescent="0.2">
      <c r="A134" s="29" t="str">
        <f t="shared" si="13"/>
        <v/>
      </c>
      <c r="B134" s="101"/>
      <c r="D134" s="64"/>
      <c r="E134" s="15"/>
      <c r="F134" s="65"/>
    </row>
    <row r="135" spans="1:6" s="35" customFormat="1" x14ac:dyDescent="0.2">
      <c r="A135" s="29" t="str">
        <f t="shared" si="13"/>
        <v/>
      </c>
      <c r="B135" s="101"/>
      <c r="D135" s="64"/>
      <c r="E135" s="15"/>
      <c r="F135" s="65"/>
    </row>
    <row r="136" spans="1:6" s="35" customFormat="1" x14ac:dyDescent="0.2">
      <c r="A136" s="29" t="str">
        <f t="shared" si="13"/>
        <v/>
      </c>
      <c r="B136" s="101"/>
      <c r="D136" s="64"/>
      <c r="E136" s="15"/>
      <c r="F136" s="65"/>
    </row>
    <row r="137" spans="1:6" s="35" customFormat="1" x14ac:dyDescent="0.2">
      <c r="A137" s="29" t="str">
        <f t="shared" si="13"/>
        <v/>
      </c>
      <c r="B137" s="101"/>
      <c r="D137" s="64"/>
      <c r="E137" s="15"/>
      <c r="F137" s="65"/>
    </row>
    <row r="138" spans="1:6" s="35" customFormat="1" x14ac:dyDescent="0.2">
      <c r="A138" s="29" t="str">
        <f t="shared" si="13"/>
        <v/>
      </c>
      <c r="B138" s="101"/>
      <c r="D138" s="64"/>
      <c r="E138" s="15"/>
      <c r="F138" s="65"/>
    </row>
    <row r="139" spans="1:6" s="35" customFormat="1" x14ac:dyDescent="0.2">
      <c r="A139" s="29" t="str">
        <f t="shared" si="13"/>
        <v/>
      </c>
      <c r="B139" s="101"/>
      <c r="D139" s="64"/>
      <c r="E139" s="15"/>
      <c r="F139" s="65"/>
    </row>
    <row r="140" spans="1:6" s="35" customFormat="1" x14ac:dyDescent="0.2">
      <c r="A140" s="29" t="str">
        <f t="shared" si="13"/>
        <v/>
      </c>
      <c r="B140" s="101"/>
      <c r="D140" s="64"/>
      <c r="E140" s="15"/>
      <c r="F140" s="65"/>
    </row>
    <row r="141" spans="1:6" s="35" customFormat="1" x14ac:dyDescent="0.2">
      <c r="A141" s="29" t="str">
        <f t="shared" si="13"/>
        <v/>
      </c>
      <c r="B141" s="101"/>
      <c r="D141" s="64"/>
      <c r="E141" s="15"/>
      <c r="F141" s="65"/>
    </row>
    <row r="142" spans="1:6" s="35" customFormat="1" x14ac:dyDescent="0.2">
      <c r="A142" s="29" t="str">
        <f t="shared" si="13"/>
        <v/>
      </c>
      <c r="B142" s="101"/>
      <c r="D142" s="64"/>
      <c r="E142" s="15"/>
      <c r="F142" s="65"/>
    </row>
    <row r="143" spans="1:6" s="35" customFormat="1" x14ac:dyDescent="0.2">
      <c r="A143" s="29" t="str">
        <f t="shared" si="13"/>
        <v/>
      </c>
      <c r="B143" s="101"/>
      <c r="D143" s="64"/>
      <c r="E143" s="15"/>
      <c r="F143" s="65"/>
    </row>
    <row r="144" spans="1:6" s="35" customFormat="1" x14ac:dyDescent="0.2">
      <c r="A144" s="29" t="str">
        <f t="shared" si="13"/>
        <v/>
      </c>
      <c r="B144" s="101"/>
      <c r="D144" s="64"/>
      <c r="E144" s="15"/>
      <c r="F144" s="65"/>
    </row>
    <row r="145" spans="1:6" s="35" customFormat="1" x14ac:dyDescent="0.2">
      <c r="A145" s="29" t="str">
        <f t="shared" si="13"/>
        <v/>
      </c>
      <c r="B145" s="101"/>
      <c r="D145" s="64"/>
      <c r="E145" s="15"/>
      <c r="F145" s="65"/>
    </row>
    <row r="146" spans="1:6" s="35" customFormat="1" x14ac:dyDescent="0.2">
      <c r="A146" s="29" t="str">
        <f t="shared" si="13"/>
        <v/>
      </c>
      <c r="B146" s="101"/>
      <c r="D146" s="64"/>
      <c r="E146" s="15"/>
      <c r="F146" s="65"/>
    </row>
    <row r="147" spans="1:6" s="35" customFormat="1" x14ac:dyDescent="0.2">
      <c r="A147" s="29" t="str">
        <f t="shared" si="13"/>
        <v/>
      </c>
      <c r="B147" s="101"/>
      <c r="D147" s="64"/>
      <c r="E147" s="15"/>
      <c r="F147" s="65"/>
    </row>
    <row r="148" spans="1:6" s="35" customFormat="1" x14ac:dyDescent="0.2">
      <c r="A148" s="29" t="str">
        <f t="shared" si="13"/>
        <v/>
      </c>
      <c r="B148" s="101"/>
      <c r="D148" s="64"/>
      <c r="E148" s="15"/>
      <c r="F148" s="65"/>
    </row>
    <row r="149" spans="1:6" s="35" customFormat="1" x14ac:dyDescent="0.2">
      <c r="A149" s="29" t="str">
        <f t="shared" si="13"/>
        <v/>
      </c>
      <c r="B149" s="101"/>
      <c r="D149" s="64"/>
      <c r="E149" s="15"/>
      <c r="F149" s="65"/>
    </row>
    <row r="150" spans="1:6" s="35" customFormat="1" x14ac:dyDescent="0.2">
      <c r="A150" s="29" t="str">
        <f t="shared" si="13"/>
        <v/>
      </c>
      <c r="B150" s="101"/>
      <c r="D150" s="64"/>
      <c r="E150" s="15"/>
      <c r="F150" s="65"/>
    </row>
    <row r="151" spans="1:6" s="35" customFormat="1" x14ac:dyDescent="0.2">
      <c r="A151" s="29" t="str">
        <f t="shared" si="13"/>
        <v/>
      </c>
      <c r="B151" s="101"/>
      <c r="D151" s="64"/>
      <c r="E151" s="15"/>
      <c r="F151" s="65"/>
    </row>
    <row r="152" spans="1:6" s="35" customFormat="1" x14ac:dyDescent="0.2">
      <c r="A152" s="29" t="str">
        <f t="shared" si="13"/>
        <v/>
      </c>
      <c r="B152" s="101"/>
      <c r="D152" s="64"/>
      <c r="E152" s="15"/>
      <c r="F152" s="65"/>
    </row>
    <row r="153" spans="1:6" s="35" customFormat="1" x14ac:dyDescent="0.2">
      <c r="A153" s="29" t="str">
        <f t="shared" si="13"/>
        <v/>
      </c>
      <c r="B153" s="101"/>
      <c r="D153" s="64"/>
      <c r="E153" s="15"/>
      <c r="F153" s="65"/>
    </row>
    <row r="154" spans="1:6" s="35" customFormat="1" x14ac:dyDescent="0.2">
      <c r="A154" s="29" t="str">
        <f t="shared" si="13"/>
        <v/>
      </c>
      <c r="B154" s="101"/>
      <c r="D154" s="64"/>
      <c r="E154" s="15"/>
      <c r="F154" s="65"/>
    </row>
    <row r="155" spans="1:6" s="35" customFormat="1" x14ac:dyDescent="0.2">
      <c r="A155" s="29" t="str">
        <f t="shared" si="13"/>
        <v/>
      </c>
      <c r="B155" s="101"/>
      <c r="D155" s="64"/>
      <c r="E155" s="15"/>
      <c r="F155" s="65"/>
    </row>
    <row r="156" spans="1:6" s="35" customFormat="1" x14ac:dyDescent="0.2">
      <c r="A156" s="29" t="str">
        <f t="shared" ref="A156:A219" si="14">IF(B156="","",$B$11)</f>
        <v/>
      </c>
      <c r="B156" s="101"/>
      <c r="D156" s="64"/>
      <c r="E156" s="15"/>
      <c r="F156" s="65"/>
    </row>
    <row r="157" spans="1:6" s="35" customFormat="1" x14ac:dyDescent="0.2">
      <c r="A157" s="29" t="str">
        <f t="shared" si="14"/>
        <v/>
      </c>
      <c r="B157" s="101"/>
      <c r="D157" s="64"/>
      <c r="E157" s="15"/>
      <c r="F157" s="65"/>
    </row>
    <row r="158" spans="1:6" s="35" customFormat="1" x14ac:dyDescent="0.2">
      <c r="A158" s="29" t="str">
        <f t="shared" si="14"/>
        <v/>
      </c>
      <c r="B158" s="101"/>
      <c r="D158" s="64"/>
      <c r="E158" s="15"/>
      <c r="F158" s="65"/>
    </row>
    <row r="159" spans="1:6" s="35" customFormat="1" x14ac:dyDescent="0.2">
      <c r="A159" s="29" t="str">
        <f t="shared" si="14"/>
        <v/>
      </c>
      <c r="B159" s="101"/>
      <c r="D159" s="64"/>
      <c r="E159" s="15"/>
      <c r="F159" s="65"/>
    </row>
    <row r="160" spans="1:6" s="35" customFormat="1" x14ac:dyDescent="0.2">
      <c r="A160" s="29" t="str">
        <f t="shared" si="14"/>
        <v/>
      </c>
      <c r="B160" s="101"/>
      <c r="D160" s="64"/>
      <c r="E160" s="15"/>
      <c r="F160" s="65"/>
    </row>
    <row r="161" spans="1:6" s="35" customFormat="1" x14ac:dyDescent="0.2">
      <c r="A161" s="29" t="str">
        <f t="shared" si="14"/>
        <v/>
      </c>
      <c r="B161" s="101"/>
      <c r="D161" s="64"/>
      <c r="E161" s="15"/>
      <c r="F161" s="65"/>
    </row>
    <row r="162" spans="1:6" s="35" customFormat="1" x14ac:dyDescent="0.2">
      <c r="A162" s="29" t="str">
        <f t="shared" si="14"/>
        <v/>
      </c>
      <c r="B162" s="101"/>
      <c r="D162" s="64"/>
      <c r="E162" s="15"/>
      <c r="F162" s="65"/>
    </row>
    <row r="163" spans="1:6" s="35" customFormat="1" x14ac:dyDescent="0.2">
      <c r="A163" s="29" t="str">
        <f t="shared" si="14"/>
        <v/>
      </c>
      <c r="B163" s="101"/>
      <c r="D163" s="64"/>
      <c r="E163" s="15"/>
      <c r="F163" s="65"/>
    </row>
    <row r="164" spans="1:6" s="35" customFormat="1" x14ac:dyDescent="0.2">
      <c r="A164" s="29" t="str">
        <f t="shared" si="14"/>
        <v/>
      </c>
      <c r="B164" s="101"/>
      <c r="D164" s="64"/>
      <c r="E164" s="15"/>
      <c r="F164" s="65"/>
    </row>
    <row r="165" spans="1:6" s="35" customFormat="1" x14ac:dyDescent="0.2">
      <c r="A165" s="29" t="str">
        <f t="shared" si="14"/>
        <v/>
      </c>
      <c r="B165" s="101"/>
      <c r="D165" s="64"/>
      <c r="E165" s="15"/>
      <c r="F165" s="65"/>
    </row>
    <row r="166" spans="1:6" s="35" customFormat="1" x14ac:dyDescent="0.2">
      <c r="A166" s="29" t="str">
        <f t="shared" si="14"/>
        <v/>
      </c>
      <c r="B166" s="101"/>
      <c r="D166" s="64"/>
      <c r="E166" s="15"/>
      <c r="F166" s="65"/>
    </row>
    <row r="167" spans="1:6" s="35" customFormat="1" x14ac:dyDescent="0.2">
      <c r="A167" s="29" t="str">
        <f t="shared" si="14"/>
        <v/>
      </c>
      <c r="B167" s="101"/>
      <c r="D167" s="64"/>
      <c r="E167" s="15"/>
      <c r="F167" s="65"/>
    </row>
    <row r="168" spans="1:6" s="35" customFormat="1" x14ac:dyDescent="0.2">
      <c r="A168" s="29" t="str">
        <f t="shared" si="14"/>
        <v/>
      </c>
      <c r="B168" s="101"/>
      <c r="D168" s="64"/>
      <c r="E168" s="15"/>
      <c r="F168" s="65"/>
    </row>
    <row r="169" spans="1:6" s="35" customFormat="1" x14ac:dyDescent="0.2">
      <c r="A169" s="29" t="str">
        <f t="shared" si="14"/>
        <v/>
      </c>
      <c r="B169" s="101"/>
      <c r="D169" s="64"/>
      <c r="E169" s="15"/>
      <c r="F169" s="65"/>
    </row>
    <row r="170" spans="1:6" s="35" customFormat="1" x14ac:dyDescent="0.2">
      <c r="A170" s="29" t="str">
        <f t="shared" si="14"/>
        <v/>
      </c>
      <c r="B170" s="101"/>
      <c r="D170" s="64"/>
      <c r="E170" s="15"/>
      <c r="F170" s="65"/>
    </row>
    <row r="171" spans="1:6" s="35" customFormat="1" x14ac:dyDescent="0.2">
      <c r="A171" s="29" t="str">
        <f t="shared" si="14"/>
        <v/>
      </c>
      <c r="B171" s="101"/>
      <c r="D171" s="64"/>
      <c r="E171" s="15"/>
      <c r="F171" s="65"/>
    </row>
    <row r="172" spans="1:6" s="35" customFormat="1" x14ac:dyDescent="0.2">
      <c r="A172" s="29" t="str">
        <f t="shared" si="14"/>
        <v/>
      </c>
      <c r="B172" s="101"/>
      <c r="D172" s="64"/>
      <c r="E172" s="15"/>
      <c r="F172" s="65"/>
    </row>
    <row r="173" spans="1:6" s="35" customFormat="1" x14ac:dyDescent="0.2">
      <c r="A173" s="29" t="str">
        <f t="shared" si="14"/>
        <v/>
      </c>
      <c r="B173" s="101"/>
      <c r="D173" s="64"/>
      <c r="E173" s="15"/>
      <c r="F173" s="65"/>
    </row>
    <row r="174" spans="1:6" s="35" customFormat="1" x14ac:dyDescent="0.2">
      <c r="A174" s="29" t="str">
        <f t="shared" si="14"/>
        <v/>
      </c>
      <c r="B174" s="101"/>
      <c r="D174" s="64"/>
      <c r="E174" s="15"/>
      <c r="F174" s="65"/>
    </row>
    <row r="175" spans="1:6" s="35" customFormat="1" x14ac:dyDescent="0.2">
      <c r="A175" s="29" t="str">
        <f t="shared" si="14"/>
        <v/>
      </c>
      <c r="B175" s="101"/>
      <c r="D175" s="64"/>
      <c r="E175" s="15"/>
      <c r="F175" s="65"/>
    </row>
    <row r="176" spans="1:6" s="35" customFormat="1" x14ac:dyDescent="0.2">
      <c r="A176" s="29" t="str">
        <f t="shared" si="14"/>
        <v/>
      </c>
      <c r="B176" s="101"/>
      <c r="D176" s="64"/>
      <c r="E176" s="15"/>
      <c r="F176" s="65"/>
    </row>
    <row r="177" spans="1:6" s="35" customFormat="1" x14ac:dyDescent="0.2">
      <c r="A177" s="29" t="str">
        <f t="shared" si="14"/>
        <v/>
      </c>
      <c r="B177" s="101"/>
      <c r="D177" s="64"/>
      <c r="E177" s="15"/>
      <c r="F177" s="65"/>
    </row>
    <row r="178" spans="1:6" s="35" customFormat="1" x14ac:dyDescent="0.2">
      <c r="A178" s="29" t="str">
        <f t="shared" si="14"/>
        <v/>
      </c>
      <c r="B178" s="101"/>
      <c r="D178" s="64"/>
      <c r="E178" s="15"/>
      <c r="F178" s="65"/>
    </row>
    <row r="179" spans="1:6" s="35" customFormat="1" x14ac:dyDescent="0.2">
      <c r="A179" s="29" t="str">
        <f t="shared" si="14"/>
        <v/>
      </c>
      <c r="B179" s="101"/>
      <c r="D179" s="64"/>
      <c r="E179" s="15"/>
      <c r="F179" s="65"/>
    </row>
    <row r="180" spans="1:6" s="35" customFormat="1" x14ac:dyDescent="0.2">
      <c r="A180" s="29" t="str">
        <f t="shared" si="14"/>
        <v/>
      </c>
      <c r="B180" s="101"/>
      <c r="D180" s="64"/>
      <c r="E180" s="15"/>
      <c r="F180" s="65"/>
    </row>
    <row r="181" spans="1:6" s="35" customFormat="1" x14ac:dyDescent="0.2">
      <c r="A181" s="29" t="str">
        <f t="shared" si="14"/>
        <v/>
      </c>
      <c r="B181" s="101"/>
      <c r="D181" s="64"/>
      <c r="E181" s="15"/>
      <c r="F181" s="65"/>
    </row>
    <row r="182" spans="1:6" s="35" customFormat="1" x14ac:dyDescent="0.2">
      <c r="A182" s="29" t="str">
        <f t="shared" si="14"/>
        <v/>
      </c>
      <c r="B182" s="101"/>
      <c r="D182" s="64"/>
      <c r="E182" s="15"/>
      <c r="F182" s="65"/>
    </row>
    <row r="183" spans="1:6" s="35" customFormat="1" x14ac:dyDescent="0.2">
      <c r="A183" s="29" t="str">
        <f t="shared" si="14"/>
        <v/>
      </c>
      <c r="B183" s="101"/>
      <c r="D183" s="64"/>
      <c r="E183" s="15"/>
      <c r="F183" s="65"/>
    </row>
    <row r="184" spans="1:6" s="35" customFormat="1" x14ac:dyDescent="0.2">
      <c r="A184" s="29" t="str">
        <f t="shared" si="14"/>
        <v/>
      </c>
      <c r="B184" s="101"/>
      <c r="D184" s="64"/>
      <c r="E184" s="15"/>
      <c r="F184" s="65"/>
    </row>
    <row r="185" spans="1:6" s="35" customFormat="1" x14ac:dyDescent="0.2">
      <c r="A185" s="29" t="str">
        <f t="shared" si="14"/>
        <v/>
      </c>
      <c r="B185" s="101"/>
      <c r="D185" s="64"/>
      <c r="E185" s="15"/>
      <c r="F185" s="65"/>
    </row>
    <row r="186" spans="1:6" s="35" customFormat="1" x14ac:dyDescent="0.2">
      <c r="A186" s="29" t="str">
        <f t="shared" si="14"/>
        <v/>
      </c>
      <c r="B186" s="101"/>
      <c r="D186" s="64"/>
      <c r="E186" s="15"/>
      <c r="F186" s="65"/>
    </row>
    <row r="187" spans="1:6" s="35" customFormat="1" x14ac:dyDescent="0.2">
      <c r="A187" s="29" t="str">
        <f t="shared" si="14"/>
        <v/>
      </c>
      <c r="B187" s="101"/>
      <c r="D187" s="64"/>
      <c r="E187" s="15"/>
      <c r="F187" s="65"/>
    </row>
    <row r="188" spans="1:6" s="35" customFormat="1" x14ac:dyDescent="0.2">
      <c r="A188" s="29" t="str">
        <f t="shared" si="14"/>
        <v/>
      </c>
      <c r="B188" s="101"/>
      <c r="D188" s="64"/>
      <c r="E188" s="15"/>
      <c r="F188" s="65"/>
    </row>
    <row r="189" spans="1:6" s="35" customFormat="1" x14ac:dyDescent="0.2">
      <c r="A189" s="29" t="str">
        <f t="shared" si="14"/>
        <v/>
      </c>
      <c r="B189" s="101"/>
      <c r="D189" s="64"/>
      <c r="E189" s="15"/>
      <c r="F189" s="65"/>
    </row>
    <row r="190" spans="1:6" s="35" customFormat="1" x14ac:dyDescent="0.2">
      <c r="A190" s="29" t="str">
        <f t="shared" si="14"/>
        <v/>
      </c>
      <c r="B190" s="101"/>
      <c r="D190" s="64"/>
      <c r="E190" s="15"/>
      <c r="F190" s="65"/>
    </row>
    <row r="191" spans="1:6" s="35" customFormat="1" x14ac:dyDescent="0.2">
      <c r="A191" s="29" t="str">
        <f t="shared" si="14"/>
        <v/>
      </c>
      <c r="B191" s="101"/>
      <c r="D191" s="64"/>
      <c r="E191" s="15"/>
      <c r="F191" s="65"/>
    </row>
    <row r="192" spans="1:6" s="35" customFormat="1" x14ac:dyDescent="0.2">
      <c r="A192" s="29" t="str">
        <f t="shared" si="14"/>
        <v/>
      </c>
      <c r="B192" s="101"/>
      <c r="D192" s="64"/>
      <c r="E192" s="15"/>
      <c r="F192" s="65"/>
    </row>
    <row r="193" spans="1:6" s="35" customFormat="1" x14ac:dyDescent="0.2">
      <c r="A193" s="29" t="str">
        <f t="shared" si="14"/>
        <v/>
      </c>
      <c r="B193" s="101"/>
      <c r="D193" s="64"/>
      <c r="E193" s="15"/>
      <c r="F193" s="65"/>
    </row>
    <row r="194" spans="1:6" s="35" customFormat="1" x14ac:dyDescent="0.2">
      <c r="A194" s="29" t="str">
        <f t="shared" si="14"/>
        <v/>
      </c>
      <c r="B194" s="101"/>
      <c r="D194" s="64"/>
      <c r="E194" s="15"/>
      <c r="F194" s="65"/>
    </row>
    <row r="195" spans="1:6" s="35" customFormat="1" x14ac:dyDescent="0.2">
      <c r="A195" s="29" t="str">
        <f t="shared" si="14"/>
        <v/>
      </c>
      <c r="B195" s="101"/>
      <c r="D195" s="64"/>
      <c r="E195" s="15"/>
      <c r="F195" s="65"/>
    </row>
    <row r="196" spans="1:6" s="35" customFormat="1" x14ac:dyDescent="0.2">
      <c r="A196" s="29" t="str">
        <f t="shared" si="14"/>
        <v/>
      </c>
      <c r="B196" s="101"/>
      <c r="D196" s="64"/>
      <c r="E196" s="15"/>
      <c r="F196" s="65"/>
    </row>
    <row r="197" spans="1:6" s="35" customFormat="1" x14ac:dyDescent="0.2">
      <c r="A197" s="29" t="str">
        <f t="shared" si="14"/>
        <v/>
      </c>
      <c r="B197" s="101"/>
      <c r="D197" s="64"/>
      <c r="E197" s="15"/>
      <c r="F197" s="65"/>
    </row>
    <row r="198" spans="1:6" s="35" customFormat="1" x14ac:dyDescent="0.2">
      <c r="A198" s="29" t="str">
        <f t="shared" si="14"/>
        <v/>
      </c>
      <c r="B198" s="101"/>
      <c r="D198" s="64"/>
      <c r="E198" s="15"/>
      <c r="F198" s="65"/>
    </row>
    <row r="199" spans="1:6" s="35" customFormat="1" x14ac:dyDescent="0.2">
      <c r="A199" s="29" t="str">
        <f t="shared" si="14"/>
        <v/>
      </c>
      <c r="B199" s="101"/>
      <c r="D199" s="64"/>
      <c r="E199" s="15"/>
      <c r="F199" s="65"/>
    </row>
    <row r="200" spans="1:6" s="35" customFormat="1" x14ac:dyDescent="0.2">
      <c r="A200" s="29" t="str">
        <f t="shared" si="14"/>
        <v/>
      </c>
      <c r="B200" s="101"/>
      <c r="D200" s="64"/>
      <c r="E200" s="15"/>
      <c r="F200" s="65"/>
    </row>
    <row r="201" spans="1:6" s="35" customFormat="1" x14ac:dyDescent="0.2">
      <c r="A201" s="29" t="str">
        <f t="shared" si="14"/>
        <v/>
      </c>
      <c r="B201" s="101"/>
      <c r="D201" s="64"/>
      <c r="E201" s="15"/>
      <c r="F201" s="65"/>
    </row>
    <row r="202" spans="1:6" s="35" customFormat="1" x14ac:dyDescent="0.2">
      <c r="A202" s="29" t="str">
        <f t="shared" si="14"/>
        <v/>
      </c>
      <c r="B202" s="101"/>
      <c r="D202" s="64"/>
      <c r="E202" s="15"/>
      <c r="F202" s="65"/>
    </row>
    <row r="203" spans="1:6" s="35" customFormat="1" x14ac:dyDescent="0.2">
      <c r="A203" s="29" t="str">
        <f t="shared" si="14"/>
        <v/>
      </c>
      <c r="B203" s="101"/>
      <c r="D203" s="64"/>
      <c r="E203" s="15"/>
      <c r="F203" s="65"/>
    </row>
    <row r="204" spans="1:6" s="35" customFormat="1" x14ac:dyDescent="0.2">
      <c r="A204" s="29" t="str">
        <f t="shared" si="14"/>
        <v/>
      </c>
      <c r="B204" s="101"/>
      <c r="D204" s="64"/>
      <c r="E204" s="15"/>
      <c r="F204" s="65"/>
    </row>
    <row r="205" spans="1:6" s="35" customFormat="1" x14ac:dyDescent="0.2">
      <c r="A205" s="29" t="str">
        <f t="shared" si="14"/>
        <v/>
      </c>
      <c r="B205" s="101"/>
      <c r="D205" s="64"/>
      <c r="E205" s="15"/>
      <c r="F205" s="65"/>
    </row>
    <row r="206" spans="1:6" s="35" customFormat="1" x14ac:dyDescent="0.2">
      <c r="A206" s="29" t="str">
        <f t="shared" si="14"/>
        <v/>
      </c>
      <c r="B206" s="101"/>
      <c r="D206" s="64"/>
      <c r="E206" s="15"/>
      <c r="F206" s="65"/>
    </row>
    <row r="207" spans="1:6" s="35" customFormat="1" x14ac:dyDescent="0.2">
      <c r="A207" s="29" t="str">
        <f t="shared" si="14"/>
        <v/>
      </c>
      <c r="B207" s="101"/>
      <c r="D207" s="64"/>
      <c r="E207" s="15"/>
      <c r="F207" s="65"/>
    </row>
    <row r="208" spans="1:6" s="35" customFormat="1" x14ac:dyDescent="0.2">
      <c r="A208" s="29" t="str">
        <f t="shared" si="14"/>
        <v/>
      </c>
      <c r="B208" s="101"/>
      <c r="D208" s="64"/>
      <c r="E208" s="15"/>
      <c r="F208" s="65"/>
    </row>
    <row r="209" spans="1:6" s="35" customFormat="1" x14ac:dyDescent="0.2">
      <c r="A209" s="29" t="str">
        <f t="shared" si="14"/>
        <v/>
      </c>
      <c r="B209" s="101"/>
      <c r="D209" s="64"/>
      <c r="E209" s="15"/>
      <c r="F209" s="65"/>
    </row>
    <row r="210" spans="1:6" s="35" customFormat="1" x14ac:dyDescent="0.2">
      <c r="A210" s="29" t="str">
        <f t="shared" si="14"/>
        <v/>
      </c>
      <c r="B210" s="101"/>
      <c r="D210" s="64"/>
      <c r="E210" s="15"/>
      <c r="F210" s="65"/>
    </row>
    <row r="211" spans="1:6" s="35" customFormat="1" x14ac:dyDescent="0.2">
      <c r="A211" s="29" t="str">
        <f t="shared" si="14"/>
        <v/>
      </c>
      <c r="B211" s="101"/>
      <c r="D211" s="64"/>
      <c r="E211" s="15"/>
      <c r="F211" s="65"/>
    </row>
    <row r="212" spans="1:6" s="35" customFormat="1" x14ac:dyDescent="0.2">
      <c r="A212" s="29" t="str">
        <f t="shared" si="14"/>
        <v/>
      </c>
      <c r="B212" s="101"/>
      <c r="D212" s="64"/>
      <c r="E212" s="15"/>
      <c r="F212" s="65"/>
    </row>
    <row r="213" spans="1:6" s="35" customFormat="1" x14ac:dyDescent="0.2">
      <c r="A213" s="29" t="str">
        <f t="shared" si="14"/>
        <v/>
      </c>
      <c r="B213" s="101"/>
      <c r="D213" s="64"/>
      <c r="E213" s="15"/>
      <c r="F213" s="65"/>
    </row>
    <row r="214" spans="1:6" s="35" customFormat="1" x14ac:dyDescent="0.2">
      <c r="A214" s="29" t="str">
        <f t="shared" si="14"/>
        <v/>
      </c>
      <c r="B214" s="101"/>
      <c r="D214" s="64"/>
      <c r="E214" s="15"/>
      <c r="F214" s="65"/>
    </row>
    <row r="215" spans="1:6" s="35" customFormat="1" x14ac:dyDescent="0.2">
      <c r="A215" s="29" t="str">
        <f t="shared" si="14"/>
        <v/>
      </c>
      <c r="B215" s="101"/>
      <c r="D215" s="64"/>
      <c r="E215" s="15"/>
      <c r="F215" s="65"/>
    </row>
    <row r="216" spans="1:6" s="35" customFormat="1" x14ac:dyDescent="0.2">
      <c r="A216" s="29" t="str">
        <f t="shared" si="14"/>
        <v/>
      </c>
      <c r="B216" s="101"/>
      <c r="D216" s="64"/>
      <c r="E216" s="15"/>
      <c r="F216" s="65"/>
    </row>
    <row r="217" spans="1:6" s="35" customFormat="1" x14ac:dyDescent="0.2">
      <c r="A217" s="29" t="str">
        <f t="shared" si="14"/>
        <v/>
      </c>
      <c r="B217" s="101"/>
      <c r="D217" s="64"/>
      <c r="E217" s="15"/>
      <c r="F217" s="65"/>
    </row>
    <row r="218" spans="1:6" s="35" customFormat="1" x14ac:dyDescent="0.2">
      <c r="A218" s="29" t="str">
        <f t="shared" si="14"/>
        <v/>
      </c>
      <c r="B218" s="101"/>
      <c r="D218" s="64"/>
      <c r="E218" s="15"/>
      <c r="F218" s="65"/>
    </row>
    <row r="219" spans="1:6" s="35" customFormat="1" x14ac:dyDescent="0.2">
      <c r="A219" s="29" t="str">
        <f t="shared" si="14"/>
        <v/>
      </c>
      <c r="B219" s="101"/>
      <c r="D219" s="64"/>
      <c r="E219" s="15"/>
      <c r="F219" s="65"/>
    </row>
    <row r="220" spans="1:6" s="35" customFormat="1" x14ac:dyDescent="0.2">
      <c r="A220" s="29" t="str">
        <f t="shared" ref="A220:A283" si="15">IF(B220="","",$B$11)</f>
        <v/>
      </c>
      <c r="B220" s="101"/>
      <c r="D220" s="64"/>
      <c r="E220" s="15"/>
      <c r="F220" s="65"/>
    </row>
    <row r="221" spans="1:6" s="35" customFormat="1" x14ac:dyDescent="0.2">
      <c r="A221" s="29" t="str">
        <f t="shared" si="15"/>
        <v/>
      </c>
      <c r="B221" s="101"/>
      <c r="D221" s="64"/>
      <c r="E221" s="15"/>
      <c r="F221" s="65"/>
    </row>
    <row r="222" spans="1:6" s="35" customFormat="1" x14ac:dyDescent="0.2">
      <c r="A222" s="29" t="str">
        <f t="shared" si="15"/>
        <v/>
      </c>
      <c r="B222" s="101"/>
      <c r="D222" s="64"/>
      <c r="E222" s="15"/>
      <c r="F222" s="65"/>
    </row>
    <row r="223" spans="1:6" s="35" customFormat="1" x14ac:dyDescent="0.2">
      <c r="A223" s="29" t="str">
        <f t="shared" si="15"/>
        <v/>
      </c>
      <c r="B223" s="101"/>
      <c r="D223" s="64"/>
      <c r="E223" s="15"/>
      <c r="F223" s="65"/>
    </row>
    <row r="224" spans="1:6" s="35" customFormat="1" x14ac:dyDescent="0.2">
      <c r="A224" s="29" t="str">
        <f t="shared" si="15"/>
        <v/>
      </c>
      <c r="B224" s="101"/>
      <c r="D224" s="64"/>
      <c r="E224" s="15"/>
      <c r="F224" s="65"/>
    </row>
    <row r="225" spans="1:6" s="35" customFormat="1" x14ac:dyDescent="0.2">
      <c r="A225" s="29" t="str">
        <f t="shared" si="15"/>
        <v/>
      </c>
      <c r="B225" s="101"/>
      <c r="D225" s="64"/>
      <c r="E225" s="15"/>
      <c r="F225" s="65"/>
    </row>
    <row r="226" spans="1:6" s="35" customFormat="1" x14ac:dyDescent="0.2">
      <c r="A226" s="29" t="str">
        <f t="shared" si="15"/>
        <v/>
      </c>
      <c r="B226" s="101"/>
      <c r="D226" s="64"/>
      <c r="E226" s="15"/>
      <c r="F226" s="65"/>
    </row>
    <row r="227" spans="1:6" s="35" customFormat="1" x14ac:dyDescent="0.2">
      <c r="A227" s="29" t="str">
        <f t="shared" si="15"/>
        <v/>
      </c>
      <c r="B227" s="101"/>
      <c r="D227" s="64"/>
      <c r="E227" s="15"/>
      <c r="F227" s="65"/>
    </row>
    <row r="228" spans="1:6" s="35" customFormat="1" x14ac:dyDescent="0.2">
      <c r="A228" s="29" t="str">
        <f t="shared" si="15"/>
        <v/>
      </c>
      <c r="B228" s="101"/>
      <c r="D228" s="64"/>
      <c r="E228" s="15"/>
      <c r="F228" s="65"/>
    </row>
    <row r="229" spans="1:6" s="35" customFormat="1" x14ac:dyDescent="0.2">
      <c r="A229" s="29" t="str">
        <f t="shared" si="15"/>
        <v/>
      </c>
      <c r="B229" s="101"/>
      <c r="D229" s="64"/>
      <c r="E229" s="15"/>
      <c r="F229" s="65"/>
    </row>
    <row r="230" spans="1:6" s="35" customFormat="1" x14ac:dyDescent="0.2">
      <c r="A230" s="29" t="str">
        <f t="shared" si="15"/>
        <v/>
      </c>
      <c r="B230" s="101"/>
      <c r="D230" s="64"/>
      <c r="E230" s="15"/>
      <c r="F230" s="65"/>
    </row>
    <row r="231" spans="1:6" s="35" customFormat="1" x14ac:dyDescent="0.2">
      <c r="A231" s="29" t="str">
        <f t="shared" si="15"/>
        <v/>
      </c>
      <c r="B231" s="101"/>
      <c r="D231" s="64"/>
      <c r="E231" s="15"/>
      <c r="F231" s="65"/>
    </row>
    <row r="232" spans="1:6" s="35" customFormat="1" x14ac:dyDescent="0.2">
      <c r="A232" s="29" t="str">
        <f t="shared" si="15"/>
        <v/>
      </c>
      <c r="B232" s="101"/>
      <c r="D232" s="64"/>
      <c r="E232" s="15"/>
      <c r="F232" s="65"/>
    </row>
    <row r="233" spans="1:6" s="35" customFormat="1" x14ac:dyDescent="0.2">
      <c r="A233" s="29" t="str">
        <f t="shared" si="15"/>
        <v/>
      </c>
      <c r="B233" s="101"/>
      <c r="D233" s="64"/>
      <c r="E233" s="15"/>
      <c r="F233" s="65"/>
    </row>
    <row r="234" spans="1:6" s="35" customFormat="1" x14ac:dyDescent="0.2">
      <c r="A234" s="29" t="str">
        <f t="shared" si="15"/>
        <v/>
      </c>
      <c r="B234" s="101"/>
      <c r="D234" s="64"/>
      <c r="E234" s="15"/>
      <c r="F234" s="65"/>
    </row>
    <row r="235" spans="1:6" s="35" customFormat="1" x14ac:dyDescent="0.2">
      <c r="A235" s="29" t="str">
        <f t="shared" si="15"/>
        <v/>
      </c>
      <c r="B235" s="101"/>
      <c r="D235" s="64"/>
      <c r="E235" s="15"/>
      <c r="F235" s="65"/>
    </row>
    <row r="236" spans="1:6" s="35" customFormat="1" x14ac:dyDescent="0.2">
      <c r="A236" s="29" t="str">
        <f t="shared" si="15"/>
        <v/>
      </c>
      <c r="B236" s="101"/>
      <c r="D236" s="64"/>
      <c r="E236" s="15"/>
      <c r="F236" s="65"/>
    </row>
    <row r="237" spans="1:6" s="35" customFormat="1" x14ac:dyDescent="0.2">
      <c r="A237" s="29" t="str">
        <f t="shared" si="15"/>
        <v/>
      </c>
      <c r="B237" s="101"/>
      <c r="D237" s="64"/>
      <c r="E237" s="15"/>
      <c r="F237" s="65"/>
    </row>
    <row r="238" spans="1:6" s="35" customFormat="1" x14ac:dyDescent="0.2">
      <c r="A238" s="29" t="str">
        <f t="shared" si="15"/>
        <v/>
      </c>
      <c r="B238" s="101"/>
      <c r="D238" s="64"/>
      <c r="E238" s="15"/>
      <c r="F238" s="65"/>
    </row>
    <row r="239" spans="1:6" s="35" customFormat="1" x14ac:dyDescent="0.2">
      <c r="A239" s="29" t="str">
        <f t="shared" si="15"/>
        <v/>
      </c>
      <c r="B239" s="101"/>
      <c r="D239" s="64"/>
      <c r="E239" s="15"/>
      <c r="F239" s="65"/>
    </row>
    <row r="240" spans="1:6" s="35" customFormat="1" x14ac:dyDescent="0.2">
      <c r="A240" s="29" t="str">
        <f t="shared" si="15"/>
        <v/>
      </c>
      <c r="B240" s="101"/>
      <c r="D240" s="64"/>
      <c r="E240" s="15"/>
      <c r="F240" s="65"/>
    </row>
    <row r="241" spans="1:6" s="35" customFormat="1" x14ac:dyDescent="0.2">
      <c r="A241" s="29" t="str">
        <f t="shared" si="15"/>
        <v/>
      </c>
      <c r="B241" s="101"/>
      <c r="D241" s="64"/>
      <c r="E241" s="15"/>
      <c r="F241" s="65"/>
    </row>
    <row r="242" spans="1:6" s="35" customFormat="1" x14ac:dyDescent="0.2">
      <c r="A242" s="29" t="str">
        <f t="shared" si="15"/>
        <v/>
      </c>
      <c r="B242" s="101"/>
      <c r="D242" s="64"/>
      <c r="E242" s="15"/>
      <c r="F242" s="65"/>
    </row>
    <row r="243" spans="1:6" s="35" customFormat="1" x14ac:dyDescent="0.2">
      <c r="A243" s="29" t="str">
        <f t="shared" si="15"/>
        <v/>
      </c>
      <c r="B243" s="101"/>
      <c r="D243" s="64"/>
      <c r="E243" s="15"/>
      <c r="F243" s="65"/>
    </row>
    <row r="244" spans="1:6" s="35" customFormat="1" x14ac:dyDescent="0.2">
      <c r="A244" s="29" t="str">
        <f t="shared" si="15"/>
        <v/>
      </c>
      <c r="B244" s="101"/>
      <c r="D244" s="64"/>
      <c r="E244" s="15"/>
      <c r="F244" s="65"/>
    </row>
    <row r="245" spans="1:6" s="35" customFormat="1" x14ac:dyDescent="0.2">
      <c r="A245" s="29" t="str">
        <f t="shared" si="15"/>
        <v/>
      </c>
      <c r="B245" s="101"/>
      <c r="D245" s="64"/>
      <c r="E245" s="15"/>
      <c r="F245" s="65"/>
    </row>
    <row r="246" spans="1:6" s="35" customFormat="1" x14ac:dyDescent="0.2">
      <c r="A246" s="29" t="str">
        <f t="shared" si="15"/>
        <v/>
      </c>
      <c r="B246" s="101"/>
      <c r="D246" s="64"/>
      <c r="E246" s="15"/>
      <c r="F246" s="65"/>
    </row>
    <row r="247" spans="1:6" s="35" customFormat="1" x14ac:dyDescent="0.2">
      <c r="A247" s="29" t="str">
        <f t="shared" si="15"/>
        <v/>
      </c>
      <c r="B247" s="101"/>
      <c r="D247" s="64"/>
      <c r="E247" s="15"/>
      <c r="F247" s="65"/>
    </row>
    <row r="248" spans="1:6" s="35" customFormat="1" x14ac:dyDescent="0.2">
      <c r="A248" s="29" t="str">
        <f t="shared" si="15"/>
        <v/>
      </c>
      <c r="B248" s="101"/>
      <c r="D248" s="64"/>
      <c r="E248" s="15"/>
      <c r="F248" s="65"/>
    </row>
    <row r="249" spans="1:6" s="35" customFormat="1" x14ac:dyDescent="0.2">
      <c r="A249" s="29" t="str">
        <f t="shared" si="15"/>
        <v/>
      </c>
      <c r="B249" s="101"/>
      <c r="D249" s="64"/>
      <c r="E249" s="15"/>
      <c r="F249" s="65"/>
    </row>
    <row r="250" spans="1:6" s="35" customFormat="1" x14ac:dyDescent="0.2">
      <c r="A250" s="29" t="str">
        <f t="shared" si="15"/>
        <v/>
      </c>
      <c r="B250" s="101"/>
      <c r="D250" s="64"/>
      <c r="E250" s="15"/>
      <c r="F250" s="65"/>
    </row>
    <row r="251" spans="1:6" s="35" customFormat="1" x14ac:dyDescent="0.2">
      <c r="A251" s="29" t="str">
        <f t="shared" si="15"/>
        <v/>
      </c>
      <c r="B251" s="101"/>
      <c r="D251" s="64"/>
      <c r="E251" s="15"/>
      <c r="F251" s="65"/>
    </row>
    <row r="252" spans="1:6" s="35" customFormat="1" x14ac:dyDescent="0.2">
      <c r="A252" s="29" t="str">
        <f t="shared" si="15"/>
        <v/>
      </c>
      <c r="B252" s="101"/>
      <c r="D252" s="64"/>
      <c r="E252" s="15"/>
      <c r="F252" s="65"/>
    </row>
    <row r="253" spans="1:6" s="35" customFormat="1" x14ac:dyDescent="0.2">
      <c r="A253" s="29" t="str">
        <f t="shared" si="15"/>
        <v/>
      </c>
      <c r="B253" s="101"/>
      <c r="D253" s="64"/>
      <c r="E253" s="15"/>
      <c r="F253" s="65"/>
    </row>
    <row r="254" spans="1:6" s="35" customFormat="1" x14ac:dyDescent="0.2">
      <c r="A254" s="29" t="str">
        <f t="shared" si="15"/>
        <v/>
      </c>
      <c r="B254" s="101"/>
      <c r="D254" s="64"/>
      <c r="E254" s="15"/>
      <c r="F254" s="65"/>
    </row>
    <row r="255" spans="1:6" s="35" customFormat="1" x14ac:dyDescent="0.2">
      <c r="A255" s="29" t="str">
        <f t="shared" si="15"/>
        <v/>
      </c>
      <c r="B255" s="101"/>
      <c r="D255" s="64"/>
      <c r="E255" s="15"/>
      <c r="F255" s="65"/>
    </row>
    <row r="256" spans="1:6" s="35" customFormat="1" x14ac:dyDescent="0.2">
      <c r="A256" s="29" t="str">
        <f t="shared" si="15"/>
        <v/>
      </c>
      <c r="B256" s="101"/>
      <c r="D256" s="64"/>
      <c r="E256" s="15"/>
      <c r="F256" s="65"/>
    </row>
    <row r="257" spans="1:6" s="35" customFormat="1" x14ac:dyDescent="0.2">
      <c r="A257" s="29" t="str">
        <f t="shared" si="15"/>
        <v/>
      </c>
      <c r="B257" s="101"/>
      <c r="D257" s="64"/>
      <c r="E257" s="15"/>
      <c r="F257" s="65"/>
    </row>
    <row r="258" spans="1:6" s="35" customFormat="1" x14ac:dyDescent="0.2">
      <c r="A258" s="29" t="str">
        <f t="shared" si="15"/>
        <v/>
      </c>
      <c r="B258" s="101"/>
      <c r="D258" s="64"/>
      <c r="E258" s="15"/>
      <c r="F258" s="65"/>
    </row>
    <row r="259" spans="1:6" s="35" customFormat="1" x14ac:dyDescent="0.2">
      <c r="A259" s="29" t="str">
        <f t="shared" si="15"/>
        <v/>
      </c>
      <c r="B259" s="101"/>
      <c r="D259" s="64"/>
      <c r="E259" s="15"/>
      <c r="F259" s="65"/>
    </row>
    <row r="260" spans="1:6" s="35" customFormat="1" x14ac:dyDescent="0.2">
      <c r="A260" s="29" t="str">
        <f t="shared" si="15"/>
        <v/>
      </c>
      <c r="B260" s="101"/>
      <c r="D260" s="64"/>
      <c r="E260" s="15"/>
      <c r="F260" s="65"/>
    </row>
    <row r="261" spans="1:6" s="35" customFormat="1" x14ac:dyDescent="0.2">
      <c r="A261" s="29" t="str">
        <f t="shared" si="15"/>
        <v/>
      </c>
      <c r="B261" s="101"/>
      <c r="D261" s="64"/>
      <c r="E261" s="15"/>
      <c r="F261" s="65"/>
    </row>
    <row r="262" spans="1:6" s="35" customFormat="1" x14ac:dyDescent="0.2">
      <c r="A262" s="29" t="str">
        <f t="shared" si="15"/>
        <v/>
      </c>
      <c r="B262" s="101"/>
      <c r="D262" s="64"/>
      <c r="E262" s="15"/>
      <c r="F262" s="65"/>
    </row>
    <row r="263" spans="1:6" s="35" customFormat="1" x14ac:dyDescent="0.2">
      <c r="A263" s="29" t="str">
        <f t="shared" si="15"/>
        <v/>
      </c>
      <c r="B263" s="101"/>
      <c r="D263" s="64"/>
      <c r="E263" s="15"/>
      <c r="F263" s="65"/>
    </row>
    <row r="264" spans="1:6" s="35" customFormat="1" x14ac:dyDescent="0.2">
      <c r="A264" s="29" t="str">
        <f t="shared" si="15"/>
        <v/>
      </c>
      <c r="B264" s="101"/>
      <c r="D264" s="64"/>
      <c r="E264" s="15"/>
      <c r="F264" s="65"/>
    </row>
    <row r="265" spans="1:6" s="35" customFormat="1" x14ac:dyDescent="0.2">
      <c r="A265" s="29" t="str">
        <f t="shared" si="15"/>
        <v/>
      </c>
      <c r="B265" s="101"/>
      <c r="D265" s="64"/>
      <c r="E265" s="15"/>
      <c r="F265" s="65"/>
    </row>
    <row r="266" spans="1:6" s="35" customFormat="1" x14ac:dyDescent="0.2">
      <c r="A266" s="29" t="str">
        <f t="shared" si="15"/>
        <v/>
      </c>
      <c r="B266" s="101"/>
      <c r="D266" s="64"/>
      <c r="E266" s="15"/>
      <c r="F266" s="65"/>
    </row>
    <row r="267" spans="1:6" s="35" customFormat="1" x14ac:dyDescent="0.2">
      <c r="A267" s="29" t="str">
        <f t="shared" si="15"/>
        <v/>
      </c>
      <c r="B267" s="101"/>
      <c r="D267" s="64"/>
      <c r="E267" s="15"/>
      <c r="F267" s="65"/>
    </row>
    <row r="268" spans="1:6" s="35" customFormat="1" x14ac:dyDescent="0.2">
      <c r="A268" s="29" t="str">
        <f t="shared" si="15"/>
        <v/>
      </c>
      <c r="B268" s="101"/>
      <c r="D268" s="64"/>
      <c r="E268" s="15"/>
      <c r="F268" s="65"/>
    </row>
    <row r="269" spans="1:6" s="35" customFormat="1" x14ac:dyDescent="0.2">
      <c r="A269" s="29" t="str">
        <f t="shared" si="15"/>
        <v/>
      </c>
      <c r="B269" s="101"/>
      <c r="D269" s="64"/>
      <c r="E269" s="15"/>
      <c r="F269" s="65"/>
    </row>
    <row r="270" spans="1:6" s="35" customFormat="1" x14ac:dyDescent="0.2">
      <c r="A270" s="29" t="str">
        <f t="shared" si="15"/>
        <v/>
      </c>
      <c r="B270" s="101"/>
      <c r="D270" s="64"/>
      <c r="E270" s="15"/>
      <c r="F270" s="65"/>
    </row>
    <row r="271" spans="1:6" s="35" customFormat="1" x14ac:dyDescent="0.2">
      <c r="A271" s="29" t="str">
        <f t="shared" si="15"/>
        <v/>
      </c>
      <c r="B271" s="101"/>
      <c r="D271" s="64"/>
      <c r="E271" s="15"/>
      <c r="F271" s="65"/>
    </row>
    <row r="272" spans="1:6" s="35" customFormat="1" x14ac:dyDescent="0.2">
      <c r="A272" s="29" t="str">
        <f t="shared" si="15"/>
        <v/>
      </c>
      <c r="B272" s="101"/>
      <c r="D272" s="64"/>
      <c r="E272" s="15"/>
      <c r="F272" s="65"/>
    </row>
    <row r="273" spans="1:6" s="35" customFormat="1" x14ac:dyDescent="0.2">
      <c r="A273" s="29" t="str">
        <f t="shared" si="15"/>
        <v/>
      </c>
      <c r="B273" s="101"/>
      <c r="D273" s="64"/>
      <c r="E273" s="15"/>
      <c r="F273" s="65"/>
    </row>
    <row r="274" spans="1:6" s="35" customFormat="1" x14ac:dyDescent="0.2">
      <c r="A274" s="29" t="str">
        <f t="shared" si="15"/>
        <v/>
      </c>
      <c r="B274" s="101"/>
      <c r="D274" s="64"/>
      <c r="E274" s="15"/>
      <c r="F274" s="65"/>
    </row>
    <row r="275" spans="1:6" s="35" customFormat="1" x14ac:dyDescent="0.2">
      <c r="A275" s="29" t="str">
        <f t="shared" si="15"/>
        <v/>
      </c>
      <c r="B275" s="101"/>
      <c r="D275" s="64"/>
      <c r="E275" s="15"/>
      <c r="F275" s="65"/>
    </row>
    <row r="276" spans="1:6" s="35" customFormat="1" x14ac:dyDescent="0.2">
      <c r="A276" s="29" t="str">
        <f t="shared" si="15"/>
        <v/>
      </c>
      <c r="B276" s="101"/>
      <c r="D276" s="64"/>
      <c r="E276" s="15"/>
      <c r="F276" s="65"/>
    </row>
    <row r="277" spans="1:6" s="35" customFormat="1" x14ac:dyDescent="0.2">
      <c r="A277" s="29" t="str">
        <f t="shared" si="15"/>
        <v/>
      </c>
      <c r="B277" s="101"/>
      <c r="D277" s="64"/>
      <c r="E277" s="15"/>
      <c r="F277" s="65"/>
    </row>
    <row r="278" spans="1:6" s="35" customFormat="1" x14ac:dyDescent="0.2">
      <c r="A278" s="29" t="str">
        <f t="shared" si="15"/>
        <v/>
      </c>
      <c r="B278" s="101"/>
      <c r="D278" s="64"/>
      <c r="E278" s="15"/>
      <c r="F278" s="65"/>
    </row>
    <row r="279" spans="1:6" s="35" customFormat="1" x14ac:dyDescent="0.2">
      <c r="A279" s="29" t="str">
        <f t="shared" si="15"/>
        <v/>
      </c>
      <c r="B279" s="101"/>
      <c r="D279" s="64"/>
      <c r="E279" s="15"/>
      <c r="F279" s="65"/>
    </row>
    <row r="280" spans="1:6" s="35" customFormat="1" x14ac:dyDescent="0.2">
      <c r="A280" s="29" t="str">
        <f t="shared" si="15"/>
        <v/>
      </c>
      <c r="B280" s="101"/>
      <c r="D280" s="64"/>
      <c r="E280" s="15"/>
      <c r="F280" s="65"/>
    </row>
    <row r="281" spans="1:6" s="35" customFormat="1" x14ac:dyDescent="0.2">
      <c r="A281" s="29" t="str">
        <f t="shared" si="15"/>
        <v/>
      </c>
      <c r="B281" s="101"/>
      <c r="D281" s="64"/>
      <c r="E281" s="15"/>
      <c r="F281" s="65"/>
    </row>
    <row r="282" spans="1:6" s="35" customFormat="1" x14ac:dyDescent="0.2">
      <c r="A282" s="29" t="str">
        <f t="shared" si="15"/>
        <v/>
      </c>
      <c r="B282" s="101"/>
      <c r="D282" s="64"/>
      <c r="E282" s="15"/>
      <c r="F282" s="65"/>
    </row>
    <row r="283" spans="1:6" s="35" customFormat="1" x14ac:dyDescent="0.2">
      <c r="A283" s="29" t="str">
        <f t="shared" si="15"/>
        <v/>
      </c>
      <c r="B283" s="101"/>
      <c r="D283" s="64"/>
      <c r="E283" s="15"/>
      <c r="F283" s="65"/>
    </row>
    <row r="284" spans="1:6" s="35" customFormat="1" x14ac:dyDescent="0.2">
      <c r="A284" s="29" t="str">
        <f t="shared" ref="A284:A347" si="16">IF(B284="","",$B$11)</f>
        <v/>
      </c>
      <c r="B284" s="101"/>
      <c r="D284" s="64"/>
      <c r="E284" s="15"/>
      <c r="F284" s="65"/>
    </row>
    <row r="285" spans="1:6" s="35" customFormat="1" x14ac:dyDescent="0.2">
      <c r="A285" s="29" t="str">
        <f t="shared" si="16"/>
        <v/>
      </c>
      <c r="B285" s="101"/>
      <c r="D285" s="64"/>
      <c r="E285" s="15"/>
      <c r="F285" s="65"/>
    </row>
    <row r="286" spans="1:6" s="35" customFormat="1" x14ac:dyDescent="0.2">
      <c r="A286" s="29" t="str">
        <f t="shared" si="16"/>
        <v/>
      </c>
      <c r="B286" s="101"/>
      <c r="D286" s="64"/>
      <c r="E286" s="15"/>
      <c r="F286" s="65"/>
    </row>
    <row r="287" spans="1:6" s="35" customFormat="1" x14ac:dyDescent="0.2">
      <c r="A287" s="29" t="str">
        <f t="shared" si="16"/>
        <v/>
      </c>
      <c r="B287" s="101"/>
      <c r="D287" s="64"/>
      <c r="E287" s="15"/>
      <c r="F287" s="65"/>
    </row>
    <row r="288" spans="1:6" s="35" customFormat="1" x14ac:dyDescent="0.2">
      <c r="A288" s="29" t="str">
        <f t="shared" si="16"/>
        <v/>
      </c>
      <c r="B288" s="101"/>
      <c r="D288" s="64"/>
      <c r="E288" s="15"/>
      <c r="F288" s="65"/>
    </row>
    <row r="289" spans="1:6" s="35" customFormat="1" x14ac:dyDescent="0.2">
      <c r="A289" s="29" t="str">
        <f t="shared" si="16"/>
        <v/>
      </c>
      <c r="B289" s="101"/>
      <c r="D289" s="64"/>
      <c r="E289" s="15"/>
      <c r="F289" s="65"/>
    </row>
    <row r="290" spans="1:6" s="35" customFormat="1" x14ac:dyDescent="0.2">
      <c r="A290" s="29" t="str">
        <f t="shared" si="16"/>
        <v/>
      </c>
      <c r="B290" s="101"/>
      <c r="D290" s="64"/>
      <c r="E290" s="15"/>
      <c r="F290" s="65"/>
    </row>
    <row r="291" spans="1:6" s="35" customFormat="1" x14ac:dyDescent="0.2">
      <c r="A291" s="29" t="str">
        <f t="shared" si="16"/>
        <v/>
      </c>
      <c r="B291" s="101"/>
      <c r="D291" s="64"/>
      <c r="E291" s="15"/>
      <c r="F291" s="65"/>
    </row>
    <row r="292" spans="1:6" s="35" customFormat="1" x14ac:dyDescent="0.2">
      <c r="A292" s="29" t="str">
        <f t="shared" si="16"/>
        <v/>
      </c>
      <c r="B292" s="101"/>
      <c r="D292" s="64"/>
      <c r="E292" s="15"/>
      <c r="F292" s="65"/>
    </row>
    <row r="293" spans="1:6" s="35" customFormat="1" x14ac:dyDescent="0.2">
      <c r="A293" s="29" t="str">
        <f t="shared" si="16"/>
        <v/>
      </c>
      <c r="B293" s="101"/>
      <c r="D293" s="64"/>
      <c r="E293" s="15"/>
      <c r="F293" s="65"/>
    </row>
    <row r="294" spans="1:6" s="35" customFormat="1" x14ac:dyDescent="0.2">
      <c r="A294" s="29" t="str">
        <f t="shared" si="16"/>
        <v/>
      </c>
      <c r="B294" s="101"/>
      <c r="D294" s="64"/>
      <c r="E294" s="15"/>
      <c r="F294" s="65"/>
    </row>
    <row r="295" spans="1:6" s="35" customFormat="1" x14ac:dyDescent="0.2">
      <c r="A295" s="29" t="str">
        <f t="shared" si="16"/>
        <v/>
      </c>
      <c r="B295" s="101"/>
      <c r="D295" s="64"/>
      <c r="E295" s="15"/>
      <c r="F295" s="65"/>
    </row>
    <row r="296" spans="1:6" s="35" customFormat="1" x14ac:dyDescent="0.2">
      <c r="A296" s="29" t="str">
        <f t="shared" si="16"/>
        <v/>
      </c>
      <c r="B296" s="101"/>
      <c r="D296" s="64"/>
      <c r="E296" s="15"/>
      <c r="F296" s="65"/>
    </row>
    <row r="297" spans="1:6" s="35" customFormat="1" x14ac:dyDescent="0.2">
      <c r="A297" s="29" t="str">
        <f t="shared" si="16"/>
        <v/>
      </c>
      <c r="B297" s="101"/>
      <c r="D297" s="64"/>
      <c r="E297" s="15"/>
      <c r="F297" s="65"/>
    </row>
    <row r="298" spans="1:6" s="35" customFormat="1" x14ac:dyDescent="0.2">
      <c r="A298" s="29" t="str">
        <f t="shared" si="16"/>
        <v/>
      </c>
      <c r="B298" s="101"/>
      <c r="D298" s="64"/>
      <c r="E298" s="15"/>
      <c r="F298" s="65"/>
    </row>
    <row r="299" spans="1:6" s="35" customFormat="1" x14ac:dyDescent="0.2">
      <c r="A299" s="29" t="str">
        <f t="shared" si="16"/>
        <v/>
      </c>
      <c r="B299" s="101"/>
      <c r="D299" s="64"/>
      <c r="E299" s="15"/>
      <c r="F299" s="65"/>
    </row>
    <row r="300" spans="1:6" s="35" customFormat="1" x14ac:dyDescent="0.2">
      <c r="A300" s="29" t="str">
        <f t="shared" si="16"/>
        <v/>
      </c>
      <c r="B300" s="101"/>
      <c r="D300" s="64"/>
      <c r="E300" s="15"/>
      <c r="F300" s="65"/>
    </row>
    <row r="301" spans="1:6" s="35" customFormat="1" x14ac:dyDescent="0.2">
      <c r="A301" s="29" t="str">
        <f t="shared" si="16"/>
        <v/>
      </c>
      <c r="B301" s="101"/>
      <c r="D301" s="64"/>
      <c r="E301" s="15"/>
      <c r="F301" s="65"/>
    </row>
    <row r="302" spans="1:6" s="35" customFormat="1" x14ac:dyDescent="0.2">
      <c r="A302" s="29" t="str">
        <f t="shared" si="16"/>
        <v/>
      </c>
      <c r="B302" s="101"/>
      <c r="D302" s="64"/>
      <c r="E302" s="15"/>
      <c r="F302" s="65"/>
    </row>
    <row r="303" spans="1:6" s="35" customFormat="1" x14ac:dyDescent="0.2">
      <c r="A303" s="29" t="str">
        <f t="shared" si="16"/>
        <v/>
      </c>
      <c r="B303" s="101"/>
      <c r="D303" s="64"/>
      <c r="E303" s="15"/>
      <c r="F303" s="65"/>
    </row>
    <row r="304" spans="1:6" s="35" customFormat="1" x14ac:dyDescent="0.2">
      <c r="A304" s="29" t="str">
        <f t="shared" si="16"/>
        <v/>
      </c>
      <c r="B304" s="101"/>
      <c r="D304" s="64"/>
      <c r="E304" s="15"/>
      <c r="F304" s="65"/>
    </row>
    <row r="305" spans="1:6" s="35" customFormat="1" x14ac:dyDescent="0.2">
      <c r="A305" s="29" t="str">
        <f t="shared" si="16"/>
        <v/>
      </c>
      <c r="B305" s="101"/>
      <c r="D305" s="64"/>
      <c r="E305" s="15"/>
      <c r="F305" s="65"/>
    </row>
    <row r="306" spans="1:6" s="35" customFormat="1" x14ac:dyDescent="0.2">
      <c r="A306" s="29" t="str">
        <f t="shared" si="16"/>
        <v/>
      </c>
      <c r="B306" s="101"/>
      <c r="D306" s="64"/>
      <c r="E306" s="15"/>
      <c r="F306" s="65"/>
    </row>
    <row r="307" spans="1:6" s="35" customFormat="1" x14ac:dyDescent="0.2">
      <c r="A307" s="29" t="str">
        <f t="shared" si="16"/>
        <v/>
      </c>
      <c r="B307" s="101"/>
      <c r="D307" s="64"/>
      <c r="E307" s="15"/>
      <c r="F307" s="65"/>
    </row>
    <row r="308" spans="1:6" s="35" customFormat="1" x14ac:dyDescent="0.2">
      <c r="A308" s="29" t="str">
        <f t="shared" si="16"/>
        <v/>
      </c>
      <c r="B308" s="101"/>
      <c r="D308" s="64"/>
      <c r="E308" s="15"/>
      <c r="F308" s="65"/>
    </row>
    <row r="309" spans="1:6" s="35" customFormat="1" x14ac:dyDescent="0.2">
      <c r="A309" s="29" t="str">
        <f t="shared" si="16"/>
        <v/>
      </c>
      <c r="B309" s="101"/>
      <c r="D309" s="64"/>
      <c r="E309" s="15"/>
      <c r="F309" s="65"/>
    </row>
    <row r="310" spans="1:6" s="35" customFormat="1" x14ac:dyDescent="0.2">
      <c r="A310" s="29" t="str">
        <f t="shared" si="16"/>
        <v/>
      </c>
      <c r="B310" s="101"/>
      <c r="D310" s="64"/>
      <c r="E310" s="15"/>
      <c r="F310" s="65"/>
    </row>
    <row r="311" spans="1:6" s="35" customFormat="1" x14ac:dyDescent="0.2">
      <c r="A311" s="29" t="str">
        <f t="shared" si="16"/>
        <v/>
      </c>
      <c r="B311" s="101"/>
      <c r="D311" s="64"/>
      <c r="E311" s="15"/>
      <c r="F311" s="65"/>
    </row>
    <row r="312" spans="1:6" s="35" customFormat="1" x14ac:dyDescent="0.2">
      <c r="A312" s="29" t="str">
        <f t="shared" si="16"/>
        <v/>
      </c>
      <c r="B312" s="101"/>
      <c r="D312" s="64"/>
      <c r="E312" s="15"/>
      <c r="F312" s="65"/>
    </row>
    <row r="313" spans="1:6" s="35" customFormat="1" x14ac:dyDescent="0.2">
      <c r="A313" s="29" t="str">
        <f t="shared" si="16"/>
        <v/>
      </c>
      <c r="B313" s="101"/>
      <c r="D313" s="64"/>
      <c r="E313" s="15"/>
      <c r="F313" s="65"/>
    </row>
    <row r="314" spans="1:6" s="35" customFormat="1" x14ac:dyDescent="0.2">
      <c r="A314" s="29" t="str">
        <f t="shared" si="16"/>
        <v/>
      </c>
      <c r="B314" s="101"/>
      <c r="D314" s="64"/>
      <c r="E314" s="15"/>
      <c r="F314" s="65"/>
    </row>
    <row r="315" spans="1:6" s="35" customFormat="1" x14ac:dyDescent="0.2">
      <c r="A315" s="29" t="str">
        <f t="shared" si="16"/>
        <v/>
      </c>
      <c r="B315" s="101"/>
      <c r="D315" s="64"/>
      <c r="E315" s="15"/>
      <c r="F315" s="65"/>
    </row>
    <row r="316" spans="1:6" s="35" customFormat="1" x14ac:dyDescent="0.2">
      <c r="A316" s="29" t="str">
        <f t="shared" si="16"/>
        <v/>
      </c>
      <c r="B316" s="101"/>
      <c r="D316" s="64"/>
      <c r="E316" s="15"/>
      <c r="F316" s="65"/>
    </row>
    <row r="317" spans="1:6" s="35" customFormat="1" x14ac:dyDescent="0.2">
      <c r="A317" s="29" t="str">
        <f t="shared" si="16"/>
        <v/>
      </c>
      <c r="B317" s="101"/>
      <c r="D317" s="64"/>
      <c r="E317" s="15"/>
      <c r="F317" s="65"/>
    </row>
    <row r="318" spans="1:6" s="35" customFormat="1" x14ac:dyDescent="0.2">
      <c r="A318" s="29" t="str">
        <f t="shared" si="16"/>
        <v/>
      </c>
      <c r="B318" s="101"/>
      <c r="D318" s="64"/>
      <c r="E318" s="15"/>
      <c r="F318" s="65"/>
    </row>
    <row r="319" spans="1:6" s="35" customFormat="1" x14ac:dyDescent="0.2">
      <c r="A319" s="29" t="str">
        <f t="shared" si="16"/>
        <v/>
      </c>
      <c r="B319" s="101"/>
      <c r="D319" s="64"/>
      <c r="E319" s="15"/>
      <c r="F319" s="65"/>
    </row>
    <row r="320" spans="1:6" s="35" customFormat="1" x14ac:dyDescent="0.2">
      <c r="A320" s="29" t="str">
        <f t="shared" si="16"/>
        <v/>
      </c>
      <c r="B320" s="101"/>
      <c r="D320" s="64"/>
      <c r="E320" s="15"/>
      <c r="F320" s="65"/>
    </row>
    <row r="321" spans="1:6" s="35" customFormat="1" x14ac:dyDescent="0.2">
      <c r="A321" s="29" t="str">
        <f t="shared" si="16"/>
        <v/>
      </c>
      <c r="B321" s="101"/>
      <c r="D321" s="64"/>
      <c r="E321" s="15"/>
      <c r="F321" s="65"/>
    </row>
    <row r="322" spans="1:6" s="35" customFormat="1" x14ac:dyDescent="0.2">
      <c r="A322" s="29" t="str">
        <f t="shared" si="16"/>
        <v/>
      </c>
      <c r="B322" s="101"/>
      <c r="D322" s="64"/>
      <c r="E322" s="15"/>
      <c r="F322" s="65"/>
    </row>
    <row r="323" spans="1:6" s="35" customFormat="1" x14ac:dyDescent="0.2">
      <c r="A323" s="29" t="str">
        <f t="shared" si="16"/>
        <v/>
      </c>
      <c r="B323" s="101"/>
      <c r="D323" s="64"/>
      <c r="E323" s="15"/>
      <c r="F323" s="65"/>
    </row>
    <row r="324" spans="1:6" s="35" customFormat="1" x14ac:dyDescent="0.2">
      <c r="A324" s="29" t="str">
        <f t="shared" si="16"/>
        <v/>
      </c>
      <c r="B324" s="101"/>
      <c r="D324" s="64"/>
      <c r="E324" s="15"/>
      <c r="F324" s="65"/>
    </row>
    <row r="325" spans="1:6" s="35" customFormat="1" x14ac:dyDescent="0.2">
      <c r="A325" s="29" t="str">
        <f t="shared" si="16"/>
        <v/>
      </c>
      <c r="B325" s="101"/>
      <c r="D325" s="64"/>
      <c r="E325" s="15"/>
      <c r="F325" s="65"/>
    </row>
    <row r="326" spans="1:6" s="35" customFormat="1" x14ac:dyDescent="0.2">
      <c r="A326" s="29" t="str">
        <f t="shared" si="16"/>
        <v/>
      </c>
      <c r="B326" s="101"/>
      <c r="D326" s="64"/>
      <c r="E326" s="15"/>
      <c r="F326" s="65"/>
    </row>
    <row r="327" spans="1:6" s="35" customFormat="1" x14ac:dyDescent="0.2">
      <c r="A327" s="29" t="str">
        <f t="shared" si="16"/>
        <v/>
      </c>
      <c r="B327" s="101"/>
      <c r="D327" s="64"/>
      <c r="E327" s="15"/>
      <c r="F327" s="65"/>
    </row>
    <row r="328" spans="1:6" s="35" customFormat="1" x14ac:dyDescent="0.2">
      <c r="A328" s="29" t="str">
        <f t="shared" si="16"/>
        <v/>
      </c>
      <c r="B328" s="101"/>
      <c r="D328" s="64"/>
      <c r="E328" s="15"/>
      <c r="F328" s="65"/>
    </row>
    <row r="329" spans="1:6" s="35" customFormat="1" x14ac:dyDescent="0.2">
      <c r="A329" s="29" t="str">
        <f t="shared" si="16"/>
        <v/>
      </c>
      <c r="B329" s="101"/>
      <c r="D329" s="64"/>
      <c r="E329" s="15"/>
      <c r="F329" s="65"/>
    </row>
    <row r="330" spans="1:6" s="35" customFormat="1" x14ac:dyDescent="0.2">
      <c r="A330" s="29" t="str">
        <f t="shared" si="16"/>
        <v/>
      </c>
      <c r="B330" s="101"/>
      <c r="D330" s="64"/>
      <c r="E330" s="15"/>
      <c r="F330" s="65"/>
    </row>
    <row r="331" spans="1:6" s="35" customFormat="1" x14ac:dyDescent="0.2">
      <c r="A331" s="29" t="str">
        <f t="shared" si="16"/>
        <v/>
      </c>
      <c r="B331" s="101"/>
      <c r="D331" s="64"/>
      <c r="E331" s="15"/>
      <c r="F331" s="65"/>
    </row>
    <row r="332" spans="1:6" s="35" customFormat="1" x14ac:dyDescent="0.2">
      <c r="A332" s="29" t="str">
        <f t="shared" si="16"/>
        <v/>
      </c>
      <c r="B332" s="101"/>
      <c r="D332" s="64"/>
      <c r="E332" s="15"/>
      <c r="F332" s="65"/>
    </row>
    <row r="333" spans="1:6" s="35" customFormat="1" x14ac:dyDescent="0.2">
      <c r="A333" s="29" t="str">
        <f t="shared" si="16"/>
        <v/>
      </c>
      <c r="B333" s="101"/>
      <c r="D333" s="64"/>
      <c r="E333" s="15"/>
      <c r="F333" s="65"/>
    </row>
    <row r="334" spans="1:6" s="35" customFormat="1" x14ac:dyDescent="0.2">
      <c r="A334" s="29" t="str">
        <f t="shared" si="16"/>
        <v/>
      </c>
      <c r="B334" s="101"/>
      <c r="D334" s="64"/>
      <c r="E334" s="15"/>
      <c r="F334" s="65"/>
    </row>
    <row r="335" spans="1:6" s="35" customFormat="1" x14ac:dyDescent="0.2">
      <c r="A335" s="29" t="str">
        <f t="shared" si="16"/>
        <v/>
      </c>
      <c r="B335" s="101"/>
      <c r="D335" s="64"/>
      <c r="E335" s="15"/>
      <c r="F335" s="65"/>
    </row>
    <row r="336" spans="1:6" s="35" customFormat="1" x14ac:dyDescent="0.2">
      <c r="A336" s="29" t="str">
        <f t="shared" si="16"/>
        <v/>
      </c>
      <c r="B336" s="101"/>
      <c r="D336" s="64"/>
      <c r="E336" s="15"/>
      <c r="F336" s="65"/>
    </row>
    <row r="337" spans="1:6" s="35" customFormat="1" x14ac:dyDescent="0.2">
      <c r="A337" s="29" t="str">
        <f t="shared" si="16"/>
        <v/>
      </c>
      <c r="B337" s="101"/>
      <c r="D337" s="64"/>
      <c r="E337" s="15"/>
      <c r="F337" s="65"/>
    </row>
    <row r="338" spans="1:6" s="35" customFormat="1" x14ac:dyDescent="0.2">
      <c r="A338" s="29" t="str">
        <f t="shared" si="16"/>
        <v/>
      </c>
      <c r="B338" s="101"/>
      <c r="D338" s="64"/>
      <c r="E338" s="15"/>
      <c r="F338" s="65"/>
    </row>
    <row r="339" spans="1:6" s="35" customFormat="1" x14ac:dyDescent="0.2">
      <c r="A339" s="29" t="str">
        <f t="shared" si="16"/>
        <v/>
      </c>
      <c r="B339" s="101"/>
      <c r="D339" s="64"/>
      <c r="E339" s="15"/>
      <c r="F339" s="65"/>
    </row>
    <row r="340" spans="1:6" s="35" customFormat="1" x14ac:dyDescent="0.2">
      <c r="A340" s="29" t="str">
        <f t="shared" si="16"/>
        <v/>
      </c>
      <c r="B340" s="101"/>
      <c r="D340" s="64"/>
      <c r="E340" s="15"/>
      <c r="F340" s="65"/>
    </row>
    <row r="341" spans="1:6" s="35" customFormat="1" x14ac:dyDescent="0.2">
      <c r="A341" s="29" t="str">
        <f t="shared" si="16"/>
        <v/>
      </c>
      <c r="B341" s="101"/>
      <c r="D341" s="64"/>
      <c r="E341" s="15"/>
      <c r="F341" s="65"/>
    </row>
    <row r="342" spans="1:6" s="35" customFormat="1" x14ac:dyDescent="0.2">
      <c r="A342" s="29" t="str">
        <f t="shared" si="16"/>
        <v/>
      </c>
      <c r="B342" s="101"/>
      <c r="D342" s="64"/>
      <c r="E342" s="15"/>
      <c r="F342" s="65"/>
    </row>
    <row r="343" spans="1:6" s="35" customFormat="1" x14ac:dyDescent="0.2">
      <c r="A343" s="29" t="str">
        <f t="shared" si="16"/>
        <v/>
      </c>
      <c r="B343" s="101"/>
      <c r="D343" s="64"/>
      <c r="E343" s="15"/>
      <c r="F343" s="65"/>
    </row>
    <row r="344" spans="1:6" s="35" customFormat="1" x14ac:dyDescent="0.2">
      <c r="A344" s="29" t="str">
        <f t="shared" si="16"/>
        <v/>
      </c>
      <c r="B344" s="101"/>
      <c r="D344" s="64"/>
      <c r="E344" s="15"/>
      <c r="F344" s="65"/>
    </row>
    <row r="345" spans="1:6" s="35" customFormat="1" x14ac:dyDescent="0.2">
      <c r="A345" s="29" t="str">
        <f t="shared" si="16"/>
        <v/>
      </c>
      <c r="B345" s="101"/>
      <c r="D345" s="64"/>
      <c r="E345" s="15"/>
      <c r="F345" s="65"/>
    </row>
    <row r="346" spans="1:6" s="35" customFormat="1" x14ac:dyDescent="0.2">
      <c r="A346" s="29" t="str">
        <f t="shared" si="16"/>
        <v/>
      </c>
      <c r="B346" s="101"/>
      <c r="D346" s="64"/>
      <c r="E346" s="15"/>
      <c r="F346" s="65"/>
    </row>
    <row r="347" spans="1:6" s="35" customFormat="1" x14ac:dyDescent="0.2">
      <c r="A347" s="29" t="str">
        <f t="shared" si="16"/>
        <v/>
      </c>
      <c r="B347" s="101"/>
      <c r="D347" s="64"/>
      <c r="E347" s="15"/>
      <c r="F347" s="65"/>
    </row>
    <row r="348" spans="1:6" s="35" customFormat="1" x14ac:dyDescent="0.2">
      <c r="A348" s="29" t="str">
        <f t="shared" ref="A348:A411" si="17">IF(B348="","",$B$11)</f>
        <v/>
      </c>
      <c r="B348" s="101"/>
      <c r="D348" s="64"/>
      <c r="E348" s="15"/>
      <c r="F348" s="65"/>
    </row>
    <row r="349" spans="1:6" s="35" customFormat="1" x14ac:dyDescent="0.2">
      <c r="A349" s="29" t="str">
        <f t="shared" si="17"/>
        <v/>
      </c>
      <c r="B349" s="101"/>
      <c r="D349" s="64"/>
      <c r="E349" s="15"/>
      <c r="F349" s="65"/>
    </row>
    <row r="350" spans="1:6" s="35" customFormat="1" x14ac:dyDescent="0.2">
      <c r="A350" s="29" t="str">
        <f t="shared" si="17"/>
        <v/>
      </c>
      <c r="B350" s="101"/>
      <c r="D350" s="64"/>
      <c r="E350" s="15"/>
      <c r="F350" s="65"/>
    </row>
    <row r="351" spans="1:6" s="35" customFormat="1" x14ac:dyDescent="0.2">
      <c r="A351" s="29" t="str">
        <f t="shared" si="17"/>
        <v/>
      </c>
      <c r="B351" s="101"/>
      <c r="D351" s="64"/>
      <c r="E351" s="15"/>
      <c r="F351" s="65"/>
    </row>
    <row r="352" spans="1:6" s="35" customFormat="1" x14ac:dyDescent="0.2">
      <c r="A352" s="29" t="str">
        <f t="shared" si="17"/>
        <v/>
      </c>
      <c r="B352" s="101"/>
      <c r="D352" s="64"/>
      <c r="E352" s="15"/>
      <c r="F352" s="65"/>
    </row>
    <row r="353" spans="1:6" s="35" customFormat="1" x14ac:dyDescent="0.2">
      <c r="A353" s="29" t="str">
        <f t="shared" si="17"/>
        <v/>
      </c>
      <c r="B353" s="101"/>
      <c r="D353" s="64"/>
      <c r="E353" s="15"/>
      <c r="F353" s="65"/>
    </row>
    <row r="354" spans="1:6" s="35" customFormat="1" x14ac:dyDescent="0.2">
      <c r="A354" s="29" t="str">
        <f t="shared" si="17"/>
        <v/>
      </c>
      <c r="B354" s="101"/>
      <c r="D354" s="64"/>
      <c r="E354" s="15"/>
      <c r="F354" s="65"/>
    </row>
    <row r="355" spans="1:6" s="35" customFormat="1" x14ac:dyDescent="0.2">
      <c r="A355" s="29" t="str">
        <f t="shared" si="17"/>
        <v/>
      </c>
      <c r="B355" s="101"/>
      <c r="D355" s="64"/>
      <c r="E355" s="15"/>
      <c r="F355" s="65"/>
    </row>
    <row r="356" spans="1:6" s="35" customFormat="1" x14ac:dyDescent="0.2">
      <c r="A356" s="29" t="str">
        <f t="shared" si="17"/>
        <v/>
      </c>
      <c r="B356" s="101"/>
      <c r="D356" s="64"/>
      <c r="E356" s="15"/>
      <c r="F356" s="65"/>
    </row>
    <row r="357" spans="1:6" s="35" customFormat="1" x14ac:dyDescent="0.2">
      <c r="A357" s="29" t="str">
        <f t="shared" si="17"/>
        <v/>
      </c>
      <c r="B357" s="101"/>
      <c r="D357" s="64"/>
      <c r="E357" s="15"/>
      <c r="F357" s="65"/>
    </row>
    <row r="358" spans="1:6" s="35" customFormat="1" x14ac:dyDescent="0.2">
      <c r="A358" s="29" t="str">
        <f t="shared" si="17"/>
        <v/>
      </c>
      <c r="B358" s="101"/>
      <c r="D358" s="64"/>
      <c r="E358" s="15"/>
      <c r="F358" s="65"/>
    </row>
    <row r="359" spans="1:6" s="35" customFormat="1" x14ac:dyDescent="0.2">
      <c r="A359" s="29" t="str">
        <f t="shared" si="17"/>
        <v/>
      </c>
      <c r="B359" s="101"/>
      <c r="D359" s="64"/>
      <c r="E359" s="15"/>
      <c r="F359" s="65"/>
    </row>
    <row r="360" spans="1:6" s="35" customFormat="1" x14ac:dyDescent="0.2">
      <c r="A360" s="29" t="str">
        <f t="shared" si="17"/>
        <v/>
      </c>
      <c r="B360" s="101"/>
      <c r="D360" s="64"/>
      <c r="E360" s="15"/>
      <c r="F360" s="65"/>
    </row>
    <row r="361" spans="1:6" s="35" customFormat="1" x14ac:dyDescent="0.2">
      <c r="A361" s="29" t="str">
        <f t="shared" si="17"/>
        <v/>
      </c>
      <c r="B361" s="101"/>
      <c r="D361" s="64"/>
      <c r="E361" s="15"/>
      <c r="F361" s="65"/>
    </row>
    <row r="362" spans="1:6" s="35" customFormat="1" x14ac:dyDescent="0.2">
      <c r="A362" s="29" t="str">
        <f t="shared" si="17"/>
        <v/>
      </c>
      <c r="B362" s="101"/>
      <c r="D362" s="64"/>
      <c r="E362" s="15"/>
      <c r="F362" s="65"/>
    </row>
    <row r="363" spans="1:6" s="35" customFormat="1" x14ac:dyDescent="0.2">
      <c r="A363" s="29" t="str">
        <f t="shared" si="17"/>
        <v/>
      </c>
      <c r="B363" s="101"/>
      <c r="D363" s="64"/>
      <c r="E363" s="15"/>
      <c r="F363" s="65"/>
    </row>
    <row r="364" spans="1:6" s="35" customFormat="1" x14ac:dyDescent="0.2">
      <c r="A364" s="29" t="str">
        <f t="shared" si="17"/>
        <v/>
      </c>
      <c r="B364" s="101"/>
      <c r="D364" s="64"/>
      <c r="E364" s="15"/>
      <c r="F364" s="65"/>
    </row>
    <row r="365" spans="1:6" s="35" customFormat="1" x14ac:dyDescent="0.2">
      <c r="A365" s="29" t="str">
        <f t="shared" si="17"/>
        <v/>
      </c>
      <c r="B365" s="101"/>
      <c r="D365" s="64"/>
      <c r="E365" s="15"/>
      <c r="F365" s="65"/>
    </row>
    <row r="366" spans="1:6" s="35" customFormat="1" x14ac:dyDescent="0.2">
      <c r="A366" s="29" t="str">
        <f t="shared" si="17"/>
        <v/>
      </c>
      <c r="B366" s="101"/>
      <c r="D366" s="64"/>
      <c r="E366" s="15"/>
      <c r="F366" s="65"/>
    </row>
    <row r="367" spans="1:6" s="35" customFormat="1" x14ac:dyDescent="0.2">
      <c r="A367" s="29" t="str">
        <f t="shared" si="17"/>
        <v/>
      </c>
      <c r="B367" s="101"/>
      <c r="D367" s="64"/>
      <c r="E367" s="15"/>
      <c r="F367" s="65"/>
    </row>
    <row r="368" spans="1:6" s="35" customFormat="1" x14ac:dyDescent="0.2">
      <c r="A368" s="29" t="str">
        <f t="shared" si="17"/>
        <v/>
      </c>
      <c r="B368" s="101"/>
      <c r="D368" s="64"/>
      <c r="E368" s="15"/>
      <c r="F368" s="65"/>
    </row>
    <row r="369" spans="1:6" s="35" customFormat="1" x14ac:dyDescent="0.2">
      <c r="A369" s="29" t="str">
        <f t="shared" si="17"/>
        <v/>
      </c>
      <c r="B369" s="101"/>
      <c r="D369" s="64"/>
      <c r="E369" s="15"/>
      <c r="F369" s="65"/>
    </row>
    <row r="370" spans="1:6" s="35" customFormat="1" x14ac:dyDescent="0.2">
      <c r="A370" s="29" t="str">
        <f t="shared" si="17"/>
        <v/>
      </c>
      <c r="B370" s="101"/>
      <c r="D370" s="64"/>
      <c r="E370" s="15"/>
      <c r="F370" s="65"/>
    </row>
    <row r="371" spans="1:6" s="35" customFormat="1" x14ac:dyDescent="0.2">
      <c r="A371" s="29" t="str">
        <f t="shared" si="17"/>
        <v/>
      </c>
      <c r="B371" s="101"/>
      <c r="D371" s="64"/>
      <c r="E371" s="15"/>
      <c r="F371" s="65"/>
    </row>
    <row r="372" spans="1:6" s="35" customFormat="1" x14ac:dyDescent="0.2">
      <c r="A372" s="29" t="str">
        <f t="shared" si="17"/>
        <v/>
      </c>
      <c r="B372" s="101"/>
      <c r="D372" s="64"/>
      <c r="E372" s="15"/>
      <c r="F372" s="65"/>
    </row>
    <row r="373" spans="1:6" s="35" customFormat="1" x14ac:dyDescent="0.2">
      <c r="A373" s="29" t="str">
        <f t="shared" si="17"/>
        <v/>
      </c>
      <c r="B373" s="101"/>
      <c r="D373" s="64"/>
      <c r="E373" s="15"/>
      <c r="F373" s="65"/>
    </row>
    <row r="374" spans="1:6" s="35" customFormat="1" x14ac:dyDescent="0.2">
      <c r="A374" s="29" t="str">
        <f t="shared" si="17"/>
        <v/>
      </c>
      <c r="B374" s="101"/>
      <c r="D374" s="64"/>
      <c r="E374" s="15"/>
      <c r="F374" s="65"/>
    </row>
    <row r="375" spans="1:6" s="35" customFormat="1" x14ac:dyDescent="0.2">
      <c r="A375" s="29" t="str">
        <f t="shared" si="17"/>
        <v/>
      </c>
      <c r="B375" s="101"/>
      <c r="D375" s="64"/>
      <c r="E375" s="15"/>
      <c r="F375" s="65"/>
    </row>
    <row r="376" spans="1:6" s="35" customFormat="1" x14ac:dyDescent="0.2">
      <c r="A376" s="29" t="str">
        <f t="shared" si="17"/>
        <v/>
      </c>
      <c r="B376" s="101"/>
      <c r="D376" s="64"/>
      <c r="E376" s="15"/>
      <c r="F376" s="65"/>
    </row>
    <row r="377" spans="1:6" s="35" customFormat="1" x14ac:dyDescent="0.2">
      <c r="A377" s="29" t="str">
        <f t="shared" si="17"/>
        <v/>
      </c>
      <c r="B377" s="101"/>
      <c r="D377" s="64"/>
      <c r="E377" s="15"/>
      <c r="F377" s="65"/>
    </row>
    <row r="378" spans="1:6" s="35" customFormat="1" x14ac:dyDescent="0.2">
      <c r="A378" s="29" t="str">
        <f t="shared" si="17"/>
        <v/>
      </c>
      <c r="B378" s="101"/>
      <c r="D378" s="64"/>
      <c r="E378" s="15"/>
      <c r="F378" s="65"/>
    </row>
    <row r="379" spans="1:6" s="35" customFormat="1" x14ac:dyDescent="0.2">
      <c r="A379" s="29" t="str">
        <f t="shared" si="17"/>
        <v/>
      </c>
      <c r="B379" s="101"/>
      <c r="D379" s="64"/>
      <c r="E379" s="15"/>
      <c r="F379" s="65"/>
    </row>
    <row r="380" spans="1:6" s="35" customFormat="1" x14ac:dyDescent="0.2">
      <c r="A380" s="29" t="str">
        <f t="shared" si="17"/>
        <v/>
      </c>
      <c r="B380" s="101"/>
      <c r="D380" s="64"/>
      <c r="E380" s="15"/>
      <c r="F380" s="65"/>
    </row>
    <row r="381" spans="1:6" s="35" customFormat="1" x14ac:dyDescent="0.2">
      <c r="A381" s="29" t="str">
        <f t="shared" si="17"/>
        <v/>
      </c>
      <c r="B381" s="101"/>
      <c r="D381" s="64"/>
      <c r="E381" s="15"/>
      <c r="F381" s="65"/>
    </row>
    <row r="382" spans="1:6" s="35" customFormat="1" x14ac:dyDescent="0.2">
      <c r="A382" s="29" t="str">
        <f t="shared" si="17"/>
        <v/>
      </c>
      <c r="B382" s="101"/>
      <c r="D382" s="64"/>
      <c r="E382" s="15"/>
      <c r="F382" s="65"/>
    </row>
    <row r="383" spans="1:6" s="35" customFormat="1" x14ac:dyDescent="0.2">
      <c r="A383" s="29" t="str">
        <f t="shared" si="17"/>
        <v/>
      </c>
      <c r="B383" s="101"/>
      <c r="D383" s="64"/>
      <c r="E383" s="15"/>
      <c r="F383" s="65"/>
    </row>
    <row r="384" spans="1:6" s="35" customFormat="1" x14ac:dyDescent="0.2">
      <c r="A384" s="29" t="str">
        <f t="shared" si="17"/>
        <v/>
      </c>
      <c r="B384" s="101"/>
      <c r="D384" s="64"/>
      <c r="E384" s="15"/>
      <c r="F384" s="65"/>
    </row>
    <row r="385" spans="1:6" s="35" customFormat="1" x14ac:dyDescent="0.2">
      <c r="A385" s="29" t="str">
        <f t="shared" si="17"/>
        <v/>
      </c>
      <c r="B385" s="101"/>
      <c r="D385" s="64"/>
      <c r="E385" s="15"/>
      <c r="F385" s="65"/>
    </row>
    <row r="386" spans="1:6" s="35" customFormat="1" x14ac:dyDescent="0.2">
      <c r="A386" s="29" t="str">
        <f t="shared" si="17"/>
        <v/>
      </c>
      <c r="B386" s="101"/>
      <c r="D386" s="64"/>
      <c r="E386" s="15"/>
      <c r="F386" s="65"/>
    </row>
    <row r="387" spans="1:6" s="35" customFormat="1" x14ac:dyDescent="0.2">
      <c r="A387" s="29" t="str">
        <f t="shared" si="17"/>
        <v/>
      </c>
      <c r="B387" s="101"/>
      <c r="D387" s="64"/>
      <c r="E387" s="15"/>
      <c r="F387" s="65"/>
    </row>
    <row r="388" spans="1:6" s="35" customFormat="1" x14ac:dyDescent="0.2">
      <c r="A388" s="29" t="str">
        <f t="shared" si="17"/>
        <v/>
      </c>
      <c r="B388" s="101"/>
      <c r="D388" s="64"/>
      <c r="E388" s="15"/>
      <c r="F388" s="65"/>
    </row>
    <row r="389" spans="1:6" s="35" customFormat="1" x14ac:dyDescent="0.2">
      <c r="A389" s="29" t="str">
        <f t="shared" si="17"/>
        <v/>
      </c>
      <c r="B389" s="101"/>
      <c r="D389" s="64"/>
      <c r="E389" s="15"/>
      <c r="F389" s="65"/>
    </row>
    <row r="390" spans="1:6" s="35" customFormat="1" x14ac:dyDescent="0.2">
      <c r="A390" s="29" t="str">
        <f t="shared" si="17"/>
        <v/>
      </c>
      <c r="B390" s="101"/>
      <c r="D390" s="64"/>
      <c r="E390" s="15"/>
      <c r="F390" s="65"/>
    </row>
    <row r="391" spans="1:6" s="35" customFormat="1" x14ac:dyDescent="0.2">
      <c r="A391" s="29" t="str">
        <f t="shared" si="17"/>
        <v/>
      </c>
      <c r="B391" s="101"/>
      <c r="D391" s="64"/>
      <c r="E391" s="15"/>
      <c r="F391" s="65"/>
    </row>
    <row r="392" spans="1:6" s="35" customFormat="1" x14ac:dyDescent="0.2">
      <c r="A392" s="29" t="str">
        <f t="shared" si="17"/>
        <v/>
      </c>
      <c r="B392" s="101"/>
      <c r="D392" s="64"/>
      <c r="E392" s="15"/>
      <c r="F392" s="65"/>
    </row>
    <row r="393" spans="1:6" s="35" customFormat="1" x14ac:dyDescent="0.2">
      <c r="A393" s="29" t="str">
        <f t="shared" si="17"/>
        <v/>
      </c>
      <c r="B393" s="101"/>
      <c r="D393" s="64"/>
      <c r="E393" s="15"/>
      <c r="F393" s="65"/>
    </row>
    <row r="394" spans="1:6" s="35" customFormat="1" x14ac:dyDescent="0.2">
      <c r="A394" s="29" t="str">
        <f t="shared" si="17"/>
        <v/>
      </c>
      <c r="B394" s="101"/>
      <c r="D394" s="64"/>
      <c r="E394" s="15"/>
      <c r="F394" s="65"/>
    </row>
    <row r="395" spans="1:6" s="35" customFormat="1" x14ac:dyDescent="0.2">
      <c r="A395" s="29" t="str">
        <f t="shared" si="17"/>
        <v/>
      </c>
      <c r="B395" s="101"/>
      <c r="D395" s="64"/>
      <c r="E395" s="15"/>
      <c r="F395" s="65"/>
    </row>
    <row r="396" spans="1:6" s="35" customFormat="1" x14ac:dyDescent="0.2">
      <c r="A396" s="29" t="str">
        <f t="shared" si="17"/>
        <v/>
      </c>
      <c r="B396" s="101"/>
      <c r="D396" s="64"/>
      <c r="E396" s="15"/>
      <c r="F396" s="65"/>
    </row>
    <row r="397" spans="1:6" s="35" customFormat="1" x14ac:dyDescent="0.2">
      <c r="A397" s="29" t="str">
        <f t="shared" si="17"/>
        <v/>
      </c>
      <c r="B397" s="101"/>
      <c r="D397" s="64"/>
      <c r="E397" s="15"/>
      <c r="F397" s="65"/>
    </row>
    <row r="398" spans="1:6" s="35" customFormat="1" x14ac:dyDescent="0.2">
      <c r="A398" s="29" t="str">
        <f t="shared" si="17"/>
        <v/>
      </c>
      <c r="B398" s="101"/>
      <c r="D398" s="64"/>
      <c r="E398" s="15"/>
      <c r="F398" s="65"/>
    </row>
    <row r="399" spans="1:6" s="35" customFormat="1" x14ac:dyDescent="0.2">
      <c r="A399" s="29" t="str">
        <f t="shared" si="17"/>
        <v/>
      </c>
      <c r="B399" s="101"/>
      <c r="D399" s="64"/>
      <c r="E399" s="15"/>
      <c r="F399" s="65"/>
    </row>
    <row r="400" spans="1:6" s="35" customFormat="1" x14ac:dyDescent="0.2">
      <c r="A400" s="29" t="str">
        <f t="shared" si="17"/>
        <v/>
      </c>
      <c r="B400" s="101"/>
      <c r="D400" s="64"/>
      <c r="E400" s="15"/>
      <c r="F400" s="65"/>
    </row>
    <row r="401" spans="1:6" s="35" customFormat="1" x14ac:dyDescent="0.2">
      <c r="A401" s="29" t="str">
        <f t="shared" si="17"/>
        <v/>
      </c>
      <c r="B401" s="101"/>
      <c r="D401" s="64"/>
      <c r="E401" s="15"/>
      <c r="F401" s="65"/>
    </row>
    <row r="402" spans="1:6" s="35" customFormat="1" x14ac:dyDescent="0.2">
      <c r="A402" s="29" t="str">
        <f t="shared" si="17"/>
        <v/>
      </c>
      <c r="B402" s="101"/>
      <c r="D402" s="64"/>
      <c r="E402" s="15"/>
      <c r="F402" s="65"/>
    </row>
    <row r="403" spans="1:6" s="35" customFormat="1" x14ac:dyDescent="0.2">
      <c r="A403" s="29" t="str">
        <f t="shared" si="17"/>
        <v/>
      </c>
      <c r="B403" s="101"/>
      <c r="D403" s="64"/>
      <c r="E403" s="15"/>
      <c r="F403" s="65"/>
    </row>
    <row r="404" spans="1:6" s="35" customFormat="1" x14ac:dyDescent="0.2">
      <c r="A404" s="29" t="str">
        <f t="shared" si="17"/>
        <v/>
      </c>
      <c r="B404" s="101"/>
      <c r="D404" s="64"/>
      <c r="E404" s="15"/>
      <c r="F404" s="65"/>
    </row>
    <row r="405" spans="1:6" s="35" customFormat="1" x14ac:dyDescent="0.2">
      <c r="A405" s="29" t="str">
        <f t="shared" si="17"/>
        <v/>
      </c>
      <c r="B405" s="101"/>
      <c r="D405" s="64"/>
      <c r="E405" s="15"/>
      <c r="F405" s="65"/>
    </row>
    <row r="406" spans="1:6" s="35" customFormat="1" x14ac:dyDescent="0.2">
      <c r="A406" s="29" t="str">
        <f t="shared" si="17"/>
        <v/>
      </c>
      <c r="B406" s="101"/>
      <c r="D406" s="64"/>
      <c r="E406" s="15"/>
      <c r="F406" s="65"/>
    </row>
    <row r="407" spans="1:6" s="35" customFormat="1" x14ac:dyDescent="0.2">
      <c r="A407" s="29" t="str">
        <f t="shared" si="17"/>
        <v/>
      </c>
      <c r="B407" s="101"/>
      <c r="D407" s="64"/>
      <c r="E407" s="15"/>
      <c r="F407" s="65"/>
    </row>
    <row r="408" spans="1:6" s="35" customFormat="1" x14ac:dyDescent="0.2">
      <c r="A408" s="29" t="str">
        <f t="shared" si="17"/>
        <v/>
      </c>
      <c r="B408" s="101"/>
      <c r="D408" s="64"/>
      <c r="E408" s="15"/>
      <c r="F408" s="65"/>
    </row>
    <row r="409" spans="1:6" s="35" customFormat="1" x14ac:dyDescent="0.2">
      <c r="A409" s="29" t="str">
        <f t="shared" si="17"/>
        <v/>
      </c>
      <c r="B409" s="101"/>
      <c r="D409" s="64"/>
      <c r="E409" s="15"/>
      <c r="F409" s="65"/>
    </row>
    <row r="410" spans="1:6" s="35" customFormat="1" x14ac:dyDescent="0.2">
      <c r="A410" s="29" t="str">
        <f t="shared" si="17"/>
        <v/>
      </c>
      <c r="B410" s="101"/>
      <c r="D410" s="64"/>
      <c r="E410" s="15"/>
      <c r="F410" s="65"/>
    </row>
    <row r="411" spans="1:6" s="35" customFormat="1" x14ac:dyDescent="0.2">
      <c r="A411" s="29" t="str">
        <f t="shared" si="17"/>
        <v/>
      </c>
      <c r="B411" s="101"/>
      <c r="D411" s="64"/>
      <c r="E411" s="15"/>
      <c r="F411" s="65"/>
    </row>
    <row r="412" spans="1:6" s="35" customFormat="1" x14ac:dyDescent="0.2">
      <c r="A412" s="29" t="str">
        <f t="shared" ref="A412:A475" si="18">IF(B412="","",$B$11)</f>
        <v/>
      </c>
      <c r="B412" s="101"/>
      <c r="D412" s="64"/>
      <c r="E412" s="15"/>
      <c r="F412" s="65"/>
    </row>
    <row r="413" spans="1:6" s="35" customFormat="1" x14ac:dyDescent="0.2">
      <c r="A413" s="29" t="str">
        <f t="shared" si="18"/>
        <v/>
      </c>
      <c r="B413" s="101"/>
      <c r="D413" s="64"/>
      <c r="E413" s="15"/>
      <c r="F413" s="65"/>
    </row>
    <row r="414" spans="1:6" s="35" customFormat="1" x14ac:dyDescent="0.2">
      <c r="A414" s="29" t="str">
        <f t="shared" si="18"/>
        <v/>
      </c>
      <c r="B414" s="101"/>
      <c r="D414" s="64"/>
      <c r="E414" s="15"/>
      <c r="F414" s="65"/>
    </row>
    <row r="415" spans="1:6" s="35" customFormat="1" x14ac:dyDescent="0.2">
      <c r="A415" s="29" t="str">
        <f t="shared" si="18"/>
        <v/>
      </c>
      <c r="B415" s="101"/>
      <c r="D415" s="64"/>
      <c r="E415" s="15"/>
      <c r="F415" s="65"/>
    </row>
    <row r="416" spans="1:6" s="35" customFormat="1" x14ac:dyDescent="0.2">
      <c r="A416" s="29" t="str">
        <f t="shared" si="18"/>
        <v/>
      </c>
      <c r="B416" s="101"/>
      <c r="D416" s="64"/>
      <c r="E416" s="15"/>
      <c r="F416" s="65"/>
    </row>
    <row r="417" spans="1:6" s="35" customFormat="1" x14ac:dyDescent="0.2">
      <c r="A417" s="29" t="str">
        <f t="shared" si="18"/>
        <v/>
      </c>
      <c r="B417" s="101"/>
      <c r="D417" s="64"/>
      <c r="E417" s="15"/>
      <c r="F417" s="65"/>
    </row>
    <row r="418" spans="1:6" s="35" customFormat="1" x14ac:dyDescent="0.2">
      <c r="A418" s="29" t="str">
        <f t="shared" si="18"/>
        <v/>
      </c>
      <c r="B418" s="101"/>
      <c r="D418" s="64"/>
      <c r="E418" s="15"/>
      <c r="F418" s="65"/>
    </row>
    <row r="419" spans="1:6" s="35" customFormat="1" x14ac:dyDescent="0.2">
      <c r="A419" s="29" t="str">
        <f t="shared" si="18"/>
        <v/>
      </c>
      <c r="B419" s="101"/>
      <c r="D419" s="64"/>
      <c r="E419" s="15"/>
      <c r="F419" s="65"/>
    </row>
    <row r="420" spans="1:6" s="35" customFormat="1" x14ac:dyDescent="0.2">
      <c r="A420" s="29" t="str">
        <f t="shared" si="18"/>
        <v/>
      </c>
      <c r="B420" s="101"/>
      <c r="D420" s="64"/>
      <c r="E420" s="15"/>
      <c r="F420" s="65"/>
    </row>
    <row r="421" spans="1:6" s="35" customFormat="1" x14ac:dyDescent="0.2">
      <c r="A421" s="29" t="str">
        <f t="shared" si="18"/>
        <v/>
      </c>
      <c r="B421" s="101"/>
      <c r="D421" s="64"/>
      <c r="E421" s="15"/>
      <c r="F421" s="65"/>
    </row>
    <row r="422" spans="1:6" s="35" customFormat="1" x14ac:dyDescent="0.2">
      <c r="A422" s="29" t="str">
        <f t="shared" si="18"/>
        <v/>
      </c>
      <c r="B422" s="101"/>
      <c r="D422" s="64"/>
      <c r="E422" s="15"/>
      <c r="F422" s="65"/>
    </row>
    <row r="423" spans="1:6" s="35" customFormat="1" x14ac:dyDescent="0.2">
      <c r="A423" s="29" t="str">
        <f t="shared" si="18"/>
        <v/>
      </c>
      <c r="B423" s="101"/>
      <c r="D423" s="64"/>
      <c r="E423" s="15"/>
      <c r="F423" s="65"/>
    </row>
    <row r="424" spans="1:6" s="35" customFormat="1" x14ac:dyDescent="0.2">
      <c r="A424" s="29" t="str">
        <f t="shared" si="18"/>
        <v/>
      </c>
      <c r="B424" s="101"/>
      <c r="D424" s="64"/>
      <c r="E424" s="15"/>
      <c r="F424" s="65"/>
    </row>
    <row r="425" spans="1:6" s="35" customFormat="1" x14ac:dyDescent="0.2">
      <c r="A425" s="29" t="str">
        <f t="shared" si="18"/>
        <v/>
      </c>
      <c r="B425" s="101"/>
      <c r="D425" s="64"/>
      <c r="E425" s="15"/>
      <c r="F425" s="65"/>
    </row>
    <row r="426" spans="1:6" s="35" customFormat="1" x14ac:dyDescent="0.2">
      <c r="A426" s="29" t="str">
        <f t="shared" si="18"/>
        <v/>
      </c>
      <c r="B426" s="101"/>
      <c r="D426" s="64"/>
      <c r="E426" s="15"/>
      <c r="F426" s="65"/>
    </row>
    <row r="427" spans="1:6" s="35" customFormat="1" x14ac:dyDescent="0.2">
      <c r="A427" s="29" t="str">
        <f t="shared" si="18"/>
        <v/>
      </c>
      <c r="B427" s="101"/>
      <c r="D427" s="64"/>
      <c r="E427" s="15"/>
      <c r="F427" s="65"/>
    </row>
    <row r="428" spans="1:6" s="35" customFormat="1" x14ac:dyDescent="0.2">
      <c r="A428" s="29" t="str">
        <f t="shared" si="18"/>
        <v/>
      </c>
      <c r="B428" s="101"/>
      <c r="D428" s="64"/>
      <c r="E428" s="15"/>
      <c r="F428" s="65"/>
    </row>
    <row r="429" spans="1:6" s="35" customFormat="1" x14ac:dyDescent="0.2">
      <c r="A429" s="29" t="str">
        <f t="shared" si="18"/>
        <v/>
      </c>
      <c r="B429" s="101"/>
      <c r="D429" s="64"/>
      <c r="E429" s="15"/>
      <c r="F429" s="65"/>
    </row>
    <row r="430" spans="1:6" s="35" customFormat="1" x14ac:dyDescent="0.2">
      <c r="A430" s="29" t="str">
        <f t="shared" si="18"/>
        <v/>
      </c>
      <c r="B430" s="101"/>
      <c r="D430" s="64"/>
      <c r="E430" s="15"/>
      <c r="F430" s="65"/>
    </row>
    <row r="431" spans="1:6" s="35" customFormat="1" x14ac:dyDescent="0.2">
      <c r="A431" s="29" t="str">
        <f t="shared" si="18"/>
        <v/>
      </c>
      <c r="B431" s="101"/>
      <c r="D431" s="64"/>
      <c r="E431" s="15"/>
      <c r="F431" s="65"/>
    </row>
    <row r="432" spans="1:6" s="35" customFormat="1" x14ac:dyDescent="0.2">
      <c r="A432" s="29" t="str">
        <f t="shared" si="18"/>
        <v/>
      </c>
      <c r="B432" s="101"/>
      <c r="D432" s="64"/>
      <c r="E432" s="15"/>
      <c r="F432" s="65"/>
    </row>
    <row r="433" spans="1:6" s="35" customFormat="1" x14ac:dyDescent="0.2">
      <c r="A433" s="29" t="str">
        <f t="shared" si="18"/>
        <v/>
      </c>
      <c r="B433" s="101"/>
      <c r="D433" s="64"/>
      <c r="E433" s="15"/>
      <c r="F433" s="65"/>
    </row>
    <row r="434" spans="1:6" s="35" customFormat="1" x14ac:dyDescent="0.2">
      <c r="A434" s="29" t="str">
        <f t="shared" si="18"/>
        <v/>
      </c>
      <c r="B434" s="101"/>
      <c r="D434" s="64"/>
      <c r="E434" s="15"/>
      <c r="F434" s="65"/>
    </row>
    <row r="435" spans="1:6" s="35" customFormat="1" x14ac:dyDescent="0.2">
      <c r="A435" s="29" t="str">
        <f t="shared" si="18"/>
        <v/>
      </c>
      <c r="B435" s="101"/>
      <c r="D435" s="64"/>
      <c r="E435" s="15"/>
      <c r="F435" s="65"/>
    </row>
    <row r="436" spans="1:6" s="35" customFormat="1" x14ac:dyDescent="0.2">
      <c r="A436" s="29" t="str">
        <f t="shared" si="18"/>
        <v/>
      </c>
      <c r="B436" s="101"/>
      <c r="D436" s="64"/>
      <c r="E436" s="15"/>
      <c r="F436" s="65"/>
    </row>
    <row r="437" spans="1:6" s="35" customFormat="1" x14ac:dyDescent="0.2">
      <c r="A437" s="29" t="str">
        <f t="shared" si="18"/>
        <v/>
      </c>
      <c r="B437" s="101"/>
      <c r="D437" s="64"/>
      <c r="E437" s="15"/>
      <c r="F437" s="65"/>
    </row>
    <row r="438" spans="1:6" s="35" customFormat="1" x14ac:dyDescent="0.2">
      <c r="A438" s="29" t="str">
        <f t="shared" si="18"/>
        <v/>
      </c>
      <c r="B438" s="101"/>
      <c r="D438" s="64"/>
      <c r="E438" s="15"/>
      <c r="F438" s="65"/>
    </row>
    <row r="439" spans="1:6" s="35" customFormat="1" x14ac:dyDescent="0.2">
      <c r="A439" s="29" t="str">
        <f t="shared" si="18"/>
        <v/>
      </c>
      <c r="B439" s="101"/>
      <c r="D439" s="64"/>
      <c r="E439" s="15"/>
      <c r="F439" s="65"/>
    </row>
    <row r="440" spans="1:6" s="35" customFormat="1" x14ac:dyDescent="0.2">
      <c r="A440" s="29" t="str">
        <f t="shared" si="18"/>
        <v/>
      </c>
      <c r="B440" s="101"/>
      <c r="D440" s="64"/>
      <c r="E440" s="15"/>
      <c r="F440" s="65"/>
    </row>
    <row r="441" spans="1:6" s="35" customFormat="1" x14ac:dyDescent="0.2">
      <c r="A441" s="29" t="str">
        <f t="shared" si="18"/>
        <v/>
      </c>
      <c r="B441" s="101"/>
      <c r="D441" s="64"/>
      <c r="E441" s="15"/>
      <c r="F441" s="65"/>
    </row>
    <row r="442" spans="1:6" s="35" customFormat="1" x14ac:dyDescent="0.2">
      <c r="A442" s="29" t="str">
        <f t="shared" si="18"/>
        <v/>
      </c>
      <c r="B442" s="101"/>
      <c r="D442" s="64"/>
      <c r="E442" s="15"/>
      <c r="F442" s="65"/>
    </row>
    <row r="443" spans="1:6" s="35" customFormat="1" x14ac:dyDescent="0.2">
      <c r="A443" s="29" t="str">
        <f t="shared" si="18"/>
        <v/>
      </c>
      <c r="B443" s="101"/>
      <c r="D443" s="64"/>
      <c r="E443" s="15"/>
      <c r="F443" s="65"/>
    </row>
    <row r="444" spans="1:6" s="35" customFormat="1" x14ac:dyDescent="0.2">
      <c r="A444" s="29" t="str">
        <f t="shared" si="18"/>
        <v/>
      </c>
      <c r="B444" s="101"/>
      <c r="D444" s="64"/>
      <c r="E444" s="15"/>
      <c r="F444" s="65"/>
    </row>
    <row r="445" spans="1:6" s="35" customFormat="1" x14ac:dyDescent="0.2">
      <c r="A445" s="29" t="str">
        <f t="shared" si="18"/>
        <v/>
      </c>
      <c r="B445" s="101"/>
      <c r="D445" s="64"/>
      <c r="E445" s="15"/>
      <c r="F445" s="65"/>
    </row>
    <row r="446" spans="1:6" s="35" customFormat="1" x14ac:dyDescent="0.2">
      <c r="A446" s="29" t="str">
        <f t="shared" si="18"/>
        <v/>
      </c>
      <c r="B446" s="101"/>
      <c r="D446" s="64"/>
      <c r="E446" s="15"/>
      <c r="F446" s="65"/>
    </row>
    <row r="447" spans="1:6" s="35" customFormat="1" x14ac:dyDescent="0.2">
      <c r="A447" s="29" t="str">
        <f t="shared" si="18"/>
        <v/>
      </c>
      <c r="B447" s="101"/>
      <c r="D447" s="64"/>
      <c r="E447" s="15"/>
      <c r="F447" s="65"/>
    </row>
    <row r="448" spans="1:6" s="35" customFormat="1" x14ac:dyDescent="0.2">
      <c r="A448" s="29" t="str">
        <f t="shared" si="18"/>
        <v/>
      </c>
      <c r="B448" s="101"/>
      <c r="D448" s="64"/>
      <c r="E448" s="15"/>
      <c r="F448" s="65"/>
    </row>
    <row r="449" spans="1:6" s="35" customFormat="1" x14ac:dyDescent="0.2">
      <c r="A449" s="29" t="str">
        <f t="shared" si="18"/>
        <v/>
      </c>
      <c r="B449" s="101"/>
      <c r="D449" s="64"/>
      <c r="E449" s="15"/>
      <c r="F449" s="65"/>
    </row>
    <row r="450" spans="1:6" s="35" customFormat="1" x14ac:dyDescent="0.2">
      <c r="A450" s="29" t="str">
        <f t="shared" si="18"/>
        <v/>
      </c>
      <c r="B450" s="101"/>
      <c r="D450" s="64"/>
      <c r="E450" s="15"/>
      <c r="F450" s="65"/>
    </row>
    <row r="451" spans="1:6" s="35" customFormat="1" x14ac:dyDescent="0.2">
      <c r="A451" s="29" t="str">
        <f t="shared" si="18"/>
        <v/>
      </c>
      <c r="B451" s="101"/>
      <c r="D451" s="64"/>
      <c r="E451" s="15"/>
      <c r="F451" s="65"/>
    </row>
    <row r="452" spans="1:6" s="35" customFormat="1" x14ac:dyDescent="0.2">
      <c r="A452" s="29" t="str">
        <f t="shared" si="18"/>
        <v/>
      </c>
      <c r="B452" s="101"/>
      <c r="D452" s="64"/>
      <c r="E452" s="15"/>
      <c r="F452" s="65"/>
    </row>
    <row r="453" spans="1:6" s="35" customFormat="1" x14ac:dyDescent="0.2">
      <c r="A453" s="29" t="str">
        <f t="shared" si="18"/>
        <v/>
      </c>
      <c r="B453" s="101"/>
      <c r="D453" s="64"/>
      <c r="E453" s="15"/>
      <c r="F453" s="65"/>
    </row>
    <row r="454" spans="1:6" s="35" customFormat="1" x14ac:dyDescent="0.2">
      <c r="A454" s="29" t="str">
        <f t="shared" si="18"/>
        <v/>
      </c>
      <c r="B454" s="101"/>
      <c r="D454" s="64"/>
      <c r="E454" s="15"/>
      <c r="F454" s="65"/>
    </row>
    <row r="455" spans="1:6" s="35" customFormat="1" x14ac:dyDescent="0.2">
      <c r="A455" s="29" t="str">
        <f t="shared" si="18"/>
        <v/>
      </c>
      <c r="B455" s="101"/>
      <c r="D455" s="64"/>
      <c r="E455" s="15"/>
      <c r="F455" s="65"/>
    </row>
    <row r="456" spans="1:6" s="35" customFormat="1" x14ac:dyDescent="0.2">
      <c r="A456" s="29" t="str">
        <f t="shared" si="18"/>
        <v/>
      </c>
      <c r="B456" s="101"/>
      <c r="D456" s="64"/>
      <c r="E456" s="15"/>
      <c r="F456" s="65"/>
    </row>
    <row r="457" spans="1:6" s="35" customFormat="1" x14ac:dyDescent="0.2">
      <c r="A457" s="29" t="str">
        <f t="shared" si="18"/>
        <v/>
      </c>
      <c r="B457" s="101"/>
      <c r="D457" s="64"/>
      <c r="E457" s="15"/>
      <c r="F457" s="65"/>
    </row>
    <row r="458" spans="1:6" s="35" customFormat="1" x14ac:dyDescent="0.2">
      <c r="A458" s="29" t="str">
        <f t="shared" si="18"/>
        <v/>
      </c>
      <c r="B458" s="101"/>
      <c r="D458" s="64"/>
      <c r="E458" s="15"/>
      <c r="F458" s="65"/>
    </row>
    <row r="459" spans="1:6" s="35" customFormat="1" x14ac:dyDescent="0.2">
      <c r="A459" s="29" t="str">
        <f t="shared" si="18"/>
        <v/>
      </c>
      <c r="B459" s="101"/>
      <c r="D459" s="64"/>
      <c r="E459" s="15"/>
      <c r="F459" s="65"/>
    </row>
    <row r="460" spans="1:6" s="35" customFormat="1" x14ac:dyDescent="0.2">
      <c r="A460" s="29" t="str">
        <f t="shared" si="18"/>
        <v/>
      </c>
      <c r="B460" s="101"/>
      <c r="D460" s="64"/>
      <c r="E460" s="15"/>
      <c r="F460" s="65"/>
    </row>
    <row r="461" spans="1:6" s="35" customFormat="1" x14ac:dyDescent="0.2">
      <c r="A461" s="29" t="str">
        <f t="shared" si="18"/>
        <v/>
      </c>
      <c r="B461" s="101"/>
      <c r="D461" s="64"/>
      <c r="E461" s="15"/>
      <c r="F461" s="65"/>
    </row>
    <row r="462" spans="1:6" s="35" customFormat="1" x14ac:dyDescent="0.2">
      <c r="A462" s="29" t="str">
        <f t="shared" si="18"/>
        <v/>
      </c>
      <c r="B462" s="101"/>
      <c r="D462" s="64"/>
      <c r="E462" s="15"/>
      <c r="F462" s="65"/>
    </row>
    <row r="463" spans="1:6" s="35" customFormat="1" x14ac:dyDescent="0.2">
      <c r="A463" s="29" t="str">
        <f t="shared" si="18"/>
        <v/>
      </c>
      <c r="B463" s="101"/>
      <c r="D463" s="64"/>
      <c r="E463" s="15"/>
      <c r="F463" s="65"/>
    </row>
    <row r="464" spans="1:6" s="35" customFormat="1" x14ac:dyDescent="0.2">
      <c r="A464" s="29" t="str">
        <f t="shared" si="18"/>
        <v/>
      </c>
      <c r="B464" s="101"/>
      <c r="D464" s="64"/>
      <c r="E464" s="15"/>
      <c r="F464" s="65"/>
    </row>
    <row r="465" spans="1:6" s="35" customFormat="1" x14ac:dyDescent="0.2">
      <c r="A465" s="29" t="str">
        <f t="shared" si="18"/>
        <v/>
      </c>
      <c r="B465" s="101"/>
      <c r="D465" s="64"/>
      <c r="E465" s="15"/>
      <c r="F465" s="65"/>
    </row>
    <row r="466" spans="1:6" s="35" customFormat="1" x14ac:dyDescent="0.2">
      <c r="A466" s="29" t="str">
        <f t="shared" si="18"/>
        <v/>
      </c>
      <c r="B466" s="101"/>
      <c r="D466" s="64"/>
      <c r="E466" s="15"/>
      <c r="F466" s="65"/>
    </row>
    <row r="467" spans="1:6" s="35" customFormat="1" x14ac:dyDescent="0.2">
      <c r="A467" s="29" t="str">
        <f t="shared" si="18"/>
        <v/>
      </c>
      <c r="B467" s="101"/>
      <c r="D467" s="64"/>
      <c r="E467" s="15"/>
      <c r="F467" s="65"/>
    </row>
    <row r="468" spans="1:6" s="35" customFormat="1" x14ac:dyDescent="0.2">
      <c r="A468" s="29" t="str">
        <f t="shared" si="18"/>
        <v/>
      </c>
      <c r="B468" s="101"/>
      <c r="D468" s="64"/>
      <c r="E468" s="15"/>
      <c r="F468" s="65"/>
    </row>
    <row r="469" spans="1:6" s="35" customFormat="1" x14ac:dyDescent="0.2">
      <c r="A469" s="29" t="str">
        <f t="shared" si="18"/>
        <v/>
      </c>
      <c r="B469" s="101"/>
      <c r="D469" s="64"/>
      <c r="E469" s="15"/>
      <c r="F469" s="65"/>
    </row>
    <row r="470" spans="1:6" s="35" customFormat="1" x14ac:dyDescent="0.2">
      <c r="A470" s="29" t="str">
        <f t="shared" si="18"/>
        <v/>
      </c>
      <c r="B470" s="101"/>
      <c r="D470" s="64"/>
      <c r="E470" s="15"/>
      <c r="F470" s="65"/>
    </row>
    <row r="471" spans="1:6" s="35" customFormat="1" x14ac:dyDescent="0.2">
      <c r="A471" s="29" t="str">
        <f t="shared" si="18"/>
        <v/>
      </c>
      <c r="B471" s="101"/>
      <c r="D471" s="64"/>
      <c r="E471" s="15"/>
      <c r="F471" s="65"/>
    </row>
    <row r="472" spans="1:6" s="35" customFormat="1" x14ac:dyDescent="0.2">
      <c r="A472" s="29" t="str">
        <f t="shared" si="18"/>
        <v/>
      </c>
      <c r="B472" s="101"/>
      <c r="D472" s="64"/>
      <c r="E472" s="15"/>
      <c r="F472" s="65"/>
    </row>
    <row r="473" spans="1:6" s="35" customFormat="1" x14ac:dyDescent="0.2">
      <c r="A473" s="29" t="str">
        <f t="shared" si="18"/>
        <v/>
      </c>
      <c r="B473" s="101"/>
      <c r="D473" s="64"/>
      <c r="E473" s="15"/>
      <c r="F473" s="65"/>
    </row>
    <row r="474" spans="1:6" s="35" customFormat="1" x14ac:dyDescent="0.2">
      <c r="A474" s="29" t="str">
        <f t="shared" si="18"/>
        <v/>
      </c>
      <c r="B474" s="101"/>
      <c r="D474" s="64"/>
      <c r="E474" s="15"/>
      <c r="F474" s="65"/>
    </row>
    <row r="475" spans="1:6" s="35" customFormat="1" x14ac:dyDescent="0.2">
      <c r="A475" s="29" t="str">
        <f t="shared" si="18"/>
        <v/>
      </c>
      <c r="B475" s="101"/>
      <c r="D475" s="64"/>
      <c r="E475" s="15"/>
      <c r="F475" s="65"/>
    </row>
    <row r="476" spans="1:6" s="35" customFormat="1" x14ac:dyDescent="0.2">
      <c r="A476" s="29" t="str">
        <f t="shared" ref="A476:A539" si="19">IF(B476="","",$B$11)</f>
        <v/>
      </c>
      <c r="B476" s="101"/>
      <c r="D476" s="64"/>
      <c r="E476" s="15"/>
      <c r="F476" s="65"/>
    </row>
    <row r="477" spans="1:6" s="35" customFormat="1" x14ac:dyDescent="0.2">
      <c r="A477" s="29" t="str">
        <f t="shared" si="19"/>
        <v/>
      </c>
      <c r="B477" s="101"/>
      <c r="D477" s="64"/>
      <c r="E477" s="15"/>
      <c r="F477" s="65"/>
    </row>
    <row r="478" spans="1:6" s="35" customFormat="1" x14ac:dyDescent="0.2">
      <c r="A478" s="29" t="str">
        <f t="shared" si="19"/>
        <v/>
      </c>
      <c r="B478" s="101"/>
      <c r="D478" s="64"/>
      <c r="E478" s="15"/>
      <c r="F478" s="65"/>
    </row>
    <row r="479" spans="1:6" s="35" customFormat="1" x14ac:dyDescent="0.2">
      <c r="A479" s="29" t="str">
        <f t="shared" si="19"/>
        <v/>
      </c>
      <c r="B479" s="101"/>
      <c r="D479" s="64"/>
      <c r="E479" s="15"/>
      <c r="F479" s="65"/>
    </row>
    <row r="480" spans="1:6" s="35" customFormat="1" x14ac:dyDescent="0.2">
      <c r="A480" s="29" t="str">
        <f t="shared" si="19"/>
        <v/>
      </c>
      <c r="B480" s="101"/>
      <c r="D480" s="64"/>
      <c r="E480" s="15"/>
      <c r="F480" s="65"/>
    </row>
    <row r="481" spans="1:6" s="35" customFormat="1" x14ac:dyDescent="0.2">
      <c r="A481" s="29" t="str">
        <f t="shared" si="19"/>
        <v/>
      </c>
      <c r="B481" s="101"/>
      <c r="D481" s="64"/>
      <c r="E481" s="15"/>
      <c r="F481" s="65"/>
    </row>
    <row r="482" spans="1:6" s="35" customFormat="1" x14ac:dyDescent="0.2">
      <c r="A482" s="29" t="str">
        <f t="shared" si="19"/>
        <v/>
      </c>
      <c r="B482" s="101"/>
      <c r="D482" s="64"/>
      <c r="E482" s="15"/>
      <c r="F482" s="65"/>
    </row>
    <row r="483" spans="1:6" s="35" customFormat="1" x14ac:dyDescent="0.2">
      <c r="A483" s="29" t="str">
        <f t="shared" si="19"/>
        <v/>
      </c>
      <c r="B483" s="101"/>
      <c r="D483" s="64"/>
      <c r="E483" s="15"/>
      <c r="F483" s="65"/>
    </row>
    <row r="484" spans="1:6" s="35" customFormat="1" x14ac:dyDescent="0.2">
      <c r="A484" s="29" t="str">
        <f t="shared" si="19"/>
        <v/>
      </c>
      <c r="B484" s="101"/>
      <c r="D484" s="64"/>
      <c r="E484" s="15"/>
      <c r="F484" s="65"/>
    </row>
    <row r="485" spans="1:6" s="35" customFormat="1" x14ac:dyDescent="0.2">
      <c r="A485" s="29" t="str">
        <f t="shared" si="19"/>
        <v/>
      </c>
      <c r="B485" s="101"/>
      <c r="D485" s="64"/>
      <c r="E485" s="15"/>
      <c r="F485" s="65"/>
    </row>
    <row r="486" spans="1:6" s="35" customFormat="1" x14ac:dyDescent="0.2">
      <c r="A486" s="29" t="str">
        <f t="shared" si="19"/>
        <v/>
      </c>
      <c r="B486" s="101"/>
      <c r="D486" s="64"/>
      <c r="E486" s="15"/>
      <c r="F486" s="65"/>
    </row>
    <row r="487" spans="1:6" s="35" customFormat="1" x14ac:dyDescent="0.2">
      <c r="A487" s="29" t="str">
        <f t="shared" si="19"/>
        <v/>
      </c>
      <c r="B487" s="101"/>
      <c r="D487" s="64"/>
      <c r="E487" s="15"/>
      <c r="F487" s="65"/>
    </row>
    <row r="488" spans="1:6" s="35" customFormat="1" x14ac:dyDescent="0.2">
      <c r="A488" s="29" t="str">
        <f t="shared" si="19"/>
        <v/>
      </c>
      <c r="B488" s="101"/>
      <c r="D488" s="64"/>
      <c r="E488" s="15"/>
      <c r="F488" s="65"/>
    </row>
    <row r="489" spans="1:6" s="35" customFormat="1" x14ac:dyDescent="0.2">
      <c r="A489" s="29" t="str">
        <f t="shared" si="19"/>
        <v/>
      </c>
      <c r="B489" s="101"/>
      <c r="D489" s="64"/>
      <c r="E489" s="15"/>
      <c r="F489" s="65"/>
    </row>
    <row r="490" spans="1:6" s="35" customFormat="1" x14ac:dyDescent="0.2">
      <c r="A490" s="29" t="str">
        <f t="shared" si="19"/>
        <v/>
      </c>
      <c r="B490" s="101"/>
      <c r="D490" s="64"/>
      <c r="E490" s="15"/>
      <c r="F490" s="65"/>
    </row>
    <row r="491" spans="1:6" s="35" customFormat="1" x14ac:dyDescent="0.2">
      <c r="A491" s="29" t="str">
        <f t="shared" si="19"/>
        <v/>
      </c>
      <c r="B491" s="101"/>
      <c r="D491" s="64"/>
      <c r="E491" s="15"/>
      <c r="F491" s="65"/>
    </row>
    <row r="492" spans="1:6" s="35" customFormat="1" x14ac:dyDescent="0.2">
      <c r="A492" s="29" t="str">
        <f t="shared" si="19"/>
        <v/>
      </c>
      <c r="B492" s="101"/>
      <c r="D492" s="64"/>
      <c r="E492" s="15"/>
      <c r="F492" s="65"/>
    </row>
    <row r="493" spans="1:6" s="35" customFormat="1" x14ac:dyDescent="0.2">
      <c r="A493" s="29" t="str">
        <f t="shared" si="19"/>
        <v/>
      </c>
      <c r="B493" s="101"/>
      <c r="D493" s="64"/>
      <c r="E493" s="15"/>
      <c r="F493" s="65"/>
    </row>
    <row r="494" spans="1:6" s="35" customFormat="1" x14ac:dyDescent="0.2">
      <c r="A494" s="29" t="str">
        <f t="shared" si="19"/>
        <v/>
      </c>
      <c r="B494" s="101"/>
      <c r="D494" s="64"/>
      <c r="E494" s="15"/>
      <c r="F494" s="65"/>
    </row>
    <row r="495" spans="1:6" s="35" customFormat="1" x14ac:dyDescent="0.2">
      <c r="A495" s="29" t="str">
        <f t="shared" si="19"/>
        <v/>
      </c>
      <c r="B495" s="101"/>
      <c r="D495" s="64"/>
      <c r="E495" s="15"/>
      <c r="F495" s="65"/>
    </row>
    <row r="496" spans="1:6" s="35" customFormat="1" x14ac:dyDescent="0.2">
      <c r="A496" s="29" t="str">
        <f t="shared" si="19"/>
        <v/>
      </c>
      <c r="B496" s="101"/>
      <c r="D496" s="64"/>
      <c r="E496" s="15"/>
      <c r="F496" s="65"/>
    </row>
    <row r="497" spans="1:6" s="35" customFormat="1" x14ac:dyDescent="0.2">
      <c r="A497" s="29" t="str">
        <f t="shared" si="19"/>
        <v/>
      </c>
      <c r="B497" s="101"/>
      <c r="D497" s="64"/>
      <c r="E497" s="15"/>
      <c r="F497" s="65"/>
    </row>
    <row r="498" spans="1:6" s="35" customFormat="1" x14ac:dyDescent="0.2">
      <c r="A498" s="29" t="str">
        <f t="shared" si="19"/>
        <v/>
      </c>
      <c r="B498" s="101"/>
      <c r="D498" s="64"/>
      <c r="E498" s="15"/>
      <c r="F498" s="65"/>
    </row>
    <row r="499" spans="1:6" s="35" customFormat="1" x14ac:dyDescent="0.2">
      <c r="A499" s="29" t="str">
        <f t="shared" si="19"/>
        <v/>
      </c>
      <c r="B499" s="101"/>
      <c r="D499" s="64"/>
      <c r="E499" s="15"/>
      <c r="F499" s="65"/>
    </row>
    <row r="500" spans="1:6" s="35" customFormat="1" x14ac:dyDescent="0.2">
      <c r="A500" s="29" t="str">
        <f t="shared" si="19"/>
        <v/>
      </c>
      <c r="B500" s="101"/>
      <c r="D500" s="64"/>
      <c r="E500" s="15"/>
      <c r="F500" s="65"/>
    </row>
    <row r="501" spans="1:6" s="35" customFormat="1" x14ac:dyDescent="0.2">
      <c r="A501" s="29" t="str">
        <f t="shared" si="19"/>
        <v/>
      </c>
      <c r="B501" s="101"/>
      <c r="D501" s="64"/>
      <c r="E501" s="15"/>
      <c r="F501" s="65"/>
    </row>
    <row r="502" spans="1:6" s="35" customFormat="1" x14ac:dyDescent="0.2">
      <c r="A502" s="29" t="str">
        <f t="shared" si="19"/>
        <v/>
      </c>
      <c r="B502" s="101"/>
      <c r="D502" s="64"/>
      <c r="E502" s="15"/>
      <c r="F502" s="65"/>
    </row>
    <row r="503" spans="1:6" s="35" customFormat="1" x14ac:dyDescent="0.2">
      <c r="A503" s="29" t="str">
        <f t="shared" si="19"/>
        <v/>
      </c>
      <c r="B503" s="101"/>
      <c r="D503" s="64"/>
      <c r="E503" s="15"/>
      <c r="F503" s="65"/>
    </row>
    <row r="504" spans="1:6" s="35" customFormat="1" x14ac:dyDescent="0.2">
      <c r="A504" s="29" t="str">
        <f t="shared" si="19"/>
        <v/>
      </c>
      <c r="B504" s="101"/>
      <c r="D504" s="64"/>
      <c r="E504" s="15"/>
      <c r="F504" s="65"/>
    </row>
    <row r="505" spans="1:6" s="35" customFormat="1" x14ac:dyDescent="0.2">
      <c r="A505" s="29" t="str">
        <f t="shared" si="19"/>
        <v/>
      </c>
      <c r="B505" s="101"/>
      <c r="D505" s="64"/>
      <c r="E505" s="15"/>
      <c r="F505" s="65"/>
    </row>
    <row r="506" spans="1:6" s="35" customFormat="1" x14ac:dyDescent="0.2">
      <c r="A506" s="29" t="str">
        <f t="shared" si="19"/>
        <v/>
      </c>
      <c r="B506" s="101"/>
      <c r="D506" s="64"/>
      <c r="E506" s="15"/>
      <c r="F506" s="65"/>
    </row>
    <row r="507" spans="1:6" s="35" customFormat="1" x14ac:dyDescent="0.2">
      <c r="A507" s="29" t="str">
        <f t="shared" si="19"/>
        <v/>
      </c>
      <c r="B507" s="101"/>
      <c r="D507" s="64"/>
      <c r="E507" s="15"/>
      <c r="F507" s="65"/>
    </row>
    <row r="508" spans="1:6" s="35" customFormat="1" x14ac:dyDescent="0.2">
      <c r="A508" s="29" t="str">
        <f t="shared" si="19"/>
        <v/>
      </c>
      <c r="B508" s="101"/>
      <c r="D508" s="64"/>
      <c r="E508" s="15"/>
      <c r="F508" s="65"/>
    </row>
    <row r="509" spans="1:6" s="35" customFormat="1" x14ac:dyDescent="0.2">
      <c r="A509" s="29" t="str">
        <f t="shared" si="19"/>
        <v/>
      </c>
      <c r="B509" s="101"/>
      <c r="D509" s="64"/>
      <c r="E509" s="15"/>
      <c r="F509" s="65"/>
    </row>
    <row r="510" spans="1:6" s="35" customFormat="1" x14ac:dyDescent="0.2">
      <c r="A510" s="29" t="str">
        <f t="shared" si="19"/>
        <v/>
      </c>
      <c r="B510" s="101"/>
      <c r="D510" s="64"/>
      <c r="E510" s="15"/>
      <c r="F510" s="65"/>
    </row>
    <row r="511" spans="1:6" s="35" customFormat="1" x14ac:dyDescent="0.2">
      <c r="A511" s="29" t="str">
        <f t="shared" si="19"/>
        <v/>
      </c>
      <c r="B511" s="101"/>
      <c r="D511" s="64"/>
      <c r="E511" s="15"/>
      <c r="F511" s="65"/>
    </row>
    <row r="512" spans="1:6" s="35" customFormat="1" x14ac:dyDescent="0.2">
      <c r="A512" s="29" t="str">
        <f t="shared" si="19"/>
        <v/>
      </c>
      <c r="B512" s="101"/>
      <c r="D512" s="64"/>
      <c r="E512" s="15"/>
      <c r="F512" s="65"/>
    </row>
    <row r="513" spans="1:6" s="35" customFormat="1" x14ac:dyDescent="0.2">
      <c r="A513" s="29" t="str">
        <f t="shared" si="19"/>
        <v/>
      </c>
      <c r="B513" s="101"/>
      <c r="D513" s="64"/>
      <c r="E513" s="15"/>
      <c r="F513" s="65"/>
    </row>
    <row r="514" spans="1:6" s="35" customFormat="1" x14ac:dyDescent="0.2">
      <c r="A514" s="29" t="str">
        <f t="shared" si="19"/>
        <v/>
      </c>
      <c r="B514" s="101"/>
      <c r="D514" s="64"/>
      <c r="E514" s="15"/>
      <c r="F514" s="65"/>
    </row>
    <row r="515" spans="1:6" s="35" customFormat="1" x14ac:dyDescent="0.2">
      <c r="A515" s="29" t="str">
        <f t="shared" si="19"/>
        <v/>
      </c>
      <c r="B515" s="101"/>
      <c r="D515" s="64"/>
      <c r="E515" s="15"/>
      <c r="F515" s="65"/>
    </row>
    <row r="516" spans="1:6" s="35" customFormat="1" x14ac:dyDescent="0.2">
      <c r="A516" s="29" t="str">
        <f t="shared" si="19"/>
        <v/>
      </c>
      <c r="B516" s="101"/>
      <c r="D516" s="64"/>
      <c r="E516" s="15"/>
      <c r="F516" s="65"/>
    </row>
    <row r="517" spans="1:6" s="35" customFormat="1" x14ac:dyDescent="0.2">
      <c r="A517" s="29" t="str">
        <f t="shared" si="19"/>
        <v/>
      </c>
      <c r="B517" s="101"/>
      <c r="D517" s="64"/>
      <c r="E517" s="15"/>
      <c r="F517" s="65"/>
    </row>
    <row r="518" spans="1:6" s="35" customFormat="1" x14ac:dyDescent="0.2">
      <c r="A518" s="29" t="str">
        <f t="shared" si="19"/>
        <v/>
      </c>
      <c r="B518" s="101"/>
      <c r="D518" s="64"/>
      <c r="E518" s="15"/>
      <c r="F518" s="65"/>
    </row>
    <row r="519" spans="1:6" s="35" customFormat="1" x14ac:dyDescent="0.2">
      <c r="A519" s="29" t="str">
        <f t="shared" si="19"/>
        <v/>
      </c>
      <c r="B519" s="101"/>
      <c r="D519" s="64"/>
      <c r="E519" s="15"/>
      <c r="F519" s="65"/>
    </row>
    <row r="520" spans="1:6" s="35" customFormat="1" x14ac:dyDescent="0.2">
      <c r="A520" s="29" t="str">
        <f t="shared" si="19"/>
        <v/>
      </c>
      <c r="B520" s="101"/>
      <c r="D520" s="64"/>
      <c r="E520" s="15"/>
      <c r="F520" s="65"/>
    </row>
    <row r="521" spans="1:6" s="35" customFormat="1" x14ac:dyDescent="0.2">
      <c r="A521" s="29" t="str">
        <f t="shared" si="19"/>
        <v/>
      </c>
      <c r="B521" s="101"/>
      <c r="D521" s="64"/>
      <c r="E521" s="15"/>
      <c r="F521" s="65"/>
    </row>
    <row r="522" spans="1:6" s="35" customFormat="1" x14ac:dyDescent="0.2">
      <c r="A522" s="29" t="str">
        <f t="shared" si="19"/>
        <v/>
      </c>
      <c r="B522" s="101"/>
      <c r="D522" s="64"/>
      <c r="E522" s="15"/>
      <c r="F522" s="65"/>
    </row>
    <row r="523" spans="1:6" s="35" customFormat="1" x14ac:dyDescent="0.2">
      <c r="A523" s="29" t="str">
        <f t="shared" si="19"/>
        <v/>
      </c>
      <c r="B523" s="101"/>
      <c r="D523" s="64"/>
      <c r="E523" s="15"/>
      <c r="F523" s="65"/>
    </row>
    <row r="524" spans="1:6" s="35" customFormat="1" x14ac:dyDescent="0.2">
      <c r="A524" s="29" t="str">
        <f t="shared" si="19"/>
        <v/>
      </c>
      <c r="B524" s="101"/>
      <c r="D524" s="64"/>
      <c r="E524" s="15"/>
      <c r="F524" s="65"/>
    </row>
    <row r="525" spans="1:6" s="35" customFormat="1" x14ac:dyDescent="0.2">
      <c r="A525" s="29" t="str">
        <f t="shared" si="19"/>
        <v/>
      </c>
      <c r="B525" s="101"/>
      <c r="D525" s="64"/>
      <c r="E525" s="15"/>
      <c r="F525" s="65"/>
    </row>
    <row r="526" spans="1:6" s="35" customFormat="1" x14ac:dyDescent="0.2">
      <c r="A526" s="29" t="str">
        <f t="shared" si="19"/>
        <v/>
      </c>
      <c r="B526" s="101"/>
      <c r="D526" s="64"/>
      <c r="E526" s="15"/>
      <c r="F526" s="65"/>
    </row>
    <row r="527" spans="1:6" s="35" customFormat="1" x14ac:dyDescent="0.2">
      <c r="A527" s="29" t="str">
        <f t="shared" si="19"/>
        <v/>
      </c>
      <c r="B527" s="101"/>
      <c r="D527" s="64"/>
      <c r="E527" s="15"/>
      <c r="F527" s="65"/>
    </row>
    <row r="528" spans="1:6" s="35" customFormat="1" x14ac:dyDescent="0.2">
      <c r="A528" s="29" t="str">
        <f t="shared" si="19"/>
        <v/>
      </c>
      <c r="B528" s="101"/>
      <c r="D528" s="64"/>
      <c r="E528" s="15"/>
      <c r="F528" s="65"/>
    </row>
    <row r="529" spans="1:6" s="35" customFormat="1" x14ac:dyDescent="0.2">
      <c r="A529" s="29" t="str">
        <f t="shared" si="19"/>
        <v/>
      </c>
      <c r="B529" s="101"/>
      <c r="D529" s="64"/>
      <c r="E529" s="15"/>
      <c r="F529" s="65"/>
    </row>
    <row r="530" spans="1:6" s="35" customFormat="1" x14ac:dyDescent="0.2">
      <c r="A530" s="29" t="str">
        <f t="shared" si="19"/>
        <v/>
      </c>
      <c r="B530" s="101"/>
      <c r="D530" s="64"/>
      <c r="E530" s="15"/>
      <c r="F530" s="65"/>
    </row>
    <row r="531" spans="1:6" s="35" customFormat="1" x14ac:dyDescent="0.2">
      <c r="A531" s="29" t="str">
        <f t="shared" si="19"/>
        <v/>
      </c>
      <c r="B531" s="101"/>
      <c r="D531" s="64"/>
      <c r="E531" s="15"/>
      <c r="F531" s="65"/>
    </row>
    <row r="532" spans="1:6" s="35" customFormat="1" x14ac:dyDescent="0.2">
      <c r="A532" s="29" t="str">
        <f t="shared" si="19"/>
        <v/>
      </c>
      <c r="B532" s="101"/>
      <c r="D532" s="64"/>
      <c r="E532" s="15"/>
      <c r="F532" s="65"/>
    </row>
    <row r="533" spans="1:6" s="35" customFormat="1" x14ac:dyDescent="0.2">
      <c r="A533" s="29" t="str">
        <f t="shared" si="19"/>
        <v/>
      </c>
      <c r="B533" s="101"/>
      <c r="D533" s="64"/>
      <c r="E533" s="15"/>
      <c r="F533" s="65"/>
    </row>
    <row r="534" spans="1:6" s="35" customFormat="1" x14ac:dyDescent="0.2">
      <c r="A534" s="29" t="str">
        <f t="shared" si="19"/>
        <v/>
      </c>
      <c r="B534" s="101"/>
      <c r="D534" s="64"/>
      <c r="E534" s="15"/>
      <c r="F534" s="65"/>
    </row>
    <row r="535" spans="1:6" s="35" customFormat="1" x14ac:dyDescent="0.2">
      <c r="A535" s="29" t="str">
        <f t="shared" si="19"/>
        <v/>
      </c>
      <c r="B535" s="101"/>
      <c r="D535" s="64"/>
      <c r="E535" s="15"/>
      <c r="F535" s="65"/>
    </row>
    <row r="536" spans="1:6" s="35" customFormat="1" x14ac:dyDescent="0.2">
      <c r="A536" s="29" t="str">
        <f t="shared" si="19"/>
        <v/>
      </c>
      <c r="B536" s="101"/>
      <c r="D536" s="64"/>
      <c r="E536" s="15"/>
      <c r="F536" s="65"/>
    </row>
    <row r="537" spans="1:6" s="35" customFormat="1" x14ac:dyDescent="0.2">
      <c r="A537" s="29" t="str">
        <f t="shared" si="19"/>
        <v/>
      </c>
      <c r="B537" s="101"/>
      <c r="D537" s="64"/>
      <c r="E537" s="15"/>
      <c r="F537" s="65"/>
    </row>
    <row r="538" spans="1:6" s="35" customFormat="1" x14ac:dyDescent="0.2">
      <c r="A538" s="29" t="str">
        <f t="shared" si="19"/>
        <v/>
      </c>
      <c r="B538" s="101"/>
      <c r="D538" s="64"/>
      <c r="E538" s="15"/>
      <c r="F538" s="65"/>
    </row>
    <row r="539" spans="1:6" s="35" customFormat="1" x14ac:dyDescent="0.2">
      <c r="A539" s="29" t="str">
        <f t="shared" si="19"/>
        <v/>
      </c>
      <c r="B539" s="101"/>
      <c r="D539" s="64"/>
      <c r="E539" s="15"/>
      <c r="F539" s="65"/>
    </row>
    <row r="540" spans="1:6" s="35" customFormat="1" x14ac:dyDescent="0.2">
      <c r="A540" s="29" t="str">
        <f t="shared" ref="A540:A603" si="20">IF(B540="","",$B$11)</f>
        <v/>
      </c>
      <c r="B540" s="101"/>
      <c r="D540" s="64"/>
      <c r="E540" s="15"/>
      <c r="F540" s="65"/>
    </row>
    <row r="541" spans="1:6" s="35" customFormat="1" x14ac:dyDescent="0.2">
      <c r="A541" s="29" t="str">
        <f t="shared" si="20"/>
        <v/>
      </c>
      <c r="B541" s="101"/>
      <c r="D541" s="64"/>
      <c r="E541" s="15"/>
      <c r="F541" s="65"/>
    </row>
    <row r="542" spans="1:6" s="35" customFormat="1" x14ac:dyDescent="0.2">
      <c r="A542" s="29" t="str">
        <f t="shared" si="20"/>
        <v/>
      </c>
      <c r="B542" s="101"/>
      <c r="D542" s="64"/>
      <c r="E542" s="15"/>
      <c r="F542" s="65"/>
    </row>
    <row r="543" spans="1:6" s="35" customFormat="1" x14ac:dyDescent="0.2">
      <c r="A543" s="29" t="str">
        <f t="shared" si="20"/>
        <v/>
      </c>
      <c r="B543" s="101"/>
      <c r="D543" s="64"/>
      <c r="E543" s="15"/>
      <c r="F543" s="65"/>
    </row>
    <row r="544" spans="1:6" s="35" customFormat="1" x14ac:dyDescent="0.2">
      <c r="A544" s="29" t="str">
        <f t="shared" si="20"/>
        <v/>
      </c>
      <c r="B544" s="101"/>
      <c r="D544" s="64"/>
      <c r="E544" s="15"/>
      <c r="F544" s="65"/>
    </row>
    <row r="545" spans="1:6" s="35" customFormat="1" x14ac:dyDescent="0.2">
      <c r="A545" s="29" t="str">
        <f t="shared" si="20"/>
        <v/>
      </c>
      <c r="B545" s="101"/>
      <c r="D545" s="64"/>
      <c r="E545" s="15"/>
      <c r="F545" s="65"/>
    </row>
    <row r="546" spans="1:6" s="35" customFormat="1" x14ac:dyDescent="0.2">
      <c r="A546" s="29" t="str">
        <f t="shared" si="20"/>
        <v/>
      </c>
      <c r="B546" s="101"/>
      <c r="D546" s="64"/>
      <c r="E546" s="15"/>
      <c r="F546" s="65"/>
    </row>
    <row r="547" spans="1:6" s="35" customFormat="1" x14ac:dyDescent="0.2">
      <c r="A547" s="29" t="str">
        <f t="shared" si="20"/>
        <v/>
      </c>
      <c r="B547" s="101"/>
      <c r="D547" s="64"/>
      <c r="E547" s="15"/>
      <c r="F547" s="65"/>
    </row>
    <row r="548" spans="1:6" s="35" customFormat="1" x14ac:dyDescent="0.2">
      <c r="A548" s="29" t="str">
        <f t="shared" si="20"/>
        <v/>
      </c>
      <c r="B548" s="101"/>
      <c r="D548" s="64"/>
      <c r="E548" s="15"/>
      <c r="F548" s="65"/>
    </row>
    <row r="549" spans="1:6" s="35" customFormat="1" x14ac:dyDescent="0.2">
      <c r="A549" s="29" t="str">
        <f t="shared" si="20"/>
        <v/>
      </c>
      <c r="B549" s="101"/>
      <c r="D549" s="64"/>
      <c r="E549" s="15"/>
      <c r="F549" s="65"/>
    </row>
    <row r="550" spans="1:6" s="35" customFormat="1" x14ac:dyDescent="0.2">
      <c r="A550" s="29" t="str">
        <f t="shared" si="20"/>
        <v/>
      </c>
      <c r="B550" s="101"/>
      <c r="D550" s="64"/>
      <c r="E550" s="15"/>
      <c r="F550" s="65"/>
    </row>
    <row r="551" spans="1:6" s="35" customFormat="1" x14ac:dyDescent="0.2">
      <c r="A551" s="29" t="str">
        <f t="shared" si="20"/>
        <v/>
      </c>
      <c r="B551" s="101"/>
      <c r="D551" s="64"/>
      <c r="E551" s="15"/>
      <c r="F551" s="65"/>
    </row>
    <row r="552" spans="1:6" s="35" customFormat="1" x14ac:dyDescent="0.2">
      <c r="A552" s="29" t="str">
        <f t="shared" si="20"/>
        <v/>
      </c>
      <c r="B552" s="101"/>
      <c r="D552" s="64"/>
      <c r="E552" s="15"/>
      <c r="F552" s="65"/>
    </row>
    <row r="553" spans="1:6" s="35" customFormat="1" x14ac:dyDescent="0.2">
      <c r="A553" s="29" t="str">
        <f t="shared" si="20"/>
        <v/>
      </c>
      <c r="B553" s="101"/>
      <c r="D553" s="64"/>
      <c r="E553" s="15"/>
      <c r="F553" s="65"/>
    </row>
    <row r="554" spans="1:6" s="35" customFormat="1" x14ac:dyDescent="0.2">
      <c r="A554" s="29" t="str">
        <f t="shared" si="20"/>
        <v/>
      </c>
      <c r="B554" s="101"/>
      <c r="D554" s="64"/>
      <c r="E554" s="15"/>
      <c r="F554" s="65"/>
    </row>
    <row r="555" spans="1:6" s="35" customFormat="1" x14ac:dyDescent="0.2">
      <c r="A555" s="29" t="str">
        <f t="shared" si="20"/>
        <v/>
      </c>
      <c r="B555" s="101"/>
      <c r="D555" s="64"/>
      <c r="E555" s="15"/>
      <c r="F555" s="65"/>
    </row>
    <row r="556" spans="1:6" s="35" customFormat="1" x14ac:dyDescent="0.2">
      <c r="A556" s="29" t="str">
        <f t="shared" si="20"/>
        <v/>
      </c>
      <c r="B556" s="101"/>
      <c r="D556" s="64"/>
      <c r="E556" s="15"/>
      <c r="F556" s="65"/>
    </row>
    <row r="557" spans="1:6" s="35" customFormat="1" x14ac:dyDescent="0.2">
      <c r="A557" s="29" t="str">
        <f t="shared" si="20"/>
        <v/>
      </c>
      <c r="B557" s="101"/>
      <c r="D557" s="64"/>
      <c r="E557" s="15"/>
      <c r="F557" s="65"/>
    </row>
    <row r="558" spans="1:6" s="35" customFormat="1" x14ac:dyDescent="0.2">
      <c r="A558" s="29" t="str">
        <f t="shared" si="20"/>
        <v/>
      </c>
      <c r="B558" s="101"/>
      <c r="D558" s="64"/>
      <c r="E558" s="15"/>
      <c r="F558" s="65"/>
    </row>
    <row r="559" spans="1:6" s="35" customFormat="1" x14ac:dyDescent="0.2">
      <c r="A559" s="29" t="str">
        <f t="shared" si="20"/>
        <v/>
      </c>
      <c r="B559" s="101"/>
      <c r="D559" s="64"/>
      <c r="E559" s="15"/>
      <c r="F559" s="65"/>
    </row>
    <row r="560" spans="1:6" s="35" customFormat="1" x14ac:dyDescent="0.2">
      <c r="A560" s="29" t="str">
        <f t="shared" si="20"/>
        <v/>
      </c>
      <c r="B560" s="101"/>
      <c r="D560" s="64"/>
      <c r="E560" s="15"/>
      <c r="F560" s="65"/>
    </row>
    <row r="561" spans="1:6" s="35" customFormat="1" x14ac:dyDescent="0.2">
      <c r="A561" s="29" t="str">
        <f t="shared" si="20"/>
        <v/>
      </c>
      <c r="B561" s="101"/>
      <c r="D561" s="64"/>
      <c r="E561" s="15"/>
      <c r="F561" s="65"/>
    </row>
    <row r="562" spans="1:6" s="35" customFormat="1" x14ac:dyDescent="0.2">
      <c r="A562" s="29" t="str">
        <f t="shared" si="20"/>
        <v/>
      </c>
      <c r="B562" s="101"/>
      <c r="D562" s="64"/>
      <c r="E562" s="15"/>
      <c r="F562" s="65"/>
    </row>
    <row r="563" spans="1:6" s="35" customFormat="1" x14ac:dyDescent="0.2">
      <c r="A563" s="29" t="str">
        <f t="shared" si="20"/>
        <v/>
      </c>
      <c r="B563" s="101"/>
      <c r="D563" s="64"/>
      <c r="E563" s="15"/>
      <c r="F563" s="65"/>
    </row>
    <row r="564" spans="1:6" s="35" customFormat="1" x14ac:dyDescent="0.2">
      <c r="A564" s="29" t="str">
        <f t="shared" si="20"/>
        <v/>
      </c>
      <c r="B564" s="101"/>
      <c r="D564" s="64"/>
      <c r="E564" s="15"/>
      <c r="F564" s="65"/>
    </row>
    <row r="565" spans="1:6" s="35" customFormat="1" x14ac:dyDescent="0.2">
      <c r="A565" s="29" t="str">
        <f t="shared" si="20"/>
        <v/>
      </c>
      <c r="B565" s="101"/>
      <c r="D565" s="64"/>
      <c r="E565" s="15"/>
      <c r="F565" s="65"/>
    </row>
    <row r="566" spans="1:6" s="35" customFormat="1" x14ac:dyDescent="0.2">
      <c r="A566" s="29" t="str">
        <f t="shared" si="20"/>
        <v/>
      </c>
      <c r="B566" s="101"/>
      <c r="D566" s="64"/>
      <c r="E566" s="15"/>
      <c r="F566" s="65"/>
    </row>
    <row r="567" spans="1:6" s="35" customFormat="1" x14ac:dyDescent="0.2">
      <c r="A567" s="29" t="str">
        <f t="shared" si="20"/>
        <v/>
      </c>
      <c r="B567" s="101"/>
      <c r="D567" s="64"/>
      <c r="E567" s="15"/>
      <c r="F567" s="65"/>
    </row>
    <row r="568" spans="1:6" s="35" customFormat="1" x14ac:dyDescent="0.2">
      <c r="A568" s="29" t="str">
        <f t="shared" si="20"/>
        <v/>
      </c>
      <c r="B568" s="101"/>
      <c r="D568" s="64"/>
      <c r="E568" s="15"/>
      <c r="F568" s="65"/>
    </row>
    <row r="569" spans="1:6" s="35" customFormat="1" x14ac:dyDescent="0.2">
      <c r="A569" s="29" t="str">
        <f t="shared" si="20"/>
        <v/>
      </c>
      <c r="B569" s="101"/>
      <c r="D569" s="64"/>
      <c r="E569" s="15"/>
      <c r="F569" s="65"/>
    </row>
    <row r="570" spans="1:6" s="35" customFormat="1" x14ac:dyDescent="0.2">
      <c r="A570" s="29" t="str">
        <f t="shared" si="20"/>
        <v/>
      </c>
      <c r="B570" s="101"/>
      <c r="D570" s="64"/>
      <c r="E570" s="15"/>
      <c r="F570" s="65"/>
    </row>
    <row r="571" spans="1:6" s="35" customFormat="1" x14ac:dyDescent="0.2">
      <c r="A571" s="29" t="str">
        <f t="shared" si="20"/>
        <v/>
      </c>
      <c r="B571" s="101"/>
      <c r="D571" s="64"/>
      <c r="E571" s="15"/>
      <c r="F571" s="65"/>
    </row>
    <row r="572" spans="1:6" s="35" customFormat="1" x14ac:dyDescent="0.2">
      <c r="A572" s="29" t="str">
        <f t="shared" si="20"/>
        <v/>
      </c>
      <c r="B572" s="101"/>
      <c r="D572" s="64"/>
      <c r="E572" s="15"/>
      <c r="F572" s="65"/>
    </row>
    <row r="573" spans="1:6" s="35" customFormat="1" x14ac:dyDescent="0.2">
      <c r="A573" s="29" t="str">
        <f t="shared" si="20"/>
        <v/>
      </c>
      <c r="B573" s="101"/>
      <c r="D573" s="64"/>
      <c r="E573" s="15"/>
      <c r="F573" s="65"/>
    </row>
    <row r="574" spans="1:6" s="35" customFormat="1" x14ac:dyDescent="0.2">
      <c r="A574" s="29" t="str">
        <f t="shared" si="20"/>
        <v/>
      </c>
      <c r="B574" s="101"/>
      <c r="D574" s="64"/>
      <c r="E574" s="15"/>
      <c r="F574" s="65"/>
    </row>
    <row r="575" spans="1:6" s="35" customFormat="1" x14ac:dyDescent="0.2">
      <c r="A575" s="29" t="str">
        <f t="shared" si="20"/>
        <v/>
      </c>
      <c r="B575" s="101"/>
      <c r="D575" s="64"/>
      <c r="E575" s="15"/>
      <c r="F575" s="65"/>
    </row>
    <row r="576" spans="1:6" s="35" customFormat="1" x14ac:dyDescent="0.2">
      <c r="A576" s="29" t="str">
        <f t="shared" si="20"/>
        <v/>
      </c>
      <c r="B576" s="101"/>
      <c r="D576" s="64"/>
      <c r="E576" s="15"/>
      <c r="F576" s="65"/>
    </row>
    <row r="577" spans="1:6" s="35" customFormat="1" x14ac:dyDescent="0.2">
      <c r="A577" s="29" t="str">
        <f t="shared" si="20"/>
        <v/>
      </c>
      <c r="B577" s="101"/>
      <c r="D577" s="64"/>
      <c r="E577" s="15"/>
      <c r="F577" s="65"/>
    </row>
    <row r="578" spans="1:6" s="35" customFormat="1" x14ac:dyDescent="0.2">
      <c r="A578" s="29" t="str">
        <f t="shared" si="20"/>
        <v/>
      </c>
      <c r="B578" s="101"/>
      <c r="D578" s="64"/>
      <c r="E578" s="15"/>
      <c r="F578" s="65"/>
    </row>
    <row r="579" spans="1:6" s="35" customFormat="1" x14ac:dyDescent="0.2">
      <c r="A579" s="29" t="str">
        <f t="shared" si="20"/>
        <v/>
      </c>
      <c r="B579" s="101"/>
      <c r="D579" s="64"/>
      <c r="E579" s="15"/>
      <c r="F579" s="65"/>
    </row>
    <row r="580" spans="1:6" s="35" customFormat="1" x14ac:dyDescent="0.2">
      <c r="A580" s="29" t="str">
        <f t="shared" si="20"/>
        <v/>
      </c>
      <c r="B580" s="101"/>
      <c r="D580" s="64"/>
      <c r="E580" s="15"/>
      <c r="F580" s="65"/>
    </row>
    <row r="581" spans="1:6" s="35" customFormat="1" x14ac:dyDescent="0.2">
      <c r="A581" s="29" t="str">
        <f t="shared" si="20"/>
        <v/>
      </c>
      <c r="B581" s="101"/>
      <c r="D581" s="64"/>
      <c r="E581" s="15"/>
      <c r="F581" s="65"/>
    </row>
    <row r="582" spans="1:6" s="35" customFormat="1" x14ac:dyDescent="0.2">
      <c r="A582" s="29" t="str">
        <f t="shared" si="20"/>
        <v/>
      </c>
      <c r="B582" s="101"/>
      <c r="D582" s="64"/>
      <c r="E582" s="15"/>
      <c r="F582" s="65"/>
    </row>
    <row r="583" spans="1:6" s="35" customFormat="1" x14ac:dyDescent="0.2">
      <c r="A583" s="29" t="str">
        <f t="shared" si="20"/>
        <v/>
      </c>
      <c r="B583" s="101"/>
      <c r="D583" s="64"/>
      <c r="E583" s="15"/>
      <c r="F583" s="65"/>
    </row>
    <row r="584" spans="1:6" s="35" customFormat="1" x14ac:dyDescent="0.2">
      <c r="A584" s="29" t="str">
        <f t="shared" si="20"/>
        <v/>
      </c>
      <c r="B584" s="101"/>
      <c r="D584" s="64"/>
      <c r="E584" s="15"/>
      <c r="F584" s="65"/>
    </row>
    <row r="585" spans="1:6" s="35" customFormat="1" x14ac:dyDescent="0.2">
      <c r="A585" s="29" t="str">
        <f t="shared" si="20"/>
        <v/>
      </c>
      <c r="B585" s="101"/>
      <c r="D585" s="64"/>
      <c r="E585" s="15"/>
      <c r="F585" s="65"/>
    </row>
    <row r="586" spans="1:6" s="35" customFormat="1" x14ac:dyDescent="0.2">
      <c r="A586" s="29" t="str">
        <f t="shared" si="20"/>
        <v/>
      </c>
      <c r="B586" s="101"/>
      <c r="D586" s="64"/>
      <c r="E586" s="15"/>
      <c r="F586" s="65"/>
    </row>
    <row r="587" spans="1:6" s="35" customFormat="1" x14ac:dyDescent="0.2">
      <c r="A587" s="29" t="str">
        <f t="shared" si="20"/>
        <v/>
      </c>
      <c r="B587" s="101"/>
      <c r="D587" s="64"/>
      <c r="E587" s="15"/>
      <c r="F587" s="65"/>
    </row>
    <row r="588" spans="1:6" s="35" customFormat="1" x14ac:dyDescent="0.2">
      <c r="A588" s="29" t="str">
        <f t="shared" si="20"/>
        <v/>
      </c>
      <c r="B588" s="101"/>
      <c r="D588" s="64"/>
      <c r="E588" s="15"/>
      <c r="F588" s="65"/>
    </row>
    <row r="589" spans="1:6" s="35" customFormat="1" x14ac:dyDescent="0.2">
      <c r="A589" s="29" t="str">
        <f t="shared" si="20"/>
        <v/>
      </c>
      <c r="B589" s="101"/>
      <c r="D589" s="64"/>
      <c r="E589" s="15"/>
      <c r="F589" s="65"/>
    </row>
    <row r="590" spans="1:6" s="35" customFormat="1" x14ac:dyDescent="0.2">
      <c r="A590" s="29" t="str">
        <f t="shared" si="20"/>
        <v/>
      </c>
      <c r="B590" s="101"/>
      <c r="D590" s="64"/>
      <c r="E590" s="15"/>
      <c r="F590" s="65"/>
    </row>
    <row r="591" spans="1:6" s="35" customFormat="1" x14ac:dyDescent="0.2">
      <c r="A591" s="29" t="str">
        <f t="shared" si="20"/>
        <v/>
      </c>
      <c r="B591" s="101"/>
      <c r="D591" s="64"/>
      <c r="E591" s="15"/>
      <c r="F591" s="65"/>
    </row>
    <row r="592" spans="1:6" s="35" customFormat="1" x14ac:dyDescent="0.2">
      <c r="A592" s="29" t="str">
        <f t="shared" si="20"/>
        <v/>
      </c>
      <c r="B592" s="101"/>
      <c r="D592" s="64"/>
      <c r="E592" s="15"/>
      <c r="F592" s="65"/>
    </row>
    <row r="593" spans="1:6" s="35" customFormat="1" x14ac:dyDescent="0.2">
      <c r="A593" s="29" t="str">
        <f t="shared" si="20"/>
        <v/>
      </c>
      <c r="B593" s="101"/>
      <c r="D593" s="64"/>
      <c r="E593" s="15"/>
      <c r="F593" s="65"/>
    </row>
    <row r="594" spans="1:6" s="35" customFormat="1" x14ac:dyDescent="0.2">
      <c r="A594" s="29" t="str">
        <f t="shared" si="20"/>
        <v/>
      </c>
      <c r="B594" s="101"/>
      <c r="D594" s="64"/>
      <c r="E594" s="15"/>
      <c r="F594" s="65"/>
    </row>
    <row r="595" spans="1:6" s="35" customFormat="1" x14ac:dyDescent="0.2">
      <c r="A595" s="29" t="str">
        <f t="shared" si="20"/>
        <v/>
      </c>
      <c r="B595" s="101"/>
      <c r="D595" s="64"/>
      <c r="E595" s="15"/>
      <c r="F595" s="65"/>
    </row>
    <row r="596" spans="1:6" s="35" customFormat="1" x14ac:dyDescent="0.2">
      <c r="A596" s="29" t="str">
        <f t="shared" si="20"/>
        <v/>
      </c>
      <c r="B596" s="101"/>
      <c r="D596" s="64"/>
      <c r="E596" s="15"/>
      <c r="F596" s="65"/>
    </row>
    <row r="597" spans="1:6" s="35" customFormat="1" x14ac:dyDescent="0.2">
      <c r="A597" s="29" t="str">
        <f t="shared" si="20"/>
        <v/>
      </c>
      <c r="B597" s="101"/>
      <c r="D597" s="64"/>
      <c r="E597" s="15"/>
      <c r="F597" s="65"/>
    </row>
    <row r="598" spans="1:6" s="35" customFormat="1" x14ac:dyDescent="0.2">
      <c r="A598" s="29" t="str">
        <f t="shared" si="20"/>
        <v/>
      </c>
      <c r="B598" s="101"/>
      <c r="D598" s="64"/>
      <c r="E598" s="15"/>
      <c r="F598" s="65"/>
    </row>
    <row r="599" spans="1:6" s="35" customFormat="1" x14ac:dyDescent="0.2">
      <c r="A599" s="29" t="str">
        <f t="shared" si="20"/>
        <v/>
      </c>
      <c r="B599" s="101"/>
      <c r="D599" s="64"/>
      <c r="E599" s="15"/>
      <c r="F599" s="65"/>
    </row>
    <row r="600" spans="1:6" s="35" customFormat="1" x14ac:dyDescent="0.2">
      <c r="A600" s="29" t="str">
        <f t="shared" si="20"/>
        <v/>
      </c>
      <c r="B600" s="101"/>
      <c r="D600" s="64"/>
      <c r="E600" s="15"/>
      <c r="F600" s="65"/>
    </row>
    <row r="601" spans="1:6" s="35" customFormat="1" x14ac:dyDescent="0.2">
      <c r="A601" s="29" t="str">
        <f t="shared" si="20"/>
        <v/>
      </c>
      <c r="B601" s="101"/>
      <c r="D601" s="64"/>
      <c r="E601" s="15"/>
      <c r="F601" s="65"/>
    </row>
    <row r="602" spans="1:6" s="35" customFormat="1" x14ac:dyDescent="0.2">
      <c r="A602" s="29" t="str">
        <f t="shared" si="20"/>
        <v/>
      </c>
      <c r="B602" s="101"/>
      <c r="D602" s="64"/>
      <c r="E602" s="15"/>
      <c r="F602" s="65"/>
    </row>
    <row r="603" spans="1:6" s="35" customFormat="1" x14ac:dyDescent="0.2">
      <c r="A603" s="29" t="str">
        <f t="shared" si="20"/>
        <v/>
      </c>
      <c r="B603" s="101"/>
      <c r="D603" s="64"/>
      <c r="E603" s="15"/>
      <c r="F603" s="65"/>
    </row>
    <row r="604" spans="1:6" s="35" customFormat="1" x14ac:dyDescent="0.2">
      <c r="A604" s="29" t="str">
        <f t="shared" ref="A604:A660" si="21">IF(B604="","",$B$11)</f>
        <v/>
      </c>
      <c r="B604" s="101"/>
      <c r="D604" s="64"/>
      <c r="E604" s="15"/>
      <c r="F604" s="65"/>
    </row>
    <row r="605" spans="1:6" s="35" customFormat="1" x14ac:dyDescent="0.2">
      <c r="A605" s="29" t="str">
        <f t="shared" si="21"/>
        <v/>
      </c>
      <c r="B605" s="101"/>
      <c r="D605" s="64"/>
      <c r="E605" s="15"/>
      <c r="F605" s="65"/>
    </row>
    <row r="606" spans="1:6" s="35" customFormat="1" x14ac:dyDescent="0.2">
      <c r="A606" s="29" t="str">
        <f t="shared" si="21"/>
        <v/>
      </c>
      <c r="B606" s="101"/>
      <c r="D606" s="64"/>
      <c r="E606" s="15"/>
      <c r="F606" s="65"/>
    </row>
    <row r="607" spans="1:6" s="35" customFormat="1" x14ac:dyDescent="0.2">
      <c r="A607" s="29" t="str">
        <f t="shared" si="21"/>
        <v/>
      </c>
      <c r="B607" s="101"/>
      <c r="D607" s="64"/>
      <c r="E607" s="15"/>
      <c r="F607" s="65"/>
    </row>
    <row r="608" spans="1:6" s="35" customFormat="1" x14ac:dyDescent="0.2">
      <c r="A608" s="29" t="str">
        <f t="shared" si="21"/>
        <v/>
      </c>
      <c r="B608" s="101"/>
      <c r="D608" s="64"/>
      <c r="E608" s="15"/>
      <c r="F608" s="65"/>
    </row>
    <row r="609" spans="1:6" s="35" customFormat="1" x14ac:dyDescent="0.2">
      <c r="A609" s="29" t="str">
        <f t="shared" si="21"/>
        <v/>
      </c>
      <c r="B609" s="101"/>
      <c r="D609" s="64"/>
      <c r="E609" s="15"/>
      <c r="F609" s="65"/>
    </row>
    <row r="610" spans="1:6" s="35" customFormat="1" x14ac:dyDescent="0.2">
      <c r="A610" s="29" t="str">
        <f t="shared" si="21"/>
        <v/>
      </c>
      <c r="B610" s="101"/>
      <c r="D610" s="64"/>
      <c r="E610" s="15"/>
      <c r="F610" s="65"/>
    </row>
    <row r="611" spans="1:6" s="35" customFormat="1" x14ac:dyDescent="0.2">
      <c r="A611" s="29" t="str">
        <f t="shared" si="21"/>
        <v/>
      </c>
      <c r="B611" s="101"/>
      <c r="D611" s="64"/>
      <c r="E611" s="15"/>
      <c r="F611" s="65"/>
    </row>
    <row r="612" spans="1:6" s="35" customFormat="1" x14ac:dyDescent="0.2">
      <c r="A612" s="29" t="str">
        <f t="shared" si="21"/>
        <v/>
      </c>
      <c r="B612" s="101"/>
      <c r="D612" s="64"/>
      <c r="E612" s="15"/>
      <c r="F612" s="65"/>
    </row>
    <row r="613" spans="1:6" s="35" customFormat="1" x14ac:dyDescent="0.2">
      <c r="A613" s="29" t="str">
        <f t="shared" si="21"/>
        <v/>
      </c>
      <c r="B613" s="101"/>
      <c r="D613" s="64"/>
      <c r="E613" s="15"/>
      <c r="F613" s="65"/>
    </row>
    <row r="614" spans="1:6" s="35" customFormat="1" x14ac:dyDescent="0.2">
      <c r="A614" s="29" t="str">
        <f t="shared" si="21"/>
        <v/>
      </c>
      <c r="B614" s="101"/>
      <c r="D614" s="64"/>
      <c r="E614" s="15"/>
      <c r="F614" s="65"/>
    </row>
    <row r="615" spans="1:6" s="35" customFormat="1" x14ac:dyDescent="0.2">
      <c r="A615" s="29" t="str">
        <f t="shared" si="21"/>
        <v/>
      </c>
      <c r="B615" s="101"/>
      <c r="D615" s="64"/>
      <c r="E615" s="15"/>
      <c r="F615" s="65"/>
    </row>
    <row r="616" spans="1:6" s="35" customFormat="1" x14ac:dyDescent="0.2">
      <c r="A616" s="29" t="str">
        <f t="shared" si="21"/>
        <v/>
      </c>
      <c r="B616" s="101"/>
      <c r="D616" s="64"/>
      <c r="E616" s="15"/>
      <c r="F616" s="65"/>
    </row>
    <row r="617" spans="1:6" s="35" customFormat="1" x14ac:dyDescent="0.2">
      <c r="A617" s="29" t="str">
        <f t="shared" si="21"/>
        <v/>
      </c>
      <c r="B617" s="101"/>
      <c r="D617" s="64"/>
      <c r="E617" s="15"/>
      <c r="F617" s="65"/>
    </row>
    <row r="618" spans="1:6" s="35" customFormat="1" x14ac:dyDescent="0.2">
      <c r="A618" s="29" t="str">
        <f t="shared" si="21"/>
        <v/>
      </c>
      <c r="B618" s="101"/>
      <c r="D618" s="64"/>
      <c r="E618" s="15"/>
      <c r="F618" s="65"/>
    </row>
    <row r="619" spans="1:6" s="35" customFormat="1" x14ac:dyDescent="0.2">
      <c r="A619" s="29" t="str">
        <f t="shared" si="21"/>
        <v/>
      </c>
      <c r="B619" s="101"/>
      <c r="D619" s="64"/>
      <c r="E619" s="15"/>
      <c r="F619" s="65"/>
    </row>
    <row r="620" spans="1:6" s="35" customFormat="1" x14ac:dyDescent="0.2">
      <c r="A620" s="29" t="str">
        <f t="shared" si="21"/>
        <v/>
      </c>
      <c r="B620" s="101"/>
      <c r="D620" s="64"/>
      <c r="E620" s="15"/>
      <c r="F620" s="65"/>
    </row>
    <row r="621" spans="1:6" s="35" customFormat="1" x14ac:dyDescent="0.2">
      <c r="A621" s="29" t="str">
        <f t="shared" si="21"/>
        <v/>
      </c>
      <c r="B621" s="101"/>
      <c r="D621" s="64"/>
      <c r="E621" s="15"/>
      <c r="F621" s="65"/>
    </row>
    <row r="622" spans="1:6" s="35" customFormat="1" x14ac:dyDescent="0.2">
      <c r="A622" s="29" t="str">
        <f t="shared" si="21"/>
        <v/>
      </c>
      <c r="B622" s="101"/>
      <c r="D622" s="64"/>
      <c r="E622" s="15"/>
      <c r="F622" s="65"/>
    </row>
    <row r="623" spans="1:6" s="35" customFormat="1" x14ac:dyDescent="0.2">
      <c r="A623" s="29" t="str">
        <f t="shared" si="21"/>
        <v/>
      </c>
      <c r="B623" s="101"/>
      <c r="D623" s="64"/>
      <c r="E623" s="15"/>
      <c r="F623" s="65"/>
    </row>
    <row r="624" spans="1:6" s="35" customFormat="1" x14ac:dyDescent="0.2">
      <c r="A624" s="29" t="str">
        <f t="shared" si="21"/>
        <v/>
      </c>
      <c r="B624" s="101"/>
      <c r="D624" s="64"/>
      <c r="E624" s="15"/>
      <c r="F624" s="65"/>
    </row>
    <row r="625" spans="1:6" s="35" customFormat="1" x14ac:dyDescent="0.2">
      <c r="A625" s="29" t="str">
        <f t="shared" si="21"/>
        <v/>
      </c>
      <c r="B625" s="101"/>
      <c r="D625" s="64"/>
      <c r="E625" s="15"/>
      <c r="F625" s="65"/>
    </row>
    <row r="626" spans="1:6" s="35" customFormat="1" x14ac:dyDescent="0.2">
      <c r="A626" s="29" t="str">
        <f t="shared" si="21"/>
        <v/>
      </c>
      <c r="B626" s="101"/>
      <c r="D626" s="64"/>
      <c r="E626" s="15"/>
      <c r="F626" s="65"/>
    </row>
    <row r="627" spans="1:6" s="35" customFormat="1" x14ac:dyDescent="0.2">
      <c r="A627" s="29" t="str">
        <f t="shared" si="21"/>
        <v/>
      </c>
      <c r="B627" s="101"/>
      <c r="D627" s="64"/>
      <c r="E627" s="15"/>
      <c r="F627" s="65"/>
    </row>
    <row r="628" spans="1:6" s="35" customFormat="1" x14ac:dyDescent="0.2">
      <c r="A628" s="29" t="str">
        <f t="shared" si="21"/>
        <v/>
      </c>
      <c r="B628" s="101"/>
      <c r="D628" s="64"/>
      <c r="E628" s="15"/>
      <c r="F628" s="65"/>
    </row>
    <row r="629" spans="1:6" s="35" customFormat="1" x14ac:dyDescent="0.2">
      <c r="A629" s="29" t="str">
        <f t="shared" si="21"/>
        <v/>
      </c>
      <c r="B629" s="101"/>
      <c r="D629" s="64"/>
      <c r="E629" s="15"/>
      <c r="F629" s="65"/>
    </row>
    <row r="630" spans="1:6" s="35" customFormat="1" x14ac:dyDescent="0.2">
      <c r="A630" s="29" t="str">
        <f t="shared" si="21"/>
        <v/>
      </c>
      <c r="B630" s="101"/>
      <c r="D630" s="64"/>
      <c r="E630" s="15"/>
      <c r="F630" s="65"/>
    </row>
    <row r="631" spans="1:6" s="35" customFormat="1" x14ac:dyDescent="0.2">
      <c r="A631" s="29" t="str">
        <f t="shared" si="21"/>
        <v/>
      </c>
      <c r="B631" s="101"/>
      <c r="D631" s="64"/>
      <c r="E631" s="15"/>
      <c r="F631" s="65"/>
    </row>
    <row r="632" spans="1:6" s="35" customFormat="1" x14ac:dyDescent="0.2">
      <c r="A632" s="29" t="str">
        <f t="shared" si="21"/>
        <v/>
      </c>
      <c r="B632" s="101"/>
      <c r="D632" s="64"/>
      <c r="E632" s="15"/>
      <c r="F632" s="65"/>
    </row>
    <row r="633" spans="1:6" s="35" customFormat="1" x14ac:dyDescent="0.2">
      <c r="A633" s="29" t="str">
        <f t="shared" si="21"/>
        <v/>
      </c>
      <c r="B633" s="101"/>
      <c r="D633" s="64"/>
      <c r="E633" s="15"/>
      <c r="F633" s="65"/>
    </row>
    <row r="634" spans="1:6" s="35" customFormat="1" x14ac:dyDescent="0.2">
      <c r="A634" s="29" t="str">
        <f t="shared" si="21"/>
        <v/>
      </c>
      <c r="B634" s="101"/>
      <c r="D634" s="64"/>
      <c r="E634" s="15"/>
      <c r="F634" s="65"/>
    </row>
    <row r="635" spans="1:6" s="35" customFormat="1" x14ac:dyDescent="0.2">
      <c r="A635" s="29" t="str">
        <f t="shared" si="21"/>
        <v/>
      </c>
      <c r="B635" s="101"/>
      <c r="D635" s="64"/>
      <c r="E635" s="15"/>
      <c r="F635" s="65"/>
    </row>
    <row r="636" spans="1:6" s="35" customFormat="1" x14ac:dyDescent="0.2">
      <c r="A636" s="29" t="str">
        <f t="shared" si="21"/>
        <v/>
      </c>
      <c r="B636" s="101"/>
      <c r="D636" s="64"/>
      <c r="E636" s="15"/>
      <c r="F636" s="65"/>
    </row>
    <row r="637" spans="1:6" s="35" customFormat="1" x14ac:dyDescent="0.2">
      <c r="A637" s="29" t="str">
        <f t="shared" si="21"/>
        <v/>
      </c>
      <c r="B637" s="101"/>
      <c r="D637" s="64"/>
      <c r="E637" s="15"/>
      <c r="F637" s="65"/>
    </row>
    <row r="638" spans="1:6" s="35" customFormat="1" x14ac:dyDescent="0.2">
      <c r="A638" s="29" t="str">
        <f t="shared" si="21"/>
        <v/>
      </c>
      <c r="B638" s="101"/>
      <c r="D638" s="64"/>
      <c r="E638" s="15"/>
      <c r="F638" s="65"/>
    </row>
    <row r="639" spans="1:6" s="35" customFormat="1" x14ac:dyDescent="0.2">
      <c r="A639" s="29" t="str">
        <f t="shared" si="21"/>
        <v/>
      </c>
      <c r="B639" s="101"/>
      <c r="D639" s="64"/>
      <c r="E639" s="15"/>
      <c r="F639" s="65"/>
    </row>
    <row r="640" spans="1:6" s="35" customFormat="1" x14ac:dyDescent="0.2">
      <c r="A640" s="29" t="str">
        <f t="shared" si="21"/>
        <v/>
      </c>
      <c r="B640" s="101"/>
      <c r="D640" s="64"/>
      <c r="E640" s="15"/>
      <c r="F640" s="65"/>
    </row>
    <row r="641" spans="1:6" s="35" customFormat="1" x14ac:dyDescent="0.2">
      <c r="A641" s="29" t="str">
        <f t="shared" si="21"/>
        <v/>
      </c>
      <c r="B641" s="101"/>
      <c r="D641" s="64"/>
      <c r="E641" s="15"/>
      <c r="F641" s="65"/>
    </row>
    <row r="642" spans="1:6" s="35" customFormat="1" x14ac:dyDescent="0.2">
      <c r="A642" s="29" t="str">
        <f t="shared" si="21"/>
        <v/>
      </c>
      <c r="B642" s="101"/>
      <c r="D642" s="64"/>
      <c r="E642" s="15"/>
      <c r="F642" s="65"/>
    </row>
    <row r="643" spans="1:6" s="35" customFormat="1" x14ac:dyDescent="0.2">
      <c r="A643" s="29" t="str">
        <f t="shared" si="21"/>
        <v/>
      </c>
      <c r="B643" s="101"/>
      <c r="D643" s="64"/>
      <c r="E643" s="15"/>
      <c r="F643" s="65"/>
    </row>
    <row r="644" spans="1:6" s="35" customFormat="1" x14ac:dyDescent="0.2">
      <c r="A644" s="29" t="str">
        <f t="shared" si="21"/>
        <v/>
      </c>
      <c r="B644" s="101"/>
      <c r="D644" s="64"/>
      <c r="E644" s="15"/>
      <c r="F644" s="65"/>
    </row>
    <row r="645" spans="1:6" s="35" customFormat="1" x14ac:dyDescent="0.2">
      <c r="A645" s="29" t="str">
        <f t="shared" si="21"/>
        <v/>
      </c>
      <c r="B645" s="101"/>
      <c r="D645" s="64"/>
      <c r="E645" s="15"/>
      <c r="F645" s="65"/>
    </row>
    <row r="646" spans="1:6" s="35" customFormat="1" x14ac:dyDescent="0.2">
      <c r="A646" s="29" t="str">
        <f t="shared" si="21"/>
        <v/>
      </c>
      <c r="B646" s="101"/>
      <c r="D646" s="64"/>
      <c r="E646" s="15"/>
      <c r="F646" s="65"/>
    </row>
    <row r="647" spans="1:6" s="35" customFormat="1" x14ac:dyDescent="0.2">
      <c r="A647" s="29" t="str">
        <f t="shared" si="21"/>
        <v/>
      </c>
      <c r="B647" s="101"/>
      <c r="D647" s="64"/>
      <c r="E647" s="15"/>
      <c r="F647" s="65"/>
    </row>
    <row r="648" spans="1:6" s="35" customFormat="1" x14ac:dyDescent="0.2">
      <c r="A648" s="29" t="str">
        <f t="shared" si="21"/>
        <v/>
      </c>
      <c r="B648" s="101"/>
      <c r="D648" s="64"/>
      <c r="E648" s="15"/>
      <c r="F648" s="65"/>
    </row>
    <row r="649" spans="1:6" s="35" customFormat="1" x14ac:dyDescent="0.2">
      <c r="A649" s="29" t="str">
        <f t="shared" si="21"/>
        <v/>
      </c>
      <c r="B649" s="101"/>
      <c r="D649" s="64"/>
      <c r="E649" s="15"/>
      <c r="F649" s="65"/>
    </row>
    <row r="650" spans="1:6" s="35" customFormat="1" x14ac:dyDescent="0.2">
      <c r="A650" s="29" t="str">
        <f t="shared" si="21"/>
        <v/>
      </c>
      <c r="B650" s="101"/>
      <c r="D650" s="64"/>
      <c r="E650" s="15"/>
      <c r="F650" s="65"/>
    </row>
    <row r="651" spans="1:6" s="35" customFormat="1" x14ac:dyDescent="0.2">
      <c r="A651" s="29" t="str">
        <f t="shared" si="21"/>
        <v/>
      </c>
      <c r="B651" s="101"/>
      <c r="D651" s="64"/>
      <c r="E651" s="15"/>
      <c r="F651" s="65"/>
    </row>
    <row r="652" spans="1:6" s="35" customFormat="1" x14ac:dyDescent="0.2">
      <c r="A652" s="29" t="str">
        <f t="shared" si="21"/>
        <v/>
      </c>
      <c r="B652" s="101"/>
      <c r="D652" s="64"/>
      <c r="E652" s="15"/>
      <c r="F652" s="65"/>
    </row>
    <row r="653" spans="1:6" s="35" customFormat="1" x14ac:dyDescent="0.2">
      <c r="A653" s="29" t="str">
        <f t="shared" si="21"/>
        <v/>
      </c>
      <c r="B653" s="101"/>
      <c r="D653" s="64"/>
      <c r="E653" s="15"/>
      <c r="F653" s="65"/>
    </row>
    <row r="654" spans="1:6" s="35" customFormat="1" x14ac:dyDescent="0.2">
      <c r="A654" s="29" t="str">
        <f t="shared" si="21"/>
        <v/>
      </c>
      <c r="B654" s="101"/>
      <c r="D654" s="64"/>
      <c r="E654" s="15"/>
      <c r="F654" s="65"/>
    </row>
    <row r="655" spans="1:6" s="35" customFormat="1" x14ac:dyDescent="0.2">
      <c r="A655" s="29" t="str">
        <f t="shared" si="21"/>
        <v/>
      </c>
      <c r="B655" s="101"/>
      <c r="D655" s="64"/>
      <c r="E655" s="15"/>
      <c r="F655" s="65"/>
    </row>
    <row r="656" spans="1:6" s="35" customFormat="1" x14ac:dyDescent="0.2">
      <c r="A656" s="29" t="str">
        <f t="shared" si="21"/>
        <v/>
      </c>
      <c r="B656" s="101"/>
      <c r="D656" s="64"/>
      <c r="E656" s="15"/>
      <c r="F656" s="65"/>
    </row>
    <row r="657" spans="1:6" s="35" customFormat="1" x14ac:dyDescent="0.2">
      <c r="A657" s="29" t="str">
        <f t="shared" si="21"/>
        <v/>
      </c>
      <c r="B657" s="101"/>
      <c r="D657" s="64"/>
      <c r="E657" s="15"/>
      <c r="F657" s="65"/>
    </row>
    <row r="658" spans="1:6" s="35" customFormat="1" x14ac:dyDescent="0.2">
      <c r="A658" s="29" t="str">
        <f t="shared" si="21"/>
        <v/>
      </c>
      <c r="B658" s="101"/>
      <c r="D658" s="64"/>
      <c r="E658" s="15"/>
      <c r="F658" s="65"/>
    </row>
    <row r="659" spans="1:6" s="35" customFormat="1" x14ac:dyDescent="0.2">
      <c r="A659" s="29" t="str">
        <f t="shared" si="21"/>
        <v/>
      </c>
      <c r="B659" s="101"/>
      <c r="D659" s="64"/>
      <c r="E659" s="15"/>
      <c r="F659" s="65"/>
    </row>
    <row r="660" spans="1:6" s="35" customFormat="1" x14ac:dyDescent="0.2">
      <c r="A660" s="29" t="str">
        <f t="shared" si="21"/>
        <v/>
      </c>
      <c r="B660" s="101"/>
      <c r="D660" s="64"/>
      <c r="E660" s="15"/>
      <c r="F660" s="65"/>
    </row>
  </sheetData>
  <sheetProtection algorithmName="SHA-512" hashValue="VAPs5lFvHaEkm+nsq6ucjoBEEvoRx2ZhATHoTrMJFBjAeeG5W9HaMmsHTLd3heAuT7NcGcN5onog4ThGNRNavA==" saltValue="0XJzNTmIJO2ywXXz53Gk7g==" spinCount="100000" sheet="1" objects="1" scenarios="1"/>
  <conditionalFormatting sqref="C1:C1048576">
    <cfRule type="notContainsBlanks" dxfId="38"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3" manualBreakCount="3">
    <brk id="37" max="6" man="1"/>
    <brk id="60" max="7" man="1"/>
    <brk id="73" max="6"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6AEB9-ACAB-4EB8-B7AD-37F7F92736F6}">
  <sheetPr>
    <tabColor rgb="FF00B0F0"/>
  </sheetPr>
  <dimension ref="A1:FJ612"/>
  <sheetViews>
    <sheetView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customWidth="1"/>
    <col min="6" max="6" width="8.5703125" style="359" customWidth="1"/>
    <col min="7" max="7" width="12.7109375" style="250" customWidth="1"/>
    <col min="8" max="8" width="12.7109375" customWidth="1"/>
  </cols>
  <sheetData>
    <row r="1" spans="1:21" s="2" customFormat="1" x14ac:dyDescent="0.2">
      <c r="A1" s="47"/>
      <c r="B1" s="71"/>
      <c r="C1" s="34"/>
      <c r="D1" s="64"/>
      <c r="E1" s="3"/>
      <c r="F1" s="344"/>
      <c r="G1" s="56"/>
      <c r="H1" s="6"/>
    </row>
    <row r="2" spans="1:21" s="2" customFormat="1" x14ac:dyDescent="0.2">
      <c r="A2" s="47"/>
      <c r="B2" s="71"/>
      <c r="C2" s="34"/>
      <c r="D2" s="64"/>
      <c r="E2" s="3"/>
      <c r="F2" s="344"/>
      <c r="G2" s="56"/>
      <c r="H2" s="6"/>
    </row>
    <row r="3" spans="1:21" s="2" customFormat="1" x14ac:dyDescent="0.2">
      <c r="A3" s="47"/>
      <c r="B3" s="73"/>
      <c r="C3" s="34"/>
      <c r="D3" s="280"/>
      <c r="E3" s="74"/>
      <c r="F3" s="345"/>
      <c r="G3" s="57"/>
      <c r="H3" s="36"/>
    </row>
    <row r="4" spans="1:21" s="2" customFormat="1" x14ac:dyDescent="0.2">
      <c r="A4" s="47"/>
      <c r="B4" s="98" t="s">
        <v>18</v>
      </c>
      <c r="C4" s="34"/>
      <c r="D4" s="66"/>
      <c r="E4" s="77"/>
      <c r="F4" s="346"/>
      <c r="G4" s="58"/>
      <c r="H4" s="13" t="s">
        <v>17</v>
      </c>
    </row>
    <row r="5" spans="1:21" s="2" customFormat="1" x14ac:dyDescent="0.2">
      <c r="A5" s="47"/>
      <c r="B5" s="99" t="s">
        <v>0</v>
      </c>
      <c r="C5" s="80" t="s">
        <v>70</v>
      </c>
      <c r="D5" s="141" t="s">
        <v>1</v>
      </c>
      <c r="E5" s="69" t="s">
        <v>2</v>
      </c>
      <c r="F5" s="142" t="s">
        <v>3</v>
      </c>
      <c r="G5" s="52" t="s">
        <v>4</v>
      </c>
      <c r="H5" s="28" t="s">
        <v>55</v>
      </c>
    </row>
    <row r="7" spans="1:21" x14ac:dyDescent="0.2">
      <c r="B7" s="100" t="s">
        <v>10</v>
      </c>
      <c r="D7" s="289" t="s">
        <v>16</v>
      </c>
      <c r="E7" s="15"/>
      <c r="F7" s="65"/>
      <c r="G7" s="55"/>
      <c r="H7" s="30"/>
    </row>
    <row r="8" spans="1:21" x14ac:dyDescent="0.2">
      <c r="D8" s="67"/>
      <c r="E8" s="67"/>
      <c r="F8" s="70"/>
      <c r="G8" s="348"/>
      <c r="H8" s="55"/>
      <c r="I8" s="301"/>
    </row>
    <row r="9" spans="1:21" x14ac:dyDescent="0.2">
      <c r="B9" s="100" t="s">
        <v>1099</v>
      </c>
      <c r="C9" s="427"/>
      <c r="D9" s="428" t="s">
        <v>1098</v>
      </c>
      <c r="E9" s="67"/>
      <c r="F9" s="70"/>
      <c r="G9" s="348"/>
      <c r="H9" s="55"/>
      <c r="I9" s="301"/>
    </row>
    <row r="10" spans="1:21" x14ac:dyDescent="0.2">
      <c r="D10" s="67"/>
      <c r="E10" s="67"/>
      <c r="F10" s="347"/>
      <c r="G10" s="348"/>
      <c r="H10" s="30"/>
    </row>
    <row r="11" spans="1:21" ht="25.5" x14ac:dyDescent="0.2">
      <c r="B11" s="100" t="s">
        <v>508</v>
      </c>
      <c r="D11" s="289" t="s">
        <v>509</v>
      </c>
      <c r="E11" s="15"/>
      <c r="F11" s="65"/>
      <c r="G11" s="55"/>
      <c r="H11" s="30"/>
    </row>
    <row r="12" spans="1:21" x14ac:dyDescent="0.2">
      <c r="C12" s="48"/>
      <c r="D12" s="64"/>
      <c r="E12" s="15"/>
      <c r="F12" s="65"/>
      <c r="G12" s="55"/>
      <c r="H12" s="30"/>
      <c r="I12" s="50"/>
      <c r="J12" s="50"/>
      <c r="K12" s="50"/>
      <c r="L12" s="50"/>
      <c r="M12" s="50"/>
      <c r="N12" s="50"/>
      <c r="O12" s="50"/>
      <c r="P12" s="50"/>
      <c r="Q12" s="50"/>
      <c r="R12" s="50"/>
      <c r="S12" s="50"/>
    </row>
    <row r="13" spans="1:21" s="103" customFormat="1" ht="25.5" x14ac:dyDescent="0.2">
      <c r="A13" s="29" t="str">
        <f t="shared" ref="A13:A19" si="0">IF(B13="","",$B$11)</f>
        <v/>
      </c>
      <c r="B13" s="119"/>
      <c r="C13" s="48"/>
      <c r="D13" s="349" t="s">
        <v>510</v>
      </c>
      <c r="E13" s="49"/>
      <c r="F13" s="53"/>
      <c r="G13" s="55"/>
      <c r="H13" s="61"/>
      <c r="I13" s="102"/>
      <c r="J13" s="102"/>
      <c r="K13" s="102"/>
      <c r="L13" s="487"/>
      <c r="M13" s="488"/>
      <c r="N13" s="102"/>
      <c r="O13" s="102"/>
      <c r="P13" s="102"/>
      <c r="Q13" s="487"/>
      <c r="R13" s="102"/>
      <c r="S13" s="102"/>
      <c r="U13" s="489"/>
    </row>
    <row r="14" spans="1:21" s="103" customFormat="1" ht="63.75" x14ac:dyDescent="0.2">
      <c r="A14" s="29" t="str">
        <f t="shared" si="0"/>
        <v/>
      </c>
      <c r="B14" s="119"/>
      <c r="C14" s="48"/>
      <c r="D14" s="349" t="s">
        <v>511</v>
      </c>
      <c r="E14" s="49"/>
      <c r="F14" s="53"/>
      <c r="G14" s="55"/>
      <c r="H14" s="61"/>
      <c r="I14" s="102"/>
      <c r="J14" s="102"/>
      <c r="K14" s="102"/>
      <c r="L14" s="487"/>
      <c r="M14" s="488"/>
      <c r="N14" s="102"/>
      <c r="O14" s="102"/>
      <c r="P14" s="102"/>
      <c r="Q14" s="487"/>
      <c r="R14" s="102"/>
      <c r="S14" s="102"/>
      <c r="U14" s="489"/>
    </row>
    <row r="15" spans="1:21" s="103" customFormat="1" ht="25.5" x14ac:dyDescent="0.2">
      <c r="A15" s="29" t="str">
        <f t="shared" si="0"/>
        <v/>
      </c>
      <c r="B15" s="119"/>
      <c r="C15" s="48"/>
      <c r="D15" s="349" t="s">
        <v>512</v>
      </c>
      <c r="E15" s="49"/>
      <c r="F15" s="53"/>
      <c r="G15" s="55"/>
      <c r="H15" s="61"/>
      <c r="I15" s="102"/>
      <c r="J15" s="102"/>
      <c r="K15" s="102"/>
      <c r="L15" s="487"/>
      <c r="M15" s="488"/>
      <c r="N15" s="102"/>
      <c r="O15" s="102"/>
      <c r="P15" s="102"/>
      <c r="Q15" s="487"/>
      <c r="R15" s="102"/>
      <c r="S15" s="102"/>
      <c r="U15" s="489"/>
    </row>
    <row r="16" spans="1:21" s="103" customFormat="1" ht="51" x14ac:dyDescent="0.2">
      <c r="A16" s="29" t="str">
        <f t="shared" si="0"/>
        <v/>
      </c>
      <c r="B16" s="119"/>
      <c r="C16" s="48"/>
      <c r="D16" s="349" t="s">
        <v>513</v>
      </c>
      <c r="E16" s="49"/>
      <c r="F16" s="53"/>
      <c r="G16" s="55"/>
      <c r="H16" s="61"/>
      <c r="I16" s="102"/>
      <c r="J16" s="102"/>
      <c r="K16" s="102"/>
      <c r="L16" s="487"/>
      <c r="M16" s="488"/>
      <c r="N16" s="102"/>
      <c r="O16" s="102"/>
      <c r="P16" s="102"/>
      <c r="Q16" s="487"/>
      <c r="R16" s="102"/>
      <c r="S16" s="102"/>
      <c r="U16" s="489"/>
    </row>
    <row r="17" spans="1:166" s="103" customFormat="1" ht="63.75" x14ac:dyDescent="0.2">
      <c r="A17" s="29" t="str">
        <f t="shared" si="0"/>
        <v/>
      </c>
      <c r="B17" s="119"/>
      <c r="C17" s="48"/>
      <c r="D17" s="349" t="s">
        <v>514</v>
      </c>
      <c r="E17" s="49"/>
      <c r="F17" s="53"/>
      <c r="G17" s="55"/>
      <c r="H17" s="61"/>
      <c r="I17" s="102"/>
      <c r="J17" s="102"/>
      <c r="K17" s="102"/>
      <c r="L17" s="487"/>
      <c r="M17" s="488"/>
      <c r="N17" s="102"/>
      <c r="O17" s="102"/>
      <c r="P17" s="102"/>
      <c r="Q17" s="487"/>
      <c r="R17" s="102"/>
      <c r="S17" s="102"/>
      <c r="U17" s="489"/>
    </row>
    <row r="18" spans="1:166" s="103" customFormat="1" ht="38.25" x14ac:dyDescent="0.2">
      <c r="A18" s="29" t="str">
        <f t="shared" si="0"/>
        <v/>
      </c>
      <c r="B18" s="119"/>
      <c r="C18" s="48"/>
      <c r="D18" s="349" t="s">
        <v>515</v>
      </c>
      <c r="E18" s="49"/>
      <c r="F18" s="53"/>
      <c r="G18" s="55"/>
      <c r="H18" s="61"/>
      <c r="I18" s="102"/>
      <c r="J18" s="102"/>
      <c r="K18" s="102"/>
      <c r="L18" s="487"/>
      <c r="M18" s="488"/>
      <c r="N18" s="102"/>
      <c r="O18" s="102"/>
      <c r="P18" s="102"/>
      <c r="Q18" s="487"/>
      <c r="R18" s="102"/>
      <c r="S18" s="102"/>
      <c r="U18" s="489"/>
    </row>
    <row r="19" spans="1:166" ht="25.5" x14ac:dyDescent="0.2">
      <c r="A19" s="29" t="str">
        <f t="shared" si="0"/>
        <v/>
      </c>
      <c r="B19" s="310"/>
      <c r="D19" s="349" t="s">
        <v>516</v>
      </c>
      <c r="E19" s="15"/>
      <c r="F19" s="53"/>
      <c r="G19" s="55"/>
      <c r="H19" s="30"/>
    </row>
    <row r="20" spans="1:166" x14ac:dyDescent="0.2">
      <c r="D20" s="64"/>
      <c r="E20" s="211"/>
      <c r="F20" s="65"/>
      <c r="G20" s="55"/>
      <c r="H20" s="30"/>
      <c r="I20" s="50"/>
      <c r="J20" s="50"/>
      <c r="K20" s="50"/>
      <c r="L20" s="50"/>
      <c r="M20" s="50"/>
      <c r="N20" s="50"/>
      <c r="O20" s="50"/>
      <c r="P20" s="50"/>
      <c r="Q20" s="50"/>
      <c r="R20" s="50"/>
      <c r="S20" s="50"/>
    </row>
    <row r="21" spans="1:166" s="293" customFormat="1" ht="51" x14ac:dyDescent="0.2">
      <c r="A21" s="29" t="str">
        <f>$B$11</f>
        <v>II.8.</v>
      </c>
      <c r="B21" s="120">
        <f>MAX($B$1:B20)+1</f>
        <v>1</v>
      </c>
      <c r="C21" s="35"/>
      <c r="D21" s="282" t="s">
        <v>517</v>
      </c>
      <c r="E21" s="211"/>
      <c r="F21" s="53"/>
      <c r="G21" s="55"/>
      <c r="H21" s="61"/>
      <c r="I21" s="103"/>
      <c r="J21" s="103"/>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c r="BK21" s="103"/>
      <c r="BL21" s="103"/>
      <c r="BM21" s="103"/>
      <c r="BN21" s="103"/>
      <c r="BO21" s="103"/>
      <c r="BP21" s="103"/>
      <c r="BQ21" s="103"/>
      <c r="BR21" s="103"/>
      <c r="BS21" s="103"/>
      <c r="BT21" s="103"/>
      <c r="BU21" s="103"/>
      <c r="BV21" s="103"/>
      <c r="BW21" s="103"/>
      <c r="BX21" s="103"/>
      <c r="BY21" s="103"/>
      <c r="BZ21" s="103"/>
      <c r="CA21" s="103"/>
      <c r="CB21" s="103"/>
      <c r="CC21" s="103"/>
      <c r="CD21" s="103"/>
      <c r="CE21" s="103"/>
      <c r="CF21" s="103"/>
      <c r="CG21" s="103"/>
      <c r="CH21" s="103"/>
      <c r="CI21" s="103"/>
      <c r="CJ21" s="103"/>
      <c r="CK21" s="103"/>
      <c r="CL21" s="103"/>
      <c r="CM21" s="103"/>
      <c r="CN21" s="103"/>
      <c r="CO21" s="103"/>
      <c r="CP21" s="103"/>
      <c r="CQ21" s="103"/>
      <c r="CR21" s="103"/>
      <c r="CS21" s="103"/>
      <c r="CT21" s="103"/>
      <c r="CU21" s="103"/>
      <c r="CV21" s="103"/>
      <c r="CW21" s="103"/>
      <c r="CX21" s="103"/>
      <c r="CY21" s="103"/>
      <c r="CZ21" s="103"/>
      <c r="DA21" s="103"/>
      <c r="DB21" s="103"/>
      <c r="DC21" s="103"/>
      <c r="DD21" s="103"/>
      <c r="DE21" s="103"/>
      <c r="DF21" s="103"/>
      <c r="DG21" s="103"/>
      <c r="DH21" s="103"/>
      <c r="DI21" s="103"/>
      <c r="DJ21" s="103"/>
      <c r="DK21" s="103"/>
      <c r="DL21" s="103"/>
      <c r="DM21" s="103"/>
      <c r="DN21" s="103"/>
      <c r="DO21" s="103"/>
      <c r="DP21" s="103"/>
      <c r="DQ21" s="103"/>
      <c r="DR21" s="103"/>
      <c r="DS21" s="103"/>
      <c r="DT21" s="103"/>
      <c r="DU21" s="103"/>
      <c r="DV21" s="103"/>
      <c r="DW21" s="103"/>
      <c r="DX21" s="103"/>
      <c r="DY21" s="103"/>
      <c r="DZ21" s="103"/>
      <c r="EA21" s="103"/>
      <c r="EB21" s="103"/>
      <c r="EC21" s="103"/>
      <c r="ED21" s="103"/>
      <c r="EE21" s="103"/>
      <c r="EF21" s="103"/>
      <c r="EG21" s="103"/>
      <c r="EH21" s="103"/>
      <c r="EI21" s="103"/>
      <c r="EJ21" s="103"/>
      <c r="EK21" s="103"/>
      <c r="EL21" s="103"/>
      <c r="EM21" s="103"/>
      <c r="EN21" s="103"/>
      <c r="EO21" s="103"/>
      <c r="EP21" s="103"/>
      <c r="EQ21" s="103"/>
      <c r="ER21" s="103"/>
      <c r="ES21" s="103"/>
      <c r="ET21" s="103"/>
      <c r="EU21" s="103"/>
      <c r="EV21" s="103"/>
      <c r="EW21" s="103"/>
      <c r="EX21" s="103"/>
      <c r="EY21" s="103"/>
      <c r="EZ21" s="103"/>
      <c r="FA21" s="103"/>
      <c r="FB21" s="103"/>
      <c r="FC21" s="103"/>
      <c r="FD21" s="103"/>
      <c r="FE21" s="103"/>
      <c r="FF21" s="103"/>
      <c r="FG21" s="103"/>
      <c r="FH21" s="103"/>
      <c r="FI21" s="103"/>
      <c r="FJ21" s="103"/>
    </row>
    <row r="22" spans="1:166" s="293" customFormat="1" ht="51" x14ac:dyDescent="0.2">
      <c r="A22" s="29" t="str">
        <f>IF(B22="","",$B$11)</f>
        <v/>
      </c>
      <c r="B22" s="120"/>
      <c r="C22" s="35"/>
      <c r="D22" s="282" t="s">
        <v>518</v>
      </c>
      <c r="E22" s="211"/>
      <c r="F22" s="53"/>
      <c r="G22" s="55"/>
      <c r="H22" s="61"/>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03"/>
      <c r="BN22" s="103"/>
      <c r="BO22" s="103"/>
      <c r="BP22" s="103"/>
      <c r="BQ22" s="103"/>
      <c r="BR22" s="103"/>
      <c r="BS22" s="103"/>
      <c r="BT22" s="103"/>
      <c r="BU22" s="103"/>
      <c r="BV22" s="103"/>
      <c r="BW22" s="103"/>
      <c r="BX22" s="103"/>
      <c r="BY22" s="103"/>
      <c r="BZ22" s="103"/>
      <c r="CA22" s="103"/>
      <c r="CB22" s="103"/>
      <c r="CC22" s="103"/>
      <c r="CD22" s="103"/>
      <c r="CE22" s="103"/>
      <c r="CF22" s="103"/>
      <c r="CG22" s="103"/>
      <c r="CH22" s="103"/>
      <c r="CI22" s="103"/>
      <c r="CJ22" s="103"/>
      <c r="CK22" s="103"/>
      <c r="CL22" s="103"/>
      <c r="CM22" s="103"/>
      <c r="CN22" s="103"/>
      <c r="CO22" s="103"/>
      <c r="CP22" s="103"/>
      <c r="CQ22" s="103"/>
      <c r="CR22" s="103"/>
      <c r="CS22" s="103"/>
      <c r="CT22" s="103"/>
      <c r="CU22" s="103"/>
      <c r="CV22" s="103"/>
      <c r="CW22" s="103"/>
      <c r="CX22" s="103"/>
      <c r="CY22" s="103"/>
      <c r="CZ22" s="103"/>
      <c r="DA22" s="103"/>
      <c r="DB22" s="103"/>
      <c r="DC22" s="103"/>
      <c r="DD22" s="103"/>
      <c r="DE22" s="103"/>
      <c r="DF22" s="103"/>
      <c r="DG22" s="103"/>
      <c r="DH22" s="103"/>
      <c r="DI22" s="103"/>
      <c r="DJ22" s="103"/>
      <c r="DK22" s="103"/>
      <c r="DL22" s="103"/>
      <c r="DM22" s="103"/>
      <c r="DN22" s="103"/>
      <c r="DO22" s="103"/>
      <c r="DP22" s="103"/>
      <c r="DQ22" s="103"/>
      <c r="DR22" s="103"/>
      <c r="DS22" s="103"/>
      <c r="DT22" s="103"/>
      <c r="DU22" s="103"/>
      <c r="DV22" s="103"/>
      <c r="DW22" s="103"/>
      <c r="DX22" s="103"/>
      <c r="DY22" s="103"/>
      <c r="DZ22" s="103"/>
      <c r="EA22" s="103"/>
      <c r="EB22" s="103"/>
      <c r="EC22" s="103"/>
      <c r="ED22" s="103"/>
      <c r="EE22" s="103"/>
      <c r="EF22" s="103"/>
      <c r="EG22" s="103"/>
      <c r="EH22" s="103"/>
      <c r="EI22" s="103"/>
      <c r="EJ22" s="103"/>
      <c r="EK22" s="103"/>
      <c r="EL22" s="103"/>
      <c r="EM22" s="103"/>
      <c r="EN22" s="103"/>
      <c r="EO22" s="103"/>
      <c r="EP22" s="103"/>
      <c r="EQ22" s="103"/>
      <c r="ER22" s="103"/>
      <c r="ES22" s="103"/>
      <c r="ET22" s="103"/>
      <c r="EU22" s="103"/>
      <c r="EV22" s="103"/>
      <c r="EW22" s="103"/>
      <c r="EX22" s="103"/>
      <c r="EY22" s="103"/>
      <c r="EZ22" s="103"/>
      <c r="FA22" s="103"/>
      <c r="FB22" s="103"/>
      <c r="FC22" s="103"/>
      <c r="FD22" s="103"/>
      <c r="FE22" s="103"/>
      <c r="FF22" s="103"/>
      <c r="FG22" s="103"/>
      <c r="FH22" s="103"/>
      <c r="FI22" s="103"/>
      <c r="FJ22" s="103"/>
    </row>
    <row r="23" spans="1:166" s="293" customFormat="1" ht="63.75" x14ac:dyDescent="0.2">
      <c r="A23" s="29"/>
      <c r="B23" s="120"/>
      <c r="C23" s="35"/>
      <c r="D23" s="282" t="s">
        <v>519</v>
      </c>
      <c r="E23" s="211"/>
      <c r="F23" s="53"/>
      <c r="G23" s="55"/>
      <c r="H23" s="61"/>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row>
    <row r="24" spans="1:166" s="293" customFormat="1" ht="25.5" x14ac:dyDescent="0.2">
      <c r="A24" s="29"/>
      <c r="B24" s="120"/>
      <c r="C24" s="35"/>
      <c r="D24" s="282" t="s">
        <v>520</v>
      </c>
      <c r="E24"/>
      <c r="F24" s="53"/>
      <c r="G24" s="55"/>
      <c r="H24" s="61"/>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row>
    <row r="25" spans="1:166" s="293" customFormat="1" ht="38.25" x14ac:dyDescent="0.2">
      <c r="A25" s="29"/>
      <c r="B25" s="120"/>
      <c r="C25" s="35"/>
      <c r="D25" s="282" t="s">
        <v>521</v>
      </c>
      <c r="E25"/>
      <c r="F25" s="53"/>
      <c r="G25" s="55"/>
      <c r="H25" s="61"/>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row>
    <row r="26" spans="1:166" s="293" customFormat="1" ht="25.5" x14ac:dyDescent="0.2">
      <c r="A26" s="29"/>
      <c r="B26" s="120"/>
      <c r="C26" s="35"/>
      <c r="D26" s="282" t="s">
        <v>522</v>
      </c>
      <c r="E26"/>
      <c r="F26" s="53"/>
      <c r="G26" s="55"/>
      <c r="H26" s="61"/>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row>
    <row r="27" spans="1:166" s="150" customFormat="1" ht="24" x14ac:dyDescent="0.2">
      <c r="A27" s="29" t="str">
        <f t="shared" ref="A27:A28" si="1">IF(B27="","",$B$11)</f>
        <v/>
      </c>
      <c r="B27" s="120"/>
      <c r="C27" s="35"/>
      <c r="D27" s="239" t="s">
        <v>1149</v>
      </c>
      <c r="E27"/>
      <c r="F27" s="53"/>
      <c r="G27" s="55"/>
      <c r="H27" s="61"/>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03"/>
      <c r="BF27" s="103"/>
      <c r="BG27" s="103"/>
      <c r="BH27" s="103"/>
      <c r="BI27" s="103"/>
      <c r="BJ27" s="103"/>
      <c r="BK27" s="103"/>
      <c r="BL27" s="103"/>
      <c r="BM27" s="103"/>
      <c r="BN27" s="103"/>
      <c r="BO27" s="103"/>
      <c r="BP27" s="103"/>
      <c r="BQ27" s="103"/>
      <c r="BR27" s="103"/>
      <c r="BS27" s="103"/>
      <c r="BT27" s="103"/>
      <c r="BU27" s="103"/>
      <c r="BV27" s="103"/>
      <c r="BW27" s="103"/>
      <c r="BX27" s="103"/>
      <c r="BY27" s="103"/>
      <c r="BZ27" s="103"/>
      <c r="CA27" s="103"/>
      <c r="CB27" s="103"/>
      <c r="CC27" s="103"/>
      <c r="CD27" s="103"/>
      <c r="CE27" s="103"/>
      <c r="CF27" s="103"/>
      <c r="CG27" s="103"/>
      <c r="CH27" s="103"/>
      <c r="CI27" s="103"/>
      <c r="CJ27" s="103"/>
      <c r="CK27" s="103"/>
      <c r="CL27" s="103"/>
      <c r="CM27" s="103"/>
      <c r="CN27" s="103"/>
      <c r="CO27" s="103"/>
      <c r="CP27" s="103"/>
      <c r="CQ27" s="103"/>
      <c r="CR27" s="103"/>
      <c r="CS27" s="103"/>
      <c r="CT27" s="103"/>
      <c r="CU27" s="103"/>
      <c r="CV27" s="103"/>
      <c r="CW27" s="103"/>
      <c r="CX27" s="103"/>
      <c r="CY27" s="103"/>
      <c r="CZ27" s="103"/>
      <c r="DA27" s="103"/>
      <c r="DB27" s="103"/>
      <c r="DC27" s="103"/>
      <c r="DD27" s="103"/>
      <c r="DE27" s="103"/>
      <c r="DF27" s="103"/>
      <c r="DG27" s="103"/>
      <c r="DH27" s="103"/>
      <c r="DI27" s="103"/>
      <c r="DJ27" s="103"/>
      <c r="DK27" s="103"/>
      <c r="DL27" s="103"/>
      <c r="DM27" s="103"/>
      <c r="DN27" s="103"/>
      <c r="DO27" s="103"/>
      <c r="DP27" s="103"/>
      <c r="DQ27" s="103"/>
      <c r="DR27" s="103"/>
      <c r="DS27" s="103"/>
      <c r="DT27" s="103"/>
      <c r="DU27" s="103"/>
      <c r="DV27" s="103"/>
      <c r="DW27" s="103"/>
      <c r="DX27" s="103"/>
      <c r="DY27" s="103"/>
      <c r="DZ27" s="103"/>
      <c r="EA27" s="103"/>
      <c r="EB27" s="103"/>
      <c r="EC27" s="103"/>
      <c r="ED27" s="103"/>
      <c r="EE27" s="103"/>
      <c r="EF27" s="103"/>
      <c r="EG27" s="103"/>
      <c r="EH27" s="103"/>
      <c r="EI27" s="103"/>
      <c r="EJ27" s="103"/>
      <c r="EK27" s="103"/>
      <c r="EL27" s="103"/>
      <c r="EM27" s="103"/>
      <c r="EN27" s="103"/>
      <c r="EO27" s="103"/>
      <c r="EP27" s="103"/>
      <c r="EQ27" s="103"/>
      <c r="ER27" s="103"/>
      <c r="ES27" s="103"/>
      <c r="ET27" s="103"/>
      <c r="EU27" s="103"/>
      <c r="EV27" s="103"/>
      <c r="EW27" s="103"/>
      <c r="EX27" s="103"/>
      <c r="EY27" s="103"/>
      <c r="EZ27" s="103"/>
      <c r="FA27" s="103"/>
      <c r="FB27" s="103"/>
      <c r="FC27" s="103"/>
      <c r="FD27" s="103"/>
      <c r="FE27" s="103"/>
      <c r="FF27" s="103"/>
      <c r="FG27" s="103"/>
      <c r="FH27" s="103"/>
      <c r="FI27" s="103"/>
      <c r="FJ27" s="103"/>
    </row>
    <row r="28" spans="1:166" s="150" customFormat="1" x14ac:dyDescent="0.2">
      <c r="A28" s="29" t="str">
        <f t="shared" si="1"/>
        <v/>
      </c>
      <c r="B28" s="120"/>
      <c r="C28" s="35"/>
      <c r="D28" s="239"/>
      <c r="E28" s="29" t="s">
        <v>98</v>
      </c>
      <c r="F28" s="53">
        <v>3</v>
      </c>
      <c r="G28" s="113"/>
      <c r="H28" s="30">
        <f>ROUND(F28*G28,2)</f>
        <v>0</v>
      </c>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c r="BC28" s="103"/>
      <c r="BD28" s="103"/>
      <c r="BE28" s="103"/>
      <c r="BF28" s="103"/>
      <c r="BG28" s="103"/>
      <c r="BH28" s="103"/>
      <c r="BI28" s="103"/>
      <c r="BJ28" s="103"/>
      <c r="BK28" s="103"/>
      <c r="BL28" s="103"/>
      <c r="BM28" s="103"/>
      <c r="BN28" s="103"/>
      <c r="BO28" s="103"/>
      <c r="BP28" s="103"/>
      <c r="BQ28" s="103"/>
      <c r="BR28" s="103"/>
      <c r="BS28" s="103"/>
      <c r="BT28" s="103"/>
      <c r="BU28" s="103"/>
      <c r="BV28" s="103"/>
      <c r="BW28" s="103"/>
      <c r="BX28" s="103"/>
      <c r="BY28" s="103"/>
      <c r="BZ28" s="103"/>
      <c r="CA28" s="103"/>
      <c r="CB28" s="103"/>
      <c r="CC28" s="103"/>
      <c r="CD28" s="103"/>
      <c r="CE28" s="103"/>
      <c r="CF28" s="103"/>
      <c r="CG28" s="103"/>
      <c r="CH28" s="103"/>
      <c r="CI28" s="103"/>
      <c r="CJ28" s="103"/>
      <c r="CK28" s="103"/>
      <c r="CL28" s="103"/>
      <c r="CM28" s="103"/>
      <c r="CN28" s="103"/>
      <c r="CO28" s="103"/>
      <c r="CP28" s="103"/>
      <c r="CQ28" s="103"/>
      <c r="CR28" s="103"/>
      <c r="CS28" s="103"/>
      <c r="CT28" s="103"/>
      <c r="CU28" s="103"/>
      <c r="CV28" s="103"/>
      <c r="CW28" s="103"/>
      <c r="CX28" s="103"/>
      <c r="CY28" s="103"/>
      <c r="CZ28" s="103"/>
      <c r="DA28" s="103"/>
      <c r="DB28" s="103"/>
      <c r="DC28" s="103"/>
      <c r="DD28" s="103"/>
      <c r="DE28" s="103"/>
      <c r="DF28" s="103"/>
      <c r="DG28" s="103"/>
      <c r="DH28" s="103"/>
      <c r="DI28" s="103"/>
      <c r="DJ28" s="103"/>
      <c r="DK28" s="103"/>
      <c r="DL28" s="103"/>
      <c r="DM28" s="103"/>
      <c r="DN28" s="103"/>
      <c r="DO28" s="103"/>
      <c r="DP28" s="103"/>
      <c r="DQ28" s="103"/>
      <c r="DR28" s="103"/>
      <c r="DS28" s="103"/>
      <c r="DT28" s="103"/>
      <c r="DU28" s="103"/>
      <c r="DV28" s="103"/>
      <c r="DW28" s="103"/>
      <c r="DX28" s="103"/>
      <c r="DY28" s="103"/>
      <c r="DZ28" s="103"/>
      <c r="EA28" s="103"/>
      <c r="EB28" s="103"/>
      <c r="EC28" s="103"/>
      <c r="ED28" s="103"/>
      <c r="EE28" s="103"/>
      <c r="EF28" s="103"/>
      <c r="EG28" s="103"/>
      <c r="EH28" s="103"/>
      <c r="EI28" s="103"/>
      <c r="EJ28" s="103"/>
      <c r="EK28" s="103"/>
      <c r="EL28" s="103"/>
      <c r="EM28" s="103"/>
      <c r="EN28" s="103"/>
      <c r="EO28" s="103"/>
      <c r="EP28" s="103"/>
      <c r="EQ28" s="103"/>
      <c r="ER28" s="103"/>
      <c r="ES28" s="103"/>
      <c r="ET28" s="103"/>
      <c r="EU28" s="103"/>
      <c r="EV28" s="103"/>
      <c r="EW28" s="103"/>
      <c r="EX28" s="103"/>
      <c r="EY28" s="103"/>
      <c r="EZ28" s="103"/>
      <c r="FA28" s="103"/>
      <c r="FB28" s="103"/>
      <c r="FC28" s="103"/>
      <c r="FD28" s="103"/>
      <c r="FE28" s="103"/>
      <c r="FF28" s="103"/>
      <c r="FG28" s="103"/>
      <c r="FH28" s="103"/>
      <c r="FI28" s="103"/>
      <c r="FJ28" s="103"/>
    </row>
    <row r="29" spans="1:166" x14ac:dyDescent="0.2">
      <c r="C29" s="2"/>
      <c r="D29" s="64"/>
      <c r="E29" s="15"/>
      <c r="F29" s="53"/>
      <c r="G29" s="55"/>
      <c r="H29" s="30"/>
      <c r="L29" s="493"/>
    </row>
    <row r="30" spans="1:166" s="35" customFormat="1" ht="13.5" thickBot="1" x14ac:dyDescent="0.25">
      <c r="A30" s="29" t="str">
        <f t="shared" ref="A30:A93" si="2">IF(B30="","",$B$11)</f>
        <v/>
      </c>
      <c r="B30" s="101"/>
      <c r="C30" s="2"/>
      <c r="D30" s="105"/>
      <c r="E30" s="89"/>
      <c r="F30" s="357"/>
      <c r="G30" s="59"/>
      <c r="H30" s="32"/>
      <c r="I30"/>
      <c r="J30"/>
      <c r="K30"/>
      <c r="L30"/>
      <c r="M30"/>
      <c r="N30"/>
      <c r="O30"/>
      <c r="P30"/>
      <c r="Q30"/>
      <c r="R30"/>
      <c r="S30"/>
      <c r="T30"/>
      <c r="U30"/>
    </row>
    <row r="31" spans="1:166" s="35" customFormat="1" ht="27" thickTop="1" thickBot="1" x14ac:dyDescent="0.25">
      <c r="A31" s="29" t="str">
        <f t="shared" si="2"/>
        <v/>
      </c>
      <c r="B31" s="43"/>
      <c r="D31" s="297" t="str">
        <f>+CONCATENATE("REKAPITULACIJA - ",D11)</f>
        <v>REKAPITULACIJA - TESARSKA DELA - LESENA KONSTRUKCIJA</v>
      </c>
      <c r="E31" s="92"/>
      <c r="F31" s="358"/>
      <c r="G31" s="60"/>
      <c r="H31" s="33">
        <f>SUM(H11:H30)</f>
        <v>0</v>
      </c>
      <c r="I31"/>
      <c r="J31"/>
      <c r="K31"/>
      <c r="L31"/>
      <c r="M31"/>
      <c r="N31"/>
      <c r="O31"/>
      <c r="P31"/>
      <c r="Q31"/>
      <c r="R31"/>
      <c r="S31"/>
      <c r="T31"/>
      <c r="U31"/>
    </row>
    <row r="32" spans="1:166" s="35" customFormat="1" ht="13.5" thickTop="1" x14ac:dyDescent="0.2">
      <c r="A32" s="29" t="str">
        <f t="shared" si="2"/>
        <v/>
      </c>
      <c r="B32" s="101"/>
      <c r="D32" s="64"/>
      <c r="E32" s="15"/>
      <c r="F32" s="65"/>
      <c r="G32" s="55"/>
      <c r="H32" s="30"/>
      <c r="I32"/>
      <c r="J32"/>
      <c r="K32"/>
      <c r="L32"/>
      <c r="M32"/>
      <c r="N32"/>
      <c r="O32"/>
      <c r="P32"/>
      <c r="Q32"/>
      <c r="R32"/>
      <c r="S32"/>
      <c r="T32"/>
      <c r="U32"/>
    </row>
    <row r="33" spans="1:21" s="35" customFormat="1" x14ac:dyDescent="0.2">
      <c r="A33" s="29" t="str">
        <f t="shared" si="2"/>
        <v/>
      </c>
      <c r="B33" s="101"/>
      <c r="D33" s="64"/>
      <c r="E33" s="15"/>
      <c r="F33" s="65"/>
      <c r="G33" s="55"/>
      <c r="H33" s="30" t="str">
        <f>IF(SUM(H$1:H32)/2=H31,"OK","FALSE")</f>
        <v>OK</v>
      </c>
      <c r="I33"/>
      <c r="J33"/>
      <c r="K33"/>
      <c r="L33"/>
      <c r="M33"/>
      <c r="N33"/>
      <c r="O33"/>
      <c r="P33"/>
      <c r="Q33"/>
      <c r="R33"/>
      <c r="S33"/>
      <c r="T33"/>
      <c r="U33"/>
    </row>
    <row r="34" spans="1:21" s="35" customFormat="1" x14ac:dyDescent="0.2">
      <c r="A34" s="29" t="str">
        <f t="shared" si="2"/>
        <v/>
      </c>
      <c r="B34" s="101"/>
      <c r="D34" s="64"/>
      <c r="E34" s="15"/>
      <c r="F34" s="65"/>
      <c r="G34" s="55"/>
      <c r="H34" s="30"/>
    </row>
    <row r="35" spans="1:21" s="35" customFormat="1" x14ac:dyDescent="0.2">
      <c r="A35" s="29" t="str">
        <f t="shared" si="2"/>
        <v/>
      </c>
      <c r="B35" s="101"/>
      <c r="D35" s="64"/>
      <c r="E35" s="15"/>
      <c r="F35" s="65"/>
    </row>
    <row r="36" spans="1:21" s="35" customFormat="1" x14ac:dyDescent="0.2">
      <c r="A36" s="29" t="str">
        <f t="shared" si="2"/>
        <v/>
      </c>
      <c r="B36" s="101"/>
      <c r="D36" s="64"/>
      <c r="E36" s="15"/>
      <c r="F36" s="65"/>
    </row>
    <row r="37" spans="1:21" s="35" customFormat="1" x14ac:dyDescent="0.2">
      <c r="A37" s="29" t="str">
        <f t="shared" si="2"/>
        <v/>
      </c>
      <c r="B37" s="101"/>
      <c r="D37" s="64"/>
      <c r="E37" s="15"/>
      <c r="F37" s="65"/>
    </row>
    <row r="38" spans="1:21" s="35" customFormat="1" x14ac:dyDescent="0.2">
      <c r="A38" s="29" t="str">
        <f t="shared" si="2"/>
        <v/>
      </c>
      <c r="B38" s="101"/>
      <c r="D38" s="64"/>
      <c r="E38" s="15"/>
      <c r="F38" s="65"/>
    </row>
    <row r="39" spans="1:21" s="35" customFormat="1" x14ac:dyDescent="0.2">
      <c r="A39" s="29" t="str">
        <f t="shared" si="2"/>
        <v/>
      </c>
      <c r="B39" s="101"/>
      <c r="D39" s="64"/>
      <c r="E39" s="15"/>
      <c r="F39" s="65"/>
    </row>
    <row r="40" spans="1:21" s="35" customFormat="1" x14ac:dyDescent="0.2">
      <c r="A40" s="29" t="str">
        <f t="shared" si="2"/>
        <v/>
      </c>
      <c r="B40" s="101"/>
      <c r="D40" s="64"/>
      <c r="E40" s="15"/>
      <c r="F40" s="65"/>
    </row>
    <row r="41" spans="1:21" s="35" customFormat="1" x14ac:dyDescent="0.2">
      <c r="A41" s="29" t="str">
        <f t="shared" si="2"/>
        <v/>
      </c>
      <c r="B41" s="101"/>
      <c r="D41" s="64"/>
      <c r="E41" s="15"/>
      <c r="F41" s="65"/>
    </row>
    <row r="42" spans="1:21" s="35" customFormat="1" x14ac:dyDescent="0.2">
      <c r="A42" s="29" t="str">
        <f t="shared" si="2"/>
        <v/>
      </c>
      <c r="B42" s="101"/>
      <c r="D42" s="64"/>
      <c r="E42" s="15"/>
      <c r="F42" s="65"/>
    </row>
    <row r="43" spans="1:21" s="35" customFormat="1" x14ac:dyDescent="0.2">
      <c r="A43" s="29" t="str">
        <f t="shared" si="2"/>
        <v/>
      </c>
      <c r="B43" s="101"/>
      <c r="D43" s="63"/>
      <c r="E43" s="15"/>
      <c r="F43" s="65"/>
    </row>
    <row r="44" spans="1:21" s="35" customFormat="1" x14ac:dyDescent="0.2">
      <c r="A44" s="29" t="str">
        <f t="shared" si="2"/>
        <v/>
      </c>
      <c r="B44" s="101"/>
      <c r="D44" s="64"/>
      <c r="E44" s="15"/>
      <c r="F44" s="65"/>
    </row>
    <row r="45" spans="1:21" s="35" customFormat="1" x14ac:dyDescent="0.2">
      <c r="A45" s="29" t="str">
        <f t="shared" si="2"/>
        <v/>
      </c>
      <c r="B45" s="101"/>
      <c r="D45" s="64"/>
      <c r="E45" s="15"/>
      <c r="F45" s="65"/>
    </row>
    <row r="46" spans="1:21" s="35" customFormat="1" x14ac:dyDescent="0.2">
      <c r="A46" s="29" t="str">
        <f t="shared" si="2"/>
        <v/>
      </c>
      <c r="B46" s="101"/>
      <c r="D46" s="64"/>
      <c r="E46" s="15"/>
      <c r="F46" s="65"/>
    </row>
    <row r="47" spans="1:21" s="35" customFormat="1" x14ac:dyDescent="0.2">
      <c r="A47" s="29" t="str">
        <f t="shared" si="2"/>
        <v/>
      </c>
      <c r="B47" s="101"/>
      <c r="D47" s="64"/>
      <c r="E47" s="15"/>
      <c r="F47" s="65"/>
    </row>
    <row r="48" spans="1:21" s="35" customFormat="1" x14ac:dyDescent="0.2">
      <c r="A48" s="29" t="str">
        <f t="shared" si="2"/>
        <v/>
      </c>
      <c r="B48" s="101"/>
      <c r="D48" s="64"/>
      <c r="E48" s="15"/>
      <c r="F48" s="65"/>
    </row>
    <row r="49" spans="1:6" s="35" customFormat="1" x14ac:dyDescent="0.2">
      <c r="A49" s="29" t="str">
        <f t="shared" si="2"/>
        <v/>
      </c>
      <c r="B49" s="101"/>
      <c r="D49" s="64"/>
      <c r="E49" s="15"/>
      <c r="F49" s="65"/>
    </row>
    <row r="50" spans="1:6" s="35" customFormat="1" x14ac:dyDescent="0.2">
      <c r="A50" s="29" t="str">
        <f t="shared" si="2"/>
        <v/>
      </c>
      <c r="B50" s="101"/>
      <c r="D50" s="64"/>
      <c r="E50" s="15"/>
      <c r="F50" s="65"/>
    </row>
    <row r="51" spans="1:6" s="35" customFormat="1" x14ac:dyDescent="0.2">
      <c r="A51" s="29" t="str">
        <f t="shared" si="2"/>
        <v/>
      </c>
      <c r="B51" s="101"/>
      <c r="D51" s="64"/>
      <c r="E51" s="15"/>
      <c r="F51" s="65"/>
    </row>
    <row r="52" spans="1:6" s="35" customFormat="1" x14ac:dyDescent="0.2">
      <c r="A52" s="29" t="str">
        <f t="shared" si="2"/>
        <v/>
      </c>
      <c r="B52" s="101"/>
      <c r="D52" s="64"/>
      <c r="E52" s="15"/>
      <c r="F52" s="65"/>
    </row>
    <row r="53" spans="1:6" s="35" customFormat="1" x14ac:dyDescent="0.2">
      <c r="A53" s="29" t="str">
        <f t="shared" si="2"/>
        <v/>
      </c>
      <c r="B53" s="101"/>
      <c r="D53" s="64"/>
      <c r="E53" s="15"/>
      <c r="F53" s="65"/>
    </row>
    <row r="54" spans="1:6" s="35" customFormat="1" x14ac:dyDescent="0.2">
      <c r="A54" s="29" t="str">
        <f t="shared" si="2"/>
        <v/>
      </c>
      <c r="B54" s="101"/>
      <c r="D54" s="64"/>
      <c r="E54" s="15"/>
      <c r="F54" s="65"/>
    </row>
    <row r="55" spans="1:6" s="35" customFormat="1" x14ac:dyDescent="0.2">
      <c r="A55" s="29" t="str">
        <f t="shared" si="2"/>
        <v/>
      </c>
      <c r="B55" s="101"/>
      <c r="D55" s="64"/>
      <c r="E55" s="15"/>
      <c r="F55" s="65"/>
    </row>
    <row r="56" spans="1:6" s="35" customFormat="1" x14ac:dyDescent="0.2">
      <c r="A56" s="29" t="str">
        <f t="shared" si="2"/>
        <v/>
      </c>
      <c r="B56" s="101"/>
      <c r="D56" s="64"/>
      <c r="E56" s="15"/>
      <c r="F56" s="65"/>
    </row>
    <row r="57" spans="1:6" s="35" customFormat="1" x14ac:dyDescent="0.2">
      <c r="A57" s="29" t="str">
        <f t="shared" si="2"/>
        <v/>
      </c>
      <c r="B57" s="101"/>
      <c r="D57" s="64"/>
      <c r="E57" s="15"/>
      <c r="F57" s="65"/>
    </row>
    <row r="58" spans="1:6" s="35" customFormat="1" x14ac:dyDescent="0.2">
      <c r="A58" s="29" t="str">
        <f t="shared" si="2"/>
        <v/>
      </c>
      <c r="B58" s="101"/>
      <c r="D58" s="64"/>
      <c r="E58" s="15"/>
      <c r="F58" s="65"/>
    </row>
    <row r="59" spans="1:6" s="35" customFormat="1" x14ac:dyDescent="0.2">
      <c r="A59" s="29" t="str">
        <f t="shared" si="2"/>
        <v/>
      </c>
      <c r="B59" s="101"/>
      <c r="D59" s="64"/>
      <c r="E59" s="15"/>
      <c r="F59" s="65"/>
    </row>
    <row r="60" spans="1:6" s="35" customFormat="1" x14ac:dyDescent="0.2">
      <c r="A60" s="29" t="str">
        <f t="shared" si="2"/>
        <v/>
      </c>
      <c r="B60" s="101"/>
      <c r="D60" s="64"/>
      <c r="E60" s="15"/>
      <c r="F60" s="65"/>
    </row>
    <row r="61" spans="1:6" s="35" customFormat="1" x14ac:dyDescent="0.2">
      <c r="A61" s="29" t="str">
        <f t="shared" si="2"/>
        <v/>
      </c>
      <c r="B61" s="101"/>
      <c r="D61" s="64"/>
      <c r="E61" s="15"/>
      <c r="F61" s="65"/>
    </row>
    <row r="62" spans="1:6" s="35" customFormat="1" x14ac:dyDescent="0.2">
      <c r="A62" s="29" t="str">
        <f t="shared" si="2"/>
        <v/>
      </c>
      <c r="B62" s="101"/>
      <c r="D62" s="64"/>
      <c r="E62" s="15"/>
      <c r="F62" s="65"/>
    </row>
    <row r="63" spans="1:6" s="35" customFormat="1" x14ac:dyDescent="0.2">
      <c r="A63" s="29" t="str">
        <f t="shared" si="2"/>
        <v/>
      </c>
      <c r="B63" s="101"/>
      <c r="D63" s="64"/>
      <c r="E63" s="15"/>
      <c r="F63" s="65"/>
    </row>
    <row r="64" spans="1:6" s="35" customFormat="1" x14ac:dyDescent="0.2">
      <c r="A64" s="29" t="str">
        <f t="shared" si="2"/>
        <v/>
      </c>
      <c r="B64" s="101"/>
      <c r="D64" s="64"/>
      <c r="E64" s="15"/>
      <c r="F64" s="65"/>
    </row>
    <row r="65" spans="1:6" s="35" customFormat="1" x14ac:dyDescent="0.2">
      <c r="A65" s="29" t="str">
        <f t="shared" si="2"/>
        <v/>
      </c>
      <c r="B65" s="101"/>
      <c r="D65" s="64"/>
      <c r="E65" s="15"/>
      <c r="F65" s="65"/>
    </row>
    <row r="66" spans="1:6" s="35" customFormat="1" x14ac:dyDescent="0.2">
      <c r="A66" s="29" t="str">
        <f t="shared" si="2"/>
        <v/>
      </c>
      <c r="B66" s="101"/>
      <c r="D66" s="64"/>
      <c r="E66" s="15"/>
      <c r="F66" s="65"/>
    </row>
    <row r="67" spans="1:6" s="35" customFormat="1" x14ac:dyDescent="0.2">
      <c r="A67" s="29" t="str">
        <f t="shared" si="2"/>
        <v/>
      </c>
      <c r="B67" s="101"/>
      <c r="D67" s="64"/>
      <c r="E67" s="15"/>
      <c r="F67" s="65"/>
    </row>
    <row r="68" spans="1:6" s="35" customFormat="1" x14ac:dyDescent="0.2">
      <c r="A68" s="29" t="str">
        <f t="shared" si="2"/>
        <v/>
      </c>
      <c r="B68" s="101"/>
      <c r="D68" s="64"/>
      <c r="E68" s="15"/>
      <c r="F68" s="65"/>
    </row>
    <row r="69" spans="1:6" s="35" customFormat="1" x14ac:dyDescent="0.2">
      <c r="A69" s="29" t="str">
        <f t="shared" si="2"/>
        <v/>
      </c>
      <c r="B69" s="101"/>
      <c r="D69" s="64"/>
      <c r="E69" s="15"/>
      <c r="F69" s="65"/>
    </row>
    <row r="70" spans="1:6" s="35" customFormat="1" x14ac:dyDescent="0.2">
      <c r="A70" s="29" t="str">
        <f t="shared" si="2"/>
        <v/>
      </c>
      <c r="B70" s="101"/>
      <c r="D70" s="64"/>
      <c r="E70" s="15"/>
      <c r="F70" s="65"/>
    </row>
    <row r="71" spans="1:6" s="35" customFormat="1" x14ac:dyDescent="0.2">
      <c r="A71" s="29" t="str">
        <f t="shared" si="2"/>
        <v/>
      </c>
      <c r="B71" s="101"/>
      <c r="D71" s="64"/>
      <c r="E71" s="15"/>
      <c r="F71" s="65"/>
    </row>
    <row r="72" spans="1:6" s="35" customFormat="1" x14ac:dyDescent="0.2">
      <c r="A72" s="29" t="str">
        <f t="shared" si="2"/>
        <v/>
      </c>
      <c r="B72" s="101"/>
      <c r="D72" s="64"/>
      <c r="E72" s="15"/>
      <c r="F72" s="65"/>
    </row>
    <row r="73" spans="1:6" s="35" customFormat="1" x14ac:dyDescent="0.2">
      <c r="A73" s="29" t="str">
        <f t="shared" si="2"/>
        <v/>
      </c>
      <c r="B73" s="101"/>
      <c r="D73" s="64"/>
      <c r="E73" s="15"/>
      <c r="F73" s="65"/>
    </row>
    <row r="74" spans="1:6" s="35" customFormat="1" x14ac:dyDescent="0.2">
      <c r="A74" s="29" t="str">
        <f t="shared" si="2"/>
        <v/>
      </c>
      <c r="B74" s="101"/>
      <c r="D74" s="64"/>
      <c r="E74" s="15"/>
      <c r="F74" s="65"/>
    </row>
    <row r="75" spans="1:6" s="35" customFormat="1" x14ac:dyDescent="0.2">
      <c r="A75" s="29" t="str">
        <f t="shared" si="2"/>
        <v/>
      </c>
      <c r="B75" s="101"/>
      <c r="D75" s="64"/>
      <c r="E75" s="15"/>
      <c r="F75" s="65"/>
    </row>
    <row r="76" spans="1:6" s="35" customFormat="1" x14ac:dyDescent="0.2">
      <c r="A76" s="29" t="str">
        <f t="shared" si="2"/>
        <v/>
      </c>
      <c r="B76" s="101"/>
      <c r="D76" s="64"/>
      <c r="E76" s="15"/>
      <c r="F76" s="65"/>
    </row>
    <row r="77" spans="1:6" s="35" customFormat="1" x14ac:dyDescent="0.2">
      <c r="A77" s="29" t="str">
        <f t="shared" si="2"/>
        <v/>
      </c>
      <c r="B77" s="101"/>
      <c r="D77" s="64"/>
      <c r="E77" s="15"/>
      <c r="F77" s="65"/>
    </row>
    <row r="78" spans="1:6" s="35" customFormat="1" x14ac:dyDescent="0.2">
      <c r="A78" s="29" t="str">
        <f t="shared" si="2"/>
        <v/>
      </c>
      <c r="B78" s="101"/>
      <c r="D78" s="64"/>
      <c r="E78" s="15"/>
      <c r="F78" s="65"/>
    </row>
    <row r="79" spans="1:6" s="35" customFormat="1" x14ac:dyDescent="0.2">
      <c r="A79" s="29" t="str">
        <f t="shared" si="2"/>
        <v/>
      </c>
      <c r="B79" s="101"/>
      <c r="D79" s="64"/>
      <c r="E79" s="15"/>
      <c r="F79" s="65"/>
    </row>
    <row r="80" spans="1:6" s="35" customFormat="1" x14ac:dyDescent="0.2">
      <c r="A80" s="29" t="str">
        <f t="shared" si="2"/>
        <v/>
      </c>
      <c r="B80" s="101"/>
      <c r="D80" s="64"/>
      <c r="E80" s="15"/>
      <c r="F80" s="65"/>
    </row>
    <row r="81" spans="1:6" s="35" customFormat="1" x14ac:dyDescent="0.2">
      <c r="A81" s="29" t="str">
        <f t="shared" si="2"/>
        <v/>
      </c>
      <c r="B81" s="101"/>
      <c r="D81" s="64"/>
      <c r="E81" s="15"/>
      <c r="F81" s="65"/>
    </row>
    <row r="82" spans="1:6" s="35" customFormat="1" x14ac:dyDescent="0.2">
      <c r="A82" s="29" t="str">
        <f t="shared" si="2"/>
        <v/>
      </c>
      <c r="B82" s="101"/>
      <c r="D82" s="64"/>
      <c r="E82" s="15"/>
      <c r="F82" s="65"/>
    </row>
    <row r="83" spans="1:6" s="35" customFormat="1" x14ac:dyDescent="0.2">
      <c r="A83" s="29" t="str">
        <f t="shared" si="2"/>
        <v/>
      </c>
      <c r="B83" s="101"/>
      <c r="D83" s="64"/>
      <c r="E83" s="15"/>
      <c r="F83" s="65"/>
    </row>
    <row r="84" spans="1:6" s="35" customFormat="1" x14ac:dyDescent="0.2">
      <c r="A84" s="29" t="str">
        <f t="shared" si="2"/>
        <v/>
      </c>
      <c r="B84" s="101"/>
      <c r="D84" s="64"/>
      <c r="E84" s="15"/>
      <c r="F84" s="65"/>
    </row>
    <row r="85" spans="1:6" s="35" customFormat="1" x14ac:dyDescent="0.2">
      <c r="A85" s="29" t="str">
        <f t="shared" si="2"/>
        <v/>
      </c>
      <c r="B85" s="101"/>
      <c r="D85" s="64"/>
      <c r="E85" s="15"/>
      <c r="F85" s="65"/>
    </row>
    <row r="86" spans="1:6" s="35" customFormat="1" x14ac:dyDescent="0.2">
      <c r="A86" s="29" t="str">
        <f t="shared" si="2"/>
        <v/>
      </c>
      <c r="B86" s="101"/>
      <c r="D86" s="64"/>
      <c r="E86" s="15"/>
      <c r="F86" s="65"/>
    </row>
    <row r="87" spans="1:6" s="35" customFormat="1" x14ac:dyDescent="0.2">
      <c r="A87" s="29" t="str">
        <f t="shared" si="2"/>
        <v/>
      </c>
      <c r="B87" s="101"/>
      <c r="D87" s="64"/>
      <c r="E87" s="15"/>
      <c r="F87" s="65"/>
    </row>
    <row r="88" spans="1:6" s="35" customFormat="1" x14ac:dyDescent="0.2">
      <c r="A88" s="29" t="str">
        <f t="shared" si="2"/>
        <v/>
      </c>
      <c r="B88" s="101"/>
      <c r="D88" s="64"/>
      <c r="E88" s="15"/>
      <c r="F88" s="65"/>
    </row>
    <row r="89" spans="1:6" s="35" customFormat="1" x14ac:dyDescent="0.2">
      <c r="A89" s="29" t="str">
        <f t="shared" si="2"/>
        <v/>
      </c>
      <c r="B89" s="101"/>
      <c r="C89" s="103"/>
      <c r="D89" s="64"/>
      <c r="E89" s="15"/>
      <c r="F89" s="65"/>
    </row>
    <row r="90" spans="1:6" s="35" customFormat="1" x14ac:dyDescent="0.2">
      <c r="A90" s="29" t="str">
        <f t="shared" si="2"/>
        <v/>
      </c>
      <c r="B90" s="101"/>
      <c r="C90" s="103"/>
      <c r="D90" s="64"/>
      <c r="E90" s="15"/>
      <c r="F90" s="65"/>
    </row>
    <row r="91" spans="1:6" s="35" customFormat="1" x14ac:dyDescent="0.2">
      <c r="A91" s="29" t="str">
        <f t="shared" si="2"/>
        <v/>
      </c>
      <c r="B91" s="101"/>
      <c r="C91" s="103"/>
      <c r="D91" s="64"/>
      <c r="E91" s="15"/>
      <c r="F91" s="65"/>
    </row>
    <row r="92" spans="1:6" s="35" customFormat="1" x14ac:dyDescent="0.2">
      <c r="A92" s="29" t="str">
        <f t="shared" si="2"/>
        <v/>
      </c>
      <c r="B92" s="101"/>
      <c r="D92" s="64"/>
      <c r="E92" s="15"/>
      <c r="F92" s="65"/>
    </row>
    <row r="93" spans="1:6" s="35" customFormat="1" x14ac:dyDescent="0.2">
      <c r="A93" s="29" t="str">
        <f t="shared" si="2"/>
        <v/>
      </c>
      <c r="B93" s="101"/>
      <c r="D93" s="64"/>
      <c r="E93" s="15"/>
      <c r="F93" s="65"/>
    </row>
    <row r="94" spans="1:6" s="35" customFormat="1" x14ac:dyDescent="0.2">
      <c r="A94" s="29" t="str">
        <f t="shared" ref="A94:A157" si="3">IF(B94="","",$B$11)</f>
        <v/>
      </c>
      <c r="B94" s="101"/>
      <c r="D94" s="64"/>
      <c r="E94" s="15"/>
      <c r="F94" s="65"/>
    </row>
    <row r="95" spans="1:6" s="35" customFormat="1" x14ac:dyDescent="0.2">
      <c r="A95" s="29" t="str">
        <f t="shared" si="3"/>
        <v/>
      </c>
      <c r="B95" s="101"/>
      <c r="D95" s="64"/>
      <c r="E95" s="15"/>
      <c r="F95" s="65"/>
    </row>
    <row r="96" spans="1:6" s="35" customFormat="1" x14ac:dyDescent="0.2">
      <c r="A96" s="29" t="str">
        <f t="shared" si="3"/>
        <v/>
      </c>
      <c r="B96" s="101"/>
      <c r="D96" s="64"/>
      <c r="E96" s="15"/>
      <c r="F96" s="65"/>
    </row>
    <row r="97" spans="1:6" s="35" customFormat="1" x14ac:dyDescent="0.2">
      <c r="A97" s="29" t="str">
        <f t="shared" si="3"/>
        <v/>
      </c>
      <c r="B97" s="101"/>
      <c r="D97" s="64"/>
      <c r="E97" s="15"/>
      <c r="F97" s="65"/>
    </row>
    <row r="98" spans="1:6" s="35" customFormat="1" x14ac:dyDescent="0.2">
      <c r="A98" s="29" t="str">
        <f t="shared" si="3"/>
        <v/>
      </c>
      <c r="B98" s="101"/>
      <c r="D98" s="64"/>
      <c r="E98" s="15"/>
      <c r="F98" s="65"/>
    </row>
    <row r="99" spans="1:6" s="35" customFormat="1" x14ac:dyDescent="0.2">
      <c r="A99" s="29" t="str">
        <f t="shared" si="3"/>
        <v/>
      </c>
      <c r="B99" s="101"/>
      <c r="D99" s="64"/>
      <c r="E99" s="15"/>
      <c r="F99" s="65"/>
    </row>
    <row r="100" spans="1:6" s="35" customFormat="1" x14ac:dyDescent="0.2">
      <c r="A100" s="29" t="str">
        <f t="shared" si="3"/>
        <v/>
      </c>
      <c r="B100" s="101"/>
      <c r="D100" s="64"/>
      <c r="E100" s="15"/>
      <c r="F100" s="65"/>
    </row>
    <row r="101" spans="1:6" s="35" customFormat="1" x14ac:dyDescent="0.2">
      <c r="A101" s="29" t="str">
        <f t="shared" si="3"/>
        <v/>
      </c>
      <c r="B101" s="101"/>
      <c r="D101" s="64"/>
      <c r="E101" s="15"/>
      <c r="F101" s="65"/>
    </row>
    <row r="102" spans="1:6" s="35" customFormat="1" x14ac:dyDescent="0.2">
      <c r="A102" s="29" t="str">
        <f t="shared" si="3"/>
        <v/>
      </c>
      <c r="B102" s="101"/>
      <c r="D102" s="64"/>
      <c r="E102" s="15"/>
      <c r="F102" s="65"/>
    </row>
    <row r="103" spans="1:6" s="35" customFormat="1" x14ac:dyDescent="0.2">
      <c r="A103" s="29" t="str">
        <f t="shared" si="3"/>
        <v/>
      </c>
      <c r="B103" s="101"/>
      <c r="D103" s="64"/>
      <c r="E103" s="15"/>
      <c r="F103" s="65"/>
    </row>
    <row r="104" spans="1:6" s="35" customFormat="1" x14ac:dyDescent="0.2">
      <c r="A104" s="29" t="str">
        <f t="shared" si="3"/>
        <v/>
      </c>
      <c r="B104" s="101"/>
      <c r="D104" s="64"/>
      <c r="E104" s="15"/>
      <c r="F104" s="65"/>
    </row>
    <row r="105" spans="1:6" s="35" customFormat="1" x14ac:dyDescent="0.2">
      <c r="A105" s="29" t="str">
        <f t="shared" si="3"/>
        <v/>
      </c>
      <c r="B105" s="101"/>
      <c r="D105" s="64"/>
      <c r="E105" s="15"/>
      <c r="F105" s="65"/>
    </row>
    <row r="106" spans="1:6" s="35" customFormat="1" x14ac:dyDescent="0.2">
      <c r="A106" s="29" t="str">
        <f t="shared" si="3"/>
        <v/>
      </c>
      <c r="B106" s="101"/>
      <c r="D106" s="64"/>
      <c r="E106" s="15"/>
      <c r="F106" s="65"/>
    </row>
    <row r="107" spans="1:6" s="35" customFormat="1" x14ac:dyDescent="0.2">
      <c r="A107" s="29" t="str">
        <f t="shared" si="3"/>
        <v/>
      </c>
      <c r="B107" s="101"/>
      <c r="C107" s="103"/>
      <c r="D107" s="64"/>
      <c r="E107" s="15"/>
      <c r="F107" s="65"/>
    </row>
    <row r="108" spans="1:6" s="35" customFormat="1" x14ac:dyDescent="0.2">
      <c r="A108" s="29" t="str">
        <f t="shared" si="3"/>
        <v/>
      </c>
      <c r="B108" s="101"/>
      <c r="C108" s="103"/>
      <c r="D108" s="64"/>
      <c r="E108" s="15"/>
      <c r="F108" s="65"/>
    </row>
    <row r="109" spans="1:6" s="35" customFormat="1" x14ac:dyDescent="0.2">
      <c r="A109" s="29" t="str">
        <f t="shared" si="3"/>
        <v/>
      </c>
      <c r="B109" s="101"/>
      <c r="C109" s="103"/>
      <c r="D109" s="64"/>
      <c r="E109" s="15"/>
      <c r="F109" s="65"/>
    </row>
    <row r="110" spans="1:6" s="35" customFormat="1" x14ac:dyDescent="0.2">
      <c r="A110" s="29" t="str">
        <f t="shared" si="3"/>
        <v/>
      </c>
      <c r="B110" s="101"/>
      <c r="D110" s="64"/>
      <c r="E110" s="15"/>
      <c r="F110" s="65"/>
    </row>
    <row r="111" spans="1:6" s="35" customFormat="1" x14ac:dyDescent="0.2">
      <c r="A111" s="29" t="str">
        <f t="shared" si="3"/>
        <v/>
      </c>
      <c r="B111" s="101"/>
      <c r="D111" s="64"/>
      <c r="E111" s="15"/>
      <c r="F111" s="65"/>
    </row>
    <row r="112" spans="1:6" s="35" customFormat="1" x14ac:dyDescent="0.2">
      <c r="A112" s="29" t="str">
        <f t="shared" si="3"/>
        <v/>
      </c>
      <c r="B112" s="101"/>
      <c r="D112" s="64"/>
      <c r="E112" s="15"/>
      <c r="F112" s="65"/>
    </row>
    <row r="113" spans="1:6" s="35" customFormat="1" x14ac:dyDescent="0.2">
      <c r="A113" s="29" t="str">
        <f t="shared" si="3"/>
        <v/>
      </c>
      <c r="B113" s="101"/>
      <c r="D113" s="64"/>
      <c r="E113" s="15"/>
      <c r="F113" s="65"/>
    </row>
    <row r="114" spans="1:6" s="35" customFormat="1" x14ac:dyDescent="0.2">
      <c r="A114" s="29" t="str">
        <f t="shared" si="3"/>
        <v/>
      </c>
      <c r="B114" s="101"/>
      <c r="D114" s="64"/>
      <c r="E114" s="15"/>
      <c r="F114" s="65"/>
    </row>
    <row r="115" spans="1:6" s="35" customFormat="1" x14ac:dyDescent="0.2">
      <c r="A115" s="29" t="str">
        <f t="shared" si="3"/>
        <v/>
      </c>
      <c r="B115" s="101"/>
      <c r="D115" s="64"/>
      <c r="E115" s="15"/>
      <c r="F115" s="65"/>
    </row>
    <row r="116" spans="1:6" s="35" customFormat="1" x14ac:dyDescent="0.2">
      <c r="A116" s="29" t="str">
        <f t="shared" si="3"/>
        <v/>
      </c>
      <c r="B116" s="101"/>
      <c r="D116" s="64"/>
      <c r="E116" s="15"/>
      <c r="F116" s="65"/>
    </row>
    <row r="117" spans="1:6" s="35" customFormat="1" x14ac:dyDescent="0.2">
      <c r="A117" s="29" t="str">
        <f t="shared" si="3"/>
        <v/>
      </c>
      <c r="B117" s="101"/>
      <c r="D117" s="64"/>
      <c r="E117" s="15"/>
      <c r="F117" s="65"/>
    </row>
    <row r="118" spans="1:6" s="35" customFormat="1" x14ac:dyDescent="0.2">
      <c r="A118" s="29" t="str">
        <f t="shared" si="3"/>
        <v/>
      </c>
      <c r="B118" s="101"/>
      <c r="D118" s="64"/>
      <c r="E118" s="15"/>
      <c r="F118" s="65"/>
    </row>
    <row r="119" spans="1:6" s="35" customFormat="1" x14ac:dyDescent="0.2">
      <c r="A119" s="29" t="str">
        <f t="shared" si="3"/>
        <v/>
      </c>
      <c r="B119" s="101"/>
      <c r="D119" s="64"/>
      <c r="E119" s="15"/>
      <c r="F119" s="65"/>
    </row>
    <row r="120" spans="1:6" s="35" customFormat="1" x14ac:dyDescent="0.2">
      <c r="A120" s="29" t="str">
        <f t="shared" si="3"/>
        <v/>
      </c>
      <c r="B120" s="101"/>
      <c r="D120" s="64"/>
      <c r="E120" s="15"/>
      <c r="F120" s="65"/>
    </row>
    <row r="121" spans="1:6" s="35" customFormat="1" x14ac:dyDescent="0.2">
      <c r="A121" s="29" t="str">
        <f t="shared" si="3"/>
        <v/>
      </c>
      <c r="B121" s="101"/>
      <c r="D121" s="64"/>
      <c r="E121" s="15"/>
      <c r="F121" s="65"/>
    </row>
    <row r="122" spans="1:6" s="35" customFormat="1" x14ac:dyDescent="0.2">
      <c r="A122" s="29" t="str">
        <f t="shared" si="3"/>
        <v/>
      </c>
      <c r="B122" s="101"/>
      <c r="D122" s="64"/>
      <c r="E122" s="15"/>
      <c r="F122" s="65"/>
    </row>
    <row r="123" spans="1:6" s="35" customFormat="1" x14ac:dyDescent="0.2">
      <c r="A123" s="29" t="str">
        <f t="shared" si="3"/>
        <v/>
      </c>
      <c r="B123" s="101"/>
      <c r="D123" s="64"/>
      <c r="E123" s="15"/>
      <c r="F123" s="65"/>
    </row>
    <row r="124" spans="1:6" s="35" customFormat="1" x14ac:dyDescent="0.2">
      <c r="A124" s="29" t="str">
        <f t="shared" si="3"/>
        <v/>
      </c>
      <c r="B124" s="101"/>
      <c r="D124" s="64"/>
      <c r="E124" s="15"/>
      <c r="F124" s="65"/>
    </row>
    <row r="125" spans="1:6" s="35" customFormat="1" x14ac:dyDescent="0.2">
      <c r="A125" s="29" t="str">
        <f t="shared" si="3"/>
        <v/>
      </c>
      <c r="B125" s="101"/>
      <c r="D125" s="64"/>
      <c r="E125" s="15"/>
      <c r="F125" s="65"/>
    </row>
    <row r="126" spans="1:6" s="35" customFormat="1" x14ac:dyDescent="0.2">
      <c r="A126" s="29" t="str">
        <f t="shared" si="3"/>
        <v/>
      </c>
      <c r="B126" s="101"/>
      <c r="D126" s="64"/>
      <c r="E126" s="15"/>
      <c r="F126" s="65"/>
    </row>
    <row r="127" spans="1:6" s="35" customFormat="1" x14ac:dyDescent="0.2">
      <c r="A127" s="29" t="str">
        <f t="shared" si="3"/>
        <v/>
      </c>
      <c r="B127" s="101"/>
      <c r="D127" s="64"/>
      <c r="E127" s="15"/>
      <c r="F127" s="65"/>
    </row>
    <row r="128" spans="1:6" s="35" customFormat="1" x14ac:dyDescent="0.2">
      <c r="A128" s="29" t="str">
        <f t="shared" si="3"/>
        <v/>
      </c>
      <c r="B128" s="101"/>
      <c r="D128" s="64"/>
      <c r="E128" s="15"/>
      <c r="F128" s="65"/>
    </row>
    <row r="129" spans="1:6" s="35" customFormat="1" x14ac:dyDescent="0.2">
      <c r="A129" s="29" t="str">
        <f t="shared" si="3"/>
        <v/>
      </c>
      <c r="B129" s="101"/>
      <c r="D129" s="64"/>
      <c r="E129" s="15"/>
      <c r="F129" s="65"/>
    </row>
    <row r="130" spans="1:6" s="35" customFormat="1" x14ac:dyDescent="0.2">
      <c r="A130" s="29" t="str">
        <f t="shared" si="3"/>
        <v/>
      </c>
      <c r="B130" s="101"/>
      <c r="D130" s="64"/>
      <c r="E130" s="15"/>
      <c r="F130" s="65"/>
    </row>
    <row r="131" spans="1:6" s="35" customFormat="1" x14ac:dyDescent="0.2">
      <c r="A131" s="29" t="str">
        <f t="shared" si="3"/>
        <v/>
      </c>
      <c r="B131" s="101"/>
      <c r="D131" s="64"/>
      <c r="E131" s="15"/>
      <c r="F131" s="65"/>
    </row>
    <row r="132" spans="1:6" s="35" customFormat="1" x14ac:dyDescent="0.2">
      <c r="A132" s="29" t="str">
        <f t="shared" si="3"/>
        <v/>
      </c>
      <c r="B132" s="101"/>
      <c r="D132" s="64"/>
      <c r="E132" s="15"/>
      <c r="F132" s="65"/>
    </row>
    <row r="133" spans="1:6" s="35" customFormat="1" x14ac:dyDescent="0.2">
      <c r="A133" s="29" t="str">
        <f t="shared" si="3"/>
        <v/>
      </c>
      <c r="B133" s="101"/>
      <c r="D133" s="64"/>
      <c r="E133" s="15"/>
      <c r="F133" s="65"/>
    </row>
    <row r="134" spans="1:6" s="35" customFormat="1" x14ac:dyDescent="0.2">
      <c r="A134" s="29" t="str">
        <f t="shared" si="3"/>
        <v/>
      </c>
      <c r="B134" s="101"/>
      <c r="D134" s="64"/>
      <c r="E134" s="15"/>
      <c r="F134" s="65"/>
    </row>
    <row r="135" spans="1:6" s="35" customFormat="1" x14ac:dyDescent="0.2">
      <c r="A135" s="29" t="str">
        <f t="shared" si="3"/>
        <v/>
      </c>
      <c r="B135" s="101"/>
      <c r="D135" s="64"/>
      <c r="E135" s="15"/>
      <c r="F135" s="65"/>
    </row>
    <row r="136" spans="1:6" s="35" customFormat="1" x14ac:dyDescent="0.2">
      <c r="A136" s="29" t="str">
        <f t="shared" si="3"/>
        <v/>
      </c>
      <c r="B136" s="101"/>
      <c r="D136" s="64"/>
      <c r="E136" s="15"/>
      <c r="F136" s="65"/>
    </row>
    <row r="137" spans="1:6" s="35" customFormat="1" x14ac:dyDescent="0.2">
      <c r="A137" s="29" t="str">
        <f t="shared" si="3"/>
        <v/>
      </c>
      <c r="B137" s="101"/>
      <c r="D137" s="64"/>
      <c r="E137" s="15"/>
      <c r="F137" s="65"/>
    </row>
    <row r="138" spans="1:6" s="35" customFormat="1" x14ac:dyDescent="0.2">
      <c r="A138" s="29" t="str">
        <f t="shared" si="3"/>
        <v/>
      </c>
      <c r="B138" s="101"/>
      <c r="D138" s="64"/>
      <c r="E138" s="15"/>
      <c r="F138" s="65"/>
    </row>
    <row r="139" spans="1:6" s="35" customFormat="1" x14ac:dyDescent="0.2">
      <c r="A139" s="29" t="str">
        <f t="shared" si="3"/>
        <v/>
      </c>
      <c r="B139" s="101"/>
      <c r="D139" s="64"/>
      <c r="E139" s="15"/>
      <c r="F139" s="65"/>
    </row>
    <row r="140" spans="1:6" s="35" customFormat="1" x14ac:dyDescent="0.2">
      <c r="A140" s="29" t="str">
        <f t="shared" si="3"/>
        <v/>
      </c>
      <c r="B140" s="101"/>
      <c r="D140" s="64"/>
      <c r="E140" s="15"/>
      <c r="F140" s="65"/>
    </row>
    <row r="141" spans="1:6" s="35" customFormat="1" x14ac:dyDescent="0.2">
      <c r="A141" s="29" t="str">
        <f t="shared" si="3"/>
        <v/>
      </c>
      <c r="B141" s="101"/>
      <c r="D141" s="64"/>
      <c r="E141" s="15"/>
      <c r="F141" s="65"/>
    </row>
    <row r="142" spans="1:6" s="35" customFormat="1" x14ac:dyDescent="0.2">
      <c r="A142" s="29" t="str">
        <f t="shared" si="3"/>
        <v/>
      </c>
      <c r="B142" s="101"/>
      <c r="D142" s="64"/>
      <c r="E142" s="15"/>
      <c r="F142" s="65"/>
    </row>
    <row r="143" spans="1:6" s="35" customFormat="1" x14ac:dyDescent="0.2">
      <c r="A143" s="29" t="str">
        <f t="shared" si="3"/>
        <v/>
      </c>
      <c r="B143" s="101"/>
      <c r="D143" s="64"/>
      <c r="E143" s="15"/>
      <c r="F143" s="65"/>
    </row>
    <row r="144" spans="1:6" s="35" customFormat="1" x14ac:dyDescent="0.2">
      <c r="A144" s="29" t="str">
        <f t="shared" si="3"/>
        <v/>
      </c>
      <c r="B144" s="101"/>
      <c r="D144" s="64"/>
      <c r="E144" s="15"/>
      <c r="F144" s="65"/>
    </row>
    <row r="145" spans="1:6" s="35" customFormat="1" x14ac:dyDescent="0.2">
      <c r="A145" s="29" t="str">
        <f t="shared" si="3"/>
        <v/>
      </c>
      <c r="B145" s="101"/>
      <c r="D145" s="64"/>
      <c r="E145" s="15"/>
      <c r="F145" s="65"/>
    </row>
    <row r="146" spans="1:6" s="35" customFormat="1" x14ac:dyDescent="0.2">
      <c r="A146" s="29" t="str">
        <f t="shared" si="3"/>
        <v/>
      </c>
      <c r="B146" s="101"/>
      <c r="D146" s="64"/>
      <c r="E146" s="15"/>
      <c r="F146" s="65"/>
    </row>
    <row r="147" spans="1:6" s="35" customFormat="1" x14ac:dyDescent="0.2">
      <c r="A147" s="29" t="str">
        <f t="shared" si="3"/>
        <v/>
      </c>
      <c r="B147" s="101"/>
      <c r="D147" s="64"/>
      <c r="E147" s="15"/>
      <c r="F147" s="65"/>
    </row>
    <row r="148" spans="1:6" s="35" customFormat="1" x14ac:dyDescent="0.2">
      <c r="A148" s="29" t="str">
        <f t="shared" si="3"/>
        <v/>
      </c>
      <c r="B148" s="101"/>
      <c r="D148" s="64"/>
      <c r="E148" s="15"/>
      <c r="F148" s="65"/>
    </row>
    <row r="149" spans="1:6" s="35" customFormat="1" x14ac:dyDescent="0.2">
      <c r="A149" s="29" t="str">
        <f t="shared" si="3"/>
        <v/>
      </c>
      <c r="B149" s="101"/>
      <c r="D149" s="64"/>
      <c r="E149" s="15"/>
      <c r="F149" s="65"/>
    </row>
    <row r="150" spans="1:6" s="35" customFormat="1" x14ac:dyDescent="0.2">
      <c r="A150" s="29" t="str">
        <f t="shared" si="3"/>
        <v/>
      </c>
      <c r="B150" s="101"/>
      <c r="D150" s="64"/>
      <c r="E150" s="15"/>
      <c r="F150" s="65"/>
    </row>
    <row r="151" spans="1:6" s="35" customFormat="1" x14ac:dyDescent="0.2">
      <c r="A151" s="29" t="str">
        <f t="shared" si="3"/>
        <v/>
      </c>
      <c r="B151" s="101"/>
      <c r="D151" s="64"/>
      <c r="E151" s="15"/>
      <c r="F151" s="65"/>
    </row>
    <row r="152" spans="1:6" s="35" customFormat="1" x14ac:dyDescent="0.2">
      <c r="A152" s="29" t="str">
        <f t="shared" si="3"/>
        <v/>
      </c>
      <c r="B152" s="101"/>
      <c r="D152" s="64"/>
      <c r="E152" s="15"/>
      <c r="F152" s="65"/>
    </row>
    <row r="153" spans="1:6" s="35" customFormat="1" x14ac:dyDescent="0.2">
      <c r="A153" s="29" t="str">
        <f t="shared" si="3"/>
        <v/>
      </c>
      <c r="B153" s="101"/>
      <c r="D153" s="64"/>
      <c r="E153" s="15"/>
      <c r="F153" s="65"/>
    </row>
    <row r="154" spans="1:6" s="35" customFormat="1" x14ac:dyDescent="0.2">
      <c r="A154" s="29" t="str">
        <f t="shared" si="3"/>
        <v/>
      </c>
      <c r="B154" s="101"/>
      <c r="D154" s="64"/>
      <c r="E154" s="15"/>
      <c r="F154" s="65"/>
    </row>
    <row r="155" spans="1:6" s="35" customFormat="1" x14ac:dyDescent="0.2">
      <c r="A155" s="29" t="str">
        <f t="shared" si="3"/>
        <v/>
      </c>
      <c r="B155" s="101"/>
      <c r="D155" s="64"/>
      <c r="E155" s="15"/>
      <c r="F155" s="65"/>
    </row>
    <row r="156" spans="1:6" s="35" customFormat="1" x14ac:dyDescent="0.2">
      <c r="A156" s="29" t="str">
        <f t="shared" si="3"/>
        <v/>
      </c>
      <c r="B156" s="101"/>
      <c r="D156" s="64"/>
      <c r="E156" s="15"/>
      <c r="F156" s="65"/>
    </row>
    <row r="157" spans="1:6" s="35" customFormat="1" x14ac:dyDescent="0.2">
      <c r="A157" s="29" t="str">
        <f t="shared" si="3"/>
        <v/>
      </c>
      <c r="B157" s="101"/>
      <c r="D157" s="64"/>
      <c r="E157" s="15"/>
      <c r="F157" s="65"/>
    </row>
    <row r="158" spans="1:6" s="35" customFormat="1" x14ac:dyDescent="0.2">
      <c r="A158" s="29" t="str">
        <f t="shared" ref="A158:A221" si="4">IF(B158="","",$B$11)</f>
        <v/>
      </c>
      <c r="B158" s="101"/>
      <c r="D158" s="64"/>
      <c r="E158" s="15"/>
      <c r="F158" s="65"/>
    </row>
    <row r="159" spans="1:6" s="35" customFormat="1" x14ac:dyDescent="0.2">
      <c r="A159" s="29" t="str">
        <f t="shared" si="4"/>
        <v/>
      </c>
      <c r="B159" s="101"/>
      <c r="D159" s="64"/>
      <c r="E159" s="15"/>
      <c r="F159" s="65"/>
    </row>
    <row r="160" spans="1:6" s="35" customFormat="1" x14ac:dyDescent="0.2">
      <c r="A160" s="29" t="str">
        <f t="shared" si="4"/>
        <v/>
      </c>
      <c r="B160" s="101"/>
      <c r="D160" s="64"/>
      <c r="E160" s="15"/>
      <c r="F160" s="65"/>
    </row>
    <row r="161" spans="1:6" s="35" customFormat="1" x14ac:dyDescent="0.2">
      <c r="A161" s="29" t="str">
        <f t="shared" si="4"/>
        <v/>
      </c>
      <c r="B161" s="101"/>
      <c r="D161" s="64"/>
      <c r="E161" s="15"/>
      <c r="F161" s="65"/>
    </row>
    <row r="162" spans="1:6" s="35" customFormat="1" x14ac:dyDescent="0.2">
      <c r="A162" s="29" t="str">
        <f t="shared" si="4"/>
        <v/>
      </c>
      <c r="B162" s="101"/>
      <c r="D162" s="64"/>
      <c r="E162" s="15"/>
      <c r="F162" s="65"/>
    </row>
    <row r="163" spans="1:6" s="35" customFormat="1" x14ac:dyDescent="0.2">
      <c r="A163" s="29" t="str">
        <f t="shared" si="4"/>
        <v/>
      </c>
      <c r="B163" s="101"/>
      <c r="D163" s="64"/>
      <c r="E163" s="15"/>
      <c r="F163" s="65"/>
    </row>
    <row r="164" spans="1:6" s="35" customFormat="1" x14ac:dyDescent="0.2">
      <c r="A164" s="29" t="str">
        <f t="shared" si="4"/>
        <v/>
      </c>
      <c r="B164" s="101"/>
      <c r="D164" s="64"/>
      <c r="E164" s="15"/>
      <c r="F164" s="65"/>
    </row>
    <row r="165" spans="1:6" s="35" customFormat="1" x14ac:dyDescent="0.2">
      <c r="A165" s="29" t="str">
        <f t="shared" si="4"/>
        <v/>
      </c>
      <c r="B165" s="101"/>
      <c r="D165" s="64"/>
      <c r="E165" s="15"/>
      <c r="F165" s="65"/>
    </row>
    <row r="166" spans="1:6" s="35" customFormat="1" x14ac:dyDescent="0.2">
      <c r="A166" s="29" t="str">
        <f t="shared" si="4"/>
        <v/>
      </c>
      <c r="B166" s="101"/>
      <c r="D166" s="64"/>
      <c r="E166" s="15"/>
      <c r="F166" s="65"/>
    </row>
    <row r="167" spans="1:6" s="35" customFormat="1" x14ac:dyDescent="0.2">
      <c r="A167" s="29" t="str">
        <f t="shared" si="4"/>
        <v/>
      </c>
      <c r="B167" s="101"/>
      <c r="D167" s="64"/>
      <c r="E167" s="15"/>
      <c r="F167" s="65"/>
    </row>
    <row r="168" spans="1:6" s="35" customFormat="1" x14ac:dyDescent="0.2">
      <c r="A168" s="29" t="str">
        <f t="shared" si="4"/>
        <v/>
      </c>
      <c r="B168" s="101"/>
      <c r="D168" s="64"/>
      <c r="E168" s="15"/>
      <c r="F168" s="65"/>
    </row>
    <row r="169" spans="1:6" s="35" customFormat="1" x14ac:dyDescent="0.2">
      <c r="A169" s="29" t="str">
        <f t="shared" si="4"/>
        <v/>
      </c>
      <c r="B169" s="101"/>
      <c r="D169" s="64"/>
      <c r="E169" s="15"/>
      <c r="F169" s="65"/>
    </row>
    <row r="170" spans="1:6" s="35" customFormat="1" x14ac:dyDescent="0.2">
      <c r="A170" s="29" t="str">
        <f t="shared" si="4"/>
        <v/>
      </c>
      <c r="B170" s="101"/>
      <c r="D170" s="64"/>
      <c r="E170" s="15"/>
      <c r="F170" s="65"/>
    </row>
    <row r="171" spans="1:6" s="35" customFormat="1" x14ac:dyDescent="0.2">
      <c r="A171" s="29" t="str">
        <f t="shared" si="4"/>
        <v/>
      </c>
      <c r="B171" s="101"/>
      <c r="D171" s="64"/>
      <c r="E171" s="15"/>
      <c r="F171" s="65"/>
    </row>
    <row r="172" spans="1:6" s="35" customFormat="1" x14ac:dyDescent="0.2">
      <c r="A172" s="29" t="str">
        <f t="shared" si="4"/>
        <v/>
      </c>
      <c r="B172" s="101"/>
      <c r="D172" s="64"/>
      <c r="E172" s="15"/>
      <c r="F172" s="65"/>
    </row>
    <row r="173" spans="1:6" s="35" customFormat="1" x14ac:dyDescent="0.2">
      <c r="A173" s="29" t="str">
        <f t="shared" si="4"/>
        <v/>
      </c>
      <c r="B173" s="101"/>
      <c r="D173" s="64"/>
      <c r="E173" s="15"/>
      <c r="F173" s="65"/>
    </row>
    <row r="174" spans="1:6" s="35" customFormat="1" x14ac:dyDescent="0.2">
      <c r="A174" s="29" t="str">
        <f t="shared" si="4"/>
        <v/>
      </c>
      <c r="B174" s="101"/>
      <c r="D174" s="64"/>
      <c r="E174" s="15"/>
      <c r="F174" s="65"/>
    </row>
    <row r="175" spans="1:6" s="35" customFormat="1" x14ac:dyDescent="0.2">
      <c r="A175" s="29" t="str">
        <f t="shared" si="4"/>
        <v/>
      </c>
      <c r="B175" s="101"/>
      <c r="D175" s="64"/>
      <c r="E175" s="15"/>
      <c r="F175" s="65"/>
    </row>
    <row r="176" spans="1:6" s="35" customFormat="1" x14ac:dyDescent="0.2">
      <c r="A176" s="29" t="str">
        <f t="shared" si="4"/>
        <v/>
      </c>
      <c r="B176" s="101"/>
      <c r="D176" s="64"/>
      <c r="E176" s="15"/>
      <c r="F176" s="65"/>
    </row>
    <row r="177" spans="1:6" s="35" customFormat="1" x14ac:dyDescent="0.2">
      <c r="A177" s="29" t="str">
        <f t="shared" si="4"/>
        <v/>
      </c>
      <c r="B177" s="101"/>
      <c r="D177" s="64"/>
      <c r="E177" s="15"/>
      <c r="F177" s="65"/>
    </row>
    <row r="178" spans="1:6" s="35" customFormat="1" x14ac:dyDescent="0.2">
      <c r="A178" s="29" t="str">
        <f t="shared" si="4"/>
        <v/>
      </c>
      <c r="B178" s="101"/>
      <c r="D178" s="64"/>
      <c r="E178" s="15"/>
      <c r="F178" s="65"/>
    </row>
    <row r="179" spans="1:6" s="35" customFormat="1" x14ac:dyDescent="0.2">
      <c r="A179" s="29" t="str">
        <f t="shared" si="4"/>
        <v/>
      </c>
      <c r="B179" s="101"/>
      <c r="D179" s="64"/>
      <c r="E179" s="15"/>
      <c r="F179" s="65"/>
    </row>
    <row r="180" spans="1:6" s="35" customFormat="1" x14ac:dyDescent="0.2">
      <c r="A180" s="29" t="str">
        <f t="shared" si="4"/>
        <v/>
      </c>
      <c r="B180" s="101"/>
      <c r="D180" s="64"/>
      <c r="E180" s="15"/>
      <c r="F180" s="65"/>
    </row>
    <row r="181" spans="1:6" s="35" customFormat="1" x14ac:dyDescent="0.2">
      <c r="A181" s="29" t="str">
        <f t="shared" si="4"/>
        <v/>
      </c>
      <c r="B181" s="101"/>
      <c r="D181" s="64"/>
      <c r="E181" s="15"/>
      <c r="F181" s="65"/>
    </row>
    <row r="182" spans="1:6" s="35" customFormat="1" x14ac:dyDescent="0.2">
      <c r="A182" s="29" t="str">
        <f t="shared" si="4"/>
        <v/>
      </c>
      <c r="B182" s="101"/>
      <c r="D182" s="64"/>
      <c r="E182" s="15"/>
      <c r="F182" s="65"/>
    </row>
    <row r="183" spans="1:6" s="35" customFormat="1" x14ac:dyDescent="0.2">
      <c r="A183" s="29" t="str">
        <f t="shared" si="4"/>
        <v/>
      </c>
      <c r="B183" s="101"/>
      <c r="D183" s="64"/>
      <c r="E183" s="15"/>
      <c r="F183" s="65"/>
    </row>
    <row r="184" spans="1:6" s="35" customFormat="1" x14ac:dyDescent="0.2">
      <c r="A184" s="29" t="str">
        <f t="shared" si="4"/>
        <v/>
      </c>
      <c r="B184" s="101"/>
      <c r="D184" s="64"/>
      <c r="E184" s="15"/>
      <c r="F184" s="65"/>
    </row>
    <row r="185" spans="1:6" s="35" customFormat="1" x14ac:dyDescent="0.2">
      <c r="A185" s="29" t="str">
        <f t="shared" si="4"/>
        <v/>
      </c>
      <c r="B185" s="101"/>
      <c r="D185" s="64"/>
      <c r="E185" s="15"/>
      <c r="F185" s="65"/>
    </row>
    <row r="186" spans="1:6" s="35" customFormat="1" x14ac:dyDescent="0.2">
      <c r="A186" s="29" t="str">
        <f t="shared" si="4"/>
        <v/>
      </c>
      <c r="B186" s="101"/>
      <c r="D186" s="64"/>
      <c r="E186" s="15"/>
      <c r="F186" s="65"/>
    </row>
    <row r="187" spans="1:6" s="35" customFormat="1" x14ac:dyDescent="0.2">
      <c r="A187" s="29" t="str">
        <f t="shared" si="4"/>
        <v/>
      </c>
      <c r="B187" s="101"/>
      <c r="D187" s="64"/>
      <c r="E187" s="15"/>
      <c r="F187" s="65"/>
    </row>
    <row r="188" spans="1:6" s="35" customFormat="1" x14ac:dyDescent="0.2">
      <c r="A188" s="29" t="str">
        <f t="shared" si="4"/>
        <v/>
      </c>
      <c r="B188" s="101"/>
      <c r="D188" s="64"/>
      <c r="E188" s="15"/>
      <c r="F188" s="65"/>
    </row>
    <row r="189" spans="1:6" s="35" customFormat="1" x14ac:dyDescent="0.2">
      <c r="A189" s="29" t="str">
        <f t="shared" si="4"/>
        <v/>
      </c>
      <c r="B189" s="101"/>
      <c r="D189" s="64"/>
      <c r="E189" s="15"/>
      <c r="F189" s="65"/>
    </row>
    <row r="190" spans="1:6" s="35" customFormat="1" x14ac:dyDescent="0.2">
      <c r="A190" s="29" t="str">
        <f t="shared" si="4"/>
        <v/>
      </c>
      <c r="B190" s="101"/>
      <c r="D190" s="64"/>
      <c r="E190" s="15"/>
      <c r="F190" s="65"/>
    </row>
    <row r="191" spans="1:6" s="35" customFormat="1" x14ac:dyDescent="0.2">
      <c r="A191" s="29" t="str">
        <f t="shared" si="4"/>
        <v/>
      </c>
      <c r="B191" s="101"/>
      <c r="D191" s="64"/>
      <c r="E191" s="15"/>
      <c r="F191" s="65"/>
    </row>
    <row r="192" spans="1:6" s="35" customFormat="1" x14ac:dyDescent="0.2">
      <c r="A192" s="29" t="str">
        <f t="shared" si="4"/>
        <v/>
      </c>
      <c r="B192" s="101"/>
      <c r="D192" s="64"/>
      <c r="E192" s="15"/>
      <c r="F192" s="65"/>
    </row>
    <row r="193" spans="1:6" s="35" customFormat="1" x14ac:dyDescent="0.2">
      <c r="A193" s="29" t="str">
        <f t="shared" si="4"/>
        <v/>
      </c>
      <c r="B193" s="101"/>
      <c r="D193" s="64"/>
      <c r="E193" s="15"/>
      <c r="F193" s="65"/>
    </row>
    <row r="194" spans="1:6" s="35" customFormat="1" x14ac:dyDescent="0.2">
      <c r="A194" s="29" t="str">
        <f t="shared" si="4"/>
        <v/>
      </c>
      <c r="B194" s="101"/>
      <c r="D194" s="64"/>
      <c r="E194" s="15"/>
      <c r="F194" s="65"/>
    </row>
    <row r="195" spans="1:6" s="35" customFormat="1" x14ac:dyDescent="0.2">
      <c r="A195" s="29" t="str">
        <f t="shared" si="4"/>
        <v/>
      </c>
      <c r="B195" s="101"/>
      <c r="D195" s="64"/>
      <c r="E195" s="15"/>
      <c r="F195" s="65"/>
    </row>
    <row r="196" spans="1:6" s="35" customFormat="1" x14ac:dyDescent="0.2">
      <c r="A196" s="29" t="str">
        <f t="shared" si="4"/>
        <v/>
      </c>
      <c r="B196" s="101"/>
      <c r="D196" s="64"/>
      <c r="E196" s="15"/>
      <c r="F196" s="65"/>
    </row>
    <row r="197" spans="1:6" s="35" customFormat="1" x14ac:dyDescent="0.2">
      <c r="A197" s="29" t="str">
        <f t="shared" si="4"/>
        <v/>
      </c>
      <c r="B197" s="101"/>
      <c r="D197" s="64"/>
      <c r="E197" s="15"/>
      <c r="F197" s="65"/>
    </row>
    <row r="198" spans="1:6" s="35" customFormat="1" x14ac:dyDescent="0.2">
      <c r="A198" s="29" t="str">
        <f t="shared" si="4"/>
        <v/>
      </c>
      <c r="B198" s="101"/>
      <c r="D198" s="64"/>
      <c r="E198" s="15"/>
      <c r="F198" s="65"/>
    </row>
    <row r="199" spans="1:6" s="35" customFormat="1" x14ac:dyDescent="0.2">
      <c r="A199" s="29" t="str">
        <f t="shared" si="4"/>
        <v/>
      </c>
      <c r="B199" s="101"/>
      <c r="D199" s="64"/>
      <c r="E199" s="15"/>
      <c r="F199" s="65"/>
    </row>
    <row r="200" spans="1:6" s="35" customFormat="1" x14ac:dyDescent="0.2">
      <c r="A200" s="29" t="str">
        <f t="shared" si="4"/>
        <v/>
      </c>
      <c r="B200" s="101"/>
      <c r="D200" s="64"/>
      <c r="E200" s="15"/>
      <c r="F200" s="65"/>
    </row>
    <row r="201" spans="1:6" s="35" customFormat="1" x14ac:dyDescent="0.2">
      <c r="A201" s="29" t="str">
        <f t="shared" si="4"/>
        <v/>
      </c>
      <c r="B201" s="101"/>
      <c r="D201" s="64"/>
      <c r="E201" s="15"/>
      <c r="F201" s="65"/>
    </row>
    <row r="202" spans="1:6" s="35" customFormat="1" x14ac:dyDescent="0.2">
      <c r="A202" s="29" t="str">
        <f t="shared" si="4"/>
        <v/>
      </c>
      <c r="B202" s="101"/>
      <c r="D202" s="64"/>
      <c r="E202" s="15"/>
      <c r="F202" s="65"/>
    </row>
    <row r="203" spans="1:6" s="35" customFormat="1" x14ac:dyDescent="0.2">
      <c r="A203" s="29" t="str">
        <f t="shared" si="4"/>
        <v/>
      </c>
      <c r="B203" s="101"/>
      <c r="D203" s="64"/>
      <c r="E203" s="15"/>
      <c r="F203" s="65"/>
    </row>
    <row r="204" spans="1:6" s="35" customFormat="1" x14ac:dyDescent="0.2">
      <c r="A204" s="29" t="str">
        <f t="shared" si="4"/>
        <v/>
      </c>
      <c r="B204" s="101"/>
      <c r="D204" s="64"/>
      <c r="E204" s="15"/>
      <c r="F204" s="65"/>
    </row>
    <row r="205" spans="1:6" s="35" customFormat="1" x14ac:dyDescent="0.2">
      <c r="A205" s="29" t="str">
        <f t="shared" si="4"/>
        <v/>
      </c>
      <c r="B205" s="101"/>
      <c r="D205" s="64"/>
      <c r="E205" s="15"/>
      <c r="F205" s="65"/>
    </row>
    <row r="206" spans="1:6" s="35" customFormat="1" x14ac:dyDescent="0.2">
      <c r="A206" s="29" t="str">
        <f t="shared" si="4"/>
        <v/>
      </c>
      <c r="B206" s="101"/>
      <c r="D206" s="64"/>
      <c r="E206" s="15"/>
      <c r="F206" s="65"/>
    </row>
    <row r="207" spans="1:6" s="35" customFormat="1" x14ac:dyDescent="0.2">
      <c r="A207" s="29" t="str">
        <f t="shared" si="4"/>
        <v/>
      </c>
      <c r="B207" s="101"/>
      <c r="D207" s="64"/>
      <c r="E207" s="15"/>
      <c r="F207" s="65"/>
    </row>
    <row r="208" spans="1:6" s="35" customFormat="1" x14ac:dyDescent="0.2">
      <c r="A208" s="29" t="str">
        <f t="shared" si="4"/>
        <v/>
      </c>
      <c r="B208" s="101"/>
      <c r="D208" s="64"/>
      <c r="E208" s="15"/>
      <c r="F208" s="65"/>
    </row>
    <row r="209" spans="1:6" s="35" customFormat="1" x14ac:dyDescent="0.2">
      <c r="A209" s="29" t="str">
        <f t="shared" si="4"/>
        <v/>
      </c>
      <c r="B209" s="101"/>
      <c r="D209" s="64"/>
      <c r="E209" s="15"/>
      <c r="F209" s="65"/>
    </row>
    <row r="210" spans="1:6" s="35" customFormat="1" x14ac:dyDescent="0.2">
      <c r="A210" s="29" t="str">
        <f t="shared" si="4"/>
        <v/>
      </c>
      <c r="B210" s="101"/>
      <c r="D210" s="64"/>
      <c r="E210" s="15"/>
      <c r="F210" s="65"/>
    </row>
    <row r="211" spans="1:6" s="35" customFormat="1" x14ac:dyDescent="0.2">
      <c r="A211" s="29" t="str">
        <f t="shared" si="4"/>
        <v/>
      </c>
      <c r="B211" s="101"/>
      <c r="D211" s="64"/>
      <c r="E211" s="15"/>
      <c r="F211" s="65"/>
    </row>
    <row r="212" spans="1:6" s="35" customFormat="1" x14ac:dyDescent="0.2">
      <c r="A212" s="29" t="str">
        <f t="shared" si="4"/>
        <v/>
      </c>
      <c r="B212" s="101"/>
      <c r="D212" s="64"/>
      <c r="E212" s="15"/>
      <c r="F212" s="65"/>
    </row>
    <row r="213" spans="1:6" s="35" customFormat="1" x14ac:dyDescent="0.2">
      <c r="A213" s="29" t="str">
        <f t="shared" si="4"/>
        <v/>
      </c>
      <c r="B213" s="101"/>
      <c r="D213" s="64"/>
      <c r="E213" s="15"/>
      <c r="F213" s="65"/>
    </row>
    <row r="214" spans="1:6" s="35" customFormat="1" x14ac:dyDescent="0.2">
      <c r="A214" s="29" t="str">
        <f t="shared" si="4"/>
        <v/>
      </c>
      <c r="B214" s="101"/>
      <c r="D214" s="64"/>
      <c r="E214" s="15"/>
      <c r="F214" s="65"/>
    </row>
    <row r="215" spans="1:6" s="35" customFormat="1" x14ac:dyDescent="0.2">
      <c r="A215" s="29" t="str">
        <f t="shared" si="4"/>
        <v/>
      </c>
      <c r="B215" s="101"/>
      <c r="D215" s="64"/>
      <c r="E215" s="15"/>
      <c r="F215" s="65"/>
    </row>
    <row r="216" spans="1:6" s="35" customFormat="1" x14ac:dyDescent="0.2">
      <c r="A216" s="29" t="str">
        <f t="shared" si="4"/>
        <v/>
      </c>
      <c r="B216" s="101"/>
      <c r="D216" s="64"/>
      <c r="E216" s="15"/>
      <c r="F216" s="65"/>
    </row>
    <row r="217" spans="1:6" s="35" customFormat="1" x14ac:dyDescent="0.2">
      <c r="A217" s="29" t="str">
        <f t="shared" si="4"/>
        <v/>
      </c>
      <c r="B217" s="101"/>
      <c r="D217" s="64"/>
      <c r="E217" s="15"/>
      <c r="F217" s="65"/>
    </row>
    <row r="218" spans="1:6" s="35" customFormat="1" x14ac:dyDescent="0.2">
      <c r="A218" s="29" t="str">
        <f t="shared" si="4"/>
        <v/>
      </c>
      <c r="B218" s="101"/>
      <c r="D218" s="64"/>
      <c r="E218" s="15"/>
      <c r="F218" s="65"/>
    </row>
    <row r="219" spans="1:6" s="35" customFormat="1" x14ac:dyDescent="0.2">
      <c r="A219" s="29" t="str">
        <f t="shared" si="4"/>
        <v/>
      </c>
      <c r="B219" s="101"/>
      <c r="D219" s="64"/>
      <c r="E219" s="15"/>
      <c r="F219" s="65"/>
    </row>
    <row r="220" spans="1:6" s="35" customFormat="1" x14ac:dyDescent="0.2">
      <c r="A220" s="29" t="str">
        <f t="shared" si="4"/>
        <v/>
      </c>
      <c r="B220" s="101"/>
      <c r="D220" s="64"/>
      <c r="E220" s="15"/>
      <c r="F220" s="65"/>
    </row>
    <row r="221" spans="1:6" s="35" customFormat="1" x14ac:dyDescent="0.2">
      <c r="A221" s="29" t="str">
        <f t="shared" si="4"/>
        <v/>
      </c>
      <c r="B221" s="101"/>
      <c r="D221" s="64"/>
      <c r="E221" s="15"/>
      <c r="F221" s="65"/>
    </row>
    <row r="222" spans="1:6" s="35" customFormat="1" x14ac:dyDescent="0.2">
      <c r="A222" s="29" t="str">
        <f t="shared" ref="A222:A285" si="5">IF(B222="","",$B$11)</f>
        <v/>
      </c>
      <c r="B222" s="101"/>
      <c r="D222" s="64"/>
      <c r="E222" s="15"/>
      <c r="F222" s="65"/>
    </row>
    <row r="223" spans="1:6" s="35" customFormat="1" x14ac:dyDescent="0.2">
      <c r="A223" s="29" t="str">
        <f t="shared" si="5"/>
        <v/>
      </c>
      <c r="B223" s="101"/>
      <c r="D223" s="64"/>
      <c r="E223" s="15"/>
      <c r="F223" s="65"/>
    </row>
    <row r="224" spans="1:6" s="35" customFormat="1" x14ac:dyDescent="0.2">
      <c r="A224" s="29" t="str">
        <f t="shared" si="5"/>
        <v/>
      </c>
      <c r="B224" s="101"/>
      <c r="D224" s="64"/>
      <c r="E224" s="15"/>
      <c r="F224" s="65"/>
    </row>
    <row r="225" spans="1:6" s="35" customFormat="1" x14ac:dyDescent="0.2">
      <c r="A225" s="29" t="str">
        <f t="shared" si="5"/>
        <v/>
      </c>
      <c r="B225" s="101"/>
      <c r="D225" s="64"/>
      <c r="E225" s="15"/>
      <c r="F225" s="65"/>
    </row>
    <row r="226" spans="1:6" s="35" customFormat="1" x14ac:dyDescent="0.2">
      <c r="A226" s="29" t="str">
        <f t="shared" si="5"/>
        <v/>
      </c>
      <c r="B226" s="101"/>
      <c r="D226" s="64"/>
      <c r="E226" s="15"/>
      <c r="F226" s="65"/>
    </row>
    <row r="227" spans="1:6" s="35" customFormat="1" x14ac:dyDescent="0.2">
      <c r="A227" s="29" t="str">
        <f t="shared" si="5"/>
        <v/>
      </c>
      <c r="B227" s="101"/>
      <c r="D227" s="64"/>
      <c r="E227" s="15"/>
      <c r="F227" s="65"/>
    </row>
    <row r="228" spans="1:6" s="35" customFormat="1" x14ac:dyDescent="0.2">
      <c r="A228" s="29" t="str">
        <f t="shared" si="5"/>
        <v/>
      </c>
      <c r="B228" s="101"/>
      <c r="D228" s="64"/>
      <c r="E228" s="15"/>
      <c r="F228" s="65"/>
    </row>
    <row r="229" spans="1:6" s="35" customFormat="1" x14ac:dyDescent="0.2">
      <c r="A229" s="29" t="str">
        <f t="shared" si="5"/>
        <v/>
      </c>
      <c r="B229" s="101"/>
      <c r="D229" s="64"/>
      <c r="E229" s="15"/>
      <c r="F229" s="65"/>
    </row>
    <row r="230" spans="1:6" s="35" customFormat="1" x14ac:dyDescent="0.2">
      <c r="A230" s="29" t="str">
        <f t="shared" si="5"/>
        <v/>
      </c>
      <c r="B230" s="101"/>
      <c r="D230" s="64"/>
      <c r="E230" s="15"/>
      <c r="F230" s="65"/>
    </row>
    <row r="231" spans="1:6" s="35" customFormat="1" x14ac:dyDescent="0.2">
      <c r="A231" s="29" t="str">
        <f t="shared" si="5"/>
        <v/>
      </c>
      <c r="B231" s="101"/>
      <c r="D231" s="64"/>
      <c r="E231" s="15"/>
      <c r="F231" s="65"/>
    </row>
    <row r="232" spans="1:6" s="35" customFormat="1" x14ac:dyDescent="0.2">
      <c r="A232" s="29" t="str">
        <f t="shared" si="5"/>
        <v/>
      </c>
      <c r="B232" s="101"/>
      <c r="D232" s="64"/>
      <c r="E232" s="15"/>
      <c r="F232" s="65"/>
    </row>
    <row r="233" spans="1:6" s="35" customFormat="1" x14ac:dyDescent="0.2">
      <c r="A233" s="29" t="str">
        <f t="shared" si="5"/>
        <v/>
      </c>
      <c r="B233" s="101"/>
      <c r="D233" s="64"/>
      <c r="E233" s="15"/>
      <c r="F233" s="65"/>
    </row>
    <row r="234" spans="1:6" s="35" customFormat="1" x14ac:dyDescent="0.2">
      <c r="A234" s="29" t="str">
        <f t="shared" si="5"/>
        <v/>
      </c>
      <c r="B234" s="101"/>
      <c r="D234" s="64"/>
      <c r="E234" s="15"/>
      <c r="F234" s="65"/>
    </row>
    <row r="235" spans="1:6" s="35" customFormat="1" x14ac:dyDescent="0.2">
      <c r="A235" s="29" t="str">
        <f t="shared" si="5"/>
        <v/>
      </c>
      <c r="B235" s="101"/>
      <c r="D235" s="64"/>
      <c r="E235" s="15"/>
      <c r="F235" s="65"/>
    </row>
    <row r="236" spans="1:6" s="35" customFormat="1" x14ac:dyDescent="0.2">
      <c r="A236" s="29" t="str">
        <f t="shared" si="5"/>
        <v/>
      </c>
      <c r="B236" s="101"/>
      <c r="D236" s="64"/>
      <c r="E236" s="15"/>
      <c r="F236" s="65"/>
    </row>
    <row r="237" spans="1:6" s="35" customFormat="1" x14ac:dyDescent="0.2">
      <c r="A237" s="29" t="str">
        <f t="shared" si="5"/>
        <v/>
      </c>
      <c r="B237" s="101"/>
      <c r="D237" s="64"/>
      <c r="E237" s="15"/>
      <c r="F237" s="65"/>
    </row>
    <row r="238" spans="1:6" s="35" customFormat="1" x14ac:dyDescent="0.2">
      <c r="A238" s="29" t="str">
        <f t="shared" si="5"/>
        <v/>
      </c>
      <c r="B238" s="101"/>
      <c r="D238" s="64"/>
      <c r="E238" s="15"/>
      <c r="F238" s="65"/>
    </row>
    <row r="239" spans="1:6" s="35" customFormat="1" x14ac:dyDescent="0.2">
      <c r="A239" s="29" t="str">
        <f t="shared" si="5"/>
        <v/>
      </c>
      <c r="B239" s="101"/>
      <c r="D239" s="64"/>
      <c r="E239" s="15"/>
      <c r="F239" s="65"/>
    </row>
    <row r="240" spans="1:6" s="35" customFormat="1" x14ac:dyDescent="0.2">
      <c r="A240" s="29" t="str">
        <f t="shared" si="5"/>
        <v/>
      </c>
      <c r="B240" s="101"/>
      <c r="D240" s="64"/>
      <c r="E240" s="15"/>
      <c r="F240" s="65"/>
    </row>
    <row r="241" spans="1:6" s="35" customFormat="1" x14ac:dyDescent="0.2">
      <c r="A241" s="29" t="str">
        <f t="shared" si="5"/>
        <v/>
      </c>
      <c r="B241" s="101"/>
      <c r="D241" s="64"/>
      <c r="E241" s="15"/>
      <c r="F241" s="65"/>
    </row>
    <row r="242" spans="1:6" s="35" customFormat="1" x14ac:dyDescent="0.2">
      <c r="A242" s="29" t="str">
        <f t="shared" si="5"/>
        <v/>
      </c>
      <c r="B242" s="101"/>
      <c r="D242" s="64"/>
      <c r="E242" s="15"/>
      <c r="F242" s="65"/>
    </row>
    <row r="243" spans="1:6" s="35" customFormat="1" x14ac:dyDescent="0.2">
      <c r="A243" s="29" t="str">
        <f t="shared" si="5"/>
        <v/>
      </c>
      <c r="B243" s="101"/>
      <c r="D243" s="64"/>
      <c r="E243" s="15"/>
      <c r="F243" s="65"/>
    </row>
    <row r="244" spans="1:6" s="35" customFormat="1" x14ac:dyDescent="0.2">
      <c r="A244" s="29" t="str">
        <f t="shared" si="5"/>
        <v/>
      </c>
      <c r="B244" s="101"/>
      <c r="D244" s="64"/>
      <c r="E244" s="15"/>
      <c r="F244" s="65"/>
    </row>
    <row r="245" spans="1:6" s="35" customFormat="1" x14ac:dyDescent="0.2">
      <c r="A245" s="29" t="str">
        <f t="shared" si="5"/>
        <v/>
      </c>
      <c r="B245" s="101"/>
      <c r="D245" s="64"/>
      <c r="E245" s="15"/>
      <c r="F245" s="65"/>
    </row>
    <row r="246" spans="1:6" s="35" customFormat="1" x14ac:dyDescent="0.2">
      <c r="A246" s="29" t="str">
        <f t="shared" si="5"/>
        <v/>
      </c>
      <c r="B246" s="101"/>
      <c r="D246" s="64"/>
      <c r="E246" s="15"/>
      <c r="F246" s="65"/>
    </row>
    <row r="247" spans="1:6" s="35" customFormat="1" x14ac:dyDescent="0.2">
      <c r="A247" s="29" t="str">
        <f t="shared" si="5"/>
        <v/>
      </c>
      <c r="B247" s="101"/>
      <c r="D247" s="64"/>
      <c r="E247" s="15"/>
      <c r="F247" s="65"/>
    </row>
    <row r="248" spans="1:6" s="35" customFormat="1" x14ac:dyDescent="0.2">
      <c r="A248" s="29" t="str">
        <f t="shared" si="5"/>
        <v/>
      </c>
      <c r="B248" s="101"/>
      <c r="D248" s="64"/>
      <c r="E248" s="15"/>
      <c r="F248" s="65"/>
    </row>
    <row r="249" spans="1:6" s="35" customFormat="1" x14ac:dyDescent="0.2">
      <c r="A249" s="29" t="str">
        <f t="shared" si="5"/>
        <v/>
      </c>
      <c r="B249" s="101"/>
      <c r="D249" s="64"/>
      <c r="E249" s="15"/>
      <c r="F249" s="65"/>
    </row>
    <row r="250" spans="1:6" s="35" customFormat="1" x14ac:dyDescent="0.2">
      <c r="A250" s="29" t="str">
        <f t="shared" si="5"/>
        <v/>
      </c>
      <c r="B250" s="101"/>
      <c r="D250" s="64"/>
      <c r="E250" s="15"/>
      <c r="F250" s="65"/>
    </row>
    <row r="251" spans="1:6" s="35" customFormat="1" x14ac:dyDescent="0.2">
      <c r="A251" s="29" t="str">
        <f t="shared" si="5"/>
        <v/>
      </c>
      <c r="B251" s="101"/>
      <c r="D251" s="64"/>
      <c r="E251" s="15"/>
      <c r="F251" s="65"/>
    </row>
    <row r="252" spans="1:6" s="35" customFormat="1" x14ac:dyDescent="0.2">
      <c r="A252" s="29" t="str">
        <f t="shared" si="5"/>
        <v/>
      </c>
      <c r="B252" s="101"/>
      <c r="D252" s="64"/>
      <c r="E252" s="15"/>
      <c r="F252" s="65"/>
    </row>
    <row r="253" spans="1:6" s="35" customFormat="1" x14ac:dyDescent="0.2">
      <c r="A253" s="29" t="str">
        <f t="shared" si="5"/>
        <v/>
      </c>
      <c r="B253" s="101"/>
      <c r="D253" s="64"/>
      <c r="E253" s="15"/>
      <c r="F253" s="65"/>
    </row>
    <row r="254" spans="1:6" s="35" customFormat="1" x14ac:dyDescent="0.2">
      <c r="A254" s="29" t="str">
        <f t="shared" si="5"/>
        <v/>
      </c>
      <c r="B254" s="101"/>
      <c r="D254" s="64"/>
      <c r="E254" s="15"/>
      <c r="F254" s="65"/>
    </row>
    <row r="255" spans="1:6" s="35" customFormat="1" x14ac:dyDescent="0.2">
      <c r="A255" s="29" t="str">
        <f t="shared" si="5"/>
        <v/>
      </c>
      <c r="B255" s="101"/>
      <c r="D255" s="64"/>
      <c r="E255" s="15"/>
      <c r="F255" s="65"/>
    </row>
    <row r="256" spans="1:6" s="35" customFormat="1" x14ac:dyDescent="0.2">
      <c r="A256" s="29" t="str">
        <f t="shared" si="5"/>
        <v/>
      </c>
      <c r="B256" s="101"/>
      <c r="D256" s="64"/>
      <c r="E256" s="15"/>
      <c r="F256" s="65"/>
    </row>
    <row r="257" spans="1:6" s="35" customFormat="1" x14ac:dyDescent="0.2">
      <c r="A257" s="29" t="str">
        <f t="shared" si="5"/>
        <v/>
      </c>
      <c r="B257" s="101"/>
      <c r="D257" s="64"/>
      <c r="E257" s="15"/>
      <c r="F257" s="65"/>
    </row>
    <row r="258" spans="1:6" s="35" customFormat="1" x14ac:dyDescent="0.2">
      <c r="A258" s="29" t="str">
        <f t="shared" si="5"/>
        <v/>
      </c>
      <c r="B258" s="101"/>
      <c r="D258" s="64"/>
      <c r="E258" s="15"/>
      <c r="F258" s="65"/>
    </row>
    <row r="259" spans="1:6" s="35" customFormat="1" x14ac:dyDescent="0.2">
      <c r="A259" s="29" t="str">
        <f t="shared" si="5"/>
        <v/>
      </c>
      <c r="B259" s="101"/>
      <c r="D259" s="64"/>
      <c r="E259" s="15"/>
      <c r="F259" s="65"/>
    </row>
    <row r="260" spans="1:6" s="35" customFormat="1" x14ac:dyDescent="0.2">
      <c r="A260" s="29" t="str">
        <f t="shared" si="5"/>
        <v/>
      </c>
      <c r="B260" s="101"/>
      <c r="D260" s="64"/>
      <c r="E260" s="15"/>
      <c r="F260" s="65"/>
    </row>
    <row r="261" spans="1:6" s="35" customFormat="1" x14ac:dyDescent="0.2">
      <c r="A261" s="29" t="str">
        <f t="shared" si="5"/>
        <v/>
      </c>
      <c r="B261" s="101"/>
      <c r="D261" s="64"/>
      <c r="E261" s="15"/>
      <c r="F261" s="65"/>
    </row>
    <row r="262" spans="1:6" s="35" customFormat="1" x14ac:dyDescent="0.2">
      <c r="A262" s="29" t="str">
        <f t="shared" si="5"/>
        <v/>
      </c>
      <c r="B262" s="101"/>
      <c r="D262" s="64"/>
      <c r="E262" s="15"/>
      <c r="F262" s="65"/>
    </row>
    <row r="263" spans="1:6" s="35" customFormat="1" x14ac:dyDescent="0.2">
      <c r="A263" s="29" t="str">
        <f t="shared" si="5"/>
        <v/>
      </c>
      <c r="B263" s="101"/>
      <c r="D263" s="64"/>
      <c r="E263" s="15"/>
      <c r="F263" s="65"/>
    </row>
    <row r="264" spans="1:6" s="35" customFormat="1" x14ac:dyDescent="0.2">
      <c r="A264" s="29" t="str">
        <f t="shared" si="5"/>
        <v/>
      </c>
      <c r="B264" s="101"/>
      <c r="D264" s="64"/>
      <c r="E264" s="15"/>
      <c r="F264" s="65"/>
    </row>
    <row r="265" spans="1:6" s="35" customFormat="1" x14ac:dyDescent="0.2">
      <c r="A265" s="29" t="str">
        <f t="shared" si="5"/>
        <v/>
      </c>
      <c r="B265" s="101"/>
      <c r="D265" s="64"/>
      <c r="E265" s="15"/>
      <c r="F265" s="65"/>
    </row>
    <row r="266" spans="1:6" s="35" customFormat="1" x14ac:dyDescent="0.2">
      <c r="A266" s="29" t="str">
        <f t="shared" si="5"/>
        <v/>
      </c>
      <c r="B266" s="101"/>
      <c r="D266" s="64"/>
      <c r="E266" s="15"/>
      <c r="F266" s="65"/>
    </row>
    <row r="267" spans="1:6" s="35" customFormat="1" x14ac:dyDescent="0.2">
      <c r="A267" s="29" t="str">
        <f t="shared" si="5"/>
        <v/>
      </c>
      <c r="B267" s="101"/>
      <c r="D267" s="64"/>
      <c r="E267" s="15"/>
      <c r="F267" s="65"/>
    </row>
    <row r="268" spans="1:6" s="35" customFormat="1" x14ac:dyDescent="0.2">
      <c r="A268" s="29" t="str">
        <f t="shared" si="5"/>
        <v/>
      </c>
      <c r="B268" s="101"/>
      <c r="D268" s="64"/>
      <c r="E268" s="15"/>
      <c r="F268" s="65"/>
    </row>
    <row r="269" spans="1:6" s="35" customFormat="1" x14ac:dyDescent="0.2">
      <c r="A269" s="29" t="str">
        <f t="shared" si="5"/>
        <v/>
      </c>
      <c r="B269" s="101"/>
      <c r="D269" s="64"/>
      <c r="E269" s="15"/>
      <c r="F269" s="65"/>
    </row>
    <row r="270" spans="1:6" s="35" customFormat="1" x14ac:dyDescent="0.2">
      <c r="A270" s="29" t="str">
        <f t="shared" si="5"/>
        <v/>
      </c>
      <c r="B270" s="101"/>
      <c r="D270" s="64"/>
      <c r="E270" s="15"/>
      <c r="F270" s="65"/>
    </row>
    <row r="271" spans="1:6" s="35" customFormat="1" x14ac:dyDescent="0.2">
      <c r="A271" s="29" t="str">
        <f t="shared" si="5"/>
        <v/>
      </c>
      <c r="B271" s="101"/>
      <c r="D271" s="64"/>
      <c r="E271" s="15"/>
      <c r="F271" s="65"/>
    </row>
    <row r="272" spans="1:6" s="35" customFormat="1" x14ac:dyDescent="0.2">
      <c r="A272" s="29" t="str">
        <f t="shared" si="5"/>
        <v/>
      </c>
      <c r="B272" s="101"/>
      <c r="D272" s="64"/>
      <c r="E272" s="15"/>
      <c r="F272" s="65"/>
    </row>
    <row r="273" spans="1:6" s="35" customFormat="1" x14ac:dyDescent="0.2">
      <c r="A273" s="29" t="str">
        <f t="shared" si="5"/>
        <v/>
      </c>
      <c r="B273" s="101"/>
      <c r="D273" s="64"/>
      <c r="E273" s="15"/>
      <c r="F273" s="65"/>
    </row>
    <row r="274" spans="1:6" s="35" customFormat="1" x14ac:dyDescent="0.2">
      <c r="A274" s="29" t="str">
        <f t="shared" si="5"/>
        <v/>
      </c>
      <c r="B274" s="101"/>
      <c r="D274" s="64"/>
      <c r="E274" s="15"/>
      <c r="F274" s="65"/>
    </row>
    <row r="275" spans="1:6" s="35" customFormat="1" x14ac:dyDescent="0.2">
      <c r="A275" s="29" t="str">
        <f t="shared" si="5"/>
        <v/>
      </c>
      <c r="B275" s="101"/>
      <c r="D275" s="64"/>
      <c r="E275" s="15"/>
      <c r="F275" s="65"/>
    </row>
    <row r="276" spans="1:6" s="35" customFormat="1" x14ac:dyDescent="0.2">
      <c r="A276" s="29" t="str">
        <f t="shared" si="5"/>
        <v/>
      </c>
      <c r="B276" s="101"/>
      <c r="D276" s="64"/>
      <c r="E276" s="15"/>
      <c r="F276" s="65"/>
    </row>
    <row r="277" spans="1:6" s="35" customFormat="1" x14ac:dyDescent="0.2">
      <c r="A277" s="29" t="str">
        <f t="shared" si="5"/>
        <v/>
      </c>
      <c r="B277" s="101"/>
      <c r="D277" s="64"/>
      <c r="E277" s="15"/>
      <c r="F277" s="65"/>
    </row>
    <row r="278" spans="1:6" s="35" customFormat="1" x14ac:dyDescent="0.2">
      <c r="A278" s="29" t="str">
        <f t="shared" si="5"/>
        <v/>
      </c>
      <c r="B278" s="101"/>
      <c r="D278" s="64"/>
      <c r="E278" s="15"/>
      <c r="F278" s="65"/>
    </row>
    <row r="279" spans="1:6" s="35" customFormat="1" x14ac:dyDescent="0.2">
      <c r="A279" s="29" t="str">
        <f t="shared" si="5"/>
        <v/>
      </c>
      <c r="B279" s="101"/>
      <c r="D279" s="64"/>
      <c r="E279" s="15"/>
      <c r="F279" s="65"/>
    </row>
    <row r="280" spans="1:6" s="35" customFormat="1" x14ac:dyDescent="0.2">
      <c r="A280" s="29" t="str">
        <f t="shared" si="5"/>
        <v/>
      </c>
      <c r="B280" s="101"/>
      <c r="D280" s="64"/>
      <c r="E280" s="15"/>
      <c r="F280" s="65"/>
    </row>
    <row r="281" spans="1:6" s="35" customFormat="1" x14ac:dyDescent="0.2">
      <c r="A281" s="29" t="str">
        <f t="shared" si="5"/>
        <v/>
      </c>
      <c r="B281" s="101"/>
      <c r="D281" s="64"/>
      <c r="E281" s="15"/>
      <c r="F281" s="65"/>
    </row>
    <row r="282" spans="1:6" s="35" customFormat="1" x14ac:dyDescent="0.2">
      <c r="A282" s="29" t="str">
        <f t="shared" si="5"/>
        <v/>
      </c>
      <c r="B282" s="101"/>
      <c r="D282" s="64"/>
      <c r="E282" s="15"/>
      <c r="F282" s="65"/>
    </row>
    <row r="283" spans="1:6" s="35" customFormat="1" x14ac:dyDescent="0.2">
      <c r="A283" s="29" t="str">
        <f t="shared" si="5"/>
        <v/>
      </c>
      <c r="B283" s="101"/>
      <c r="D283" s="64"/>
      <c r="E283" s="15"/>
      <c r="F283" s="65"/>
    </row>
    <row r="284" spans="1:6" s="35" customFormat="1" x14ac:dyDescent="0.2">
      <c r="A284" s="29" t="str">
        <f t="shared" si="5"/>
        <v/>
      </c>
      <c r="B284" s="101"/>
      <c r="D284" s="64"/>
      <c r="E284" s="15"/>
      <c r="F284" s="65"/>
    </row>
    <row r="285" spans="1:6" s="35" customFormat="1" x14ac:dyDescent="0.2">
      <c r="A285" s="29" t="str">
        <f t="shared" si="5"/>
        <v/>
      </c>
      <c r="B285" s="101"/>
      <c r="D285" s="64"/>
      <c r="E285" s="15"/>
      <c r="F285" s="65"/>
    </row>
    <row r="286" spans="1:6" s="35" customFormat="1" x14ac:dyDescent="0.2">
      <c r="A286" s="29" t="str">
        <f t="shared" ref="A286:A349" si="6">IF(B286="","",$B$11)</f>
        <v/>
      </c>
      <c r="B286" s="101"/>
      <c r="D286" s="64"/>
      <c r="E286" s="15"/>
      <c r="F286" s="65"/>
    </row>
    <row r="287" spans="1:6" s="35" customFormat="1" x14ac:dyDescent="0.2">
      <c r="A287" s="29" t="str">
        <f t="shared" si="6"/>
        <v/>
      </c>
      <c r="B287" s="101"/>
      <c r="D287" s="64"/>
      <c r="E287" s="15"/>
      <c r="F287" s="65"/>
    </row>
    <row r="288" spans="1:6" s="35" customFormat="1" x14ac:dyDescent="0.2">
      <c r="A288" s="29" t="str">
        <f t="shared" si="6"/>
        <v/>
      </c>
      <c r="B288" s="101"/>
      <c r="D288" s="64"/>
      <c r="E288" s="15"/>
      <c r="F288" s="65"/>
    </row>
    <row r="289" spans="1:6" s="35" customFormat="1" x14ac:dyDescent="0.2">
      <c r="A289" s="29" t="str">
        <f t="shared" si="6"/>
        <v/>
      </c>
      <c r="B289" s="101"/>
      <c r="D289" s="64"/>
      <c r="E289" s="15"/>
      <c r="F289" s="65"/>
    </row>
    <row r="290" spans="1:6" s="35" customFormat="1" x14ac:dyDescent="0.2">
      <c r="A290" s="29" t="str">
        <f t="shared" si="6"/>
        <v/>
      </c>
      <c r="B290" s="101"/>
      <c r="D290" s="64"/>
      <c r="E290" s="15"/>
      <c r="F290" s="65"/>
    </row>
    <row r="291" spans="1:6" s="35" customFormat="1" x14ac:dyDescent="0.2">
      <c r="A291" s="29" t="str">
        <f t="shared" si="6"/>
        <v/>
      </c>
      <c r="B291" s="101"/>
      <c r="D291" s="64"/>
      <c r="E291" s="15"/>
      <c r="F291" s="65"/>
    </row>
    <row r="292" spans="1:6" s="35" customFormat="1" x14ac:dyDescent="0.2">
      <c r="A292" s="29" t="str">
        <f t="shared" si="6"/>
        <v/>
      </c>
      <c r="B292" s="101"/>
      <c r="D292" s="64"/>
      <c r="E292" s="15"/>
      <c r="F292" s="65"/>
    </row>
    <row r="293" spans="1:6" s="35" customFormat="1" x14ac:dyDescent="0.2">
      <c r="A293" s="29" t="str">
        <f t="shared" si="6"/>
        <v/>
      </c>
      <c r="B293" s="101"/>
      <c r="D293" s="64"/>
      <c r="E293" s="15"/>
      <c r="F293" s="65"/>
    </row>
    <row r="294" spans="1:6" s="35" customFormat="1" x14ac:dyDescent="0.2">
      <c r="A294" s="29" t="str">
        <f t="shared" si="6"/>
        <v/>
      </c>
      <c r="B294" s="101"/>
      <c r="D294" s="64"/>
      <c r="E294" s="15"/>
      <c r="F294" s="65"/>
    </row>
    <row r="295" spans="1:6" s="35" customFormat="1" x14ac:dyDescent="0.2">
      <c r="A295" s="29" t="str">
        <f t="shared" si="6"/>
        <v/>
      </c>
      <c r="B295" s="101"/>
      <c r="D295" s="64"/>
      <c r="E295" s="15"/>
      <c r="F295" s="65"/>
    </row>
    <row r="296" spans="1:6" s="35" customFormat="1" x14ac:dyDescent="0.2">
      <c r="A296" s="29" t="str">
        <f t="shared" si="6"/>
        <v/>
      </c>
      <c r="B296" s="101"/>
      <c r="D296" s="64"/>
      <c r="E296" s="15"/>
      <c r="F296" s="65"/>
    </row>
    <row r="297" spans="1:6" s="35" customFormat="1" x14ac:dyDescent="0.2">
      <c r="A297" s="29" t="str">
        <f t="shared" si="6"/>
        <v/>
      </c>
      <c r="B297" s="101"/>
      <c r="D297" s="64"/>
      <c r="E297" s="15"/>
      <c r="F297" s="65"/>
    </row>
    <row r="298" spans="1:6" s="35" customFormat="1" x14ac:dyDescent="0.2">
      <c r="A298" s="29" t="str">
        <f t="shared" si="6"/>
        <v/>
      </c>
      <c r="B298" s="101"/>
      <c r="D298" s="64"/>
      <c r="E298" s="15"/>
      <c r="F298" s="65"/>
    </row>
    <row r="299" spans="1:6" s="35" customFormat="1" x14ac:dyDescent="0.2">
      <c r="A299" s="29" t="str">
        <f t="shared" si="6"/>
        <v/>
      </c>
      <c r="B299" s="101"/>
      <c r="D299" s="64"/>
      <c r="E299" s="15"/>
      <c r="F299" s="65"/>
    </row>
    <row r="300" spans="1:6" s="35" customFormat="1" x14ac:dyDescent="0.2">
      <c r="A300" s="29" t="str">
        <f t="shared" si="6"/>
        <v/>
      </c>
      <c r="B300" s="101"/>
      <c r="D300" s="64"/>
      <c r="E300" s="15"/>
      <c r="F300" s="65"/>
    </row>
    <row r="301" spans="1:6" s="35" customFormat="1" x14ac:dyDescent="0.2">
      <c r="A301" s="29" t="str">
        <f t="shared" si="6"/>
        <v/>
      </c>
      <c r="B301" s="101"/>
      <c r="D301" s="64"/>
      <c r="E301" s="15"/>
      <c r="F301" s="65"/>
    </row>
    <row r="302" spans="1:6" s="35" customFormat="1" x14ac:dyDescent="0.2">
      <c r="A302" s="29" t="str">
        <f t="shared" si="6"/>
        <v/>
      </c>
      <c r="B302" s="101"/>
      <c r="D302" s="64"/>
      <c r="E302" s="15"/>
      <c r="F302" s="65"/>
    </row>
    <row r="303" spans="1:6" s="35" customFormat="1" x14ac:dyDescent="0.2">
      <c r="A303" s="29" t="str">
        <f t="shared" si="6"/>
        <v/>
      </c>
      <c r="B303" s="101"/>
      <c r="D303" s="64"/>
      <c r="E303" s="15"/>
      <c r="F303" s="65"/>
    </row>
    <row r="304" spans="1:6" s="35" customFormat="1" x14ac:dyDescent="0.2">
      <c r="A304" s="29" t="str">
        <f t="shared" si="6"/>
        <v/>
      </c>
      <c r="B304" s="101"/>
      <c r="D304" s="64"/>
      <c r="E304" s="15"/>
      <c r="F304" s="65"/>
    </row>
    <row r="305" spans="1:6" s="35" customFormat="1" x14ac:dyDescent="0.2">
      <c r="A305" s="29" t="str">
        <f t="shared" si="6"/>
        <v/>
      </c>
      <c r="B305" s="101"/>
      <c r="D305" s="64"/>
      <c r="E305" s="15"/>
      <c r="F305" s="65"/>
    </row>
    <row r="306" spans="1:6" s="35" customFormat="1" x14ac:dyDescent="0.2">
      <c r="A306" s="29" t="str">
        <f t="shared" si="6"/>
        <v/>
      </c>
      <c r="B306" s="101"/>
      <c r="D306" s="64"/>
      <c r="E306" s="15"/>
      <c r="F306" s="65"/>
    </row>
    <row r="307" spans="1:6" s="35" customFormat="1" x14ac:dyDescent="0.2">
      <c r="A307" s="29" t="str">
        <f t="shared" si="6"/>
        <v/>
      </c>
      <c r="B307" s="101"/>
      <c r="D307" s="64"/>
      <c r="E307" s="15"/>
      <c r="F307" s="65"/>
    </row>
    <row r="308" spans="1:6" s="35" customFormat="1" x14ac:dyDescent="0.2">
      <c r="A308" s="29" t="str">
        <f t="shared" si="6"/>
        <v/>
      </c>
      <c r="B308" s="101"/>
      <c r="D308" s="64"/>
      <c r="E308" s="15"/>
      <c r="F308" s="65"/>
    </row>
    <row r="309" spans="1:6" s="35" customFormat="1" x14ac:dyDescent="0.2">
      <c r="A309" s="29" t="str">
        <f t="shared" si="6"/>
        <v/>
      </c>
      <c r="B309" s="101"/>
      <c r="D309" s="64"/>
      <c r="E309" s="15"/>
      <c r="F309" s="65"/>
    </row>
    <row r="310" spans="1:6" s="35" customFormat="1" x14ac:dyDescent="0.2">
      <c r="A310" s="29" t="str">
        <f t="shared" si="6"/>
        <v/>
      </c>
      <c r="B310" s="101"/>
      <c r="D310" s="64"/>
      <c r="E310" s="15"/>
      <c r="F310" s="65"/>
    </row>
    <row r="311" spans="1:6" s="35" customFormat="1" x14ac:dyDescent="0.2">
      <c r="A311" s="29" t="str">
        <f t="shared" si="6"/>
        <v/>
      </c>
      <c r="B311" s="101"/>
      <c r="D311" s="64"/>
      <c r="E311" s="15"/>
      <c r="F311" s="65"/>
    </row>
    <row r="312" spans="1:6" s="35" customFormat="1" x14ac:dyDescent="0.2">
      <c r="A312" s="29" t="str">
        <f t="shared" si="6"/>
        <v/>
      </c>
      <c r="B312" s="101"/>
      <c r="D312" s="64"/>
      <c r="E312" s="15"/>
      <c r="F312" s="65"/>
    </row>
    <row r="313" spans="1:6" s="35" customFormat="1" x14ac:dyDescent="0.2">
      <c r="A313" s="29" t="str">
        <f t="shared" si="6"/>
        <v/>
      </c>
      <c r="B313" s="101"/>
      <c r="D313" s="64"/>
      <c r="E313" s="15"/>
      <c r="F313" s="65"/>
    </row>
    <row r="314" spans="1:6" s="35" customFormat="1" x14ac:dyDescent="0.2">
      <c r="A314" s="29" t="str">
        <f t="shared" si="6"/>
        <v/>
      </c>
      <c r="B314" s="101"/>
      <c r="D314" s="64"/>
      <c r="E314" s="15"/>
      <c r="F314" s="65"/>
    </row>
    <row r="315" spans="1:6" s="35" customFormat="1" x14ac:dyDescent="0.2">
      <c r="A315" s="29" t="str">
        <f t="shared" si="6"/>
        <v/>
      </c>
      <c r="B315" s="101"/>
      <c r="D315" s="64"/>
      <c r="E315" s="15"/>
      <c r="F315" s="65"/>
    </row>
    <row r="316" spans="1:6" s="35" customFormat="1" x14ac:dyDescent="0.2">
      <c r="A316" s="29" t="str">
        <f t="shared" si="6"/>
        <v/>
      </c>
      <c r="B316" s="101"/>
      <c r="D316" s="64"/>
      <c r="E316" s="15"/>
      <c r="F316" s="65"/>
    </row>
    <row r="317" spans="1:6" s="35" customFormat="1" x14ac:dyDescent="0.2">
      <c r="A317" s="29" t="str">
        <f t="shared" si="6"/>
        <v/>
      </c>
      <c r="B317" s="101"/>
      <c r="D317" s="64"/>
      <c r="E317" s="15"/>
      <c r="F317" s="65"/>
    </row>
    <row r="318" spans="1:6" s="35" customFormat="1" x14ac:dyDescent="0.2">
      <c r="A318" s="29" t="str">
        <f t="shared" si="6"/>
        <v/>
      </c>
      <c r="B318" s="101"/>
      <c r="D318" s="64"/>
      <c r="E318" s="15"/>
      <c r="F318" s="65"/>
    </row>
    <row r="319" spans="1:6" s="35" customFormat="1" x14ac:dyDescent="0.2">
      <c r="A319" s="29" t="str">
        <f t="shared" si="6"/>
        <v/>
      </c>
      <c r="B319" s="101"/>
      <c r="D319" s="64"/>
      <c r="E319" s="15"/>
      <c r="F319" s="65"/>
    </row>
    <row r="320" spans="1:6" s="35" customFormat="1" x14ac:dyDescent="0.2">
      <c r="A320" s="29" t="str">
        <f t="shared" si="6"/>
        <v/>
      </c>
      <c r="B320" s="101"/>
      <c r="D320" s="64"/>
      <c r="E320" s="15"/>
      <c r="F320" s="65"/>
    </row>
    <row r="321" spans="1:6" s="35" customFormat="1" x14ac:dyDescent="0.2">
      <c r="A321" s="29" t="str">
        <f t="shared" si="6"/>
        <v/>
      </c>
      <c r="B321" s="101"/>
      <c r="D321" s="64"/>
      <c r="E321" s="15"/>
      <c r="F321" s="65"/>
    </row>
    <row r="322" spans="1:6" s="35" customFormat="1" x14ac:dyDescent="0.2">
      <c r="A322" s="29" t="str">
        <f t="shared" si="6"/>
        <v/>
      </c>
      <c r="B322" s="101"/>
      <c r="D322" s="64"/>
      <c r="E322" s="15"/>
      <c r="F322" s="65"/>
    </row>
    <row r="323" spans="1:6" s="35" customFormat="1" x14ac:dyDescent="0.2">
      <c r="A323" s="29" t="str">
        <f t="shared" si="6"/>
        <v/>
      </c>
      <c r="B323" s="101"/>
      <c r="D323" s="64"/>
      <c r="E323" s="15"/>
      <c r="F323" s="65"/>
    </row>
    <row r="324" spans="1:6" s="35" customFormat="1" x14ac:dyDescent="0.2">
      <c r="A324" s="29" t="str">
        <f t="shared" si="6"/>
        <v/>
      </c>
      <c r="B324" s="101"/>
      <c r="D324" s="64"/>
      <c r="E324" s="15"/>
      <c r="F324" s="65"/>
    </row>
    <row r="325" spans="1:6" s="35" customFormat="1" x14ac:dyDescent="0.2">
      <c r="A325" s="29" t="str">
        <f t="shared" si="6"/>
        <v/>
      </c>
      <c r="B325" s="101"/>
      <c r="D325" s="64"/>
      <c r="E325" s="15"/>
      <c r="F325" s="65"/>
    </row>
    <row r="326" spans="1:6" s="35" customFormat="1" x14ac:dyDescent="0.2">
      <c r="A326" s="29" t="str">
        <f t="shared" si="6"/>
        <v/>
      </c>
      <c r="B326" s="101"/>
      <c r="D326" s="64"/>
      <c r="E326" s="15"/>
      <c r="F326" s="65"/>
    </row>
    <row r="327" spans="1:6" s="35" customFormat="1" x14ac:dyDescent="0.2">
      <c r="A327" s="29" t="str">
        <f t="shared" si="6"/>
        <v/>
      </c>
      <c r="B327" s="101"/>
      <c r="D327" s="64"/>
      <c r="E327" s="15"/>
      <c r="F327" s="65"/>
    </row>
    <row r="328" spans="1:6" s="35" customFormat="1" x14ac:dyDescent="0.2">
      <c r="A328" s="29" t="str">
        <f t="shared" si="6"/>
        <v/>
      </c>
      <c r="B328" s="101"/>
      <c r="D328" s="64"/>
      <c r="E328" s="15"/>
      <c r="F328" s="65"/>
    </row>
    <row r="329" spans="1:6" s="35" customFormat="1" x14ac:dyDescent="0.2">
      <c r="A329" s="29" t="str">
        <f t="shared" si="6"/>
        <v/>
      </c>
      <c r="B329" s="101"/>
      <c r="D329" s="64"/>
      <c r="E329" s="15"/>
      <c r="F329" s="65"/>
    </row>
    <row r="330" spans="1:6" s="35" customFormat="1" x14ac:dyDescent="0.2">
      <c r="A330" s="29" t="str">
        <f t="shared" si="6"/>
        <v/>
      </c>
      <c r="B330" s="101"/>
      <c r="D330" s="64"/>
      <c r="E330" s="15"/>
      <c r="F330" s="65"/>
    </row>
    <row r="331" spans="1:6" s="35" customFormat="1" x14ac:dyDescent="0.2">
      <c r="A331" s="29" t="str">
        <f t="shared" si="6"/>
        <v/>
      </c>
      <c r="B331" s="101"/>
      <c r="D331" s="64"/>
      <c r="E331" s="15"/>
      <c r="F331" s="65"/>
    </row>
    <row r="332" spans="1:6" s="35" customFormat="1" x14ac:dyDescent="0.2">
      <c r="A332" s="29" t="str">
        <f t="shared" si="6"/>
        <v/>
      </c>
      <c r="B332" s="101"/>
      <c r="D332" s="64"/>
      <c r="E332" s="15"/>
      <c r="F332" s="65"/>
    </row>
    <row r="333" spans="1:6" s="35" customFormat="1" x14ac:dyDescent="0.2">
      <c r="A333" s="29" t="str">
        <f t="shared" si="6"/>
        <v/>
      </c>
      <c r="B333" s="101"/>
      <c r="D333" s="64"/>
      <c r="E333" s="15"/>
      <c r="F333" s="65"/>
    </row>
    <row r="334" spans="1:6" s="35" customFormat="1" x14ac:dyDescent="0.2">
      <c r="A334" s="29" t="str">
        <f t="shared" si="6"/>
        <v/>
      </c>
      <c r="B334" s="101"/>
      <c r="D334" s="64"/>
      <c r="E334" s="15"/>
      <c r="F334" s="65"/>
    </row>
    <row r="335" spans="1:6" s="35" customFormat="1" x14ac:dyDescent="0.2">
      <c r="A335" s="29" t="str">
        <f t="shared" si="6"/>
        <v/>
      </c>
      <c r="B335" s="101"/>
      <c r="D335" s="64"/>
      <c r="E335" s="15"/>
      <c r="F335" s="65"/>
    </row>
    <row r="336" spans="1:6" s="35" customFormat="1" x14ac:dyDescent="0.2">
      <c r="A336" s="29" t="str">
        <f t="shared" si="6"/>
        <v/>
      </c>
      <c r="B336" s="101"/>
      <c r="D336" s="64"/>
      <c r="E336" s="15"/>
      <c r="F336" s="65"/>
    </row>
    <row r="337" spans="1:6" s="35" customFormat="1" x14ac:dyDescent="0.2">
      <c r="A337" s="29" t="str">
        <f t="shared" si="6"/>
        <v/>
      </c>
      <c r="B337" s="101"/>
      <c r="D337" s="64"/>
      <c r="E337" s="15"/>
      <c r="F337" s="65"/>
    </row>
    <row r="338" spans="1:6" s="35" customFormat="1" x14ac:dyDescent="0.2">
      <c r="A338" s="29" t="str">
        <f t="shared" si="6"/>
        <v/>
      </c>
      <c r="B338" s="101"/>
      <c r="D338" s="64"/>
      <c r="E338" s="15"/>
      <c r="F338" s="65"/>
    </row>
    <row r="339" spans="1:6" s="35" customFormat="1" x14ac:dyDescent="0.2">
      <c r="A339" s="29" t="str">
        <f t="shared" si="6"/>
        <v/>
      </c>
      <c r="B339" s="101"/>
      <c r="D339" s="64"/>
      <c r="E339" s="15"/>
      <c r="F339" s="65"/>
    </row>
    <row r="340" spans="1:6" s="35" customFormat="1" x14ac:dyDescent="0.2">
      <c r="A340" s="29" t="str">
        <f t="shared" si="6"/>
        <v/>
      </c>
      <c r="B340" s="101"/>
      <c r="D340" s="64"/>
      <c r="E340" s="15"/>
      <c r="F340" s="65"/>
    </row>
    <row r="341" spans="1:6" s="35" customFormat="1" x14ac:dyDescent="0.2">
      <c r="A341" s="29" t="str">
        <f t="shared" si="6"/>
        <v/>
      </c>
      <c r="B341" s="101"/>
      <c r="D341" s="64"/>
      <c r="E341" s="15"/>
      <c r="F341" s="65"/>
    </row>
    <row r="342" spans="1:6" s="35" customFormat="1" x14ac:dyDescent="0.2">
      <c r="A342" s="29" t="str">
        <f t="shared" si="6"/>
        <v/>
      </c>
      <c r="B342" s="101"/>
      <c r="D342" s="64"/>
      <c r="E342" s="15"/>
      <c r="F342" s="65"/>
    </row>
    <row r="343" spans="1:6" s="35" customFormat="1" x14ac:dyDescent="0.2">
      <c r="A343" s="29" t="str">
        <f t="shared" si="6"/>
        <v/>
      </c>
      <c r="B343" s="101"/>
      <c r="D343" s="64"/>
      <c r="E343" s="15"/>
      <c r="F343" s="65"/>
    </row>
    <row r="344" spans="1:6" s="35" customFormat="1" x14ac:dyDescent="0.2">
      <c r="A344" s="29" t="str">
        <f t="shared" si="6"/>
        <v/>
      </c>
      <c r="B344" s="101"/>
      <c r="D344" s="64"/>
      <c r="E344" s="15"/>
      <c r="F344" s="65"/>
    </row>
    <row r="345" spans="1:6" s="35" customFormat="1" x14ac:dyDescent="0.2">
      <c r="A345" s="29" t="str">
        <f t="shared" si="6"/>
        <v/>
      </c>
      <c r="B345" s="101"/>
      <c r="D345" s="64"/>
      <c r="E345" s="15"/>
      <c r="F345" s="65"/>
    </row>
    <row r="346" spans="1:6" s="35" customFormat="1" x14ac:dyDescent="0.2">
      <c r="A346" s="29" t="str">
        <f t="shared" si="6"/>
        <v/>
      </c>
      <c r="B346" s="101"/>
      <c r="D346" s="64"/>
      <c r="E346" s="15"/>
      <c r="F346" s="65"/>
    </row>
    <row r="347" spans="1:6" s="35" customFormat="1" x14ac:dyDescent="0.2">
      <c r="A347" s="29" t="str">
        <f t="shared" si="6"/>
        <v/>
      </c>
      <c r="B347" s="101"/>
      <c r="D347" s="64"/>
      <c r="E347" s="15"/>
      <c r="F347" s="65"/>
    </row>
    <row r="348" spans="1:6" s="35" customFormat="1" x14ac:dyDescent="0.2">
      <c r="A348" s="29" t="str">
        <f t="shared" si="6"/>
        <v/>
      </c>
      <c r="B348" s="101"/>
      <c r="D348" s="64"/>
      <c r="E348" s="15"/>
      <c r="F348" s="65"/>
    </row>
    <row r="349" spans="1:6" s="35" customFormat="1" x14ac:dyDescent="0.2">
      <c r="A349" s="29" t="str">
        <f t="shared" si="6"/>
        <v/>
      </c>
      <c r="B349" s="101"/>
      <c r="D349" s="64"/>
      <c r="E349" s="15"/>
      <c r="F349" s="65"/>
    </row>
    <row r="350" spans="1:6" s="35" customFormat="1" x14ac:dyDescent="0.2">
      <c r="A350" s="29" t="str">
        <f t="shared" ref="A350:A413" si="7">IF(B350="","",$B$11)</f>
        <v/>
      </c>
      <c r="B350" s="101"/>
      <c r="D350" s="64"/>
      <c r="E350" s="15"/>
      <c r="F350" s="65"/>
    </row>
    <row r="351" spans="1:6" s="35" customFormat="1" x14ac:dyDescent="0.2">
      <c r="A351" s="29" t="str">
        <f t="shared" si="7"/>
        <v/>
      </c>
      <c r="B351" s="101"/>
      <c r="D351" s="64"/>
      <c r="E351" s="15"/>
      <c r="F351" s="65"/>
    </row>
    <row r="352" spans="1:6" s="35" customFormat="1" x14ac:dyDescent="0.2">
      <c r="A352" s="29" t="str">
        <f t="shared" si="7"/>
        <v/>
      </c>
      <c r="B352" s="101"/>
      <c r="D352" s="64"/>
      <c r="E352" s="15"/>
      <c r="F352" s="65"/>
    </row>
    <row r="353" spans="1:6" s="35" customFormat="1" x14ac:dyDescent="0.2">
      <c r="A353" s="29" t="str">
        <f t="shared" si="7"/>
        <v/>
      </c>
      <c r="B353" s="101"/>
      <c r="D353" s="64"/>
      <c r="E353" s="15"/>
      <c r="F353" s="65"/>
    </row>
    <row r="354" spans="1:6" s="35" customFormat="1" x14ac:dyDescent="0.2">
      <c r="A354" s="29" t="str">
        <f t="shared" si="7"/>
        <v/>
      </c>
      <c r="B354" s="101"/>
      <c r="D354" s="64"/>
      <c r="E354" s="15"/>
      <c r="F354" s="65"/>
    </row>
    <row r="355" spans="1:6" s="35" customFormat="1" x14ac:dyDescent="0.2">
      <c r="A355" s="29" t="str">
        <f t="shared" si="7"/>
        <v/>
      </c>
      <c r="B355" s="101"/>
      <c r="D355" s="64"/>
      <c r="E355" s="15"/>
      <c r="F355" s="65"/>
    </row>
    <row r="356" spans="1:6" s="35" customFormat="1" x14ac:dyDescent="0.2">
      <c r="A356" s="29" t="str">
        <f t="shared" si="7"/>
        <v/>
      </c>
      <c r="B356" s="101"/>
      <c r="D356" s="64"/>
      <c r="E356" s="15"/>
      <c r="F356" s="65"/>
    </row>
    <row r="357" spans="1:6" s="35" customFormat="1" x14ac:dyDescent="0.2">
      <c r="A357" s="29" t="str">
        <f t="shared" si="7"/>
        <v/>
      </c>
      <c r="B357" s="101"/>
      <c r="D357" s="64"/>
      <c r="E357" s="15"/>
      <c r="F357" s="65"/>
    </row>
    <row r="358" spans="1:6" s="35" customFormat="1" x14ac:dyDescent="0.2">
      <c r="A358" s="29" t="str">
        <f t="shared" si="7"/>
        <v/>
      </c>
      <c r="B358" s="101"/>
      <c r="D358" s="64"/>
      <c r="E358" s="15"/>
      <c r="F358" s="65"/>
    </row>
    <row r="359" spans="1:6" s="35" customFormat="1" x14ac:dyDescent="0.2">
      <c r="A359" s="29" t="str">
        <f t="shared" si="7"/>
        <v/>
      </c>
      <c r="B359" s="101"/>
      <c r="D359" s="64"/>
      <c r="E359" s="15"/>
      <c r="F359" s="65"/>
    </row>
    <row r="360" spans="1:6" s="35" customFormat="1" x14ac:dyDescent="0.2">
      <c r="A360" s="29" t="str">
        <f t="shared" si="7"/>
        <v/>
      </c>
      <c r="B360" s="101"/>
      <c r="D360" s="64"/>
      <c r="E360" s="15"/>
      <c r="F360" s="65"/>
    </row>
    <row r="361" spans="1:6" s="35" customFormat="1" x14ac:dyDescent="0.2">
      <c r="A361" s="29" t="str">
        <f t="shared" si="7"/>
        <v/>
      </c>
      <c r="B361" s="101"/>
      <c r="D361" s="64"/>
      <c r="E361" s="15"/>
      <c r="F361" s="65"/>
    </row>
    <row r="362" spans="1:6" s="35" customFormat="1" x14ac:dyDescent="0.2">
      <c r="A362" s="29" t="str">
        <f t="shared" si="7"/>
        <v/>
      </c>
      <c r="B362" s="101"/>
      <c r="D362" s="64"/>
      <c r="E362" s="15"/>
      <c r="F362" s="65"/>
    </row>
    <row r="363" spans="1:6" s="35" customFormat="1" x14ac:dyDescent="0.2">
      <c r="A363" s="29" t="str">
        <f t="shared" si="7"/>
        <v/>
      </c>
      <c r="B363" s="101"/>
      <c r="D363" s="64"/>
      <c r="E363" s="15"/>
      <c r="F363" s="65"/>
    </row>
    <row r="364" spans="1:6" s="35" customFormat="1" x14ac:dyDescent="0.2">
      <c r="A364" s="29" t="str">
        <f t="shared" si="7"/>
        <v/>
      </c>
      <c r="B364" s="101"/>
      <c r="D364" s="64"/>
      <c r="E364" s="15"/>
      <c r="F364" s="65"/>
    </row>
    <row r="365" spans="1:6" s="35" customFormat="1" x14ac:dyDescent="0.2">
      <c r="A365" s="29" t="str">
        <f t="shared" si="7"/>
        <v/>
      </c>
      <c r="B365" s="101"/>
      <c r="D365" s="64"/>
      <c r="E365" s="15"/>
      <c r="F365" s="65"/>
    </row>
    <row r="366" spans="1:6" s="35" customFormat="1" x14ac:dyDescent="0.2">
      <c r="A366" s="29" t="str">
        <f t="shared" si="7"/>
        <v/>
      </c>
      <c r="B366" s="101"/>
      <c r="D366" s="64"/>
      <c r="E366" s="15"/>
      <c r="F366" s="65"/>
    </row>
    <row r="367" spans="1:6" s="35" customFormat="1" x14ac:dyDescent="0.2">
      <c r="A367" s="29" t="str">
        <f t="shared" si="7"/>
        <v/>
      </c>
      <c r="B367" s="101"/>
      <c r="D367" s="64"/>
      <c r="E367" s="15"/>
      <c r="F367" s="65"/>
    </row>
    <row r="368" spans="1:6" s="35" customFormat="1" x14ac:dyDescent="0.2">
      <c r="A368" s="29" t="str">
        <f t="shared" si="7"/>
        <v/>
      </c>
      <c r="B368" s="101"/>
      <c r="D368" s="64"/>
      <c r="E368" s="15"/>
      <c r="F368" s="65"/>
    </row>
    <row r="369" spans="1:6" s="35" customFormat="1" x14ac:dyDescent="0.2">
      <c r="A369" s="29" t="str">
        <f t="shared" si="7"/>
        <v/>
      </c>
      <c r="B369" s="101"/>
      <c r="D369" s="64"/>
      <c r="E369" s="15"/>
      <c r="F369" s="65"/>
    </row>
    <row r="370" spans="1:6" s="35" customFormat="1" x14ac:dyDescent="0.2">
      <c r="A370" s="29" t="str">
        <f t="shared" si="7"/>
        <v/>
      </c>
      <c r="B370" s="101"/>
      <c r="D370" s="64"/>
      <c r="E370" s="15"/>
      <c r="F370" s="65"/>
    </row>
    <row r="371" spans="1:6" s="35" customFormat="1" x14ac:dyDescent="0.2">
      <c r="A371" s="29" t="str">
        <f t="shared" si="7"/>
        <v/>
      </c>
      <c r="B371" s="101"/>
      <c r="D371" s="64"/>
      <c r="E371" s="15"/>
      <c r="F371" s="65"/>
    </row>
    <row r="372" spans="1:6" s="35" customFormat="1" x14ac:dyDescent="0.2">
      <c r="A372" s="29" t="str">
        <f t="shared" si="7"/>
        <v/>
      </c>
      <c r="B372" s="101"/>
      <c r="D372" s="64"/>
      <c r="E372" s="15"/>
      <c r="F372" s="65"/>
    </row>
    <row r="373" spans="1:6" s="35" customFormat="1" x14ac:dyDescent="0.2">
      <c r="A373" s="29" t="str">
        <f t="shared" si="7"/>
        <v/>
      </c>
      <c r="B373" s="101"/>
      <c r="D373" s="64"/>
      <c r="E373" s="15"/>
      <c r="F373" s="65"/>
    </row>
    <row r="374" spans="1:6" s="35" customFormat="1" x14ac:dyDescent="0.2">
      <c r="A374" s="29" t="str">
        <f t="shared" si="7"/>
        <v/>
      </c>
      <c r="B374" s="101"/>
      <c r="D374" s="64"/>
      <c r="E374" s="15"/>
      <c r="F374" s="65"/>
    </row>
    <row r="375" spans="1:6" s="35" customFormat="1" x14ac:dyDescent="0.2">
      <c r="A375" s="29" t="str">
        <f t="shared" si="7"/>
        <v/>
      </c>
      <c r="B375" s="101"/>
      <c r="D375" s="64"/>
      <c r="E375" s="15"/>
      <c r="F375" s="65"/>
    </row>
    <row r="376" spans="1:6" s="35" customFormat="1" x14ac:dyDescent="0.2">
      <c r="A376" s="29" t="str">
        <f t="shared" si="7"/>
        <v/>
      </c>
      <c r="B376" s="101"/>
      <c r="D376" s="64"/>
      <c r="E376" s="15"/>
      <c r="F376" s="65"/>
    </row>
    <row r="377" spans="1:6" s="35" customFormat="1" x14ac:dyDescent="0.2">
      <c r="A377" s="29" t="str">
        <f t="shared" si="7"/>
        <v/>
      </c>
      <c r="B377" s="101"/>
      <c r="D377" s="64"/>
      <c r="E377" s="15"/>
      <c r="F377" s="65"/>
    </row>
    <row r="378" spans="1:6" s="35" customFormat="1" x14ac:dyDescent="0.2">
      <c r="A378" s="29" t="str">
        <f t="shared" si="7"/>
        <v/>
      </c>
      <c r="B378" s="101"/>
      <c r="D378" s="64"/>
      <c r="E378" s="15"/>
      <c r="F378" s="65"/>
    </row>
    <row r="379" spans="1:6" s="35" customFormat="1" x14ac:dyDescent="0.2">
      <c r="A379" s="29" t="str">
        <f t="shared" si="7"/>
        <v/>
      </c>
      <c r="B379" s="101"/>
      <c r="D379" s="64"/>
      <c r="E379" s="15"/>
      <c r="F379" s="65"/>
    </row>
    <row r="380" spans="1:6" s="35" customFormat="1" x14ac:dyDescent="0.2">
      <c r="A380" s="29" t="str">
        <f t="shared" si="7"/>
        <v/>
      </c>
      <c r="B380" s="101"/>
      <c r="D380" s="64"/>
      <c r="E380" s="15"/>
      <c r="F380" s="65"/>
    </row>
    <row r="381" spans="1:6" s="35" customFormat="1" x14ac:dyDescent="0.2">
      <c r="A381" s="29" t="str">
        <f t="shared" si="7"/>
        <v/>
      </c>
      <c r="B381" s="101"/>
      <c r="D381" s="64"/>
      <c r="E381" s="15"/>
      <c r="F381" s="65"/>
    </row>
    <row r="382" spans="1:6" s="35" customFormat="1" x14ac:dyDescent="0.2">
      <c r="A382" s="29" t="str">
        <f t="shared" si="7"/>
        <v/>
      </c>
      <c r="B382" s="101"/>
      <c r="D382" s="64"/>
      <c r="E382" s="15"/>
      <c r="F382" s="65"/>
    </row>
    <row r="383" spans="1:6" s="35" customFormat="1" x14ac:dyDescent="0.2">
      <c r="A383" s="29" t="str">
        <f t="shared" si="7"/>
        <v/>
      </c>
      <c r="B383" s="101"/>
      <c r="D383" s="64"/>
      <c r="E383" s="15"/>
      <c r="F383" s="65"/>
    </row>
    <row r="384" spans="1:6" s="35" customFormat="1" x14ac:dyDescent="0.2">
      <c r="A384" s="29" t="str">
        <f t="shared" si="7"/>
        <v/>
      </c>
      <c r="B384" s="101"/>
      <c r="D384" s="64"/>
      <c r="E384" s="15"/>
      <c r="F384" s="65"/>
    </row>
    <row r="385" spans="1:6" s="35" customFormat="1" x14ac:dyDescent="0.2">
      <c r="A385" s="29" t="str">
        <f t="shared" si="7"/>
        <v/>
      </c>
      <c r="B385" s="101"/>
      <c r="D385" s="64"/>
      <c r="E385" s="15"/>
      <c r="F385" s="65"/>
    </row>
    <row r="386" spans="1:6" s="35" customFormat="1" x14ac:dyDescent="0.2">
      <c r="A386" s="29" t="str">
        <f t="shared" si="7"/>
        <v/>
      </c>
      <c r="B386" s="101"/>
      <c r="D386" s="64"/>
      <c r="E386" s="15"/>
      <c r="F386" s="65"/>
    </row>
    <row r="387" spans="1:6" s="35" customFormat="1" x14ac:dyDescent="0.2">
      <c r="A387" s="29" t="str">
        <f t="shared" si="7"/>
        <v/>
      </c>
      <c r="B387" s="101"/>
      <c r="D387" s="64"/>
      <c r="E387" s="15"/>
      <c r="F387" s="65"/>
    </row>
    <row r="388" spans="1:6" s="35" customFormat="1" x14ac:dyDescent="0.2">
      <c r="A388" s="29" t="str">
        <f t="shared" si="7"/>
        <v/>
      </c>
      <c r="B388" s="101"/>
      <c r="D388" s="64"/>
      <c r="E388" s="15"/>
      <c r="F388" s="65"/>
    </row>
    <row r="389" spans="1:6" s="35" customFormat="1" x14ac:dyDescent="0.2">
      <c r="A389" s="29" t="str">
        <f t="shared" si="7"/>
        <v/>
      </c>
      <c r="B389" s="101"/>
      <c r="D389" s="64"/>
      <c r="E389" s="15"/>
      <c r="F389" s="65"/>
    </row>
    <row r="390" spans="1:6" s="35" customFormat="1" x14ac:dyDescent="0.2">
      <c r="A390" s="29" t="str">
        <f t="shared" si="7"/>
        <v/>
      </c>
      <c r="B390" s="101"/>
      <c r="D390" s="64"/>
      <c r="E390" s="15"/>
      <c r="F390" s="65"/>
    </row>
    <row r="391" spans="1:6" s="35" customFormat="1" x14ac:dyDescent="0.2">
      <c r="A391" s="29" t="str">
        <f t="shared" si="7"/>
        <v/>
      </c>
      <c r="B391" s="101"/>
      <c r="D391" s="64"/>
      <c r="E391" s="15"/>
      <c r="F391" s="65"/>
    </row>
    <row r="392" spans="1:6" s="35" customFormat="1" x14ac:dyDescent="0.2">
      <c r="A392" s="29" t="str">
        <f t="shared" si="7"/>
        <v/>
      </c>
      <c r="B392" s="101"/>
      <c r="D392" s="64"/>
      <c r="E392" s="15"/>
      <c r="F392" s="65"/>
    </row>
    <row r="393" spans="1:6" s="35" customFormat="1" x14ac:dyDescent="0.2">
      <c r="A393" s="29" t="str">
        <f t="shared" si="7"/>
        <v/>
      </c>
      <c r="B393" s="101"/>
      <c r="D393" s="64"/>
      <c r="E393" s="15"/>
      <c r="F393" s="65"/>
    </row>
    <row r="394" spans="1:6" s="35" customFormat="1" x14ac:dyDescent="0.2">
      <c r="A394" s="29" t="str">
        <f t="shared" si="7"/>
        <v/>
      </c>
      <c r="B394" s="101"/>
      <c r="D394" s="64"/>
      <c r="E394" s="15"/>
      <c r="F394" s="65"/>
    </row>
    <row r="395" spans="1:6" s="35" customFormat="1" x14ac:dyDescent="0.2">
      <c r="A395" s="29" t="str">
        <f t="shared" si="7"/>
        <v/>
      </c>
      <c r="B395" s="101"/>
      <c r="D395" s="64"/>
      <c r="E395" s="15"/>
      <c r="F395" s="65"/>
    </row>
    <row r="396" spans="1:6" s="35" customFormat="1" x14ac:dyDescent="0.2">
      <c r="A396" s="29" t="str">
        <f t="shared" si="7"/>
        <v/>
      </c>
      <c r="B396" s="101"/>
      <c r="D396" s="64"/>
      <c r="E396" s="15"/>
      <c r="F396" s="65"/>
    </row>
    <row r="397" spans="1:6" s="35" customFormat="1" x14ac:dyDescent="0.2">
      <c r="A397" s="29" t="str">
        <f t="shared" si="7"/>
        <v/>
      </c>
      <c r="B397" s="101"/>
      <c r="D397" s="64"/>
      <c r="E397" s="15"/>
      <c r="F397" s="65"/>
    </row>
    <row r="398" spans="1:6" s="35" customFormat="1" x14ac:dyDescent="0.2">
      <c r="A398" s="29" t="str">
        <f t="shared" si="7"/>
        <v/>
      </c>
      <c r="B398" s="101"/>
      <c r="D398" s="64"/>
      <c r="E398" s="15"/>
      <c r="F398" s="65"/>
    </row>
    <row r="399" spans="1:6" s="35" customFormat="1" x14ac:dyDescent="0.2">
      <c r="A399" s="29" t="str">
        <f t="shared" si="7"/>
        <v/>
      </c>
      <c r="B399" s="101"/>
      <c r="D399" s="64"/>
      <c r="E399" s="15"/>
      <c r="F399" s="65"/>
    </row>
    <row r="400" spans="1:6" s="35" customFormat="1" x14ac:dyDescent="0.2">
      <c r="A400" s="29" t="str">
        <f t="shared" si="7"/>
        <v/>
      </c>
      <c r="B400" s="101"/>
      <c r="D400" s="64"/>
      <c r="E400" s="15"/>
      <c r="F400" s="65"/>
    </row>
    <row r="401" spans="1:6" s="35" customFormat="1" x14ac:dyDescent="0.2">
      <c r="A401" s="29" t="str">
        <f t="shared" si="7"/>
        <v/>
      </c>
      <c r="B401" s="101"/>
      <c r="D401" s="64"/>
      <c r="E401" s="15"/>
      <c r="F401" s="65"/>
    </row>
    <row r="402" spans="1:6" s="35" customFormat="1" x14ac:dyDescent="0.2">
      <c r="A402" s="29" t="str">
        <f t="shared" si="7"/>
        <v/>
      </c>
      <c r="B402" s="101"/>
      <c r="D402" s="64"/>
      <c r="E402" s="15"/>
      <c r="F402" s="65"/>
    </row>
    <row r="403" spans="1:6" s="35" customFormat="1" x14ac:dyDescent="0.2">
      <c r="A403" s="29" t="str">
        <f t="shared" si="7"/>
        <v/>
      </c>
      <c r="B403" s="101"/>
      <c r="D403" s="64"/>
      <c r="E403" s="15"/>
      <c r="F403" s="65"/>
    </row>
    <row r="404" spans="1:6" s="35" customFormat="1" x14ac:dyDescent="0.2">
      <c r="A404" s="29" t="str">
        <f t="shared" si="7"/>
        <v/>
      </c>
      <c r="B404" s="101"/>
      <c r="D404" s="64"/>
      <c r="E404" s="15"/>
      <c r="F404" s="65"/>
    </row>
    <row r="405" spans="1:6" s="35" customFormat="1" x14ac:dyDescent="0.2">
      <c r="A405" s="29" t="str">
        <f t="shared" si="7"/>
        <v/>
      </c>
      <c r="B405" s="101"/>
      <c r="D405" s="64"/>
      <c r="E405" s="15"/>
      <c r="F405" s="65"/>
    </row>
    <row r="406" spans="1:6" s="35" customFormat="1" x14ac:dyDescent="0.2">
      <c r="A406" s="29" t="str">
        <f t="shared" si="7"/>
        <v/>
      </c>
      <c r="B406" s="101"/>
      <c r="D406" s="64"/>
      <c r="E406" s="15"/>
      <c r="F406" s="65"/>
    </row>
    <row r="407" spans="1:6" s="35" customFormat="1" x14ac:dyDescent="0.2">
      <c r="A407" s="29" t="str">
        <f t="shared" si="7"/>
        <v/>
      </c>
      <c r="B407" s="101"/>
      <c r="D407" s="64"/>
      <c r="E407" s="15"/>
      <c r="F407" s="65"/>
    </row>
    <row r="408" spans="1:6" s="35" customFormat="1" x14ac:dyDescent="0.2">
      <c r="A408" s="29" t="str">
        <f t="shared" si="7"/>
        <v/>
      </c>
      <c r="B408" s="101"/>
      <c r="D408" s="64"/>
      <c r="E408" s="15"/>
      <c r="F408" s="65"/>
    </row>
    <row r="409" spans="1:6" s="35" customFormat="1" x14ac:dyDescent="0.2">
      <c r="A409" s="29" t="str">
        <f t="shared" si="7"/>
        <v/>
      </c>
      <c r="B409" s="101"/>
      <c r="D409" s="64"/>
      <c r="E409" s="15"/>
      <c r="F409" s="65"/>
    </row>
    <row r="410" spans="1:6" s="35" customFormat="1" x14ac:dyDescent="0.2">
      <c r="A410" s="29" t="str">
        <f t="shared" si="7"/>
        <v/>
      </c>
      <c r="B410" s="101"/>
      <c r="D410" s="64"/>
      <c r="E410" s="15"/>
      <c r="F410" s="65"/>
    </row>
    <row r="411" spans="1:6" s="35" customFormat="1" x14ac:dyDescent="0.2">
      <c r="A411" s="29" t="str">
        <f t="shared" si="7"/>
        <v/>
      </c>
      <c r="B411" s="101"/>
      <c r="D411" s="64"/>
      <c r="E411" s="15"/>
      <c r="F411" s="65"/>
    </row>
    <row r="412" spans="1:6" s="35" customFormat="1" x14ac:dyDescent="0.2">
      <c r="A412" s="29" t="str">
        <f t="shared" si="7"/>
        <v/>
      </c>
      <c r="B412" s="101"/>
      <c r="D412" s="64"/>
      <c r="E412" s="15"/>
      <c r="F412" s="65"/>
    </row>
    <row r="413" spans="1:6" s="35" customFormat="1" x14ac:dyDescent="0.2">
      <c r="A413" s="29" t="str">
        <f t="shared" si="7"/>
        <v/>
      </c>
      <c r="B413" s="101"/>
      <c r="D413" s="64"/>
      <c r="E413" s="15"/>
      <c r="F413" s="65"/>
    </row>
    <row r="414" spans="1:6" s="35" customFormat="1" x14ac:dyDescent="0.2">
      <c r="A414" s="29" t="str">
        <f t="shared" ref="A414:A477" si="8">IF(B414="","",$B$11)</f>
        <v/>
      </c>
      <c r="B414" s="101"/>
      <c r="D414" s="64"/>
      <c r="E414" s="15"/>
      <c r="F414" s="65"/>
    </row>
    <row r="415" spans="1:6" s="35" customFormat="1" x14ac:dyDescent="0.2">
      <c r="A415" s="29" t="str">
        <f t="shared" si="8"/>
        <v/>
      </c>
      <c r="B415" s="101"/>
      <c r="D415" s="64"/>
      <c r="E415" s="15"/>
      <c r="F415" s="65"/>
    </row>
    <row r="416" spans="1:6" s="35" customFormat="1" x14ac:dyDescent="0.2">
      <c r="A416" s="29" t="str">
        <f t="shared" si="8"/>
        <v/>
      </c>
      <c r="B416" s="101"/>
      <c r="D416" s="64"/>
      <c r="E416" s="15"/>
      <c r="F416" s="65"/>
    </row>
    <row r="417" spans="1:6" s="35" customFormat="1" x14ac:dyDescent="0.2">
      <c r="A417" s="29" t="str">
        <f t="shared" si="8"/>
        <v/>
      </c>
      <c r="B417" s="101"/>
      <c r="D417" s="64"/>
      <c r="E417" s="15"/>
      <c r="F417" s="65"/>
    </row>
    <row r="418" spans="1:6" s="35" customFormat="1" x14ac:dyDescent="0.2">
      <c r="A418" s="29" t="str">
        <f t="shared" si="8"/>
        <v/>
      </c>
      <c r="B418" s="101"/>
      <c r="D418" s="64"/>
      <c r="E418" s="15"/>
      <c r="F418" s="65"/>
    </row>
    <row r="419" spans="1:6" s="35" customFormat="1" x14ac:dyDescent="0.2">
      <c r="A419" s="29" t="str">
        <f t="shared" si="8"/>
        <v/>
      </c>
      <c r="B419" s="101"/>
      <c r="D419" s="64"/>
      <c r="E419" s="15"/>
      <c r="F419" s="65"/>
    </row>
    <row r="420" spans="1:6" s="35" customFormat="1" x14ac:dyDescent="0.2">
      <c r="A420" s="29" t="str">
        <f t="shared" si="8"/>
        <v/>
      </c>
      <c r="B420" s="101"/>
      <c r="D420" s="64"/>
      <c r="E420" s="15"/>
      <c r="F420" s="65"/>
    </row>
    <row r="421" spans="1:6" s="35" customFormat="1" x14ac:dyDescent="0.2">
      <c r="A421" s="29" t="str">
        <f t="shared" si="8"/>
        <v/>
      </c>
      <c r="B421" s="101"/>
      <c r="D421" s="64"/>
      <c r="E421" s="15"/>
      <c r="F421" s="65"/>
    </row>
    <row r="422" spans="1:6" s="35" customFormat="1" x14ac:dyDescent="0.2">
      <c r="A422" s="29" t="str">
        <f t="shared" si="8"/>
        <v/>
      </c>
      <c r="B422" s="101"/>
      <c r="D422" s="64"/>
      <c r="E422" s="15"/>
      <c r="F422" s="65"/>
    </row>
    <row r="423" spans="1:6" s="35" customFormat="1" x14ac:dyDescent="0.2">
      <c r="A423" s="29" t="str">
        <f t="shared" si="8"/>
        <v/>
      </c>
      <c r="B423" s="101"/>
      <c r="D423" s="64"/>
      <c r="E423" s="15"/>
      <c r="F423" s="65"/>
    </row>
    <row r="424" spans="1:6" s="35" customFormat="1" x14ac:dyDescent="0.2">
      <c r="A424" s="29" t="str">
        <f t="shared" si="8"/>
        <v/>
      </c>
      <c r="B424" s="101"/>
      <c r="D424" s="64"/>
      <c r="E424" s="15"/>
      <c r="F424" s="65"/>
    </row>
    <row r="425" spans="1:6" s="35" customFormat="1" x14ac:dyDescent="0.2">
      <c r="A425" s="29" t="str">
        <f t="shared" si="8"/>
        <v/>
      </c>
      <c r="B425" s="101"/>
      <c r="D425" s="64"/>
      <c r="E425" s="15"/>
      <c r="F425" s="65"/>
    </row>
    <row r="426" spans="1:6" s="35" customFormat="1" x14ac:dyDescent="0.2">
      <c r="A426" s="29" t="str">
        <f t="shared" si="8"/>
        <v/>
      </c>
      <c r="B426" s="101"/>
      <c r="D426" s="64"/>
      <c r="E426" s="15"/>
      <c r="F426" s="65"/>
    </row>
    <row r="427" spans="1:6" s="35" customFormat="1" x14ac:dyDescent="0.2">
      <c r="A427" s="29" t="str">
        <f t="shared" si="8"/>
        <v/>
      </c>
      <c r="B427" s="101"/>
      <c r="D427" s="64"/>
      <c r="E427" s="15"/>
      <c r="F427" s="65"/>
    </row>
    <row r="428" spans="1:6" s="35" customFormat="1" x14ac:dyDescent="0.2">
      <c r="A428" s="29" t="str">
        <f t="shared" si="8"/>
        <v/>
      </c>
      <c r="B428" s="101"/>
      <c r="D428" s="64"/>
      <c r="E428" s="15"/>
      <c r="F428" s="65"/>
    </row>
    <row r="429" spans="1:6" s="35" customFormat="1" x14ac:dyDescent="0.2">
      <c r="A429" s="29" t="str">
        <f t="shared" si="8"/>
        <v/>
      </c>
      <c r="B429" s="101"/>
      <c r="D429" s="64"/>
      <c r="E429" s="15"/>
      <c r="F429" s="65"/>
    </row>
    <row r="430" spans="1:6" s="35" customFormat="1" x14ac:dyDescent="0.2">
      <c r="A430" s="29" t="str">
        <f t="shared" si="8"/>
        <v/>
      </c>
      <c r="B430" s="101"/>
      <c r="D430" s="64"/>
      <c r="E430" s="15"/>
      <c r="F430" s="65"/>
    </row>
    <row r="431" spans="1:6" s="35" customFormat="1" x14ac:dyDescent="0.2">
      <c r="A431" s="29" t="str">
        <f t="shared" si="8"/>
        <v/>
      </c>
      <c r="B431" s="101"/>
      <c r="D431" s="64"/>
      <c r="E431" s="15"/>
      <c r="F431" s="65"/>
    </row>
    <row r="432" spans="1:6" s="35" customFormat="1" x14ac:dyDescent="0.2">
      <c r="A432" s="29" t="str">
        <f t="shared" si="8"/>
        <v/>
      </c>
      <c r="B432" s="101"/>
      <c r="D432" s="64"/>
      <c r="E432" s="15"/>
      <c r="F432" s="65"/>
    </row>
    <row r="433" spans="1:6" s="35" customFormat="1" x14ac:dyDescent="0.2">
      <c r="A433" s="29" t="str">
        <f t="shared" si="8"/>
        <v/>
      </c>
      <c r="B433" s="101"/>
      <c r="D433" s="64"/>
      <c r="E433" s="15"/>
      <c r="F433" s="65"/>
    </row>
    <row r="434" spans="1:6" s="35" customFormat="1" x14ac:dyDescent="0.2">
      <c r="A434" s="29" t="str">
        <f t="shared" si="8"/>
        <v/>
      </c>
      <c r="B434" s="101"/>
      <c r="D434" s="64"/>
      <c r="E434" s="15"/>
      <c r="F434" s="65"/>
    </row>
    <row r="435" spans="1:6" s="35" customFormat="1" x14ac:dyDescent="0.2">
      <c r="A435" s="29" t="str">
        <f t="shared" si="8"/>
        <v/>
      </c>
      <c r="B435" s="101"/>
      <c r="D435" s="64"/>
      <c r="E435" s="15"/>
      <c r="F435" s="65"/>
    </row>
    <row r="436" spans="1:6" s="35" customFormat="1" x14ac:dyDescent="0.2">
      <c r="A436" s="29" t="str">
        <f t="shared" si="8"/>
        <v/>
      </c>
      <c r="B436" s="101"/>
      <c r="D436" s="64"/>
      <c r="E436" s="15"/>
      <c r="F436" s="65"/>
    </row>
    <row r="437" spans="1:6" s="35" customFormat="1" x14ac:dyDescent="0.2">
      <c r="A437" s="29" t="str">
        <f t="shared" si="8"/>
        <v/>
      </c>
      <c r="B437" s="101"/>
      <c r="D437" s="64"/>
      <c r="E437" s="15"/>
      <c r="F437" s="65"/>
    </row>
    <row r="438" spans="1:6" s="35" customFormat="1" x14ac:dyDescent="0.2">
      <c r="A438" s="29" t="str">
        <f t="shared" si="8"/>
        <v/>
      </c>
      <c r="B438" s="101"/>
      <c r="D438" s="64"/>
      <c r="E438" s="15"/>
      <c r="F438" s="65"/>
    </row>
    <row r="439" spans="1:6" s="35" customFormat="1" x14ac:dyDescent="0.2">
      <c r="A439" s="29" t="str">
        <f t="shared" si="8"/>
        <v/>
      </c>
      <c r="B439" s="101"/>
      <c r="D439" s="64"/>
      <c r="E439" s="15"/>
      <c r="F439" s="65"/>
    </row>
    <row r="440" spans="1:6" s="35" customFormat="1" x14ac:dyDescent="0.2">
      <c r="A440" s="29" t="str">
        <f t="shared" si="8"/>
        <v/>
      </c>
      <c r="B440" s="101"/>
      <c r="D440" s="64"/>
      <c r="E440" s="15"/>
      <c r="F440" s="65"/>
    </row>
    <row r="441" spans="1:6" s="35" customFormat="1" x14ac:dyDescent="0.2">
      <c r="A441" s="29" t="str">
        <f t="shared" si="8"/>
        <v/>
      </c>
      <c r="B441" s="101"/>
      <c r="D441" s="64"/>
      <c r="E441" s="15"/>
      <c r="F441" s="65"/>
    </row>
    <row r="442" spans="1:6" s="35" customFormat="1" x14ac:dyDescent="0.2">
      <c r="A442" s="29" t="str">
        <f t="shared" si="8"/>
        <v/>
      </c>
      <c r="B442" s="101"/>
      <c r="D442" s="64"/>
      <c r="E442" s="15"/>
      <c r="F442" s="65"/>
    </row>
    <row r="443" spans="1:6" s="35" customFormat="1" x14ac:dyDescent="0.2">
      <c r="A443" s="29" t="str">
        <f t="shared" si="8"/>
        <v/>
      </c>
      <c r="B443" s="101"/>
      <c r="D443" s="64"/>
      <c r="E443" s="15"/>
      <c r="F443" s="65"/>
    </row>
    <row r="444" spans="1:6" s="35" customFormat="1" x14ac:dyDescent="0.2">
      <c r="A444" s="29" t="str">
        <f t="shared" si="8"/>
        <v/>
      </c>
      <c r="B444" s="101"/>
      <c r="D444" s="64"/>
      <c r="E444" s="15"/>
      <c r="F444" s="65"/>
    </row>
    <row r="445" spans="1:6" s="35" customFormat="1" x14ac:dyDescent="0.2">
      <c r="A445" s="29" t="str">
        <f t="shared" si="8"/>
        <v/>
      </c>
      <c r="B445" s="101"/>
      <c r="D445" s="64"/>
      <c r="E445" s="15"/>
      <c r="F445" s="65"/>
    </row>
    <row r="446" spans="1:6" s="35" customFormat="1" x14ac:dyDescent="0.2">
      <c r="A446" s="29" t="str">
        <f t="shared" si="8"/>
        <v/>
      </c>
      <c r="B446" s="101"/>
      <c r="D446" s="64"/>
      <c r="E446" s="15"/>
      <c r="F446" s="65"/>
    </row>
    <row r="447" spans="1:6" s="35" customFormat="1" x14ac:dyDescent="0.2">
      <c r="A447" s="29" t="str">
        <f t="shared" si="8"/>
        <v/>
      </c>
      <c r="B447" s="101"/>
      <c r="D447" s="64"/>
      <c r="E447" s="15"/>
      <c r="F447" s="65"/>
    </row>
    <row r="448" spans="1:6" s="35" customFormat="1" x14ac:dyDescent="0.2">
      <c r="A448" s="29" t="str">
        <f t="shared" si="8"/>
        <v/>
      </c>
      <c r="B448" s="101"/>
      <c r="D448" s="64"/>
      <c r="E448" s="15"/>
      <c r="F448" s="65"/>
    </row>
    <row r="449" spans="1:6" s="35" customFormat="1" x14ac:dyDescent="0.2">
      <c r="A449" s="29" t="str">
        <f t="shared" si="8"/>
        <v/>
      </c>
      <c r="B449" s="101"/>
      <c r="D449" s="64"/>
      <c r="E449" s="15"/>
      <c r="F449" s="65"/>
    </row>
    <row r="450" spans="1:6" s="35" customFormat="1" x14ac:dyDescent="0.2">
      <c r="A450" s="29" t="str">
        <f t="shared" si="8"/>
        <v/>
      </c>
      <c r="B450" s="101"/>
      <c r="D450" s="64"/>
      <c r="E450" s="15"/>
      <c r="F450" s="65"/>
    </row>
    <row r="451" spans="1:6" s="35" customFormat="1" x14ac:dyDescent="0.2">
      <c r="A451" s="29" t="str">
        <f t="shared" si="8"/>
        <v/>
      </c>
      <c r="B451" s="101"/>
      <c r="D451" s="64"/>
      <c r="E451" s="15"/>
      <c r="F451" s="65"/>
    </row>
    <row r="452" spans="1:6" s="35" customFormat="1" x14ac:dyDescent="0.2">
      <c r="A452" s="29" t="str">
        <f t="shared" si="8"/>
        <v/>
      </c>
      <c r="B452" s="101"/>
      <c r="D452" s="64"/>
      <c r="E452" s="15"/>
      <c r="F452" s="65"/>
    </row>
    <row r="453" spans="1:6" s="35" customFormat="1" x14ac:dyDescent="0.2">
      <c r="A453" s="29" t="str">
        <f t="shared" si="8"/>
        <v/>
      </c>
      <c r="B453" s="101"/>
      <c r="D453" s="64"/>
      <c r="E453" s="15"/>
      <c r="F453" s="65"/>
    </row>
    <row r="454" spans="1:6" s="35" customFormat="1" x14ac:dyDescent="0.2">
      <c r="A454" s="29" t="str">
        <f t="shared" si="8"/>
        <v/>
      </c>
      <c r="B454" s="101"/>
      <c r="D454" s="64"/>
      <c r="E454" s="15"/>
      <c r="F454" s="65"/>
    </row>
    <row r="455" spans="1:6" s="35" customFormat="1" x14ac:dyDescent="0.2">
      <c r="A455" s="29" t="str">
        <f t="shared" si="8"/>
        <v/>
      </c>
      <c r="B455" s="101"/>
      <c r="D455" s="64"/>
      <c r="E455" s="15"/>
      <c r="F455" s="65"/>
    </row>
    <row r="456" spans="1:6" s="35" customFormat="1" x14ac:dyDescent="0.2">
      <c r="A456" s="29" t="str">
        <f t="shared" si="8"/>
        <v/>
      </c>
      <c r="B456" s="101"/>
      <c r="D456" s="64"/>
      <c r="E456" s="15"/>
      <c r="F456" s="65"/>
    </row>
    <row r="457" spans="1:6" s="35" customFormat="1" x14ac:dyDescent="0.2">
      <c r="A457" s="29" t="str">
        <f t="shared" si="8"/>
        <v/>
      </c>
      <c r="B457" s="101"/>
      <c r="D457" s="64"/>
      <c r="E457" s="15"/>
      <c r="F457" s="65"/>
    </row>
    <row r="458" spans="1:6" s="35" customFormat="1" x14ac:dyDescent="0.2">
      <c r="A458" s="29" t="str">
        <f t="shared" si="8"/>
        <v/>
      </c>
      <c r="B458" s="101"/>
      <c r="D458" s="64"/>
      <c r="E458" s="15"/>
      <c r="F458" s="65"/>
    </row>
    <row r="459" spans="1:6" s="35" customFormat="1" x14ac:dyDescent="0.2">
      <c r="A459" s="29" t="str">
        <f t="shared" si="8"/>
        <v/>
      </c>
      <c r="B459" s="101"/>
      <c r="D459" s="64"/>
      <c r="E459" s="15"/>
      <c r="F459" s="65"/>
    </row>
    <row r="460" spans="1:6" s="35" customFormat="1" x14ac:dyDescent="0.2">
      <c r="A460" s="29" t="str">
        <f t="shared" si="8"/>
        <v/>
      </c>
      <c r="B460" s="101"/>
      <c r="D460" s="64"/>
      <c r="E460" s="15"/>
      <c r="F460" s="65"/>
    </row>
    <row r="461" spans="1:6" s="35" customFormat="1" x14ac:dyDescent="0.2">
      <c r="A461" s="29" t="str">
        <f t="shared" si="8"/>
        <v/>
      </c>
      <c r="B461" s="101"/>
      <c r="D461" s="64"/>
      <c r="E461" s="15"/>
      <c r="F461" s="65"/>
    </row>
    <row r="462" spans="1:6" s="35" customFormat="1" x14ac:dyDescent="0.2">
      <c r="A462" s="29" t="str">
        <f t="shared" si="8"/>
        <v/>
      </c>
      <c r="B462" s="101"/>
      <c r="D462" s="64"/>
      <c r="E462" s="15"/>
      <c r="F462" s="65"/>
    </row>
    <row r="463" spans="1:6" s="35" customFormat="1" x14ac:dyDescent="0.2">
      <c r="A463" s="29" t="str">
        <f t="shared" si="8"/>
        <v/>
      </c>
      <c r="B463" s="101"/>
      <c r="D463" s="64"/>
      <c r="E463" s="15"/>
      <c r="F463" s="65"/>
    </row>
    <row r="464" spans="1:6" s="35" customFormat="1" x14ac:dyDescent="0.2">
      <c r="A464" s="29" t="str">
        <f t="shared" si="8"/>
        <v/>
      </c>
      <c r="B464" s="101"/>
      <c r="D464" s="64"/>
      <c r="E464" s="15"/>
      <c r="F464" s="65"/>
    </row>
    <row r="465" spans="1:6" s="35" customFormat="1" x14ac:dyDescent="0.2">
      <c r="A465" s="29" t="str">
        <f t="shared" si="8"/>
        <v/>
      </c>
      <c r="B465" s="101"/>
      <c r="D465" s="64"/>
      <c r="E465" s="15"/>
      <c r="F465" s="65"/>
    </row>
    <row r="466" spans="1:6" s="35" customFormat="1" x14ac:dyDescent="0.2">
      <c r="A466" s="29" t="str">
        <f t="shared" si="8"/>
        <v/>
      </c>
      <c r="B466" s="101"/>
      <c r="D466" s="64"/>
      <c r="E466" s="15"/>
      <c r="F466" s="65"/>
    </row>
    <row r="467" spans="1:6" s="35" customFormat="1" x14ac:dyDescent="0.2">
      <c r="A467" s="29" t="str">
        <f t="shared" si="8"/>
        <v/>
      </c>
      <c r="B467" s="101"/>
      <c r="D467" s="64"/>
      <c r="E467" s="15"/>
      <c r="F467" s="65"/>
    </row>
    <row r="468" spans="1:6" s="35" customFormat="1" x14ac:dyDescent="0.2">
      <c r="A468" s="29" t="str">
        <f t="shared" si="8"/>
        <v/>
      </c>
      <c r="B468" s="101"/>
      <c r="D468" s="64"/>
      <c r="E468" s="15"/>
      <c r="F468" s="65"/>
    </row>
    <row r="469" spans="1:6" s="35" customFormat="1" x14ac:dyDescent="0.2">
      <c r="A469" s="29" t="str">
        <f t="shared" si="8"/>
        <v/>
      </c>
      <c r="B469" s="101"/>
      <c r="D469" s="64"/>
      <c r="E469" s="15"/>
      <c r="F469" s="65"/>
    </row>
    <row r="470" spans="1:6" s="35" customFormat="1" x14ac:dyDescent="0.2">
      <c r="A470" s="29" t="str">
        <f t="shared" si="8"/>
        <v/>
      </c>
      <c r="B470" s="101"/>
      <c r="D470" s="64"/>
      <c r="E470" s="15"/>
      <c r="F470" s="65"/>
    </row>
    <row r="471" spans="1:6" s="35" customFormat="1" x14ac:dyDescent="0.2">
      <c r="A471" s="29" t="str">
        <f t="shared" si="8"/>
        <v/>
      </c>
      <c r="B471" s="101"/>
      <c r="D471" s="64"/>
      <c r="E471" s="15"/>
      <c r="F471" s="65"/>
    </row>
    <row r="472" spans="1:6" s="35" customFormat="1" x14ac:dyDescent="0.2">
      <c r="A472" s="29" t="str">
        <f t="shared" si="8"/>
        <v/>
      </c>
      <c r="B472" s="101"/>
      <c r="D472" s="64"/>
      <c r="E472" s="15"/>
      <c r="F472" s="65"/>
    </row>
    <row r="473" spans="1:6" s="35" customFormat="1" x14ac:dyDescent="0.2">
      <c r="A473" s="29" t="str">
        <f t="shared" si="8"/>
        <v/>
      </c>
      <c r="B473" s="101"/>
      <c r="D473" s="64"/>
      <c r="E473" s="15"/>
      <c r="F473" s="65"/>
    </row>
    <row r="474" spans="1:6" s="35" customFormat="1" x14ac:dyDescent="0.2">
      <c r="A474" s="29" t="str">
        <f t="shared" si="8"/>
        <v/>
      </c>
      <c r="B474" s="101"/>
      <c r="D474" s="64"/>
      <c r="E474" s="15"/>
      <c r="F474" s="65"/>
    </row>
    <row r="475" spans="1:6" s="35" customFormat="1" x14ac:dyDescent="0.2">
      <c r="A475" s="29" t="str">
        <f t="shared" si="8"/>
        <v/>
      </c>
      <c r="B475" s="101"/>
      <c r="D475" s="64"/>
      <c r="E475" s="15"/>
      <c r="F475" s="65"/>
    </row>
    <row r="476" spans="1:6" s="35" customFormat="1" x14ac:dyDescent="0.2">
      <c r="A476" s="29" t="str">
        <f t="shared" si="8"/>
        <v/>
      </c>
      <c r="B476" s="101"/>
      <c r="D476" s="64"/>
      <c r="E476" s="15"/>
      <c r="F476" s="65"/>
    </row>
    <row r="477" spans="1:6" s="35" customFormat="1" x14ac:dyDescent="0.2">
      <c r="A477" s="29" t="str">
        <f t="shared" si="8"/>
        <v/>
      </c>
      <c r="B477" s="101"/>
      <c r="D477" s="64"/>
      <c r="E477" s="15"/>
      <c r="F477" s="65"/>
    </row>
    <row r="478" spans="1:6" s="35" customFormat="1" x14ac:dyDescent="0.2">
      <c r="A478" s="29" t="str">
        <f t="shared" ref="A478:A541" si="9">IF(B478="","",$B$11)</f>
        <v/>
      </c>
      <c r="B478" s="101"/>
      <c r="D478" s="64"/>
      <c r="E478" s="15"/>
      <c r="F478" s="65"/>
    </row>
    <row r="479" spans="1:6" s="35" customFormat="1" x14ac:dyDescent="0.2">
      <c r="A479" s="29" t="str">
        <f t="shared" si="9"/>
        <v/>
      </c>
      <c r="B479" s="101"/>
      <c r="D479" s="64"/>
      <c r="E479" s="15"/>
      <c r="F479" s="65"/>
    </row>
    <row r="480" spans="1:6" s="35" customFormat="1" x14ac:dyDescent="0.2">
      <c r="A480" s="29" t="str">
        <f t="shared" si="9"/>
        <v/>
      </c>
      <c r="B480" s="101"/>
      <c r="D480" s="64"/>
      <c r="E480" s="15"/>
      <c r="F480" s="65"/>
    </row>
    <row r="481" spans="1:6" s="35" customFormat="1" x14ac:dyDescent="0.2">
      <c r="A481" s="29" t="str">
        <f t="shared" si="9"/>
        <v/>
      </c>
      <c r="B481" s="101"/>
      <c r="D481" s="64"/>
      <c r="E481" s="15"/>
      <c r="F481" s="65"/>
    </row>
    <row r="482" spans="1:6" s="35" customFormat="1" x14ac:dyDescent="0.2">
      <c r="A482" s="29" t="str">
        <f t="shared" si="9"/>
        <v/>
      </c>
      <c r="B482" s="101"/>
      <c r="D482" s="64"/>
      <c r="E482" s="15"/>
      <c r="F482" s="65"/>
    </row>
    <row r="483" spans="1:6" s="35" customFormat="1" x14ac:dyDescent="0.2">
      <c r="A483" s="29" t="str">
        <f t="shared" si="9"/>
        <v/>
      </c>
      <c r="B483" s="101"/>
      <c r="D483" s="64"/>
      <c r="E483" s="15"/>
      <c r="F483" s="65"/>
    </row>
    <row r="484" spans="1:6" s="35" customFormat="1" x14ac:dyDescent="0.2">
      <c r="A484" s="29" t="str">
        <f t="shared" si="9"/>
        <v/>
      </c>
      <c r="B484" s="101"/>
      <c r="D484" s="64"/>
      <c r="E484" s="15"/>
      <c r="F484" s="65"/>
    </row>
    <row r="485" spans="1:6" s="35" customFormat="1" x14ac:dyDescent="0.2">
      <c r="A485" s="29" t="str">
        <f t="shared" si="9"/>
        <v/>
      </c>
      <c r="B485" s="101"/>
      <c r="D485" s="64"/>
      <c r="E485" s="15"/>
      <c r="F485" s="65"/>
    </row>
    <row r="486" spans="1:6" s="35" customFormat="1" x14ac:dyDescent="0.2">
      <c r="A486" s="29" t="str">
        <f t="shared" si="9"/>
        <v/>
      </c>
      <c r="B486" s="101"/>
      <c r="D486" s="64"/>
      <c r="E486" s="15"/>
      <c r="F486" s="65"/>
    </row>
    <row r="487" spans="1:6" s="35" customFormat="1" x14ac:dyDescent="0.2">
      <c r="A487" s="29" t="str">
        <f t="shared" si="9"/>
        <v/>
      </c>
      <c r="B487" s="101"/>
      <c r="D487" s="64"/>
      <c r="E487" s="15"/>
      <c r="F487" s="65"/>
    </row>
    <row r="488" spans="1:6" s="35" customFormat="1" x14ac:dyDescent="0.2">
      <c r="A488" s="29" t="str">
        <f t="shared" si="9"/>
        <v/>
      </c>
      <c r="B488" s="101"/>
      <c r="D488" s="64"/>
      <c r="E488" s="15"/>
      <c r="F488" s="65"/>
    </row>
    <row r="489" spans="1:6" s="35" customFormat="1" x14ac:dyDescent="0.2">
      <c r="A489" s="29" t="str">
        <f t="shared" si="9"/>
        <v/>
      </c>
      <c r="B489" s="101"/>
      <c r="D489" s="64"/>
      <c r="E489" s="15"/>
      <c r="F489" s="65"/>
    </row>
    <row r="490" spans="1:6" s="35" customFormat="1" x14ac:dyDescent="0.2">
      <c r="A490" s="29" t="str">
        <f t="shared" si="9"/>
        <v/>
      </c>
      <c r="B490" s="101"/>
      <c r="D490" s="64"/>
      <c r="E490" s="15"/>
      <c r="F490" s="65"/>
    </row>
    <row r="491" spans="1:6" s="35" customFormat="1" x14ac:dyDescent="0.2">
      <c r="A491" s="29" t="str">
        <f t="shared" si="9"/>
        <v/>
      </c>
      <c r="B491" s="101"/>
      <c r="D491" s="64"/>
      <c r="E491" s="15"/>
      <c r="F491" s="65"/>
    </row>
    <row r="492" spans="1:6" s="35" customFormat="1" x14ac:dyDescent="0.2">
      <c r="A492" s="29" t="str">
        <f t="shared" si="9"/>
        <v/>
      </c>
      <c r="B492" s="101"/>
      <c r="D492" s="64"/>
      <c r="E492" s="15"/>
      <c r="F492" s="65"/>
    </row>
    <row r="493" spans="1:6" s="35" customFormat="1" x14ac:dyDescent="0.2">
      <c r="A493" s="29" t="str">
        <f t="shared" si="9"/>
        <v/>
      </c>
      <c r="B493" s="101"/>
      <c r="D493" s="64"/>
      <c r="E493" s="15"/>
      <c r="F493" s="65"/>
    </row>
    <row r="494" spans="1:6" s="35" customFormat="1" x14ac:dyDescent="0.2">
      <c r="A494" s="29" t="str">
        <f t="shared" si="9"/>
        <v/>
      </c>
      <c r="B494" s="101"/>
      <c r="D494" s="64"/>
      <c r="E494" s="15"/>
      <c r="F494" s="65"/>
    </row>
    <row r="495" spans="1:6" s="35" customFormat="1" x14ac:dyDescent="0.2">
      <c r="A495" s="29" t="str">
        <f t="shared" si="9"/>
        <v/>
      </c>
      <c r="B495" s="101"/>
      <c r="D495" s="64"/>
      <c r="E495" s="15"/>
      <c r="F495" s="65"/>
    </row>
    <row r="496" spans="1:6" s="35" customFormat="1" x14ac:dyDescent="0.2">
      <c r="A496" s="29" t="str">
        <f t="shared" si="9"/>
        <v/>
      </c>
      <c r="B496" s="101"/>
      <c r="D496" s="64"/>
      <c r="E496" s="15"/>
      <c r="F496" s="65"/>
    </row>
    <row r="497" spans="1:6" s="35" customFormat="1" x14ac:dyDescent="0.2">
      <c r="A497" s="29" t="str">
        <f t="shared" si="9"/>
        <v/>
      </c>
      <c r="B497" s="101"/>
      <c r="D497" s="64"/>
      <c r="E497" s="15"/>
      <c r="F497" s="65"/>
    </row>
    <row r="498" spans="1:6" s="35" customFormat="1" x14ac:dyDescent="0.2">
      <c r="A498" s="29" t="str">
        <f t="shared" si="9"/>
        <v/>
      </c>
      <c r="B498" s="101"/>
      <c r="D498" s="64"/>
      <c r="E498" s="15"/>
      <c r="F498" s="65"/>
    </row>
    <row r="499" spans="1:6" s="35" customFormat="1" x14ac:dyDescent="0.2">
      <c r="A499" s="29" t="str">
        <f t="shared" si="9"/>
        <v/>
      </c>
      <c r="B499" s="101"/>
      <c r="D499" s="64"/>
      <c r="E499" s="15"/>
      <c r="F499" s="65"/>
    </row>
    <row r="500" spans="1:6" s="35" customFormat="1" x14ac:dyDescent="0.2">
      <c r="A500" s="29" t="str">
        <f t="shared" si="9"/>
        <v/>
      </c>
      <c r="B500" s="101"/>
      <c r="D500" s="64"/>
      <c r="E500" s="15"/>
      <c r="F500" s="65"/>
    </row>
    <row r="501" spans="1:6" s="35" customFormat="1" x14ac:dyDescent="0.2">
      <c r="A501" s="29" t="str">
        <f t="shared" si="9"/>
        <v/>
      </c>
      <c r="B501" s="101"/>
      <c r="D501" s="64"/>
      <c r="E501" s="15"/>
      <c r="F501" s="65"/>
    </row>
    <row r="502" spans="1:6" s="35" customFormat="1" x14ac:dyDescent="0.2">
      <c r="A502" s="29" t="str">
        <f t="shared" si="9"/>
        <v/>
      </c>
      <c r="B502" s="101"/>
      <c r="D502" s="64"/>
      <c r="E502" s="15"/>
      <c r="F502" s="65"/>
    </row>
    <row r="503" spans="1:6" s="35" customFormat="1" x14ac:dyDescent="0.2">
      <c r="A503" s="29" t="str">
        <f t="shared" si="9"/>
        <v/>
      </c>
      <c r="B503" s="101"/>
      <c r="D503" s="64"/>
      <c r="E503" s="15"/>
      <c r="F503" s="65"/>
    </row>
    <row r="504" spans="1:6" s="35" customFormat="1" x14ac:dyDescent="0.2">
      <c r="A504" s="29" t="str">
        <f t="shared" si="9"/>
        <v/>
      </c>
      <c r="B504" s="101"/>
      <c r="D504" s="64"/>
      <c r="E504" s="15"/>
      <c r="F504" s="65"/>
    </row>
    <row r="505" spans="1:6" s="35" customFormat="1" x14ac:dyDescent="0.2">
      <c r="A505" s="29" t="str">
        <f t="shared" si="9"/>
        <v/>
      </c>
      <c r="B505" s="101"/>
      <c r="D505" s="64"/>
      <c r="E505" s="15"/>
      <c r="F505" s="65"/>
    </row>
    <row r="506" spans="1:6" s="35" customFormat="1" x14ac:dyDescent="0.2">
      <c r="A506" s="29" t="str">
        <f t="shared" si="9"/>
        <v/>
      </c>
      <c r="B506" s="101"/>
      <c r="D506" s="64"/>
      <c r="E506" s="15"/>
      <c r="F506" s="65"/>
    </row>
    <row r="507" spans="1:6" s="35" customFormat="1" x14ac:dyDescent="0.2">
      <c r="A507" s="29" t="str">
        <f t="shared" si="9"/>
        <v/>
      </c>
      <c r="B507" s="101"/>
      <c r="D507" s="64"/>
      <c r="E507" s="15"/>
      <c r="F507" s="65"/>
    </row>
    <row r="508" spans="1:6" s="35" customFormat="1" x14ac:dyDescent="0.2">
      <c r="A508" s="29" t="str">
        <f t="shared" si="9"/>
        <v/>
      </c>
      <c r="B508" s="101"/>
      <c r="D508" s="64"/>
      <c r="E508" s="15"/>
      <c r="F508" s="65"/>
    </row>
    <row r="509" spans="1:6" s="35" customFormat="1" x14ac:dyDescent="0.2">
      <c r="A509" s="29" t="str">
        <f t="shared" si="9"/>
        <v/>
      </c>
      <c r="B509" s="101"/>
      <c r="D509" s="64"/>
      <c r="E509" s="15"/>
      <c r="F509" s="65"/>
    </row>
    <row r="510" spans="1:6" s="35" customFormat="1" x14ac:dyDescent="0.2">
      <c r="A510" s="29" t="str">
        <f t="shared" si="9"/>
        <v/>
      </c>
      <c r="B510" s="101"/>
      <c r="D510" s="64"/>
      <c r="E510" s="15"/>
      <c r="F510" s="65"/>
    </row>
    <row r="511" spans="1:6" s="35" customFormat="1" x14ac:dyDescent="0.2">
      <c r="A511" s="29" t="str">
        <f t="shared" si="9"/>
        <v/>
      </c>
      <c r="B511" s="101"/>
      <c r="D511" s="64"/>
      <c r="E511" s="15"/>
      <c r="F511" s="65"/>
    </row>
    <row r="512" spans="1:6" s="35" customFormat="1" x14ac:dyDescent="0.2">
      <c r="A512" s="29" t="str">
        <f t="shared" si="9"/>
        <v/>
      </c>
      <c r="B512" s="101"/>
      <c r="D512" s="64"/>
      <c r="E512" s="15"/>
      <c r="F512" s="65"/>
    </row>
    <row r="513" spans="1:6" s="35" customFormat="1" x14ac:dyDescent="0.2">
      <c r="A513" s="29" t="str">
        <f t="shared" si="9"/>
        <v/>
      </c>
      <c r="B513" s="101"/>
      <c r="D513" s="64"/>
      <c r="E513" s="15"/>
      <c r="F513" s="65"/>
    </row>
    <row r="514" spans="1:6" s="35" customFormat="1" x14ac:dyDescent="0.2">
      <c r="A514" s="29" t="str">
        <f t="shared" si="9"/>
        <v/>
      </c>
      <c r="B514" s="101"/>
      <c r="D514" s="64"/>
      <c r="E514" s="15"/>
      <c r="F514" s="65"/>
    </row>
    <row r="515" spans="1:6" s="35" customFormat="1" x14ac:dyDescent="0.2">
      <c r="A515" s="29" t="str">
        <f t="shared" si="9"/>
        <v/>
      </c>
      <c r="B515" s="101"/>
      <c r="D515" s="64"/>
      <c r="E515" s="15"/>
      <c r="F515" s="65"/>
    </row>
    <row r="516" spans="1:6" s="35" customFormat="1" x14ac:dyDescent="0.2">
      <c r="A516" s="29" t="str">
        <f t="shared" si="9"/>
        <v/>
      </c>
      <c r="B516" s="101"/>
      <c r="D516" s="64"/>
      <c r="E516" s="15"/>
      <c r="F516" s="65"/>
    </row>
    <row r="517" spans="1:6" s="35" customFormat="1" x14ac:dyDescent="0.2">
      <c r="A517" s="29" t="str">
        <f t="shared" si="9"/>
        <v/>
      </c>
      <c r="B517" s="101"/>
      <c r="D517" s="64"/>
      <c r="E517" s="15"/>
      <c r="F517" s="65"/>
    </row>
    <row r="518" spans="1:6" s="35" customFormat="1" x14ac:dyDescent="0.2">
      <c r="A518" s="29" t="str">
        <f t="shared" si="9"/>
        <v/>
      </c>
      <c r="B518" s="101"/>
      <c r="D518" s="64"/>
      <c r="E518" s="15"/>
      <c r="F518" s="65"/>
    </row>
    <row r="519" spans="1:6" s="35" customFormat="1" x14ac:dyDescent="0.2">
      <c r="A519" s="29" t="str">
        <f t="shared" si="9"/>
        <v/>
      </c>
      <c r="B519" s="101"/>
      <c r="D519" s="64"/>
      <c r="E519" s="15"/>
      <c r="F519" s="65"/>
    </row>
    <row r="520" spans="1:6" s="35" customFormat="1" x14ac:dyDescent="0.2">
      <c r="A520" s="29" t="str">
        <f t="shared" si="9"/>
        <v/>
      </c>
      <c r="B520" s="101"/>
      <c r="D520" s="64"/>
      <c r="E520" s="15"/>
      <c r="F520" s="65"/>
    </row>
    <row r="521" spans="1:6" s="35" customFormat="1" x14ac:dyDescent="0.2">
      <c r="A521" s="29" t="str">
        <f t="shared" si="9"/>
        <v/>
      </c>
      <c r="B521" s="101"/>
      <c r="D521" s="64"/>
      <c r="E521" s="15"/>
      <c r="F521" s="65"/>
    </row>
    <row r="522" spans="1:6" s="35" customFormat="1" x14ac:dyDescent="0.2">
      <c r="A522" s="29" t="str">
        <f t="shared" si="9"/>
        <v/>
      </c>
      <c r="B522" s="101"/>
      <c r="D522" s="64"/>
      <c r="E522" s="15"/>
      <c r="F522" s="65"/>
    </row>
    <row r="523" spans="1:6" s="35" customFormat="1" x14ac:dyDescent="0.2">
      <c r="A523" s="29" t="str">
        <f t="shared" si="9"/>
        <v/>
      </c>
      <c r="B523" s="101"/>
      <c r="D523" s="64"/>
      <c r="E523" s="15"/>
      <c r="F523" s="65"/>
    </row>
    <row r="524" spans="1:6" s="35" customFormat="1" x14ac:dyDescent="0.2">
      <c r="A524" s="29" t="str">
        <f t="shared" si="9"/>
        <v/>
      </c>
      <c r="B524" s="101"/>
      <c r="D524" s="64"/>
      <c r="E524" s="15"/>
      <c r="F524" s="65"/>
    </row>
    <row r="525" spans="1:6" s="35" customFormat="1" x14ac:dyDescent="0.2">
      <c r="A525" s="29" t="str">
        <f t="shared" si="9"/>
        <v/>
      </c>
      <c r="B525" s="101"/>
      <c r="D525" s="64"/>
      <c r="E525" s="15"/>
      <c r="F525" s="65"/>
    </row>
    <row r="526" spans="1:6" s="35" customFormat="1" x14ac:dyDescent="0.2">
      <c r="A526" s="29" t="str">
        <f t="shared" si="9"/>
        <v/>
      </c>
      <c r="B526" s="101"/>
      <c r="D526" s="64"/>
      <c r="E526" s="15"/>
      <c r="F526" s="65"/>
    </row>
    <row r="527" spans="1:6" s="35" customFormat="1" x14ac:dyDescent="0.2">
      <c r="A527" s="29" t="str">
        <f t="shared" si="9"/>
        <v/>
      </c>
      <c r="B527" s="101"/>
      <c r="D527" s="64"/>
      <c r="E527" s="15"/>
      <c r="F527" s="65"/>
    </row>
    <row r="528" spans="1:6" s="35" customFormat="1" x14ac:dyDescent="0.2">
      <c r="A528" s="29" t="str">
        <f t="shared" si="9"/>
        <v/>
      </c>
      <c r="B528" s="101"/>
      <c r="D528" s="64"/>
      <c r="E528" s="15"/>
      <c r="F528" s="65"/>
    </row>
    <row r="529" spans="1:6" s="35" customFormat="1" x14ac:dyDescent="0.2">
      <c r="A529" s="29" t="str">
        <f t="shared" si="9"/>
        <v/>
      </c>
      <c r="B529" s="101"/>
      <c r="D529" s="64"/>
      <c r="E529" s="15"/>
      <c r="F529" s="65"/>
    </row>
    <row r="530" spans="1:6" s="35" customFormat="1" x14ac:dyDescent="0.2">
      <c r="A530" s="29" t="str">
        <f t="shared" si="9"/>
        <v/>
      </c>
      <c r="B530" s="101"/>
      <c r="D530" s="64"/>
      <c r="E530" s="15"/>
      <c r="F530" s="65"/>
    </row>
    <row r="531" spans="1:6" s="35" customFormat="1" x14ac:dyDescent="0.2">
      <c r="A531" s="29" t="str">
        <f t="shared" si="9"/>
        <v/>
      </c>
      <c r="B531" s="101"/>
      <c r="D531" s="64"/>
      <c r="E531" s="15"/>
      <c r="F531" s="65"/>
    </row>
    <row r="532" spans="1:6" s="35" customFormat="1" x14ac:dyDescent="0.2">
      <c r="A532" s="29" t="str">
        <f t="shared" si="9"/>
        <v/>
      </c>
      <c r="B532" s="101"/>
      <c r="D532" s="64"/>
      <c r="E532" s="15"/>
      <c r="F532" s="65"/>
    </row>
    <row r="533" spans="1:6" s="35" customFormat="1" x14ac:dyDescent="0.2">
      <c r="A533" s="29" t="str">
        <f t="shared" si="9"/>
        <v/>
      </c>
      <c r="B533" s="101"/>
      <c r="D533" s="64"/>
      <c r="E533" s="15"/>
      <c r="F533" s="65"/>
    </row>
    <row r="534" spans="1:6" s="35" customFormat="1" x14ac:dyDescent="0.2">
      <c r="A534" s="29" t="str">
        <f t="shared" si="9"/>
        <v/>
      </c>
      <c r="B534" s="101"/>
      <c r="D534" s="64"/>
      <c r="E534" s="15"/>
      <c r="F534" s="65"/>
    </row>
    <row r="535" spans="1:6" s="35" customFormat="1" x14ac:dyDescent="0.2">
      <c r="A535" s="29" t="str">
        <f t="shared" si="9"/>
        <v/>
      </c>
      <c r="B535" s="101"/>
      <c r="D535" s="64"/>
      <c r="E535" s="15"/>
      <c r="F535" s="65"/>
    </row>
    <row r="536" spans="1:6" s="35" customFormat="1" x14ac:dyDescent="0.2">
      <c r="A536" s="29" t="str">
        <f t="shared" si="9"/>
        <v/>
      </c>
      <c r="B536" s="101"/>
      <c r="D536" s="64"/>
      <c r="E536" s="15"/>
      <c r="F536" s="65"/>
    </row>
    <row r="537" spans="1:6" s="35" customFormat="1" x14ac:dyDescent="0.2">
      <c r="A537" s="29" t="str">
        <f t="shared" si="9"/>
        <v/>
      </c>
      <c r="B537" s="101"/>
      <c r="D537" s="64"/>
      <c r="E537" s="15"/>
      <c r="F537" s="65"/>
    </row>
    <row r="538" spans="1:6" s="35" customFormat="1" x14ac:dyDescent="0.2">
      <c r="A538" s="29" t="str">
        <f t="shared" si="9"/>
        <v/>
      </c>
      <c r="B538" s="101"/>
      <c r="D538" s="64"/>
      <c r="E538" s="15"/>
      <c r="F538" s="65"/>
    </row>
    <row r="539" spans="1:6" s="35" customFormat="1" x14ac:dyDescent="0.2">
      <c r="A539" s="29" t="str">
        <f t="shared" si="9"/>
        <v/>
      </c>
      <c r="B539" s="101"/>
      <c r="D539" s="64"/>
      <c r="E539" s="15"/>
      <c r="F539" s="65"/>
    </row>
    <row r="540" spans="1:6" s="35" customFormat="1" x14ac:dyDescent="0.2">
      <c r="A540" s="29" t="str">
        <f t="shared" si="9"/>
        <v/>
      </c>
      <c r="B540" s="101"/>
      <c r="D540" s="64"/>
      <c r="E540" s="15"/>
      <c r="F540" s="65"/>
    </row>
    <row r="541" spans="1:6" s="35" customFormat="1" x14ac:dyDescent="0.2">
      <c r="A541" s="29" t="str">
        <f t="shared" si="9"/>
        <v/>
      </c>
      <c r="B541" s="101"/>
      <c r="D541" s="64"/>
      <c r="E541" s="15"/>
      <c r="F541" s="65"/>
    </row>
    <row r="542" spans="1:6" s="35" customFormat="1" x14ac:dyDescent="0.2">
      <c r="A542" s="29" t="str">
        <f t="shared" ref="A542:A605" si="10">IF(B542="","",$B$11)</f>
        <v/>
      </c>
      <c r="B542" s="101"/>
      <c r="D542" s="64"/>
      <c r="E542" s="15"/>
      <c r="F542" s="65"/>
    </row>
    <row r="543" spans="1:6" s="35" customFormat="1" x14ac:dyDescent="0.2">
      <c r="A543" s="29" t="str">
        <f t="shared" si="10"/>
        <v/>
      </c>
      <c r="B543" s="101"/>
      <c r="D543" s="64"/>
      <c r="E543" s="15"/>
      <c r="F543" s="65"/>
    </row>
    <row r="544" spans="1:6" s="35" customFormat="1" x14ac:dyDescent="0.2">
      <c r="A544" s="29" t="str">
        <f t="shared" si="10"/>
        <v/>
      </c>
      <c r="B544" s="101"/>
      <c r="D544" s="64"/>
      <c r="E544" s="15"/>
      <c r="F544" s="65"/>
    </row>
    <row r="545" spans="1:6" s="35" customFormat="1" x14ac:dyDescent="0.2">
      <c r="A545" s="29" t="str">
        <f t="shared" si="10"/>
        <v/>
      </c>
      <c r="B545" s="101"/>
      <c r="D545" s="64"/>
      <c r="E545" s="15"/>
      <c r="F545" s="65"/>
    </row>
    <row r="546" spans="1:6" s="35" customFormat="1" x14ac:dyDescent="0.2">
      <c r="A546" s="29" t="str">
        <f t="shared" si="10"/>
        <v/>
      </c>
      <c r="B546" s="101"/>
      <c r="D546" s="64"/>
      <c r="E546" s="15"/>
      <c r="F546" s="65"/>
    </row>
    <row r="547" spans="1:6" s="35" customFormat="1" x14ac:dyDescent="0.2">
      <c r="A547" s="29" t="str">
        <f t="shared" si="10"/>
        <v/>
      </c>
      <c r="B547" s="101"/>
      <c r="D547" s="64"/>
      <c r="E547" s="15"/>
      <c r="F547" s="65"/>
    </row>
    <row r="548" spans="1:6" s="35" customFormat="1" x14ac:dyDescent="0.2">
      <c r="A548" s="29" t="str">
        <f t="shared" si="10"/>
        <v/>
      </c>
      <c r="B548" s="101"/>
      <c r="D548" s="64"/>
      <c r="E548" s="15"/>
      <c r="F548" s="65"/>
    </row>
    <row r="549" spans="1:6" s="35" customFormat="1" x14ac:dyDescent="0.2">
      <c r="A549" s="29" t="str">
        <f t="shared" si="10"/>
        <v/>
      </c>
      <c r="B549" s="101"/>
      <c r="D549" s="64"/>
      <c r="E549" s="15"/>
      <c r="F549" s="65"/>
    </row>
    <row r="550" spans="1:6" s="35" customFormat="1" x14ac:dyDescent="0.2">
      <c r="A550" s="29" t="str">
        <f t="shared" si="10"/>
        <v/>
      </c>
      <c r="B550" s="101"/>
      <c r="D550" s="64"/>
      <c r="E550" s="15"/>
      <c r="F550" s="65"/>
    </row>
    <row r="551" spans="1:6" s="35" customFormat="1" x14ac:dyDescent="0.2">
      <c r="A551" s="29" t="str">
        <f t="shared" si="10"/>
        <v/>
      </c>
      <c r="B551" s="101"/>
      <c r="D551" s="64"/>
      <c r="E551" s="15"/>
      <c r="F551" s="65"/>
    </row>
    <row r="552" spans="1:6" s="35" customFormat="1" x14ac:dyDescent="0.2">
      <c r="A552" s="29" t="str">
        <f t="shared" si="10"/>
        <v/>
      </c>
      <c r="B552" s="101"/>
      <c r="D552" s="64"/>
      <c r="E552" s="15"/>
      <c r="F552" s="65"/>
    </row>
    <row r="553" spans="1:6" s="35" customFormat="1" x14ac:dyDescent="0.2">
      <c r="A553" s="29" t="str">
        <f t="shared" si="10"/>
        <v/>
      </c>
      <c r="B553" s="101"/>
      <c r="D553" s="64"/>
      <c r="E553" s="15"/>
      <c r="F553" s="65"/>
    </row>
    <row r="554" spans="1:6" s="35" customFormat="1" x14ac:dyDescent="0.2">
      <c r="A554" s="29" t="str">
        <f t="shared" si="10"/>
        <v/>
      </c>
      <c r="B554" s="101"/>
      <c r="D554" s="64"/>
      <c r="E554" s="15"/>
      <c r="F554" s="65"/>
    </row>
    <row r="555" spans="1:6" s="35" customFormat="1" x14ac:dyDescent="0.2">
      <c r="A555" s="29" t="str">
        <f t="shared" si="10"/>
        <v/>
      </c>
      <c r="B555" s="101"/>
      <c r="D555" s="64"/>
      <c r="E555" s="15"/>
      <c r="F555" s="65"/>
    </row>
    <row r="556" spans="1:6" s="35" customFormat="1" x14ac:dyDescent="0.2">
      <c r="A556" s="29" t="str">
        <f t="shared" si="10"/>
        <v/>
      </c>
      <c r="B556" s="101"/>
      <c r="D556" s="64"/>
      <c r="E556" s="15"/>
      <c r="F556" s="65"/>
    </row>
    <row r="557" spans="1:6" s="35" customFormat="1" x14ac:dyDescent="0.2">
      <c r="A557" s="29" t="str">
        <f t="shared" si="10"/>
        <v/>
      </c>
      <c r="B557" s="101"/>
      <c r="D557" s="64"/>
      <c r="E557" s="15"/>
      <c r="F557" s="65"/>
    </row>
    <row r="558" spans="1:6" s="35" customFormat="1" x14ac:dyDescent="0.2">
      <c r="A558" s="29" t="str">
        <f t="shared" si="10"/>
        <v/>
      </c>
      <c r="B558" s="101"/>
      <c r="D558" s="64"/>
      <c r="E558" s="15"/>
      <c r="F558" s="65"/>
    </row>
    <row r="559" spans="1:6" s="35" customFormat="1" x14ac:dyDescent="0.2">
      <c r="A559" s="29" t="str">
        <f t="shared" si="10"/>
        <v/>
      </c>
      <c r="B559" s="101"/>
      <c r="D559" s="64"/>
      <c r="E559" s="15"/>
      <c r="F559" s="65"/>
    </row>
    <row r="560" spans="1:6" s="35" customFormat="1" x14ac:dyDescent="0.2">
      <c r="A560" s="29" t="str">
        <f t="shared" si="10"/>
        <v/>
      </c>
      <c r="B560" s="101"/>
      <c r="D560" s="64"/>
      <c r="E560" s="15"/>
      <c r="F560" s="65"/>
    </row>
    <row r="561" spans="1:6" s="35" customFormat="1" x14ac:dyDescent="0.2">
      <c r="A561" s="29" t="str">
        <f t="shared" si="10"/>
        <v/>
      </c>
      <c r="B561" s="101"/>
      <c r="D561" s="64"/>
      <c r="E561" s="15"/>
      <c r="F561" s="65"/>
    </row>
    <row r="562" spans="1:6" s="35" customFormat="1" x14ac:dyDescent="0.2">
      <c r="A562" s="29" t="str">
        <f t="shared" si="10"/>
        <v/>
      </c>
      <c r="B562" s="101"/>
      <c r="D562" s="64"/>
      <c r="E562" s="15"/>
      <c r="F562" s="65"/>
    </row>
    <row r="563" spans="1:6" s="35" customFormat="1" x14ac:dyDescent="0.2">
      <c r="A563" s="29" t="str">
        <f t="shared" si="10"/>
        <v/>
      </c>
      <c r="B563" s="101"/>
      <c r="D563" s="64"/>
      <c r="E563" s="15"/>
      <c r="F563" s="65"/>
    </row>
    <row r="564" spans="1:6" s="35" customFormat="1" x14ac:dyDescent="0.2">
      <c r="A564" s="29" t="str">
        <f t="shared" si="10"/>
        <v/>
      </c>
      <c r="B564" s="101"/>
      <c r="D564" s="64"/>
      <c r="E564" s="15"/>
      <c r="F564" s="65"/>
    </row>
    <row r="565" spans="1:6" s="35" customFormat="1" x14ac:dyDescent="0.2">
      <c r="A565" s="29" t="str">
        <f t="shared" si="10"/>
        <v/>
      </c>
      <c r="B565" s="101"/>
      <c r="D565" s="64"/>
      <c r="E565" s="15"/>
      <c r="F565" s="65"/>
    </row>
    <row r="566" spans="1:6" s="35" customFormat="1" x14ac:dyDescent="0.2">
      <c r="A566" s="29" t="str">
        <f t="shared" si="10"/>
        <v/>
      </c>
      <c r="B566" s="101"/>
      <c r="D566" s="64"/>
      <c r="E566" s="15"/>
      <c r="F566" s="65"/>
    </row>
    <row r="567" spans="1:6" s="35" customFormat="1" x14ac:dyDescent="0.2">
      <c r="A567" s="29" t="str">
        <f t="shared" si="10"/>
        <v/>
      </c>
      <c r="B567" s="101"/>
      <c r="D567" s="64"/>
      <c r="E567" s="15"/>
      <c r="F567" s="65"/>
    </row>
    <row r="568" spans="1:6" s="35" customFormat="1" x14ac:dyDescent="0.2">
      <c r="A568" s="29" t="str">
        <f t="shared" si="10"/>
        <v/>
      </c>
      <c r="B568" s="101"/>
      <c r="D568" s="64"/>
      <c r="E568" s="15"/>
      <c r="F568" s="65"/>
    </row>
    <row r="569" spans="1:6" s="35" customFormat="1" x14ac:dyDescent="0.2">
      <c r="A569" s="29" t="str">
        <f t="shared" si="10"/>
        <v/>
      </c>
      <c r="B569" s="101"/>
      <c r="D569" s="64"/>
      <c r="E569" s="15"/>
      <c r="F569" s="65"/>
    </row>
    <row r="570" spans="1:6" s="35" customFormat="1" x14ac:dyDescent="0.2">
      <c r="A570" s="29" t="str">
        <f t="shared" si="10"/>
        <v/>
      </c>
      <c r="B570" s="101"/>
      <c r="D570" s="64"/>
      <c r="E570" s="15"/>
      <c r="F570" s="65"/>
    </row>
    <row r="571" spans="1:6" s="35" customFormat="1" x14ac:dyDescent="0.2">
      <c r="A571" s="29" t="str">
        <f t="shared" si="10"/>
        <v/>
      </c>
      <c r="B571" s="101"/>
      <c r="D571" s="64"/>
      <c r="E571" s="15"/>
      <c r="F571" s="65"/>
    </row>
    <row r="572" spans="1:6" s="35" customFormat="1" x14ac:dyDescent="0.2">
      <c r="A572" s="29" t="str">
        <f t="shared" si="10"/>
        <v/>
      </c>
      <c r="B572" s="101"/>
      <c r="D572" s="64"/>
      <c r="E572" s="15"/>
      <c r="F572" s="65"/>
    </row>
    <row r="573" spans="1:6" s="35" customFormat="1" x14ac:dyDescent="0.2">
      <c r="A573" s="29" t="str">
        <f t="shared" si="10"/>
        <v/>
      </c>
      <c r="B573" s="101"/>
      <c r="D573" s="64"/>
      <c r="E573" s="15"/>
      <c r="F573" s="65"/>
    </row>
    <row r="574" spans="1:6" s="35" customFormat="1" x14ac:dyDescent="0.2">
      <c r="A574" s="29" t="str">
        <f t="shared" si="10"/>
        <v/>
      </c>
      <c r="B574" s="101"/>
      <c r="D574" s="64"/>
      <c r="E574" s="15"/>
      <c r="F574" s="65"/>
    </row>
    <row r="575" spans="1:6" s="35" customFormat="1" x14ac:dyDescent="0.2">
      <c r="A575" s="29" t="str">
        <f t="shared" si="10"/>
        <v/>
      </c>
      <c r="B575" s="101"/>
      <c r="D575" s="64"/>
      <c r="E575" s="15"/>
      <c r="F575" s="65"/>
    </row>
    <row r="576" spans="1:6" s="35" customFormat="1" x14ac:dyDescent="0.2">
      <c r="A576" s="29" t="str">
        <f t="shared" si="10"/>
        <v/>
      </c>
      <c r="B576" s="101"/>
      <c r="D576" s="64"/>
      <c r="E576" s="15"/>
      <c r="F576" s="65"/>
    </row>
    <row r="577" spans="1:6" s="35" customFormat="1" x14ac:dyDescent="0.2">
      <c r="A577" s="29" t="str">
        <f t="shared" si="10"/>
        <v/>
      </c>
      <c r="B577" s="101"/>
      <c r="D577" s="64"/>
      <c r="E577" s="15"/>
      <c r="F577" s="65"/>
    </row>
    <row r="578" spans="1:6" s="35" customFormat="1" x14ac:dyDescent="0.2">
      <c r="A578" s="29" t="str">
        <f t="shared" si="10"/>
        <v/>
      </c>
      <c r="B578" s="101"/>
      <c r="D578" s="64"/>
      <c r="E578" s="15"/>
      <c r="F578" s="65"/>
    </row>
    <row r="579" spans="1:6" s="35" customFormat="1" x14ac:dyDescent="0.2">
      <c r="A579" s="29" t="str">
        <f t="shared" si="10"/>
        <v/>
      </c>
      <c r="B579" s="101"/>
      <c r="D579" s="64"/>
      <c r="E579" s="15"/>
      <c r="F579" s="65"/>
    </row>
    <row r="580" spans="1:6" s="35" customFormat="1" x14ac:dyDescent="0.2">
      <c r="A580" s="29" t="str">
        <f t="shared" si="10"/>
        <v/>
      </c>
      <c r="B580" s="101"/>
      <c r="D580" s="64"/>
      <c r="E580" s="15"/>
      <c r="F580" s="65"/>
    </row>
    <row r="581" spans="1:6" s="35" customFormat="1" x14ac:dyDescent="0.2">
      <c r="A581" s="29" t="str">
        <f t="shared" si="10"/>
        <v/>
      </c>
      <c r="B581" s="101"/>
      <c r="D581" s="64"/>
      <c r="E581" s="15"/>
      <c r="F581" s="65"/>
    </row>
    <row r="582" spans="1:6" s="35" customFormat="1" x14ac:dyDescent="0.2">
      <c r="A582" s="29" t="str">
        <f t="shared" si="10"/>
        <v/>
      </c>
      <c r="B582" s="101"/>
      <c r="D582" s="64"/>
      <c r="E582" s="15"/>
      <c r="F582" s="65"/>
    </row>
    <row r="583" spans="1:6" s="35" customFormat="1" x14ac:dyDescent="0.2">
      <c r="A583" s="29" t="str">
        <f t="shared" si="10"/>
        <v/>
      </c>
      <c r="B583" s="101"/>
      <c r="D583" s="64"/>
      <c r="E583" s="15"/>
      <c r="F583" s="65"/>
    </row>
    <row r="584" spans="1:6" s="35" customFormat="1" x14ac:dyDescent="0.2">
      <c r="A584" s="29" t="str">
        <f t="shared" si="10"/>
        <v/>
      </c>
      <c r="B584" s="101"/>
      <c r="D584" s="64"/>
      <c r="E584" s="15"/>
      <c r="F584" s="65"/>
    </row>
    <row r="585" spans="1:6" s="35" customFormat="1" x14ac:dyDescent="0.2">
      <c r="A585" s="29" t="str">
        <f t="shared" si="10"/>
        <v/>
      </c>
      <c r="B585" s="101"/>
      <c r="D585" s="64"/>
      <c r="E585" s="15"/>
      <c r="F585" s="65"/>
    </row>
    <row r="586" spans="1:6" s="35" customFormat="1" x14ac:dyDescent="0.2">
      <c r="A586" s="29" t="str">
        <f t="shared" si="10"/>
        <v/>
      </c>
      <c r="B586" s="101"/>
      <c r="D586" s="64"/>
      <c r="E586" s="15"/>
      <c r="F586" s="65"/>
    </row>
    <row r="587" spans="1:6" s="35" customFormat="1" x14ac:dyDescent="0.2">
      <c r="A587" s="29" t="str">
        <f t="shared" si="10"/>
        <v/>
      </c>
      <c r="B587" s="101"/>
      <c r="D587" s="64"/>
      <c r="E587" s="15"/>
      <c r="F587" s="65"/>
    </row>
    <row r="588" spans="1:6" s="35" customFormat="1" x14ac:dyDescent="0.2">
      <c r="A588" s="29" t="str">
        <f t="shared" si="10"/>
        <v/>
      </c>
      <c r="B588" s="101"/>
      <c r="D588" s="64"/>
      <c r="E588" s="15"/>
      <c r="F588" s="65"/>
    </row>
    <row r="589" spans="1:6" s="35" customFormat="1" x14ac:dyDescent="0.2">
      <c r="A589" s="29" t="str">
        <f t="shared" si="10"/>
        <v/>
      </c>
      <c r="B589" s="101"/>
      <c r="D589" s="64"/>
      <c r="E589" s="15"/>
      <c r="F589" s="65"/>
    </row>
    <row r="590" spans="1:6" s="35" customFormat="1" x14ac:dyDescent="0.2">
      <c r="A590" s="29" t="str">
        <f t="shared" si="10"/>
        <v/>
      </c>
      <c r="B590" s="101"/>
      <c r="D590" s="64"/>
      <c r="E590" s="15"/>
      <c r="F590" s="65"/>
    </row>
    <row r="591" spans="1:6" s="35" customFormat="1" x14ac:dyDescent="0.2">
      <c r="A591" s="29" t="str">
        <f t="shared" si="10"/>
        <v/>
      </c>
      <c r="B591" s="101"/>
      <c r="D591" s="64"/>
      <c r="E591" s="15"/>
      <c r="F591" s="65"/>
    </row>
    <row r="592" spans="1:6" s="35" customFormat="1" x14ac:dyDescent="0.2">
      <c r="A592" s="29" t="str">
        <f t="shared" si="10"/>
        <v/>
      </c>
      <c r="B592" s="101"/>
      <c r="D592" s="64"/>
      <c r="E592" s="15"/>
      <c r="F592" s="65"/>
    </row>
    <row r="593" spans="1:6" s="35" customFormat="1" x14ac:dyDescent="0.2">
      <c r="A593" s="29" t="str">
        <f t="shared" si="10"/>
        <v/>
      </c>
      <c r="B593" s="101"/>
      <c r="D593" s="64"/>
      <c r="E593" s="15"/>
      <c r="F593" s="65"/>
    </row>
    <row r="594" spans="1:6" s="35" customFormat="1" x14ac:dyDescent="0.2">
      <c r="A594" s="29" t="str">
        <f t="shared" si="10"/>
        <v/>
      </c>
      <c r="B594" s="101"/>
      <c r="D594" s="64"/>
      <c r="E594" s="15"/>
      <c r="F594" s="65"/>
    </row>
    <row r="595" spans="1:6" s="35" customFormat="1" x14ac:dyDescent="0.2">
      <c r="A595" s="29" t="str">
        <f t="shared" si="10"/>
        <v/>
      </c>
      <c r="B595" s="101"/>
      <c r="D595" s="64"/>
      <c r="E595" s="15"/>
      <c r="F595" s="65"/>
    </row>
    <row r="596" spans="1:6" s="35" customFormat="1" x14ac:dyDescent="0.2">
      <c r="A596" s="29" t="str">
        <f t="shared" si="10"/>
        <v/>
      </c>
      <c r="B596" s="101"/>
      <c r="D596" s="64"/>
      <c r="E596" s="15"/>
      <c r="F596" s="65"/>
    </row>
    <row r="597" spans="1:6" s="35" customFormat="1" x14ac:dyDescent="0.2">
      <c r="A597" s="29" t="str">
        <f t="shared" si="10"/>
        <v/>
      </c>
      <c r="B597" s="101"/>
      <c r="D597" s="64"/>
      <c r="E597" s="15"/>
      <c r="F597" s="65"/>
    </row>
    <row r="598" spans="1:6" s="35" customFormat="1" x14ac:dyDescent="0.2">
      <c r="A598" s="29" t="str">
        <f t="shared" si="10"/>
        <v/>
      </c>
      <c r="B598" s="101"/>
      <c r="D598" s="64"/>
      <c r="E598" s="15"/>
      <c r="F598" s="65"/>
    </row>
    <row r="599" spans="1:6" s="35" customFormat="1" x14ac:dyDescent="0.2">
      <c r="A599" s="29" t="str">
        <f t="shared" si="10"/>
        <v/>
      </c>
      <c r="B599" s="101"/>
      <c r="D599" s="64"/>
      <c r="E599" s="15"/>
      <c r="F599" s="65"/>
    </row>
    <row r="600" spans="1:6" s="35" customFormat="1" x14ac:dyDescent="0.2">
      <c r="A600" s="29" t="str">
        <f t="shared" si="10"/>
        <v/>
      </c>
      <c r="B600" s="101"/>
      <c r="D600" s="64"/>
      <c r="E600" s="15"/>
      <c r="F600" s="65"/>
    </row>
    <row r="601" spans="1:6" s="35" customFormat="1" x14ac:dyDescent="0.2">
      <c r="A601" s="29" t="str">
        <f t="shared" si="10"/>
        <v/>
      </c>
      <c r="B601" s="101"/>
      <c r="D601" s="64"/>
      <c r="E601" s="15"/>
      <c r="F601" s="65"/>
    </row>
    <row r="602" spans="1:6" s="35" customFormat="1" x14ac:dyDescent="0.2">
      <c r="A602" s="29" t="str">
        <f t="shared" si="10"/>
        <v/>
      </c>
      <c r="B602" s="101"/>
      <c r="D602" s="64"/>
      <c r="E602" s="15"/>
      <c r="F602" s="65"/>
    </row>
    <row r="603" spans="1:6" s="35" customFormat="1" x14ac:dyDescent="0.2">
      <c r="A603" s="29" t="str">
        <f t="shared" si="10"/>
        <v/>
      </c>
      <c r="B603" s="101"/>
      <c r="D603" s="64"/>
      <c r="E603" s="15"/>
      <c r="F603" s="65"/>
    </row>
    <row r="604" spans="1:6" s="35" customFormat="1" x14ac:dyDescent="0.2">
      <c r="A604" s="29" t="str">
        <f t="shared" si="10"/>
        <v/>
      </c>
      <c r="B604" s="101"/>
      <c r="D604" s="64"/>
      <c r="E604" s="15"/>
      <c r="F604" s="65"/>
    </row>
    <row r="605" spans="1:6" s="35" customFormat="1" x14ac:dyDescent="0.2">
      <c r="A605" s="29" t="str">
        <f t="shared" si="10"/>
        <v/>
      </c>
      <c r="B605" s="101"/>
      <c r="D605" s="64"/>
      <c r="E605" s="15"/>
      <c r="F605" s="65"/>
    </row>
    <row r="606" spans="1:6" s="35" customFormat="1" x14ac:dyDescent="0.2">
      <c r="A606" s="29" t="str">
        <f t="shared" ref="A606:A612" si="11">IF(B606="","",$B$11)</f>
        <v/>
      </c>
      <c r="B606" s="101"/>
      <c r="D606" s="64"/>
      <c r="E606" s="15"/>
      <c r="F606" s="65"/>
    </row>
    <row r="607" spans="1:6" s="35" customFormat="1" x14ac:dyDescent="0.2">
      <c r="A607" s="29" t="str">
        <f t="shared" si="11"/>
        <v/>
      </c>
      <c r="B607" s="101"/>
      <c r="D607" s="64"/>
      <c r="E607" s="15"/>
      <c r="F607" s="65"/>
    </row>
    <row r="608" spans="1:6" s="35" customFormat="1" x14ac:dyDescent="0.2">
      <c r="A608" s="29" t="str">
        <f t="shared" si="11"/>
        <v/>
      </c>
      <c r="B608" s="101"/>
      <c r="D608" s="64"/>
      <c r="E608" s="15"/>
      <c r="F608" s="65"/>
    </row>
    <row r="609" spans="1:6" s="35" customFormat="1" x14ac:dyDescent="0.2">
      <c r="A609" s="29" t="str">
        <f t="shared" si="11"/>
        <v/>
      </c>
      <c r="B609" s="101"/>
      <c r="D609" s="64"/>
      <c r="E609" s="15"/>
      <c r="F609" s="65"/>
    </row>
    <row r="610" spans="1:6" s="35" customFormat="1" x14ac:dyDescent="0.2">
      <c r="A610" s="29" t="str">
        <f t="shared" si="11"/>
        <v/>
      </c>
      <c r="B610" s="101"/>
      <c r="D610" s="64"/>
      <c r="E610" s="15"/>
      <c r="F610" s="65"/>
    </row>
    <row r="611" spans="1:6" s="35" customFormat="1" x14ac:dyDescent="0.2">
      <c r="A611" s="29" t="str">
        <f t="shared" si="11"/>
        <v/>
      </c>
      <c r="B611" s="101"/>
      <c r="D611" s="64"/>
      <c r="E611" s="15"/>
      <c r="F611" s="65"/>
    </row>
    <row r="612" spans="1:6" s="35" customFormat="1" x14ac:dyDescent="0.2">
      <c r="A612" s="29" t="str">
        <f t="shared" si="11"/>
        <v/>
      </c>
      <c r="B612" s="101"/>
      <c r="D612" s="64"/>
      <c r="E612" s="15"/>
      <c r="F612" s="65"/>
    </row>
  </sheetData>
  <sheetProtection algorithmName="SHA-512" hashValue="Y1LvB0dy/SfCx5JYjytV2lSJ/uGmbiQ5m6+U2nO7yeGVkA6lY1E1drxMSV6p9OdP7PG4MNPeZDakZSdR9T50Cw==" saltValue="66YU05njrqG91phR45a67g==" spinCount="100000" sheet="1" objects="1" scenarios="1"/>
  <conditionalFormatting sqref="C1:C1048576">
    <cfRule type="notContainsBlanks" dxfId="37"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79A09-A77F-40D8-B402-A1307053120D}">
  <sheetPr>
    <tabColor rgb="FF00B0F0"/>
  </sheetPr>
  <dimension ref="A1:O605"/>
  <sheetViews>
    <sheetView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39.85546875" style="2" customWidth="1"/>
    <col min="5" max="5" width="4.7109375" customWidth="1"/>
    <col min="6" max="6" width="10" style="61" customWidth="1"/>
    <col min="7" max="7" width="12.7109375" style="61" customWidth="1"/>
    <col min="8" max="8" width="12.7109375" style="31" customWidth="1"/>
    <col min="9" max="15" width="9.140625" style="50"/>
  </cols>
  <sheetData>
    <row r="1" spans="1:15" s="2" customFormat="1" x14ac:dyDescent="0.2">
      <c r="A1" s="47"/>
      <c r="B1" s="71"/>
      <c r="C1" s="34"/>
      <c r="D1" s="4"/>
      <c r="E1" s="3"/>
      <c r="F1" s="56"/>
      <c r="G1" s="56"/>
      <c r="H1" s="6"/>
      <c r="I1" s="139"/>
      <c r="J1" s="139"/>
      <c r="K1" s="139"/>
      <c r="L1" s="139"/>
      <c r="M1" s="139"/>
      <c r="N1" s="139"/>
      <c r="O1" s="139"/>
    </row>
    <row r="2" spans="1:15" s="2" customFormat="1" x14ac:dyDescent="0.2">
      <c r="A2" s="47"/>
      <c r="B2" s="71"/>
      <c r="C2" s="34"/>
      <c r="D2" s="4"/>
      <c r="E2" s="3"/>
      <c r="F2" s="56"/>
      <c r="G2" s="56"/>
      <c r="H2" s="6"/>
      <c r="I2" s="139"/>
      <c r="J2" s="139"/>
      <c r="K2" s="139"/>
      <c r="L2" s="139"/>
      <c r="M2" s="139"/>
      <c r="N2" s="139"/>
      <c r="O2" s="139"/>
    </row>
    <row r="3" spans="1:15" s="2" customFormat="1" x14ac:dyDescent="0.2">
      <c r="A3" s="47"/>
      <c r="B3" s="73"/>
      <c r="C3" s="34"/>
      <c r="D3" s="104"/>
      <c r="E3" s="74"/>
      <c r="F3" s="57"/>
      <c r="G3" s="57"/>
      <c r="H3" s="36"/>
      <c r="I3" s="139"/>
      <c r="J3" s="139"/>
      <c r="K3" s="139"/>
      <c r="L3" s="139"/>
      <c r="M3" s="139"/>
      <c r="N3" s="139"/>
      <c r="O3" s="139"/>
    </row>
    <row r="4" spans="1:15" s="2" customFormat="1" x14ac:dyDescent="0.2">
      <c r="B4" s="98" t="s">
        <v>18</v>
      </c>
      <c r="C4" s="34"/>
      <c r="D4" s="66"/>
      <c r="E4" s="77"/>
      <c r="F4" s="58"/>
      <c r="G4" s="58"/>
      <c r="H4" s="424" t="s">
        <v>17</v>
      </c>
      <c r="I4" s="139"/>
      <c r="J4" s="139"/>
      <c r="K4" s="139"/>
      <c r="L4" s="139"/>
      <c r="M4" s="139"/>
      <c r="N4" s="139"/>
      <c r="O4" s="139"/>
    </row>
    <row r="5" spans="1:15" s="2" customFormat="1" x14ac:dyDescent="0.2">
      <c r="B5" s="99" t="s">
        <v>0</v>
      </c>
      <c r="C5" s="80" t="s">
        <v>70</v>
      </c>
      <c r="D5" s="141" t="s">
        <v>1</v>
      </c>
      <c r="E5" s="69" t="s">
        <v>2</v>
      </c>
      <c r="F5" s="52" t="s">
        <v>3</v>
      </c>
      <c r="G5" s="52" t="s">
        <v>4</v>
      </c>
      <c r="H5" s="28" t="s">
        <v>55</v>
      </c>
      <c r="I5" s="139"/>
      <c r="J5" s="139"/>
      <c r="K5" s="139"/>
      <c r="L5" s="139"/>
      <c r="M5" s="139"/>
      <c r="N5" s="139"/>
      <c r="O5" s="139"/>
    </row>
    <row r="7" spans="1:15" x14ac:dyDescent="0.2">
      <c r="B7" s="100" t="s">
        <v>9</v>
      </c>
      <c r="D7" s="95" t="s">
        <v>16</v>
      </c>
      <c r="E7" s="15"/>
      <c r="F7" s="55"/>
      <c r="G7" s="55"/>
      <c r="H7" s="30"/>
    </row>
    <row r="8" spans="1:15" x14ac:dyDescent="0.2">
      <c r="D8" s="67"/>
      <c r="E8" s="67"/>
      <c r="F8" s="70"/>
      <c r="G8" s="348"/>
      <c r="H8" s="55"/>
      <c r="I8" s="301"/>
      <c r="J8"/>
      <c r="K8"/>
      <c r="L8"/>
      <c r="M8"/>
      <c r="N8"/>
      <c r="O8"/>
    </row>
    <row r="9" spans="1:15" x14ac:dyDescent="0.2">
      <c r="B9" s="100" t="s">
        <v>1099</v>
      </c>
      <c r="C9" s="427"/>
      <c r="D9" s="428" t="s">
        <v>1098</v>
      </c>
      <c r="E9" s="67"/>
      <c r="F9" s="70"/>
      <c r="G9" s="348"/>
      <c r="H9" s="55"/>
      <c r="I9" s="301"/>
      <c r="J9"/>
      <c r="K9"/>
      <c r="L9"/>
      <c r="M9"/>
      <c r="N9"/>
      <c r="O9"/>
    </row>
    <row r="10" spans="1:15" x14ac:dyDescent="0.2">
      <c r="D10" s="67"/>
      <c r="E10" s="67"/>
      <c r="F10" s="86"/>
      <c r="G10" s="83"/>
      <c r="H10" s="30"/>
    </row>
    <row r="11" spans="1:15" x14ac:dyDescent="0.2">
      <c r="B11" s="100" t="s">
        <v>1150</v>
      </c>
      <c r="D11" s="95" t="s">
        <v>1071</v>
      </c>
      <c r="E11" s="15"/>
      <c r="F11" s="55"/>
      <c r="G11" s="55"/>
      <c r="H11" s="30"/>
    </row>
    <row r="12" spans="1:15" x14ac:dyDescent="0.2">
      <c r="C12" s="48"/>
      <c r="D12" s="4"/>
      <c r="E12" s="15"/>
      <c r="F12" s="55"/>
      <c r="G12" s="55"/>
      <c r="H12" s="30"/>
    </row>
    <row r="13" spans="1:15" s="50" customFormat="1" x14ac:dyDescent="0.2">
      <c r="A13"/>
      <c r="B13" s="119"/>
      <c r="C13" s="48"/>
      <c r="D13" s="148" t="s">
        <v>1072</v>
      </c>
      <c r="E13" s="49"/>
      <c r="F13" s="55"/>
      <c r="G13" s="55"/>
      <c r="H13" s="61"/>
    </row>
    <row r="14" spans="1:15" s="103" customFormat="1" x14ac:dyDescent="0.2">
      <c r="A14" s="29"/>
      <c r="B14" s="311"/>
      <c r="C14" s="48"/>
      <c r="D14" s="116"/>
      <c r="E14" s="49"/>
      <c r="F14" s="106"/>
      <c r="G14" s="55"/>
      <c r="H14" s="425"/>
    </row>
    <row r="15" spans="1:15" s="103" customFormat="1" ht="38.25" x14ac:dyDescent="0.2">
      <c r="A15" s="29" t="str">
        <f>IF(B15="","",$B$11)</f>
        <v>II.9.</v>
      </c>
      <c r="B15" s="311">
        <v>1</v>
      </c>
      <c r="C15" s="48"/>
      <c r="D15" s="68" t="s">
        <v>1073</v>
      </c>
      <c r="E15" s="49"/>
      <c r="F15" s="426"/>
      <c r="G15" s="55"/>
      <c r="H15" s="61"/>
    </row>
    <row r="16" spans="1:15" s="103" customFormat="1" x14ac:dyDescent="0.2">
      <c r="A16" s="29"/>
      <c r="B16" s="311"/>
      <c r="C16" s="48"/>
      <c r="D16" s="151"/>
      <c r="E16" s="49" t="s">
        <v>6</v>
      </c>
      <c r="F16" s="106">
        <v>1</v>
      </c>
      <c r="G16" s="113"/>
      <c r="H16" s="30">
        <f>ROUND(F16*G16,2)</f>
        <v>0</v>
      </c>
      <c r="I16" s="102"/>
      <c r="J16" s="102"/>
      <c r="K16" s="102"/>
      <c r="L16" s="102"/>
    </row>
    <row r="17" spans="1:12" s="103" customFormat="1" x14ac:dyDescent="0.2">
      <c r="A17" s="29"/>
      <c r="B17" s="311"/>
      <c r="C17" s="48"/>
      <c r="D17" s="116"/>
      <c r="E17" s="49"/>
      <c r="F17" s="106"/>
      <c r="G17" s="55"/>
      <c r="H17" s="425"/>
    </row>
    <row r="18" spans="1:12" s="103" customFormat="1" ht="25.5" x14ac:dyDescent="0.2">
      <c r="A18" s="29" t="str">
        <f>IF(B18="","",$B$11)</f>
        <v>II.9.</v>
      </c>
      <c r="B18" s="311">
        <f>1+B15</f>
        <v>2</v>
      </c>
      <c r="C18" s="48"/>
      <c r="D18" s="68" t="s">
        <v>1074</v>
      </c>
      <c r="E18" s="49"/>
      <c r="F18" s="426"/>
      <c r="G18" s="55"/>
      <c r="H18" s="425"/>
    </row>
    <row r="19" spans="1:12" s="103" customFormat="1" x14ac:dyDescent="0.2">
      <c r="A19" s="29"/>
      <c r="B19" s="311"/>
      <c r="C19" s="35"/>
      <c r="D19" s="151"/>
      <c r="E19" s="49" t="s">
        <v>6</v>
      </c>
      <c r="F19" s="106">
        <v>1</v>
      </c>
      <c r="G19" s="113"/>
      <c r="H19" s="30">
        <f>ROUND(F19*G19,2)</f>
        <v>0</v>
      </c>
    </row>
    <row r="20" spans="1:12" s="103" customFormat="1" x14ac:dyDescent="0.2">
      <c r="A20" s="29"/>
      <c r="B20" s="311"/>
      <c r="C20" s="35"/>
      <c r="D20" s="116"/>
      <c r="E20" s="49"/>
      <c r="F20" s="106"/>
      <c r="G20" s="55"/>
      <c r="H20" s="425"/>
    </row>
    <row r="21" spans="1:12" s="103" customFormat="1" x14ac:dyDescent="0.2">
      <c r="A21" s="29"/>
      <c r="B21" s="311"/>
      <c r="C21" s="35"/>
      <c r="D21" s="148" t="s">
        <v>1075</v>
      </c>
      <c r="E21" s="49"/>
      <c r="F21" s="106"/>
      <c r="G21" s="55"/>
      <c r="H21" s="425"/>
    </row>
    <row r="22" spans="1:12" s="103" customFormat="1" ht="38.25" x14ac:dyDescent="0.2">
      <c r="A22" s="29" t="str">
        <f>IF(B22="","",$B$11)</f>
        <v>II.9.</v>
      </c>
      <c r="B22" s="311">
        <f>1+B18</f>
        <v>3</v>
      </c>
      <c r="C22" s="35"/>
      <c r="D22" s="68" t="s">
        <v>1076</v>
      </c>
      <c r="E22" s="49"/>
      <c r="F22" s="106"/>
      <c r="G22" s="55"/>
      <c r="H22" s="425"/>
    </row>
    <row r="23" spans="1:12" s="103" customFormat="1" x14ac:dyDescent="0.2">
      <c r="A23" s="29"/>
      <c r="B23" s="311"/>
      <c r="C23" s="35"/>
      <c r="D23" s="68" t="s">
        <v>1151</v>
      </c>
      <c r="E23" s="49" t="s">
        <v>273</v>
      </c>
      <c r="F23" s="106">
        <v>149.5</v>
      </c>
      <c r="G23" s="55"/>
      <c r="H23" s="425"/>
    </row>
    <row r="24" spans="1:12" s="103" customFormat="1" x14ac:dyDescent="0.2">
      <c r="A24" s="29"/>
      <c r="B24" s="311"/>
      <c r="C24" s="35"/>
      <c r="D24" s="68" t="s">
        <v>1152</v>
      </c>
      <c r="E24" s="49" t="s">
        <v>273</v>
      </c>
      <c r="F24" s="106">
        <v>45.2</v>
      </c>
      <c r="G24" s="55"/>
      <c r="H24" s="425"/>
    </row>
    <row r="25" spans="1:12" s="103" customFormat="1" x14ac:dyDescent="0.2">
      <c r="A25" s="29"/>
      <c r="B25" s="311"/>
      <c r="C25" s="2"/>
      <c r="D25" s="68" t="s">
        <v>1153</v>
      </c>
      <c r="E25" s="49" t="s">
        <v>273</v>
      </c>
      <c r="F25" s="106">
        <v>49.2</v>
      </c>
      <c r="G25" s="55"/>
      <c r="H25" s="425"/>
    </row>
    <row r="26" spans="1:12" s="103" customFormat="1" x14ac:dyDescent="0.2">
      <c r="A26" s="29"/>
      <c r="B26" s="311"/>
      <c r="C26" s="2"/>
      <c r="D26" s="68" t="s">
        <v>1154</v>
      </c>
      <c r="E26" s="49" t="s">
        <v>273</v>
      </c>
      <c r="F26" s="106">
        <v>55.2</v>
      </c>
      <c r="G26" s="55"/>
      <c r="H26" s="425"/>
    </row>
    <row r="27" spans="1:12" s="103" customFormat="1" x14ac:dyDescent="0.2">
      <c r="A27" s="29"/>
      <c r="B27" s="311"/>
      <c r="C27" s="35"/>
      <c r="D27" s="116"/>
      <c r="E27" s="49" t="s">
        <v>273</v>
      </c>
      <c r="F27" s="106">
        <v>299.09999999999997</v>
      </c>
      <c r="G27" s="113"/>
      <c r="H27" s="30">
        <f>ROUND(F27*G27,2)</f>
        <v>0</v>
      </c>
      <c r="I27" s="102"/>
      <c r="J27" s="102"/>
      <c r="K27" s="488"/>
      <c r="L27" s="102"/>
    </row>
    <row r="28" spans="1:12" s="103" customFormat="1" x14ac:dyDescent="0.2">
      <c r="A28" s="29"/>
      <c r="B28" s="311"/>
      <c r="C28" s="35"/>
      <c r="D28" s="148"/>
      <c r="E28" s="49"/>
      <c r="F28" s="106"/>
      <c r="G28" s="55"/>
      <c r="H28" s="425"/>
    </row>
    <row r="29" spans="1:12" s="103" customFormat="1" ht="51" x14ac:dyDescent="0.2">
      <c r="A29" s="29" t="str">
        <f>IF(B29="","",$B$11)</f>
        <v>II.9.</v>
      </c>
      <c r="B29" s="311">
        <f>1+B22</f>
        <v>4</v>
      </c>
      <c r="C29" s="35"/>
      <c r="D29" s="68" t="s">
        <v>1084</v>
      </c>
      <c r="E29" s="49"/>
      <c r="F29" s="106"/>
      <c r="G29" s="55"/>
      <c r="H29" s="425"/>
    </row>
    <row r="30" spans="1:12" s="103" customFormat="1" x14ac:dyDescent="0.2">
      <c r="A30" s="29"/>
      <c r="B30" s="311"/>
      <c r="C30" s="35"/>
      <c r="D30" s="68" t="s">
        <v>1151</v>
      </c>
      <c r="E30" s="49" t="s">
        <v>98</v>
      </c>
      <c r="F30" s="49">
        <v>75.146896273867853</v>
      </c>
      <c r="G30" s="55"/>
      <c r="H30" s="425"/>
    </row>
    <row r="31" spans="1:12" s="103" customFormat="1" x14ac:dyDescent="0.2">
      <c r="A31" s="29"/>
      <c r="B31" s="311"/>
      <c r="C31" s="35"/>
      <c r="D31" s="68" t="s">
        <v>1152</v>
      </c>
      <c r="E31" s="49" t="s">
        <v>98</v>
      </c>
      <c r="F31" s="49">
        <v>22.719998070761388</v>
      </c>
      <c r="G31" s="55"/>
      <c r="H31" s="425"/>
    </row>
    <row r="32" spans="1:12" s="103" customFormat="1" x14ac:dyDescent="0.2">
      <c r="A32" s="29"/>
      <c r="B32" s="311"/>
      <c r="C32" s="35"/>
      <c r="D32" s="68" t="s">
        <v>1153</v>
      </c>
      <c r="E32" s="49" t="s">
        <v>98</v>
      </c>
      <c r="F32" s="49">
        <v>24.730617369058855</v>
      </c>
      <c r="G32" s="55"/>
      <c r="H32" s="425"/>
    </row>
    <row r="33" spans="1:12" s="103" customFormat="1" x14ac:dyDescent="0.2">
      <c r="A33" s="29"/>
      <c r="B33" s="311"/>
      <c r="C33" s="35"/>
      <c r="D33" s="68" t="s">
        <v>1154</v>
      </c>
      <c r="E33" s="49" t="s">
        <v>98</v>
      </c>
      <c r="F33" s="49">
        <v>27.746546316505057</v>
      </c>
      <c r="G33" s="55"/>
      <c r="H33" s="425"/>
    </row>
    <row r="34" spans="1:12" s="103" customFormat="1" x14ac:dyDescent="0.2">
      <c r="A34" s="29"/>
      <c r="B34" s="311"/>
      <c r="C34" s="35"/>
      <c r="D34" s="116"/>
      <c r="E34" s="49" t="s">
        <v>98</v>
      </c>
      <c r="F34" s="106">
        <v>150.34405803019317</v>
      </c>
      <c r="G34" s="113"/>
      <c r="H34" s="30">
        <f>ROUND(F34*G34,2)</f>
        <v>0</v>
      </c>
      <c r="I34" s="102"/>
      <c r="J34" s="102"/>
      <c r="K34" s="488"/>
      <c r="L34" s="102"/>
    </row>
    <row r="35" spans="1:12" s="103" customFormat="1" x14ac:dyDescent="0.2">
      <c r="A35" s="29"/>
      <c r="B35" s="311"/>
      <c r="C35" s="35"/>
      <c r="D35" s="148"/>
      <c r="E35" s="49"/>
      <c r="F35" s="106"/>
      <c r="G35" s="55"/>
      <c r="H35" s="425"/>
    </row>
    <row r="36" spans="1:12" s="103" customFormat="1" ht="25.5" x14ac:dyDescent="0.2">
      <c r="A36" s="29" t="str">
        <f>IF(B36="","",$B$11)</f>
        <v>II.9.</v>
      </c>
      <c r="B36" s="311">
        <f>1+B29</f>
        <v>5</v>
      </c>
      <c r="C36" s="35"/>
      <c r="D36" s="68" t="s">
        <v>1085</v>
      </c>
      <c r="E36" s="49"/>
      <c r="F36" s="106"/>
      <c r="G36" s="55"/>
      <c r="H36" s="425"/>
    </row>
    <row r="37" spans="1:12" s="103" customFormat="1" x14ac:dyDescent="0.2">
      <c r="A37" s="29"/>
      <c r="B37" s="311"/>
      <c r="C37" s="35"/>
      <c r="D37" s="132" t="s">
        <v>1086</v>
      </c>
      <c r="E37" s="49"/>
      <c r="F37" s="106"/>
      <c r="G37" s="55"/>
      <c r="H37" s="425"/>
    </row>
    <row r="38" spans="1:12" s="103" customFormat="1" x14ac:dyDescent="0.2">
      <c r="A38" s="29"/>
      <c r="B38" s="311"/>
      <c r="C38" s="35"/>
      <c r="D38" s="132"/>
      <c r="E38" s="49" t="s">
        <v>208</v>
      </c>
      <c r="F38" s="53">
        <v>26129</v>
      </c>
      <c r="G38" s="113"/>
      <c r="H38" s="30">
        <f>ROUND(F38*G38,2)</f>
        <v>0</v>
      </c>
      <c r="I38" s="102"/>
      <c r="J38" s="102"/>
      <c r="K38" s="488"/>
      <c r="L38" s="102"/>
    </row>
    <row r="39" spans="1:12" s="103" customFormat="1" x14ac:dyDescent="0.2">
      <c r="A39" s="29"/>
      <c r="B39" s="311"/>
      <c r="C39" s="35"/>
      <c r="D39" s="148"/>
      <c r="E39" s="49"/>
      <c r="F39" s="106"/>
      <c r="G39" s="55"/>
      <c r="H39" s="425"/>
    </row>
    <row r="40" spans="1:12" s="103" customFormat="1" ht="51" x14ac:dyDescent="0.2">
      <c r="A40" s="29" t="str">
        <f>IF(B40="","",$B$11)</f>
        <v>II.9.</v>
      </c>
      <c r="B40" s="311">
        <f>1+B36</f>
        <v>6</v>
      </c>
      <c r="C40" s="35"/>
      <c r="D40" s="68" t="s">
        <v>1087</v>
      </c>
      <c r="E40" s="49"/>
      <c r="F40" s="106"/>
      <c r="G40" s="55"/>
      <c r="H40" s="425"/>
    </row>
    <row r="41" spans="1:12" s="103" customFormat="1" x14ac:dyDescent="0.2">
      <c r="A41" s="29"/>
      <c r="B41" s="311"/>
      <c r="C41" s="35"/>
      <c r="D41" s="68" t="s">
        <v>1151</v>
      </c>
      <c r="E41" s="49" t="s">
        <v>98</v>
      </c>
      <c r="F41" s="49">
        <v>82.661585901254639</v>
      </c>
      <c r="G41" s="55"/>
      <c r="H41" s="425"/>
    </row>
    <row r="42" spans="1:12" s="103" customFormat="1" x14ac:dyDescent="0.2">
      <c r="A42" s="29"/>
      <c r="B42" s="311"/>
      <c r="C42" s="35"/>
      <c r="D42" s="68" t="s">
        <v>1152</v>
      </c>
      <c r="E42" s="49" t="s">
        <v>98</v>
      </c>
      <c r="F42" s="49">
        <v>24.99199787783753</v>
      </c>
      <c r="G42" s="55"/>
      <c r="H42" s="425"/>
    </row>
    <row r="43" spans="1:12" s="103" customFormat="1" x14ac:dyDescent="0.2">
      <c r="A43" s="29"/>
      <c r="B43" s="311"/>
      <c r="C43" s="35"/>
      <c r="D43" s="68" t="s">
        <v>1153</v>
      </c>
      <c r="E43" s="49" t="s">
        <v>98</v>
      </c>
      <c r="F43" s="49">
        <v>27.203679105964742</v>
      </c>
      <c r="G43" s="55"/>
      <c r="H43" s="425"/>
    </row>
    <row r="44" spans="1:12" s="103" customFormat="1" x14ac:dyDescent="0.2">
      <c r="A44" s="29"/>
      <c r="B44" s="311"/>
      <c r="C44" s="35"/>
      <c r="D44" s="68" t="s">
        <v>1154</v>
      </c>
      <c r="E44" s="49" t="s">
        <v>98</v>
      </c>
      <c r="F44" s="49">
        <v>30.521200948155567</v>
      </c>
      <c r="G44" s="55"/>
      <c r="H44" s="425"/>
    </row>
    <row r="45" spans="1:12" s="103" customFormat="1" x14ac:dyDescent="0.2">
      <c r="A45" s="29"/>
      <c r="B45" s="311"/>
      <c r="C45" s="35"/>
      <c r="D45" s="132"/>
      <c r="E45" s="49" t="s">
        <v>98</v>
      </c>
      <c r="F45" s="106">
        <v>165.37846383321249</v>
      </c>
      <c r="G45" s="113"/>
      <c r="H45" s="30">
        <f>ROUND(F45*G45,2)</f>
        <v>0</v>
      </c>
      <c r="I45" s="102"/>
      <c r="J45" s="102"/>
      <c r="K45" s="488"/>
      <c r="L45" s="102"/>
    </row>
    <row r="46" spans="1:12" s="103" customFormat="1" x14ac:dyDescent="0.2">
      <c r="A46" s="29"/>
      <c r="B46" s="311"/>
      <c r="C46" s="35"/>
      <c r="D46" s="148"/>
      <c r="E46" s="49"/>
      <c r="F46" s="106"/>
      <c r="G46" s="55"/>
      <c r="H46" s="425"/>
    </row>
    <row r="47" spans="1:12" s="103" customFormat="1" ht="51" x14ac:dyDescent="0.2">
      <c r="A47" s="29" t="str">
        <f>IF(B47="","",$B$11)</f>
        <v>II.9.</v>
      </c>
      <c r="B47" s="311">
        <f>1+B40</f>
        <v>7</v>
      </c>
      <c r="C47" s="35"/>
      <c r="D47" s="68" t="s">
        <v>1088</v>
      </c>
      <c r="E47" s="49"/>
      <c r="F47" s="106"/>
      <c r="G47" s="55"/>
      <c r="H47" s="425"/>
    </row>
    <row r="48" spans="1:12" s="103" customFormat="1" x14ac:dyDescent="0.2">
      <c r="A48" s="29"/>
      <c r="B48" s="311"/>
      <c r="C48" s="35"/>
      <c r="D48" s="116"/>
      <c r="E48" s="49" t="s">
        <v>173</v>
      </c>
      <c r="F48" s="106">
        <v>25</v>
      </c>
      <c r="G48" s="113"/>
      <c r="H48" s="30">
        <f>ROUND(F48*G48,2)</f>
        <v>0</v>
      </c>
      <c r="I48" s="102"/>
      <c r="J48" s="102"/>
      <c r="K48" s="488"/>
      <c r="L48" s="102"/>
    </row>
    <row r="49" spans="1:12" s="103" customFormat="1" x14ac:dyDescent="0.2">
      <c r="A49" s="29"/>
      <c r="B49" s="311"/>
      <c r="C49" s="35"/>
      <c r="D49" s="116"/>
      <c r="E49" s="49"/>
      <c r="F49" s="106"/>
      <c r="G49" s="55"/>
      <c r="H49" s="425"/>
    </row>
    <row r="50" spans="1:12" s="103" customFormat="1" x14ac:dyDescent="0.2">
      <c r="A50" s="29"/>
      <c r="B50" s="311"/>
      <c r="C50" s="35"/>
      <c r="D50" s="148" t="s">
        <v>1089</v>
      </c>
      <c r="E50" s="49"/>
      <c r="F50" s="106"/>
      <c r="G50" s="55"/>
      <c r="H50" s="425"/>
    </row>
    <row r="51" spans="1:12" s="103" customFormat="1" ht="127.5" x14ac:dyDescent="0.2">
      <c r="A51" s="29" t="s">
        <v>1090</v>
      </c>
      <c r="B51" s="311">
        <f>1+B47</f>
        <v>8</v>
      </c>
      <c r="C51" s="35"/>
      <c r="D51" s="68" t="s">
        <v>1091</v>
      </c>
      <c r="E51" s="49"/>
      <c r="F51" s="106"/>
      <c r="G51" s="55"/>
      <c r="H51" s="425"/>
    </row>
    <row r="52" spans="1:12" s="103" customFormat="1" x14ac:dyDescent="0.2">
      <c r="A52" s="29"/>
      <c r="B52" s="311"/>
      <c r="C52" s="35"/>
      <c r="D52" s="116"/>
      <c r="E52" s="49" t="s">
        <v>6</v>
      </c>
      <c r="F52" s="106">
        <v>1</v>
      </c>
      <c r="G52" s="113"/>
      <c r="H52" s="30">
        <f>ROUND(F52*G52,2)</f>
        <v>0</v>
      </c>
      <c r="I52" s="102"/>
      <c r="J52" s="102"/>
      <c r="K52" s="488"/>
      <c r="L52" s="102"/>
    </row>
    <row r="53" spans="1:12" s="50" customFormat="1" x14ac:dyDescent="0.2">
      <c r="A53" s="29" t="s">
        <v>1092</v>
      </c>
      <c r="B53" s="119"/>
      <c r="C53" s="35"/>
      <c r="D53" s="63" t="s">
        <v>131</v>
      </c>
      <c r="E53" s="15"/>
      <c r="F53" s="355"/>
      <c r="G53" s="55"/>
      <c r="H53" s="30"/>
    </row>
    <row r="54" spans="1:12" s="103" customFormat="1" ht="76.5" x14ac:dyDescent="0.2">
      <c r="A54" s="29" t="s">
        <v>1090</v>
      </c>
      <c r="B54" s="311">
        <f>1+B51</f>
        <v>9</v>
      </c>
      <c r="C54" s="35"/>
      <c r="D54" s="68" t="s">
        <v>1093</v>
      </c>
      <c r="E54" s="49"/>
      <c r="F54" s="106"/>
      <c r="G54" s="55"/>
      <c r="H54" s="425"/>
    </row>
    <row r="55" spans="1:12" s="103" customFormat="1" x14ac:dyDescent="0.2">
      <c r="A55" s="29"/>
      <c r="B55" s="311"/>
      <c r="C55" s="35"/>
      <c r="D55" s="116"/>
      <c r="E55" s="49" t="s">
        <v>173</v>
      </c>
      <c r="F55" s="106">
        <v>8</v>
      </c>
      <c r="G55" s="113"/>
      <c r="H55" s="30">
        <f>ROUND(F55*G55,2)</f>
        <v>0</v>
      </c>
      <c r="I55" s="102"/>
      <c r="J55" s="102"/>
      <c r="K55" s="488"/>
      <c r="L55" s="102"/>
    </row>
    <row r="56" spans="1:12" s="50" customFormat="1" x14ac:dyDescent="0.2">
      <c r="A56" s="29" t="s">
        <v>1092</v>
      </c>
      <c r="B56" s="119"/>
      <c r="C56" s="35"/>
      <c r="D56" s="63" t="s">
        <v>131</v>
      </c>
      <c r="E56" s="15"/>
      <c r="F56" s="355"/>
      <c r="G56" s="55"/>
      <c r="H56" s="30"/>
    </row>
    <row r="57" spans="1:12" s="103" customFormat="1" x14ac:dyDescent="0.2">
      <c r="A57" s="29"/>
      <c r="B57" s="311"/>
      <c r="C57" s="35"/>
      <c r="D57" s="148" t="s">
        <v>1094</v>
      </c>
      <c r="E57" s="49"/>
      <c r="F57" s="106"/>
      <c r="G57" s="55"/>
      <c r="H57" s="425"/>
    </row>
    <row r="58" spans="1:12" s="103" customFormat="1" ht="25.5" x14ac:dyDescent="0.2">
      <c r="A58" s="29" t="s">
        <v>1090</v>
      </c>
      <c r="B58" s="311">
        <f>1+B54</f>
        <v>10</v>
      </c>
      <c r="C58" s="35"/>
      <c r="D58" s="68" t="s">
        <v>1095</v>
      </c>
      <c r="E58" s="49"/>
      <c r="F58" s="106"/>
      <c r="G58" s="55"/>
      <c r="H58" s="425"/>
    </row>
    <row r="59" spans="1:12" s="103" customFormat="1" x14ac:dyDescent="0.2">
      <c r="A59" s="29"/>
      <c r="B59" s="311"/>
      <c r="C59" s="35"/>
      <c r="D59" s="116"/>
      <c r="E59" s="49" t="s">
        <v>6</v>
      </c>
      <c r="F59" s="106">
        <v>1</v>
      </c>
      <c r="G59" s="113"/>
      <c r="H59" s="30">
        <f>ROUND(F59*G59,2)</f>
        <v>0</v>
      </c>
      <c r="I59" s="102"/>
      <c r="J59" s="102"/>
      <c r="K59" s="488"/>
      <c r="L59" s="102"/>
    </row>
    <row r="60" spans="1:12" s="103" customFormat="1" x14ac:dyDescent="0.2">
      <c r="A60" s="29"/>
      <c r="B60" s="311"/>
      <c r="C60" s="35"/>
      <c r="D60" s="148"/>
      <c r="E60" s="49"/>
      <c r="F60" s="106"/>
      <c r="G60" s="55"/>
      <c r="H60" s="425"/>
    </row>
    <row r="61" spans="1:12" s="103" customFormat="1" ht="89.25" x14ac:dyDescent="0.2">
      <c r="A61" s="29" t="s">
        <v>1090</v>
      </c>
      <c r="B61" s="311">
        <f>1+B58</f>
        <v>11</v>
      </c>
      <c r="C61" s="35"/>
      <c r="D61" s="68" t="s">
        <v>1096</v>
      </c>
      <c r="E61" s="49"/>
      <c r="F61" s="106"/>
      <c r="G61" s="55"/>
      <c r="H61" s="425"/>
    </row>
    <row r="62" spans="1:12" s="103" customFormat="1" x14ac:dyDescent="0.2">
      <c r="A62" s="29"/>
      <c r="B62" s="311"/>
      <c r="C62" s="35"/>
      <c r="D62" s="116"/>
      <c r="E62" s="49" t="s">
        <v>6</v>
      </c>
      <c r="F62" s="106">
        <v>1</v>
      </c>
      <c r="G62" s="113"/>
      <c r="H62" s="30">
        <f>ROUND(F62*G62,2)</f>
        <v>0</v>
      </c>
      <c r="I62" s="102"/>
      <c r="J62" s="102"/>
      <c r="K62" s="488"/>
      <c r="L62" s="102"/>
    </row>
    <row r="63" spans="1:12" s="50" customFormat="1" ht="13.5" thickBot="1" x14ac:dyDescent="0.25">
      <c r="A63" s="29" t="s">
        <v>1092</v>
      </c>
      <c r="B63" s="119"/>
      <c r="C63" s="35"/>
      <c r="D63" s="156" t="s">
        <v>131</v>
      </c>
      <c r="E63" s="89"/>
      <c r="F63" s="416"/>
      <c r="G63" s="59"/>
      <c r="H63" s="32"/>
    </row>
    <row r="64" spans="1:12" s="50" customFormat="1" ht="14.25" thickTop="1" thickBot="1" x14ac:dyDescent="0.25">
      <c r="A64" s="29" t="str">
        <f t="shared" ref="A64:A127" si="0">IF(B64="","",$B$11)</f>
        <v/>
      </c>
      <c r="B64" s="101"/>
      <c r="C64" s="35"/>
      <c r="D64" s="96" t="str">
        <f>+CONCATENATE("REKAPITULACIJA - ",D11)</f>
        <v>REKAPITULACIJA - PILOTIRANJE</v>
      </c>
      <c r="E64" s="92"/>
      <c r="F64" s="60"/>
      <c r="G64" s="60"/>
      <c r="H64" s="33">
        <f>SUM(H11:H63)</f>
        <v>0</v>
      </c>
    </row>
    <row r="65" spans="1:15" s="50" customFormat="1" ht="13.5" thickTop="1" x14ac:dyDescent="0.2">
      <c r="A65" s="29" t="str">
        <f t="shared" si="0"/>
        <v/>
      </c>
      <c r="B65" s="101"/>
      <c r="C65" s="35"/>
      <c r="D65" s="4"/>
      <c r="E65" s="15"/>
      <c r="F65" s="55"/>
      <c r="G65" s="55"/>
      <c r="H65" s="30"/>
    </row>
    <row r="66" spans="1:15" s="50" customFormat="1" x14ac:dyDescent="0.2">
      <c r="A66" s="29" t="str">
        <f t="shared" si="0"/>
        <v/>
      </c>
      <c r="B66" s="101"/>
      <c r="C66" s="35"/>
      <c r="D66" s="4"/>
      <c r="E66" s="15"/>
      <c r="F66" s="55"/>
      <c r="G66" s="55"/>
      <c r="H66" s="30" t="str">
        <f>IF(SUM(H$1:H65)/2=H64,"OK","FALSE")</f>
        <v>OK</v>
      </c>
    </row>
    <row r="67" spans="1:15" s="50" customFormat="1" x14ac:dyDescent="0.2">
      <c r="A67" s="29" t="str">
        <f t="shared" si="0"/>
        <v/>
      </c>
      <c r="B67" s="101"/>
      <c r="C67" s="35"/>
      <c r="D67" s="4"/>
      <c r="E67" s="15"/>
      <c r="F67" s="55"/>
      <c r="G67" s="55"/>
      <c r="H67" s="30"/>
    </row>
    <row r="68" spans="1:15" s="50" customFormat="1" x14ac:dyDescent="0.2">
      <c r="A68" s="29" t="str">
        <f t="shared" si="0"/>
        <v/>
      </c>
      <c r="B68" s="101"/>
      <c r="C68" s="35"/>
      <c r="D68" s="4"/>
      <c r="E68" s="15"/>
      <c r="F68" s="55"/>
      <c r="G68" s="61"/>
      <c r="H68" s="31"/>
    </row>
    <row r="69" spans="1:15" s="50" customFormat="1" x14ac:dyDescent="0.2">
      <c r="A69" s="29" t="str">
        <f t="shared" si="0"/>
        <v/>
      </c>
      <c r="B69" s="101"/>
      <c r="C69" s="35"/>
      <c r="D69" s="4"/>
      <c r="E69" s="15"/>
      <c r="F69" s="55"/>
      <c r="G69" s="61"/>
      <c r="H69" s="31"/>
    </row>
    <row r="70" spans="1:15" s="50" customFormat="1" x14ac:dyDescent="0.2">
      <c r="A70" s="29" t="str">
        <f t="shared" si="0"/>
        <v/>
      </c>
      <c r="B70" s="101"/>
      <c r="C70" s="35"/>
      <c r="D70" s="2"/>
      <c r="E70" s="15"/>
      <c r="F70" s="55"/>
      <c r="G70" s="61"/>
      <c r="H70" s="31"/>
    </row>
    <row r="71" spans="1:15" s="50" customFormat="1" x14ac:dyDescent="0.2">
      <c r="A71" s="29" t="str">
        <f t="shared" si="0"/>
        <v/>
      </c>
      <c r="B71" s="101"/>
      <c r="C71" s="35"/>
      <c r="D71" s="4"/>
      <c r="E71" s="15"/>
      <c r="F71" s="55"/>
      <c r="G71" s="61"/>
      <c r="H71" s="31"/>
    </row>
    <row r="72" spans="1:15" s="50" customFormat="1" x14ac:dyDescent="0.2">
      <c r="A72" s="29" t="str">
        <f t="shared" si="0"/>
        <v/>
      </c>
      <c r="B72" s="101"/>
      <c r="C72" s="35"/>
      <c r="D72" s="4"/>
      <c r="E72" s="15"/>
      <c r="F72" s="55"/>
      <c r="G72" s="61"/>
      <c r="H72" s="31"/>
    </row>
    <row r="73" spans="1:15" s="50" customFormat="1" x14ac:dyDescent="0.2">
      <c r="A73" s="29" t="str">
        <f t="shared" si="0"/>
        <v/>
      </c>
      <c r="B73" s="101"/>
      <c r="C73" s="35"/>
      <c r="D73" s="4"/>
      <c r="E73" s="15"/>
      <c r="F73" s="55"/>
      <c r="G73" s="61"/>
      <c r="H73" s="31"/>
    </row>
    <row r="74" spans="1:15" s="50" customFormat="1" x14ac:dyDescent="0.2">
      <c r="A74" s="29" t="str">
        <f t="shared" si="0"/>
        <v/>
      </c>
      <c r="B74" s="101"/>
      <c r="C74" s="35"/>
      <c r="D74" s="4"/>
      <c r="E74" s="15"/>
      <c r="F74" s="55"/>
      <c r="G74" s="61"/>
      <c r="H74" s="31"/>
    </row>
    <row r="75" spans="1:15" s="50" customFormat="1" x14ac:dyDescent="0.2">
      <c r="A75" s="29" t="str">
        <f t="shared" si="0"/>
        <v/>
      </c>
      <c r="B75" s="101"/>
      <c r="C75" s="35"/>
      <c r="D75" s="4"/>
      <c r="E75" s="15"/>
      <c r="F75" s="55"/>
      <c r="G75" s="61"/>
      <c r="H75" s="31"/>
    </row>
    <row r="76" spans="1:15" s="50" customFormat="1" x14ac:dyDescent="0.2">
      <c r="A76" s="29" t="str">
        <f t="shared" si="0"/>
        <v/>
      </c>
      <c r="B76" s="101"/>
      <c r="C76" s="35"/>
      <c r="D76" s="4"/>
      <c r="E76" s="15"/>
      <c r="F76" s="55"/>
      <c r="G76" s="61"/>
      <c r="H76" s="31"/>
    </row>
    <row r="77" spans="1:15" s="50" customFormat="1" x14ac:dyDescent="0.2">
      <c r="A77" s="29" t="str">
        <f t="shared" si="0"/>
        <v/>
      </c>
      <c r="B77" s="101"/>
      <c r="C77" s="35"/>
      <c r="D77" s="4"/>
      <c r="E77" s="15"/>
      <c r="F77" s="55"/>
      <c r="G77" s="61"/>
      <c r="H77" s="31"/>
    </row>
    <row r="78" spans="1:15" s="61" customFormat="1" x14ac:dyDescent="0.2">
      <c r="A78" s="29" t="str">
        <f t="shared" si="0"/>
        <v/>
      </c>
      <c r="B78" s="101"/>
      <c r="C78" s="35"/>
      <c r="D78" s="4"/>
      <c r="E78" s="15"/>
      <c r="F78" s="55"/>
      <c r="H78" s="31"/>
      <c r="I78" s="50"/>
      <c r="J78" s="50"/>
      <c r="K78" s="50"/>
      <c r="L78" s="50"/>
      <c r="M78" s="50"/>
      <c r="N78" s="50"/>
      <c r="O78" s="50"/>
    </row>
    <row r="79" spans="1:15" s="61" customFormat="1" x14ac:dyDescent="0.2">
      <c r="A79" s="29" t="str">
        <f t="shared" si="0"/>
        <v/>
      </c>
      <c r="B79" s="101"/>
      <c r="C79" s="35"/>
      <c r="D79" s="4"/>
      <c r="E79" s="15"/>
      <c r="F79" s="55"/>
      <c r="H79" s="31"/>
      <c r="I79" s="50"/>
      <c r="J79" s="50"/>
      <c r="K79" s="50"/>
      <c r="L79" s="50"/>
      <c r="M79" s="50"/>
      <c r="N79" s="50"/>
      <c r="O79" s="50"/>
    </row>
    <row r="80" spans="1:15" s="61" customFormat="1" x14ac:dyDescent="0.2">
      <c r="A80" s="29" t="str">
        <f t="shared" si="0"/>
        <v/>
      </c>
      <c r="B80" s="101"/>
      <c r="C80" s="35"/>
      <c r="D80" s="4"/>
      <c r="E80" s="15"/>
      <c r="F80" s="55"/>
      <c r="H80" s="31"/>
      <c r="I80" s="50"/>
      <c r="J80" s="50"/>
      <c r="K80" s="50"/>
      <c r="L80" s="50"/>
      <c r="M80" s="50"/>
      <c r="N80" s="50"/>
      <c r="O80" s="50"/>
    </row>
    <row r="81" spans="1:15" s="61" customFormat="1" x14ac:dyDescent="0.2">
      <c r="A81" s="29" t="str">
        <f t="shared" si="0"/>
        <v/>
      </c>
      <c r="B81" s="101"/>
      <c r="C81" s="35"/>
      <c r="D81" s="4"/>
      <c r="E81" s="15"/>
      <c r="F81" s="55"/>
      <c r="H81" s="31"/>
      <c r="I81" s="50"/>
      <c r="J81" s="50"/>
      <c r="K81" s="50"/>
      <c r="L81" s="50"/>
      <c r="M81" s="50"/>
      <c r="N81" s="50"/>
      <c r="O81" s="50"/>
    </row>
    <row r="82" spans="1:15" s="61" customFormat="1" x14ac:dyDescent="0.2">
      <c r="A82" s="29" t="str">
        <f t="shared" si="0"/>
        <v/>
      </c>
      <c r="B82" s="101"/>
      <c r="C82" s="35"/>
      <c r="D82" s="4"/>
      <c r="E82" s="15"/>
      <c r="F82" s="55"/>
      <c r="H82" s="31"/>
      <c r="I82" s="50"/>
      <c r="J82" s="50"/>
      <c r="K82" s="50"/>
      <c r="L82" s="50"/>
      <c r="M82" s="50"/>
      <c r="N82" s="50"/>
      <c r="O82" s="50"/>
    </row>
    <row r="83" spans="1:15" s="61" customFormat="1" x14ac:dyDescent="0.2">
      <c r="A83" s="29" t="str">
        <f t="shared" si="0"/>
        <v/>
      </c>
      <c r="B83" s="101"/>
      <c r="C83" s="35"/>
      <c r="D83" s="4"/>
      <c r="E83" s="15"/>
      <c r="F83" s="55"/>
      <c r="H83" s="31"/>
      <c r="I83" s="50"/>
      <c r="J83" s="50"/>
      <c r="K83" s="50"/>
      <c r="L83" s="50"/>
      <c r="M83" s="50"/>
      <c r="N83" s="50"/>
      <c r="O83" s="50"/>
    </row>
    <row r="84" spans="1:15" s="61" customFormat="1" x14ac:dyDescent="0.2">
      <c r="A84" s="29" t="str">
        <f t="shared" si="0"/>
        <v/>
      </c>
      <c r="B84" s="101"/>
      <c r="C84" s="35"/>
      <c r="D84" s="4"/>
      <c r="E84" s="15"/>
      <c r="F84" s="55"/>
      <c r="H84" s="31"/>
      <c r="I84" s="50"/>
      <c r="J84" s="50"/>
      <c r="K84" s="50"/>
      <c r="L84" s="50"/>
      <c r="M84" s="50"/>
      <c r="N84" s="50"/>
      <c r="O84" s="50"/>
    </row>
    <row r="85" spans="1:15" s="61" customFormat="1" x14ac:dyDescent="0.2">
      <c r="A85" s="29" t="str">
        <f t="shared" si="0"/>
        <v/>
      </c>
      <c r="B85" s="101"/>
      <c r="C85" s="103"/>
      <c r="D85" s="4"/>
      <c r="E85" s="15"/>
      <c r="F85" s="55"/>
      <c r="H85" s="31"/>
      <c r="I85" s="50"/>
      <c r="J85" s="50"/>
      <c r="K85" s="50"/>
      <c r="L85" s="50"/>
      <c r="M85" s="50"/>
      <c r="N85" s="50"/>
      <c r="O85" s="50"/>
    </row>
    <row r="86" spans="1:15" s="61" customFormat="1" x14ac:dyDescent="0.2">
      <c r="A86" s="29" t="str">
        <f t="shared" si="0"/>
        <v/>
      </c>
      <c r="B86" s="101"/>
      <c r="C86" s="103"/>
      <c r="D86" s="4"/>
      <c r="E86" s="15"/>
      <c r="F86" s="55"/>
      <c r="H86" s="31"/>
      <c r="I86" s="50"/>
      <c r="J86" s="50"/>
      <c r="K86" s="50"/>
      <c r="L86" s="50"/>
      <c r="M86" s="50"/>
      <c r="N86" s="50"/>
      <c r="O86" s="50"/>
    </row>
    <row r="87" spans="1:15" s="61" customFormat="1" x14ac:dyDescent="0.2">
      <c r="A87" s="29" t="str">
        <f t="shared" si="0"/>
        <v/>
      </c>
      <c r="B87" s="101"/>
      <c r="C87" s="103"/>
      <c r="D87" s="4"/>
      <c r="E87" s="15"/>
      <c r="F87" s="55"/>
      <c r="H87" s="31"/>
      <c r="I87" s="50"/>
      <c r="J87" s="50"/>
      <c r="K87" s="50"/>
      <c r="L87" s="50"/>
      <c r="M87" s="50"/>
      <c r="N87" s="50"/>
      <c r="O87" s="50"/>
    </row>
    <row r="88" spans="1:15" s="61" customFormat="1" x14ac:dyDescent="0.2">
      <c r="A88" s="29" t="str">
        <f t="shared" si="0"/>
        <v/>
      </c>
      <c r="B88" s="101"/>
      <c r="C88" s="35"/>
      <c r="D88" s="4"/>
      <c r="E88" s="15"/>
      <c r="F88" s="55"/>
      <c r="H88" s="31"/>
      <c r="I88" s="50"/>
      <c r="J88" s="50"/>
      <c r="K88" s="50"/>
      <c r="L88" s="50"/>
      <c r="M88" s="50"/>
      <c r="N88" s="50"/>
      <c r="O88" s="50"/>
    </row>
    <row r="89" spans="1:15" s="61" customFormat="1" x14ac:dyDescent="0.2">
      <c r="A89" s="29" t="str">
        <f t="shared" si="0"/>
        <v/>
      </c>
      <c r="B89" s="101"/>
      <c r="C89" s="35"/>
      <c r="D89" s="4"/>
      <c r="E89" s="15"/>
      <c r="F89" s="55"/>
      <c r="H89" s="31"/>
      <c r="I89" s="50"/>
      <c r="J89" s="50"/>
      <c r="K89" s="50"/>
      <c r="L89" s="50"/>
      <c r="M89" s="50"/>
      <c r="N89" s="50"/>
      <c r="O89" s="50"/>
    </row>
    <row r="90" spans="1:15" s="61" customFormat="1" x14ac:dyDescent="0.2">
      <c r="A90" s="29" t="str">
        <f t="shared" si="0"/>
        <v/>
      </c>
      <c r="B90" s="101"/>
      <c r="C90" s="35"/>
      <c r="D90" s="4"/>
      <c r="E90" s="15"/>
      <c r="F90" s="55"/>
      <c r="H90" s="31"/>
      <c r="I90" s="50"/>
      <c r="J90" s="50"/>
      <c r="K90" s="50"/>
      <c r="L90" s="50"/>
      <c r="M90" s="50"/>
      <c r="N90" s="50"/>
      <c r="O90" s="50"/>
    </row>
    <row r="91" spans="1:15" s="61" customFormat="1" x14ac:dyDescent="0.2">
      <c r="A91" s="29" t="str">
        <f t="shared" si="0"/>
        <v/>
      </c>
      <c r="B91" s="101"/>
      <c r="C91" s="35"/>
      <c r="D91" s="4"/>
      <c r="E91" s="15"/>
      <c r="F91" s="55"/>
      <c r="H91" s="31"/>
      <c r="I91" s="50"/>
      <c r="J91" s="50"/>
      <c r="K91" s="50"/>
      <c r="L91" s="50"/>
      <c r="M91" s="50"/>
      <c r="N91" s="50"/>
      <c r="O91" s="50"/>
    </row>
    <row r="92" spans="1:15" s="61" customFormat="1" x14ac:dyDescent="0.2">
      <c r="A92" s="29" t="str">
        <f t="shared" si="0"/>
        <v/>
      </c>
      <c r="B92" s="101"/>
      <c r="C92" s="35"/>
      <c r="D92" s="4"/>
      <c r="E92" s="15"/>
      <c r="F92" s="55"/>
      <c r="H92" s="31"/>
      <c r="I92" s="50"/>
      <c r="J92" s="50"/>
      <c r="K92" s="50"/>
      <c r="L92" s="50"/>
      <c r="M92" s="50"/>
      <c r="N92" s="50"/>
      <c r="O92" s="50"/>
    </row>
    <row r="93" spans="1:15" s="61" customFormat="1" x14ac:dyDescent="0.2">
      <c r="A93" s="29" t="str">
        <f t="shared" si="0"/>
        <v/>
      </c>
      <c r="B93" s="101"/>
      <c r="C93" s="35"/>
      <c r="D93" s="4"/>
      <c r="E93" s="15"/>
      <c r="F93" s="55"/>
      <c r="H93" s="31"/>
      <c r="I93" s="50"/>
      <c r="J93" s="50"/>
      <c r="K93" s="50"/>
      <c r="L93" s="50"/>
      <c r="M93" s="50"/>
      <c r="N93" s="50"/>
      <c r="O93" s="50"/>
    </row>
    <row r="94" spans="1:15" s="61" customFormat="1" x14ac:dyDescent="0.2">
      <c r="A94" s="29" t="str">
        <f t="shared" si="0"/>
        <v/>
      </c>
      <c r="B94" s="101"/>
      <c r="C94" s="35"/>
      <c r="D94" s="4"/>
      <c r="E94" s="15"/>
      <c r="F94" s="55"/>
      <c r="H94" s="31"/>
      <c r="I94" s="50"/>
      <c r="J94" s="50"/>
      <c r="K94" s="50"/>
      <c r="L94" s="50"/>
      <c r="M94" s="50"/>
      <c r="N94" s="50"/>
      <c r="O94" s="50"/>
    </row>
    <row r="95" spans="1:15" s="61" customFormat="1" x14ac:dyDescent="0.2">
      <c r="A95" s="29" t="str">
        <f t="shared" si="0"/>
        <v/>
      </c>
      <c r="B95" s="101"/>
      <c r="C95" s="35"/>
      <c r="D95" s="4"/>
      <c r="E95" s="15"/>
      <c r="F95" s="55"/>
      <c r="H95" s="31"/>
      <c r="I95" s="50"/>
      <c r="J95" s="50"/>
      <c r="K95" s="50"/>
      <c r="L95" s="50"/>
      <c r="M95" s="50"/>
      <c r="N95" s="50"/>
      <c r="O95" s="50"/>
    </row>
    <row r="96" spans="1:15" s="61" customFormat="1" x14ac:dyDescent="0.2">
      <c r="A96" s="29" t="str">
        <f t="shared" si="0"/>
        <v/>
      </c>
      <c r="B96" s="101"/>
      <c r="C96" s="35"/>
      <c r="D96" s="4"/>
      <c r="E96" s="15"/>
      <c r="F96" s="55"/>
      <c r="H96" s="31"/>
      <c r="I96" s="50"/>
      <c r="J96" s="50"/>
      <c r="K96" s="50"/>
      <c r="L96" s="50"/>
      <c r="M96" s="50"/>
      <c r="N96" s="50"/>
      <c r="O96" s="50"/>
    </row>
    <row r="97" spans="1:15" s="61" customFormat="1" x14ac:dyDescent="0.2">
      <c r="A97" s="29" t="str">
        <f t="shared" si="0"/>
        <v/>
      </c>
      <c r="B97" s="101"/>
      <c r="C97" s="35"/>
      <c r="D97" s="4"/>
      <c r="E97" s="15"/>
      <c r="F97" s="55"/>
      <c r="H97" s="31"/>
      <c r="I97" s="50"/>
      <c r="J97" s="50"/>
      <c r="K97" s="50"/>
      <c r="L97" s="50"/>
      <c r="M97" s="50"/>
      <c r="N97" s="50"/>
      <c r="O97" s="50"/>
    </row>
    <row r="98" spans="1:15" s="61" customFormat="1" x14ac:dyDescent="0.2">
      <c r="A98" s="29" t="str">
        <f t="shared" si="0"/>
        <v/>
      </c>
      <c r="B98" s="101"/>
      <c r="C98" s="35"/>
      <c r="D98" s="4"/>
      <c r="E98" s="15"/>
      <c r="F98" s="55"/>
      <c r="H98" s="31"/>
      <c r="I98" s="50"/>
      <c r="J98" s="50"/>
      <c r="K98" s="50"/>
      <c r="L98" s="50"/>
      <c r="M98" s="50"/>
      <c r="N98" s="50"/>
      <c r="O98" s="50"/>
    </row>
    <row r="99" spans="1:15" s="61" customFormat="1" x14ac:dyDescent="0.2">
      <c r="A99" s="29" t="str">
        <f t="shared" si="0"/>
        <v/>
      </c>
      <c r="B99" s="101"/>
      <c r="C99" s="35"/>
      <c r="D99" s="4"/>
      <c r="E99" s="15"/>
      <c r="F99" s="55"/>
      <c r="H99" s="31"/>
      <c r="I99" s="50"/>
      <c r="J99" s="50"/>
      <c r="K99" s="50"/>
      <c r="L99" s="50"/>
      <c r="M99" s="50"/>
      <c r="N99" s="50"/>
      <c r="O99" s="50"/>
    </row>
    <row r="100" spans="1:15" s="61" customFormat="1" x14ac:dyDescent="0.2">
      <c r="A100" s="29" t="str">
        <f t="shared" si="0"/>
        <v/>
      </c>
      <c r="B100" s="101"/>
      <c r="C100" s="35"/>
      <c r="D100" s="4"/>
      <c r="E100" s="15"/>
      <c r="F100" s="55"/>
      <c r="H100" s="31"/>
      <c r="I100" s="50"/>
      <c r="J100" s="50"/>
      <c r="K100" s="50"/>
      <c r="L100" s="50"/>
      <c r="M100" s="50"/>
      <c r="N100" s="50"/>
      <c r="O100" s="50"/>
    </row>
    <row r="101" spans="1:15" s="61" customFormat="1" x14ac:dyDescent="0.2">
      <c r="A101" s="29" t="str">
        <f t="shared" si="0"/>
        <v/>
      </c>
      <c r="B101" s="101"/>
      <c r="C101" s="35"/>
      <c r="D101" s="4"/>
      <c r="E101" s="15"/>
      <c r="F101" s="55"/>
      <c r="H101" s="31"/>
      <c r="I101" s="50"/>
      <c r="J101" s="50"/>
      <c r="K101" s="50"/>
      <c r="L101" s="50"/>
      <c r="M101" s="50"/>
      <c r="N101" s="50"/>
      <c r="O101" s="50"/>
    </row>
    <row r="102" spans="1:15" s="61" customFormat="1" x14ac:dyDescent="0.2">
      <c r="A102" s="29" t="str">
        <f t="shared" si="0"/>
        <v/>
      </c>
      <c r="B102" s="101"/>
      <c r="C102" s="35"/>
      <c r="D102" s="4"/>
      <c r="E102" s="15"/>
      <c r="F102" s="55"/>
      <c r="H102" s="31"/>
      <c r="I102" s="50"/>
      <c r="J102" s="50"/>
      <c r="K102" s="50"/>
      <c r="L102" s="50"/>
      <c r="M102" s="50"/>
      <c r="N102" s="50"/>
      <c r="O102" s="50"/>
    </row>
    <row r="103" spans="1:15" s="61" customFormat="1" x14ac:dyDescent="0.2">
      <c r="A103" s="29" t="str">
        <f t="shared" si="0"/>
        <v/>
      </c>
      <c r="B103" s="101"/>
      <c r="C103" s="103"/>
      <c r="D103" s="4"/>
      <c r="E103" s="15"/>
      <c r="F103" s="55"/>
      <c r="H103" s="31"/>
      <c r="I103" s="50"/>
      <c r="J103" s="50"/>
      <c r="K103" s="50"/>
      <c r="L103" s="50"/>
      <c r="M103" s="50"/>
      <c r="N103" s="50"/>
      <c r="O103" s="50"/>
    </row>
    <row r="104" spans="1:15" s="61" customFormat="1" x14ac:dyDescent="0.2">
      <c r="A104" s="29" t="str">
        <f t="shared" si="0"/>
        <v/>
      </c>
      <c r="B104" s="101"/>
      <c r="C104" s="103"/>
      <c r="D104" s="4"/>
      <c r="E104" s="15"/>
      <c r="F104" s="55"/>
      <c r="H104" s="31"/>
      <c r="I104" s="50"/>
      <c r="J104" s="50"/>
      <c r="K104" s="50"/>
      <c r="L104" s="50"/>
      <c r="M104" s="50"/>
      <c r="N104" s="50"/>
      <c r="O104" s="50"/>
    </row>
    <row r="105" spans="1:15" s="61" customFormat="1" x14ac:dyDescent="0.2">
      <c r="A105" s="29" t="str">
        <f t="shared" si="0"/>
        <v/>
      </c>
      <c r="B105" s="101"/>
      <c r="C105" s="103"/>
      <c r="D105" s="4"/>
      <c r="E105" s="15"/>
      <c r="F105" s="55"/>
      <c r="H105" s="31"/>
      <c r="I105" s="50"/>
      <c r="J105" s="50"/>
      <c r="K105" s="50"/>
      <c r="L105" s="50"/>
      <c r="M105" s="50"/>
      <c r="N105" s="50"/>
      <c r="O105" s="50"/>
    </row>
    <row r="106" spans="1:15" s="61" customFormat="1" x14ac:dyDescent="0.2">
      <c r="A106" s="29" t="str">
        <f t="shared" si="0"/>
        <v/>
      </c>
      <c r="B106" s="101"/>
      <c r="C106" s="35"/>
      <c r="D106" s="4"/>
      <c r="E106" s="15"/>
      <c r="F106" s="55"/>
      <c r="H106" s="31"/>
      <c r="I106" s="50"/>
      <c r="J106" s="50"/>
      <c r="K106" s="50"/>
      <c r="L106" s="50"/>
      <c r="M106" s="50"/>
      <c r="N106" s="50"/>
      <c r="O106" s="50"/>
    </row>
    <row r="107" spans="1:15" s="61" customFormat="1" x14ac:dyDescent="0.2">
      <c r="A107" s="29" t="str">
        <f t="shared" si="0"/>
        <v/>
      </c>
      <c r="B107" s="101"/>
      <c r="C107" s="35"/>
      <c r="D107" s="4"/>
      <c r="E107" s="15"/>
      <c r="F107" s="55"/>
      <c r="H107" s="31"/>
      <c r="I107" s="50"/>
      <c r="J107" s="50"/>
      <c r="K107" s="50"/>
      <c r="L107" s="50"/>
      <c r="M107" s="50"/>
      <c r="N107" s="50"/>
      <c r="O107" s="50"/>
    </row>
    <row r="108" spans="1:15" s="61" customFormat="1" x14ac:dyDescent="0.2">
      <c r="A108" s="29" t="str">
        <f t="shared" si="0"/>
        <v/>
      </c>
      <c r="B108" s="101"/>
      <c r="C108" s="35"/>
      <c r="D108" s="4"/>
      <c r="E108" s="15"/>
      <c r="F108" s="55"/>
      <c r="H108" s="31"/>
      <c r="I108" s="50"/>
      <c r="J108" s="50"/>
      <c r="K108" s="50"/>
      <c r="L108" s="50"/>
      <c r="M108" s="50"/>
      <c r="N108" s="50"/>
      <c r="O108" s="50"/>
    </row>
    <row r="109" spans="1:15" s="61" customFormat="1" x14ac:dyDescent="0.2">
      <c r="A109" s="29" t="str">
        <f t="shared" si="0"/>
        <v/>
      </c>
      <c r="B109" s="101"/>
      <c r="C109" s="35"/>
      <c r="D109" s="4"/>
      <c r="E109" s="15"/>
      <c r="F109" s="55"/>
      <c r="H109" s="31"/>
      <c r="I109" s="50"/>
      <c r="J109" s="50"/>
      <c r="K109" s="50"/>
      <c r="L109" s="50"/>
      <c r="M109" s="50"/>
      <c r="N109" s="50"/>
      <c r="O109" s="50"/>
    </row>
    <row r="110" spans="1:15" s="61" customFormat="1" x14ac:dyDescent="0.2">
      <c r="A110" s="29" t="str">
        <f t="shared" si="0"/>
        <v/>
      </c>
      <c r="B110" s="101"/>
      <c r="C110" s="35"/>
      <c r="D110" s="4"/>
      <c r="E110" s="15"/>
      <c r="F110" s="55"/>
      <c r="H110" s="31"/>
      <c r="I110" s="50"/>
      <c r="J110" s="50"/>
      <c r="K110" s="50"/>
      <c r="L110" s="50"/>
      <c r="M110" s="50"/>
      <c r="N110" s="50"/>
      <c r="O110" s="50"/>
    </row>
    <row r="111" spans="1:15" s="61" customFormat="1" x14ac:dyDescent="0.2">
      <c r="A111" s="29" t="str">
        <f t="shared" si="0"/>
        <v/>
      </c>
      <c r="B111" s="101"/>
      <c r="C111" s="35"/>
      <c r="D111" s="4"/>
      <c r="E111" s="15"/>
      <c r="F111" s="55"/>
      <c r="H111" s="31"/>
      <c r="I111" s="50"/>
      <c r="J111" s="50"/>
      <c r="K111" s="50"/>
      <c r="L111" s="50"/>
      <c r="M111" s="50"/>
      <c r="N111" s="50"/>
      <c r="O111" s="50"/>
    </row>
    <row r="112" spans="1:15" s="61" customFormat="1" x14ac:dyDescent="0.2">
      <c r="A112" s="29" t="str">
        <f t="shared" si="0"/>
        <v/>
      </c>
      <c r="B112" s="101"/>
      <c r="C112" s="35"/>
      <c r="D112" s="4"/>
      <c r="E112" s="15"/>
      <c r="F112" s="55"/>
      <c r="H112" s="31"/>
      <c r="I112" s="50"/>
      <c r="J112" s="50"/>
      <c r="K112" s="50"/>
      <c r="L112" s="50"/>
      <c r="M112" s="50"/>
      <c r="N112" s="50"/>
      <c r="O112" s="50"/>
    </row>
    <row r="113" spans="1:15" s="61" customFormat="1" x14ac:dyDescent="0.2">
      <c r="A113" s="29" t="str">
        <f t="shared" si="0"/>
        <v/>
      </c>
      <c r="B113" s="101"/>
      <c r="C113" s="35"/>
      <c r="D113" s="4"/>
      <c r="E113" s="15"/>
      <c r="F113" s="55"/>
      <c r="H113" s="31"/>
      <c r="I113" s="50"/>
      <c r="J113" s="50"/>
      <c r="K113" s="50"/>
      <c r="L113" s="50"/>
      <c r="M113" s="50"/>
      <c r="N113" s="50"/>
      <c r="O113" s="50"/>
    </row>
    <row r="114" spans="1:15" s="61" customFormat="1" x14ac:dyDescent="0.2">
      <c r="A114" s="29" t="str">
        <f t="shared" si="0"/>
        <v/>
      </c>
      <c r="B114" s="101"/>
      <c r="C114" s="35"/>
      <c r="D114" s="4"/>
      <c r="E114" s="15"/>
      <c r="F114" s="55"/>
      <c r="H114" s="31"/>
      <c r="I114" s="50"/>
      <c r="J114" s="50"/>
      <c r="K114" s="50"/>
      <c r="L114" s="50"/>
      <c r="M114" s="50"/>
      <c r="N114" s="50"/>
      <c r="O114" s="50"/>
    </row>
    <row r="115" spans="1:15" s="61" customFormat="1" x14ac:dyDescent="0.2">
      <c r="A115" s="29" t="str">
        <f t="shared" si="0"/>
        <v/>
      </c>
      <c r="B115" s="101"/>
      <c r="C115" s="35"/>
      <c r="D115" s="4"/>
      <c r="E115" s="15"/>
      <c r="F115" s="55"/>
      <c r="H115" s="31"/>
      <c r="I115" s="50"/>
      <c r="J115" s="50"/>
      <c r="K115" s="50"/>
      <c r="L115" s="50"/>
      <c r="M115" s="50"/>
      <c r="N115" s="50"/>
      <c r="O115" s="50"/>
    </row>
    <row r="116" spans="1:15" s="61" customFormat="1" x14ac:dyDescent="0.2">
      <c r="A116" s="29" t="str">
        <f t="shared" si="0"/>
        <v/>
      </c>
      <c r="B116" s="101"/>
      <c r="C116" s="35"/>
      <c r="D116" s="4"/>
      <c r="E116" s="15"/>
      <c r="F116" s="55"/>
      <c r="H116" s="31"/>
      <c r="I116" s="50"/>
      <c r="J116" s="50"/>
      <c r="K116" s="50"/>
      <c r="L116" s="50"/>
      <c r="M116" s="50"/>
      <c r="N116" s="50"/>
      <c r="O116" s="50"/>
    </row>
    <row r="117" spans="1:15" s="61" customFormat="1" x14ac:dyDescent="0.2">
      <c r="A117" s="29" t="str">
        <f t="shared" si="0"/>
        <v/>
      </c>
      <c r="B117" s="101"/>
      <c r="C117" s="35"/>
      <c r="D117" s="4"/>
      <c r="E117" s="15"/>
      <c r="F117" s="55"/>
      <c r="H117" s="31"/>
      <c r="I117" s="50"/>
      <c r="J117" s="50"/>
      <c r="K117" s="50"/>
      <c r="L117" s="50"/>
      <c r="M117" s="50"/>
      <c r="N117" s="50"/>
      <c r="O117" s="50"/>
    </row>
    <row r="118" spans="1:15" s="61" customFormat="1" x14ac:dyDescent="0.2">
      <c r="A118" s="29" t="str">
        <f t="shared" si="0"/>
        <v/>
      </c>
      <c r="B118" s="101"/>
      <c r="C118" s="35"/>
      <c r="D118" s="4"/>
      <c r="E118" s="15"/>
      <c r="F118" s="55"/>
      <c r="H118" s="31"/>
      <c r="I118" s="50"/>
      <c r="J118" s="50"/>
      <c r="K118" s="50"/>
      <c r="L118" s="50"/>
      <c r="M118" s="50"/>
      <c r="N118" s="50"/>
      <c r="O118" s="50"/>
    </row>
    <row r="119" spans="1:15" s="61" customFormat="1" x14ac:dyDescent="0.2">
      <c r="A119" s="29" t="str">
        <f t="shared" si="0"/>
        <v/>
      </c>
      <c r="B119" s="101"/>
      <c r="C119" s="35"/>
      <c r="D119" s="4"/>
      <c r="E119" s="15"/>
      <c r="F119" s="55"/>
      <c r="H119" s="31"/>
      <c r="I119" s="50"/>
      <c r="J119" s="50"/>
      <c r="K119" s="50"/>
      <c r="L119" s="50"/>
      <c r="M119" s="50"/>
      <c r="N119" s="50"/>
      <c r="O119" s="50"/>
    </row>
    <row r="120" spans="1:15" s="61" customFormat="1" x14ac:dyDescent="0.2">
      <c r="A120" s="29" t="str">
        <f t="shared" si="0"/>
        <v/>
      </c>
      <c r="B120" s="101"/>
      <c r="C120" s="35"/>
      <c r="D120" s="4"/>
      <c r="E120" s="15"/>
      <c r="F120" s="55"/>
      <c r="H120" s="31"/>
      <c r="I120" s="50"/>
      <c r="J120" s="50"/>
      <c r="K120" s="50"/>
      <c r="L120" s="50"/>
      <c r="M120" s="50"/>
      <c r="N120" s="50"/>
      <c r="O120" s="50"/>
    </row>
    <row r="121" spans="1:15" s="61" customFormat="1" x14ac:dyDescent="0.2">
      <c r="A121" s="29" t="str">
        <f t="shared" si="0"/>
        <v/>
      </c>
      <c r="B121" s="101"/>
      <c r="C121" s="35"/>
      <c r="D121" s="4"/>
      <c r="E121" s="15"/>
      <c r="F121" s="55"/>
      <c r="H121" s="31"/>
      <c r="I121" s="50"/>
      <c r="J121" s="50"/>
      <c r="K121" s="50"/>
      <c r="L121" s="50"/>
      <c r="M121" s="50"/>
      <c r="N121" s="50"/>
      <c r="O121" s="50"/>
    </row>
    <row r="122" spans="1:15" s="61" customFormat="1" x14ac:dyDescent="0.2">
      <c r="A122" s="29" t="str">
        <f t="shared" si="0"/>
        <v/>
      </c>
      <c r="B122" s="101"/>
      <c r="C122" s="35"/>
      <c r="D122" s="4"/>
      <c r="E122" s="15"/>
      <c r="F122" s="55"/>
      <c r="H122" s="31"/>
      <c r="I122" s="50"/>
      <c r="J122" s="50"/>
      <c r="K122" s="50"/>
      <c r="L122" s="50"/>
      <c r="M122" s="50"/>
      <c r="N122" s="50"/>
      <c r="O122" s="50"/>
    </row>
    <row r="123" spans="1:15" s="61" customFormat="1" x14ac:dyDescent="0.2">
      <c r="A123" s="29" t="str">
        <f t="shared" si="0"/>
        <v/>
      </c>
      <c r="B123" s="101"/>
      <c r="C123" s="35"/>
      <c r="D123" s="4"/>
      <c r="E123" s="15"/>
      <c r="F123" s="55"/>
      <c r="H123" s="31"/>
      <c r="I123" s="50"/>
      <c r="J123" s="50"/>
      <c r="K123" s="50"/>
      <c r="L123" s="50"/>
      <c r="M123" s="50"/>
      <c r="N123" s="50"/>
      <c r="O123" s="50"/>
    </row>
    <row r="124" spans="1:15" s="61" customFormat="1" x14ac:dyDescent="0.2">
      <c r="A124" s="29" t="str">
        <f t="shared" si="0"/>
        <v/>
      </c>
      <c r="B124" s="101"/>
      <c r="C124" s="35"/>
      <c r="D124" s="4"/>
      <c r="E124" s="15"/>
      <c r="F124" s="55"/>
      <c r="H124" s="31"/>
      <c r="I124" s="50"/>
      <c r="J124" s="50"/>
      <c r="K124" s="50"/>
      <c r="L124" s="50"/>
      <c r="M124" s="50"/>
      <c r="N124" s="50"/>
      <c r="O124" s="50"/>
    </row>
    <row r="125" spans="1:15" s="61" customFormat="1" x14ac:dyDescent="0.2">
      <c r="A125" s="29" t="str">
        <f t="shared" si="0"/>
        <v/>
      </c>
      <c r="B125" s="101"/>
      <c r="C125" s="35"/>
      <c r="D125" s="4"/>
      <c r="E125" s="15"/>
      <c r="F125" s="55"/>
      <c r="H125" s="31"/>
      <c r="I125" s="50"/>
      <c r="J125" s="50"/>
      <c r="K125" s="50"/>
      <c r="L125" s="50"/>
      <c r="M125" s="50"/>
      <c r="N125" s="50"/>
      <c r="O125" s="50"/>
    </row>
    <row r="126" spans="1:15" s="61" customFormat="1" x14ac:dyDescent="0.2">
      <c r="A126" s="29" t="str">
        <f t="shared" si="0"/>
        <v/>
      </c>
      <c r="B126" s="101"/>
      <c r="C126" s="35"/>
      <c r="D126" s="4"/>
      <c r="E126" s="15"/>
      <c r="F126" s="55"/>
      <c r="H126" s="31"/>
      <c r="I126" s="50"/>
      <c r="J126" s="50"/>
      <c r="K126" s="50"/>
      <c r="L126" s="50"/>
      <c r="M126" s="50"/>
      <c r="N126" s="50"/>
      <c r="O126" s="50"/>
    </row>
    <row r="127" spans="1:15" s="61" customFormat="1" x14ac:dyDescent="0.2">
      <c r="A127" s="29" t="str">
        <f t="shared" si="0"/>
        <v/>
      </c>
      <c r="B127" s="101"/>
      <c r="C127" s="35"/>
      <c r="D127" s="4"/>
      <c r="E127" s="15"/>
      <c r="F127" s="55"/>
      <c r="H127" s="31"/>
      <c r="I127" s="50"/>
      <c r="J127" s="50"/>
      <c r="K127" s="50"/>
      <c r="L127" s="50"/>
      <c r="M127" s="50"/>
      <c r="N127" s="50"/>
      <c r="O127" s="50"/>
    </row>
    <row r="128" spans="1:15" s="61" customFormat="1" x14ac:dyDescent="0.2">
      <c r="A128" s="29" t="str">
        <f t="shared" ref="A128:A191" si="1">IF(B128="","",$B$11)</f>
        <v/>
      </c>
      <c r="B128" s="101"/>
      <c r="C128" s="35"/>
      <c r="D128" s="4"/>
      <c r="E128" s="15"/>
      <c r="F128" s="55"/>
      <c r="H128" s="31"/>
      <c r="I128" s="50"/>
      <c r="J128" s="50"/>
      <c r="K128" s="50"/>
      <c r="L128" s="50"/>
      <c r="M128" s="50"/>
      <c r="N128" s="50"/>
      <c r="O128" s="50"/>
    </row>
    <row r="129" spans="1:15" s="61" customFormat="1" x14ac:dyDescent="0.2">
      <c r="A129" s="29" t="str">
        <f t="shared" si="1"/>
        <v/>
      </c>
      <c r="B129" s="101"/>
      <c r="C129" s="35"/>
      <c r="D129" s="4"/>
      <c r="E129" s="15"/>
      <c r="F129" s="55"/>
      <c r="H129" s="31"/>
      <c r="I129" s="50"/>
      <c r="J129" s="50"/>
      <c r="K129" s="50"/>
      <c r="L129" s="50"/>
      <c r="M129" s="50"/>
      <c r="N129" s="50"/>
      <c r="O129" s="50"/>
    </row>
    <row r="130" spans="1:15" s="61" customFormat="1" x14ac:dyDescent="0.2">
      <c r="A130" s="29" t="str">
        <f t="shared" si="1"/>
        <v/>
      </c>
      <c r="B130" s="101"/>
      <c r="C130" s="35"/>
      <c r="D130" s="4"/>
      <c r="E130" s="15"/>
      <c r="F130" s="55"/>
      <c r="H130" s="31"/>
      <c r="I130" s="50"/>
      <c r="J130" s="50"/>
      <c r="K130" s="50"/>
      <c r="L130" s="50"/>
      <c r="M130" s="50"/>
      <c r="N130" s="50"/>
      <c r="O130" s="50"/>
    </row>
    <row r="131" spans="1:15" s="61" customFormat="1" x14ac:dyDescent="0.2">
      <c r="A131" s="29" t="str">
        <f t="shared" si="1"/>
        <v/>
      </c>
      <c r="B131" s="101"/>
      <c r="C131" s="35"/>
      <c r="D131" s="4"/>
      <c r="E131" s="15"/>
      <c r="F131" s="55"/>
      <c r="H131" s="31"/>
      <c r="I131" s="50"/>
      <c r="J131" s="50"/>
      <c r="K131" s="50"/>
      <c r="L131" s="50"/>
      <c r="M131" s="50"/>
      <c r="N131" s="50"/>
      <c r="O131" s="50"/>
    </row>
    <row r="132" spans="1:15" s="61" customFormat="1" x14ac:dyDescent="0.2">
      <c r="A132" s="29" t="str">
        <f t="shared" si="1"/>
        <v/>
      </c>
      <c r="B132" s="101"/>
      <c r="C132" s="35"/>
      <c r="D132" s="4"/>
      <c r="E132" s="15"/>
      <c r="F132" s="55"/>
      <c r="H132" s="31"/>
      <c r="I132" s="50"/>
      <c r="J132" s="50"/>
      <c r="K132" s="50"/>
      <c r="L132" s="50"/>
      <c r="M132" s="50"/>
      <c r="N132" s="50"/>
      <c r="O132" s="50"/>
    </row>
    <row r="133" spans="1:15" s="61" customFormat="1" x14ac:dyDescent="0.2">
      <c r="A133" s="29" t="str">
        <f t="shared" si="1"/>
        <v/>
      </c>
      <c r="B133" s="101"/>
      <c r="C133" s="35"/>
      <c r="D133" s="4"/>
      <c r="E133" s="15"/>
      <c r="F133" s="55"/>
      <c r="H133" s="31"/>
      <c r="I133" s="50"/>
      <c r="J133" s="50"/>
      <c r="K133" s="50"/>
      <c r="L133" s="50"/>
      <c r="M133" s="50"/>
      <c r="N133" s="50"/>
      <c r="O133" s="50"/>
    </row>
    <row r="134" spans="1:15" s="61" customFormat="1" x14ac:dyDescent="0.2">
      <c r="A134" s="29" t="str">
        <f t="shared" si="1"/>
        <v/>
      </c>
      <c r="B134" s="101"/>
      <c r="C134" s="35"/>
      <c r="D134" s="4"/>
      <c r="E134" s="15"/>
      <c r="F134" s="55"/>
      <c r="H134" s="31"/>
      <c r="I134" s="50"/>
      <c r="J134" s="50"/>
      <c r="K134" s="50"/>
      <c r="L134" s="50"/>
      <c r="M134" s="50"/>
      <c r="N134" s="50"/>
      <c r="O134" s="50"/>
    </row>
    <row r="135" spans="1:15" s="61" customFormat="1" x14ac:dyDescent="0.2">
      <c r="A135" s="29" t="str">
        <f t="shared" si="1"/>
        <v/>
      </c>
      <c r="B135" s="101"/>
      <c r="C135" s="35"/>
      <c r="D135" s="4"/>
      <c r="E135" s="15"/>
      <c r="F135" s="55"/>
      <c r="H135" s="31"/>
      <c r="I135" s="50"/>
      <c r="J135" s="50"/>
      <c r="K135" s="50"/>
      <c r="L135" s="50"/>
      <c r="M135" s="50"/>
      <c r="N135" s="50"/>
      <c r="O135" s="50"/>
    </row>
    <row r="136" spans="1:15" s="61" customFormat="1" x14ac:dyDescent="0.2">
      <c r="A136" s="29" t="str">
        <f t="shared" si="1"/>
        <v/>
      </c>
      <c r="B136" s="101"/>
      <c r="C136" s="35"/>
      <c r="D136" s="4"/>
      <c r="E136" s="15"/>
      <c r="F136" s="55"/>
      <c r="H136" s="31"/>
      <c r="I136" s="50"/>
      <c r="J136" s="50"/>
      <c r="K136" s="50"/>
      <c r="L136" s="50"/>
      <c r="M136" s="50"/>
      <c r="N136" s="50"/>
      <c r="O136" s="50"/>
    </row>
    <row r="137" spans="1:15" s="61" customFormat="1" x14ac:dyDescent="0.2">
      <c r="A137" s="29" t="str">
        <f t="shared" si="1"/>
        <v/>
      </c>
      <c r="B137" s="101"/>
      <c r="C137" s="35"/>
      <c r="D137" s="4"/>
      <c r="E137" s="15"/>
      <c r="F137" s="55"/>
      <c r="H137" s="31"/>
      <c r="I137" s="50"/>
      <c r="J137" s="50"/>
      <c r="K137" s="50"/>
      <c r="L137" s="50"/>
      <c r="M137" s="50"/>
      <c r="N137" s="50"/>
      <c r="O137" s="50"/>
    </row>
    <row r="138" spans="1:15" s="61" customFormat="1" x14ac:dyDescent="0.2">
      <c r="A138" s="29" t="str">
        <f t="shared" si="1"/>
        <v/>
      </c>
      <c r="B138" s="101"/>
      <c r="C138" s="35"/>
      <c r="D138" s="4"/>
      <c r="E138" s="15"/>
      <c r="F138" s="55"/>
      <c r="H138" s="31"/>
      <c r="I138" s="50"/>
      <c r="J138" s="50"/>
      <c r="K138" s="50"/>
      <c r="L138" s="50"/>
      <c r="M138" s="50"/>
      <c r="N138" s="50"/>
      <c r="O138" s="50"/>
    </row>
    <row r="139" spans="1:15" s="61" customFormat="1" x14ac:dyDescent="0.2">
      <c r="A139" s="29" t="str">
        <f t="shared" si="1"/>
        <v/>
      </c>
      <c r="B139" s="101"/>
      <c r="C139" s="35"/>
      <c r="D139" s="4"/>
      <c r="E139" s="15"/>
      <c r="F139" s="55"/>
      <c r="H139" s="31"/>
      <c r="I139" s="50"/>
      <c r="J139" s="50"/>
      <c r="K139" s="50"/>
      <c r="L139" s="50"/>
      <c r="M139" s="50"/>
      <c r="N139" s="50"/>
      <c r="O139" s="50"/>
    </row>
    <row r="140" spans="1:15" s="61" customFormat="1" x14ac:dyDescent="0.2">
      <c r="A140" s="29" t="str">
        <f t="shared" si="1"/>
        <v/>
      </c>
      <c r="B140" s="101"/>
      <c r="C140" s="35"/>
      <c r="D140" s="4"/>
      <c r="E140" s="15"/>
      <c r="F140" s="55"/>
      <c r="H140" s="31"/>
      <c r="I140" s="50"/>
      <c r="J140" s="50"/>
      <c r="K140" s="50"/>
      <c r="L140" s="50"/>
      <c r="M140" s="50"/>
      <c r="N140" s="50"/>
      <c r="O140" s="50"/>
    </row>
    <row r="141" spans="1:15" s="61" customFormat="1" x14ac:dyDescent="0.2">
      <c r="A141" s="29" t="str">
        <f t="shared" si="1"/>
        <v/>
      </c>
      <c r="B141" s="101"/>
      <c r="C141" s="35"/>
      <c r="D141" s="4"/>
      <c r="E141" s="15"/>
      <c r="F141" s="55"/>
      <c r="H141" s="31"/>
      <c r="I141" s="50"/>
      <c r="J141" s="50"/>
      <c r="K141" s="50"/>
      <c r="L141" s="50"/>
      <c r="M141" s="50"/>
      <c r="N141" s="50"/>
      <c r="O141" s="50"/>
    </row>
    <row r="142" spans="1:15" s="61" customFormat="1" x14ac:dyDescent="0.2">
      <c r="A142" s="29" t="str">
        <f t="shared" si="1"/>
        <v/>
      </c>
      <c r="B142" s="101"/>
      <c r="C142" s="35"/>
      <c r="D142" s="4"/>
      <c r="E142" s="15"/>
      <c r="F142" s="55"/>
      <c r="H142" s="31"/>
      <c r="I142" s="50"/>
      <c r="J142" s="50"/>
      <c r="K142" s="50"/>
      <c r="L142" s="50"/>
      <c r="M142" s="50"/>
      <c r="N142" s="50"/>
      <c r="O142" s="50"/>
    </row>
    <row r="143" spans="1:15" s="61" customFormat="1" x14ac:dyDescent="0.2">
      <c r="A143" s="29" t="str">
        <f t="shared" si="1"/>
        <v/>
      </c>
      <c r="B143" s="101"/>
      <c r="C143" s="35"/>
      <c r="D143" s="4"/>
      <c r="E143" s="15"/>
      <c r="F143" s="55"/>
      <c r="H143" s="31"/>
      <c r="I143" s="50"/>
      <c r="J143" s="50"/>
      <c r="K143" s="50"/>
      <c r="L143" s="50"/>
      <c r="M143" s="50"/>
      <c r="N143" s="50"/>
      <c r="O143" s="50"/>
    </row>
    <row r="144" spans="1:15" s="61" customFormat="1" x14ac:dyDescent="0.2">
      <c r="A144" s="29" t="str">
        <f t="shared" si="1"/>
        <v/>
      </c>
      <c r="B144" s="101"/>
      <c r="C144" s="35"/>
      <c r="D144" s="4"/>
      <c r="E144" s="15"/>
      <c r="F144" s="55"/>
      <c r="H144" s="31"/>
      <c r="I144" s="50"/>
      <c r="J144" s="50"/>
      <c r="K144" s="50"/>
      <c r="L144" s="50"/>
      <c r="M144" s="50"/>
      <c r="N144" s="50"/>
      <c r="O144" s="50"/>
    </row>
    <row r="145" spans="1:15" s="61" customFormat="1" x14ac:dyDescent="0.2">
      <c r="A145" s="29" t="str">
        <f t="shared" si="1"/>
        <v/>
      </c>
      <c r="B145" s="101"/>
      <c r="C145" s="35"/>
      <c r="D145" s="4"/>
      <c r="E145" s="15"/>
      <c r="F145" s="55"/>
      <c r="H145" s="31"/>
      <c r="I145" s="50"/>
      <c r="J145" s="50"/>
      <c r="K145" s="50"/>
      <c r="L145" s="50"/>
      <c r="M145" s="50"/>
      <c r="N145" s="50"/>
      <c r="O145" s="50"/>
    </row>
    <row r="146" spans="1:15" s="61" customFormat="1" x14ac:dyDescent="0.2">
      <c r="A146" s="29" t="str">
        <f t="shared" si="1"/>
        <v/>
      </c>
      <c r="B146" s="101"/>
      <c r="C146" s="35"/>
      <c r="D146" s="4"/>
      <c r="E146" s="15"/>
      <c r="F146" s="55"/>
      <c r="H146" s="31"/>
      <c r="I146" s="50"/>
      <c r="J146" s="50"/>
      <c r="K146" s="50"/>
      <c r="L146" s="50"/>
      <c r="M146" s="50"/>
      <c r="N146" s="50"/>
      <c r="O146" s="50"/>
    </row>
    <row r="147" spans="1:15" s="61" customFormat="1" x14ac:dyDescent="0.2">
      <c r="A147" s="29" t="str">
        <f t="shared" si="1"/>
        <v/>
      </c>
      <c r="B147" s="101"/>
      <c r="C147" s="35"/>
      <c r="D147" s="4"/>
      <c r="E147" s="15"/>
      <c r="F147" s="55"/>
      <c r="H147" s="31"/>
      <c r="I147" s="50"/>
      <c r="J147" s="50"/>
      <c r="K147" s="50"/>
      <c r="L147" s="50"/>
      <c r="M147" s="50"/>
      <c r="N147" s="50"/>
      <c r="O147" s="50"/>
    </row>
    <row r="148" spans="1:15" s="61" customFormat="1" x14ac:dyDescent="0.2">
      <c r="A148" s="29" t="str">
        <f t="shared" si="1"/>
        <v/>
      </c>
      <c r="B148" s="101"/>
      <c r="C148" s="35"/>
      <c r="D148" s="4"/>
      <c r="E148" s="15"/>
      <c r="F148" s="55"/>
      <c r="H148" s="31"/>
      <c r="I148" s="50"/>
      <c r="J148" s="50"/>
      <c r="K148" s="50"/>
      <c r="L148" s="50"/>
      <c r="M148" s="50"/>
      <c r="N148" s="50"/>
      <c r="O148" s="50"/>
    </row>
    <row r="149" spans="1:15" s="61" customFormat="1" x14ac:dyDescent="0.2">
      <c r="A149" s="29" t="str">
        <f t="shared" si="1"/>
        <v/>
      </c>
      <c r="B149" s="101"/>
      <c r="C149" s="35"/>
      <c r="D149" s="4"/>
      <c r="E149" s="15"/>
      <c r="F149" s="55"/>
      <c r="H149" s="31"/>
      <c r="I149" s="50"/>
      <c r="J149" s="50"/>
      <c r="K149" s="50"/>
      <c r="L149" s="50"/>
      <c r="M149" s="50"/>
      <c r="N149" s="50"/>
      <c r="O149" s="50"/>
    </row>
    <row r="150" spans="1:15" s="61" customFormat="1" x14ac:dyDescent="0.2">
      <c r="A150" s="29" t="str">
        <f t="shared" si="1"/>
        <v/>
      </c>
      <c r="B150" s="101"/>
      <c r="C150" s="35"/>
      <c r="D150" s="4"/>
      <c r="E150" s="15"/>
      <c r="F150" s="55"/>
      <c r="H150" s="31"/>
      <c r="I150" s="50"/>
      <c r="J150" s="50"/>
      <c r="K150" s="50"/>
      <c r="L150" s="50"/>
      <c r="M150" s="50"/>
      <c r="N150" s="50"/>
      <c r="O150" s="50"/>
    </row>
    <row r="151" spans="1:15" s="61" customFormat="1" x14ac:dyDescent="0.2">
      <c r="A151" s="29" t="str">
        <f t="shared" si="1"/>
        <v/>
      </c>
      <c r="B151" s="101"/>
      <c r="C151" s="35"/>
      <c r="D151" s="4"/>
      <c r="E151" s="15"/>
      <c r="F151" s="55"/>
      <c r="H151" s="31"/>
      <c r="I151" s="50"/>
      <c r="J151" s="50"/>
      <c r="K151" s="50"/>
      <c r="L151" s="50"/>
      <c r="M151" s="50"/>
      <c r="N151" s="50"/>
      <c r="O151" s="50"/>
    </row>
    <row r="152" spans="1:15" s="61" customFormat="1" x14ac:dyDescent="0.2">
      <c r="A152" s="29" t="str">
        <f t="shared" si="1"/>
        <v/>
      </c>
      <c r="B152" s="101"/>
      <c r="C152" s="35"/>
      <c r="D152" s="4"/>
      <c r="E152" s="15"/>
      <c r="F152" s="55"/>
      <c r="H152" s="31"/>
      <c r="I152" s="50"/>
      <c r="J152" s="50"/>
      <c r="K152" s="50"/>
      <c r="L152" s="50"/>
      <c r="M152" s="50"/>
      <c r="N152" s="50"/>
      <c r="O152" s="50"/>
    </row>
    <row r="153" spans="1:15" s="61" customFormat="1" x14ac:dyDescent="0.2">
      <c r="A153" s="29" t="str">
        <f t="shared" si="1"/>
        <v/>
      </c>
      <c r="B153" s="101"/>
      <c r="C153" s="35"/>
      <c r="D153" s="4"/>
      <c r="E153" s="15"/>
      <c r="F153" s="55"/>
      <c r="H153" s="31"/>
      <c r="I153" s="50"/>
      <c r="J153" s="50"/>
      <c r="K153" s="50"/>
      <c r="L153" s="50"/>
      <c r="M153" s="50"/>
      <c r="N153" s="50"/>
      <c r="O153" s="50"/>
    </row>
    <row r="154" spans="1:15" s="61" customFormat="1" x14ac:dyDescent="0.2">
      <c r="A154" s="29" t="str">
        <f t="shared" si="1"/>
        <v/>
      </c>
      <c r="B154" s="101"/>
      <c r="C154" s="35"/>
      <c r="D154" s="4"/>
      <c r="E154" s="15"/>
      <c r="F154" s="55"/>
      <c r="H154" s="31"/>
      <c r="I154" s="50"/>
      <c r="J154" s="50"/>
      <c r="K154" s="50"/>
      <c r="L154" s="50"/>
      <c r="M154" s="50"/>
      <c r="N154" s="50"/>
      <c r="O154" s="50"/>
    </row>
    <row r="155" spans="1:15" s="61" customFormat="1" x14ac:dyDescent="0.2">
      <c r="A155" s="29" t="str">
        <f t="shared" si="1"/>
        <v/>
      </c>
      <c r="B155" s="101"/>
      <c r="C155" s="35"/>
      <c r="D155" s="4"/>
      <c r="E155" s="15"/>
      <c r="F155" s="55"/>
      <c r="H155" s="31"/>
      <c r="I155" s="50"/>
      <c r="J155" s="50"/>
      <c r="K155" s="50"/>
      <c r="L155" s="50"/>
      <c r="M155" s="50"/>
      <c r="N155" s="50"/>
      <c r="O155" s="50"/>
    </row>
    <row r="156" spans="1:15" s="61" customFormat="1" x14ac:dyDescent="0.2">
      <c r="A156" s="29" t="str">
        <f t="shared" si="1"/>
        <v/>
      </c>
      <c r="B156" s="101"/>
      <c r="C156" s="35"/>
      <c r="D156" s="4"/>
      <c r="E156" s="15"/>
      <c r="F156" s="55"/>
      <c r="H156" s="31"/>
      <c r="I156" s="50"/>
      <c r="J156" s="50"/>
      <c r="K156" s="50"/>
      <c r="L156" s="50"/>
      <c r="M156" s="50"/>
      <c r="N156" s="50"/>
      <c r="O156" s="50"/>
    </row>
    <row r="157" spans="1:15" s="61" customFormat="1" x14ac:dyDescent="0.2">
      <c r="A157" s="29" t="str">
        <f t="shared" si="1"/>
        <v/>
      </c>
      <c r="B157" s="101"/>
      <c r="C157" s="35"/>
      <c r="D157" s="4"/>
      <c r="E157" s="15"/>
      <c r="F157" s="55"/>
      <c r="H157" s="31"/>
      <c r="I157" s="50"/>
      <c r="J157" s="50"/>
      <c r="K157" s="50"/>
      <c r="L157" s="50"/>
      <c r="M157" s="50"/>
      <c r="N157" s="50"/>
      <c r="O157" s="50"/>
    </row>
    <row r="158" spans="1:15" s="61" customFormat="1" x14ac:dyDescent="0.2">
      <c r="A158" s="29" t="str">
        <f t="shared" si="1"/>
        <v/>
      </c>
      <c r="B158" s="101"/>
      <c r="C158" s="35"/>
      <c r="D158" s="4"/>
      <c r="E158" s="15"/>
      <c r="F158" s="55"/>
      <c r="H158" s="31"/>
      <c r="I158" s="50"/>
      <c r="J158" s="50"/>
      <c r="K158" s="50"/>
      <c r="L158" s="50"/>
      <c r="M158" s="50"/>
      <c r="N158" s="50"/>
      <c r="O158" s="50"/>
    </row>
    <row r="159" spans="1:15" s="61" customFormat="1" x14ac:dyDescent="0.2">
      <c r="A159" s="29" t="str">
        <f t="shared" si="1"/>
        <v/>
      </c>
      <c r="B159" s="101"/>
      <c r="C159" s="35"/>
      <c r="D159" s="4"/>
      <c r="E159" s="15"/>
      <c r="F159" s="55"/>
      <c r="H159" s="31"/>
      <c r="I159" s="50"/>
      <c r="J159" s="50"/>
      <c r="K159" s="50"/>
      <c r="L159" s="50"/>
      <c r="M159" s="50"/>
      <c r="N159" s="50"/>
      <c r="O159" s="50"/>
    </row>
    <row r="160" spans="1:15" s="61" customFormat="1" x14ac:dyDescent="0.2">
      <c r="A160" s="29" t="str">
        <f t="shared" si="1"/>
        <v/>
      </c>
      <c r="B160" s="101"/>
      <c r="C160" s="35"/>
      <c r="D160" s="4"/>
      <c r="E160" s="15"/>
      <c r="F160" s="55"/>
      <c r="H160" s="31"/>
      <c r="I160" s="50"/>
      <c r="J160" s="50"/>
      <c r="K160" s="50"/>
      <c r="L160" s="50"/>
      <c r="M160" s="50"/>
      <c r="N160" s="50"/>
      <c r="O160" s="50"/>
    </row>
    <row r="161" spans="1:15" s="61" customFormat="1" x14ac:dyDescent="0.2">
      <c r="A161" s="29" t="str">
        <f t="shared" si="1"/>
        <v/>
      </c>
      <c r="B161" s="101"/>
      <c r="C161" s="35"/>
      <c r="D161" s="4"/>
      <c r="E161" s="15"/>
      <c r="F161" s="55"/>
      <c r="H161" s="31"/>
      <c r="I161" s="50"/>
      <c r="J161" s="50"/>
      <c r="K161" s="50"/>
      <c r="L161" s="50"/>
      <c r="M161" s="50"/>
      <c r="N161" s="50"/>
      <c r="O161" s="50"/>
    </row>
    <row r="162" spans="1:15" s="61" customFormat="1" x14ac:dyDescent="0.2">
      <c r="A162" s="29" t="str">
        <f t="shared" si="1"/>
        <v/>
      </c>
      <c r="B162" s="101"/>
      <c r="C162" s="35"/>
      <c r="D162" s="4"/>
      <c r="E162" s="15"/>
      <c r="F162" s="55"/>
      <c r="H162" s="31"/>
      <c r="I162" s="50"/>
      <c r="J162" s="50"/>
      <c r="K162" s="50"/>
      <c r="L162" s="50"/>
      <c r="M162" s="50"/>
      <c r="N162" s="50"/>
      <c r="O162" s="50"/>
    </row>
    <row r="163" spans="1:15" s="61" customFormat="1" x14ac:dyDescent="0.2">
      <c r="A163" s="29" t="str">
        <f t="shared" si="1"/>
        <v/>
      </c>
      <c r="B163" s="101"/>
      <c r="C163" s="35"/>
      <c r="D163" s="4"/>
      <c r="E163" s="15"/>
      <c r="F163" s="55"/>
      <c r="H163" s="31"/>
      <c r="I163" s="50"/>
      <c r="J163" s="50"/>
      <c r="K163" s="50"/>
      <c r="L163" s="50"/>
      <c r="M163" s="50"/>
      <c r="N163" s="50"/>
      <c r="O163" s="50"/>
    </row>
    <row r="164" spans="1:15" s="61" customFormat="1" x14ac:dyDescent="0.2">
      <c r="A164" s="29" t="str">
        <f t="shared" si="1"/>
        <v/>
      </c>
      <c r="B164" s="101"/>
      <c r="C164" s="35"/>
      <c r="D164" s="4"/>
      <c r="E164" s="15"/>
      <c r="F164" s="55"/>
      <c r="H164" s="31"/>
      <c r="I164" s="50"/>
      <c r="J164" s="50"/>
      <c r="K164" s="50"/>
      <c r="L164" s="50"/>
      <c r="M164" s="50"/>
      <c r="N164" s="50"/>
      <c r="O164" s="50"/>
    </row>
    <row r="165" spans="1:15" s="61" customFormat="1" x14ac:dyDescent="0.2">
      <c r="A165" s="29" t="str">
        <f t="shared" si="1"/>
        <v/>
      </c>
      <c r="B165" s="101"/>
      <c r="C165" s="35"/>
      <c r="D165" s="4"/>
      <c r="E165" s="15"/>
      <c r="F165" s="55"/>
      <c r="H165" s="31"/>
      <c r="I165" s="50"/>
      <c r="J165" s="50"/>
      <c r="K165" s="50"/>
      <c r="L165" s="50"/>
      <c r="M165" s="50"/>
      <c r="N165" s="50"/>
      <c r="O165" s="50"/>
    </row>
    <row r="166" spans="1:15" s="61" customFormat="1" x14ac:dyDescent="0.2">
      <c r="A166" s="29" t="str">
        <f t="shared" si="1"/>
        <v/>
      </c>
      <c r="B166" s="101"/>
      <c r="C166" s="35"/>
      <c r="D166" s="4"/>
      <c r="E166" s="15"/>
      <c r="F166" s="55"/>
      <c r="H166" s="31"/>
      <c r="I166" s="50"/>
      <c r="J166" s="50"/>
      <c r="K166" s="50"/>
      <c r="L166" s="50"/>
      <c r="M166" s="50"/>
      <c r="N166" s="50"/>
      <c r="O166" s="50"/>
    </row>
    <row r="167" spans="1:15" s="61" customFormat="1" x14ac:dyDescent="0.2">
      <c r="A167" s="29" t="str">
        <f t="shared" si="1"/>
        <v/>
      </c>
      <c r="B167" s="101"/>
      <c r="C167" s="35"/>
      <c r="D167" s="4"/>
      <c r="E167" s="15"/>
      <c r="F167" s="55"/>
      <c r="H167" s="31"/>
      <c r="I167" s="50"/>
      <c r="J167" s="50"/>
      <c r="K167" s="50"/>
      <c r="L167" s="50"/>
      <c r="M167" s="50"/>
      <c r="N167" s="50"/>
      <c r="O167" s="50"/>
    </row>
    <row r="168" spans="1:15" s="61" customFormat="1" x14ac:dyDescent="0.2">
      <c r="A168" s="29" t="str">
        <f t="shared" si="1"/>
        <v/>
      </c>
      <c r="B168" s="101"/>
      <c r="C168" s="35"/>
      <c r="D168" s="4"/>
      <c r="E168" s="15"/>
      <c r="F168" s="55"/>
      <c r="H168" s="31"/>
      <c r="I168" s="50"/>
      <c r="J168" s="50"/>
      <c r="K168" s="50"/>
      <c r="L168" s="50"/>
      <c r="M168" s="50"/>
      <c r="N168" s="50"/>
      <c r="O168" s="50"/>
    </row>
    <row r="169" spans="1:15" s="61" customFormat="1" x14ac:dyDescent="0.2">
      <c r="A169" s="29" t="str">
        <f t="shared" si="1"/>
        <v/>
      </c>
      <c r="B169" s="101"/>
      <c r="C169" s="35"/>
      <c r="D169" s="4"/>
      <c r="E169" s="15"/>
      <c r="F169" s="55"/>
      <c r="H169" s="31"/>
      <c r="I169" s="50"/>
      <c r="J169" s="50"/>
      <c r="K169" s="50"/>
      <c r="L169" s="50"/>
      <c r="M169" s="50"/>
      <c r="N169" s="50"/>
      <c r="O169" s="50"/>
    </row>
    <row r="170" spans="1:15" s="61" customFormat="1" x14ac:dyDescent="0.2">
      <c r="A170" s="29" t="str">
        <f t="shared" si="1"/>
        <v/>
      </c>
      <c r="B170" s="101"/>
      <c r="C170" s="35"/>
      <c r="D170" s="4"/>
      <c r="E170" s="15"/>
      <c r="F170" s="55"/>
      <c r="H170" s="31"/>
      <c r="I170" s="50"/>
      <c r="J170" s="50"/>
      <c r="K170" s="50"/>
      <c r="L170" s="50"/>
      <c r="M170" s="50"/>
      <c r="N170" s="50"/>
      <c r="O170" s="50"/>
    </row>
    <row r="171" spans="1:15" s="61" customFormat="1" x14ac:dyDescent="0.2">
      <c r="A171" s="29" t="str">
        <f t="shared" si="1"/>
        <v/>
      </c>
      <c r="B171" s="101"/>
      <c r="C171" s="35"/>
      <c r="D171" s="4"/>
      <c r="E171" s="15"/>
      <c r="F171" s="55"/>
      <c r="H171" s="31"/>
      <c r="I171" s="50"/>
      <c r="J171" s="50"/>
      <c r="K171" s="50"/>
      <c r="L171" s="50"/>
      <c r="M171" s="50"/>
      <c r="N171" s="50"/>
      <c r="O171" s="50"/>
    </row>
    <row r="172" spans="1:15" s="61" customFormat="1" x14ac:dyDescent="0.2">
      <c r="A172" s="29" t="str">
        <f t="shared" si="1"/>
        <v/>
      </c>
      <c r="B172" s="101"/>
      <c r="C172" s="35"/>
      <c r="D172" s="4"/>
      <c r="E172" s="15"/>
      <c r="F172" s="55"/>
      <c r="H172" s="31"/>
      <c r="I172" s="50"/>
      <c r="J172" s="50"/>
      <c r="K172" s="50"/>
      <c r="L172" s="50"/>
      <c r="M172" s="50"/>
      <c r="N172" s="50"/>
      <c r="O172" s="50"/>
    </row>
    <row r="173" spans="1:15" s="61" customFormat="1" x14ac:dyDescent="0.2">
      <c r="A173" s="29" t="str">
        <f t="shared" si="1"/>
        <v/>
      </c>
      <c r="B173" s="101"/>
      <c r="C173" s="35"/>
      <c r="D173" s="4"/>
      <c r="E173" s="15"/>
      <c r="F173" s="55"/>
      <c r="H173" s="31"/>
      <c r="I173" s="50"/>
      <c r="J173" s="50"/>
      <c r="K173" s="50"/>
      <c r="L173" s="50"/>
      <c r="M173" s="50"/>
      <c r="N173" s="50"/>
      <c r="O173" s="50"/>
    </row>
    <row r="174" spans="1:15" s="61" customFormat="1" x14ac:dyDescent="0.2">
      <c r="A174" s="29" t="str">
        <f t="shared" si="1"/>
        <v/>
      </c>
      <c r="B174" s="101"/>
      <c r="C174" s="35"/>
      <c r="D174" s="4"/>
      <c r="E174" s="15"/>
      <c r="F174" s="55"/>
      <c r="H174" s="31"/>
      <c r="I174" s="50"/>
      <c r="J174" s="50"/>
      <c r="K174" s="50"/>
      <c r="L174" s="50"/>
      <c r="M174" s="50"/>
      <c r="N174" s="50"/>
      <c r="O174" s="50"/>
    </row>
    <row r="175" spans="1:15" s="61" customFormat="1" x14ac:dyDescent="0.2">
      <c r="A175" s="29" t="str">
        <f t="shared" si="1"/>
        <v/>
      </c>
      <c r="B175" s="101"/>
      <c r="C175" s="35"/>
      <c r="D175" s="4"/>
      <c r="E175" s="15"/>
      <c r="F175" s="55"/>
      <c r="H175" s="31"/>
      <c r="I175" s="50"/>
      <c r="J175" s="50"/>
      <c r="K175" s="50"/>
      <c r="L175" s="50"/>
      <c r="M175" s="50"/>
      <c r="N175" s="50"/>
      <c r="O175" s="50"/>
    </row>
    <row r="176" spans="1:15" s="61" customFormat="1" x14ac:dyDescent="0.2">
      <c r="A176" s="29" t="str">
        <f t="shared" si="1"/>
        <v/>
      </c>
      <c r="B176" s="101"/>
      <c r="C176" s="35"/>
      <c r="D176" s="4"/>
      <c r="E176" s="15"/>
      <c r="F176" s="55"/>
      <c r="H176" s="31"/>
      <c r="I176" s="50"/>
      <c r="J176" s="50"/>
      <c r="K176" s="50"/>
      <c r="L176" s="50"/>
      <c r="M176" s="50"/>
      <c r="N176" s="50"/>
      <c r="O176" s="50"/>
    </row>
    <row r="177" spans="1:15" s="61" customFormat="1" x14ac:dyDescent="0.2">
      <c r="A177" s="29" t="str">
        <f t="shared" si="1"/>
        <v/>
      </c>
      <c r="B177" s="101"/>
      <c r="C177" s="35"/>
      <c r="D177" s="4"/>
      <c r="E177" s="15"/>
      <c r="F177" s="55"/>
      <c r="H177" s="31"/>
      <c r="I177" s="50"/>
      <c r="J177" s="50"/>
      <c r="K177" s="50"/>
      <c r="L177" s="50"/>
      <c r="M177" s="50"/>
      <c r="N177" s="50"/>
      <c r="O177" s="50"/>
    </row>
    <row r="178" spans="1:15" s="61" customFormat="1" x14ac:dyDescent="0.2">
      <c r="A178" s="29" t="str">
        <f t="shared" si="1"/>
        <v/>
      </c>
      <c r="B178" s="101"/>
      <c r="C178" s="35"/>
      <c r="D178" s="4"/>
      <c r="E178" s="15"/>
      <c r="F178" s="55"/>
      <c r="H178" s="31"/>
      <c r="I178" s="50"/>
      <c r="J178" s="50"/>
      <c r="K178" s="50"/>
      <c r="L178" s="50"/>
      <c r="M178" s="50"/>
      <c r="N178" s="50"/>
      <c r="O178" s="50"/>
    </row>
    <row r="179" spans="1:15" s="61" customFormat="1" x14ac:dyDescent="0.2">
      <c r="A179" s="29" t="str">
        <f t="shared" si="1"/>
        <v/>
      </c>
      <c r="B179" s="101"/>
      <c r="C179" s="35"/>
      <c r="D179" s="4"/>
      <c r="E179" s="15"/>
      <c r="F179" s="55"/>
      <c r="H179" s="31"/>
      <c r="I179" s="50"/>
      <c r="J179" s="50"/>
      <c r="K179" s="50"/>
      <c r="L179" s="50"/>
      <c r="M179" s="50"/>
      <c r="N179" s="50"/>
      <c r="O179" s="50"/>
    </row>
    <row r="180" spans="1:15" s="61" customFormat="1" x14ac:dyDescent="0.2">
      <c r="A180" s="29" t="str">
        <f t="shared" si="1"/>
        <v/>
      </c>
      <c r="B180" s="101"/>
      <c r="C180" s="35"/>
      <c r="D180" s="4"/>
      <c r="E180" s="15"/>
      <c r="F180" s="55"/>
      <c r="H180" s="31"/>
      <c r="I180" s="50"/>
      <c r="J180" s="50"/>
      <c r="K180" s="50"/>
      <c r="L180" s="50"/>
      <c r="M180" s="50"/>
      <c r="N180" s="50"/>
      <c r="O180" s="50"/>
    </row>
    <row r="181" spans="1:15" s="61" customFormat="1" x14ac:dyDescent="0.2">
      <c r="A181" s="29" t="str">
        <f t="shared" si="1"/>
        <v/>
      </c>
      <c r="B181" s="101"/>
      <c r="C181" s="35"/>
      <c r="D181" s="4"/>
      <c r="E181" s="15"/>
      <c r="F181" s="55"/>
      <c r="H181" s="31"/>
      <c r="I181" s="50"/>
      <c r="J181" s="50"/>
      <c r="K181" s="50"/>
      <c r="L181" s="50"/>
      <c r="M181" s="50"/>
      <c r="N181" s="50"/>
      <c r="O181" s="50"/>
    </row>
    <row r="182" spans="1:15" s="61" customFormat="1" x14ac:dyDescent="0.2">
      <c r="A182" s="29" t="str">
        <f t="shared" si="1"/>
        <v/>
      </c>
      <c r="B182" s="101"/>
      <c r="C182" s="35"/>
      <c r="D182" s="4"/>
      <c r="E182" s="15"/>
      <c r="F182" s="55"/>
      <c r="H182" s="31"/>
      <c r="I182" s="50"/>
      <c r="J182" s="50"/>
      <c r="K182" s="50"/>
      <c r="L182" s="50"/>
      <c r="M182" s="50"/>
      <c r="N182" s="50"/>
      <c r="O182" s="50"/>
    </row>
    <row r="183" spans="1:15" s="61" customFormat="1" x14ac:dyDescent="0.2">
      <c r="A183" s="29" t="str">
        <f t="shared" si="1"/>
        <v/>
      </c>
      <c r="B183" s="101"/>
      <c r="C183" s="35"/>
      <c r="D183" s="4"/>
      <c r="E183" s="15"/>
      <c r="F183" s="55"/>
      <c r="H183" s="31"/>
      <c r="I183" s="50"/>
      <c r="J183" s="50"/>
      <c r="K183" s="50"/>
      <c r="L183" s="50"/>
      <c r="M183" s="50"/>
      <c r="N183" s="50"/>
      <c r="O183" s="50"/>
    </row>
    <row r="184" spans="1:15" s="61" customFormat="1" x14ac:dyDescent="0.2">
      <c r="A184" s="29" t="str">
        <f t="shared" si="1"/>
        <v/>
      </c>
      <c r="B184" s="101"/>
      <c r="C184" s="35"/>
      <c r="D184" s="4"/>
      <c r="E184" s="15"/>
      <c r="F184" s="55"/>
      <c r="H184" s="31"/>
      <c r="I184" s="50"/>
      <c r="J184" s="50"/>
      <c r="K184" s="50"/>
      <c r="L184" s="50"/>
      <c r="M184" s="50"/>
      <c r="N184" s="50"/>
      <c r="O184" s="50"/>
    </row>
    <row r="185" spans="1:15" s="61" customFormat="1" x14ac:dyDescent="0.2">
      <c r="A185" s="29" t="str">
        <f t="shared" si="1"/>
        <v/>
      </c>
      <c r="B185" s="101"/>
      <c r="C185" s="35"/>
      <c r="D185" s="4"/>
      <c r="E185" s="15"/>
      <c r="F185" s="55"/>
      <c r="H185" s="31"/>
      <c r="I185" s="50"/>
      <c r="J185" s="50"/>
      <c r="K185" s="50"/>
      <c r="L185" s="50"/>
      <c r="M185" s="50"/>
      <c r="N185" s="50"/>
      <c r="O185" s="50"/>
    </row>
    <row r="186" spans="1:15" s="61" customFormat="1" x14ac:dyDescent="0.2">
      <c r="A186" s="29" t="str">
        <f t="shared" si="1"/>
        <v/>
      </c>
      <c r="B186" s="101"/>
      <c r="C186" s="35"/>
      <c r="D186" s="4"/>
      <c r="E186" s="15"/>
      <c r="F186" s="55"/>
      <c r="H186" s="31"/>
      <c r="I186" s="50"/>
      <c r="J186" s="50"/>
      <c r="K186" s="50"/>
      <c r="L186" s="50"/>
      <c r="M186" s="50"/>
      <c r="N186" s="50"/>
      <c r="O186" s="50"/>
    </row>
    <row r="187" spans="1:15" s="61" customFormat="1" x14ac:dyDescent="0.2">
      <c r="A187" s="29" t="str">
        <f t="shared" si="1"/>
        <v/>
      </c>
      <c r="B187" s="101"/>
      <c r="C187" s="35"/>
      <c r="D187" s="4"/>
      <c r="E187" s="15"/>
      <c r="F187" s="55"/>
      <c r="H187" s="31"/>
      <c r="I187" s="50"/>
      <c r="J187" s="50"/>
      <c r="K187" s="50"/>
      <c r="L187" s="50"/>
      <c r="M187" s="50"/>
      <c r="N187" s="50"/>
      <c r="O187" s="50"/>
    </row>
    <row r="188" spans="1:15" s="61" customFormat="1" x14ac:dyDescent="0.2">
      <c r="A188" s="29" t="str">
        <f t="shared" si="1"/>
        <v/>
      </c>
      <c r="B188" s="101"/>
      <c r="C188" s="35"/>
      <c r="D188" s="4"/>
      <c r="E188" s="15"/>
      <c r="F188" s="55"/>
      <c r="H188" s="31"/>
      <c r="I188" s="50"/>
      <c r="J188" s="50"/>
      <c r="K188" s="50"/>
      <c r="L188" s="50"/>
      <c r="M188" s="50"/>
      <c r="N188" s="50"/>
      <c r="O188" s="50"/>
    </row>
    <row r="189" spans="1:15" s="61" customFormat="1" x14ac:dyDescent="0.2">
      <c r="A189" s="29" t="str">
        <f t="shared" si="1"/>
        <v/>
      </c>
      <c r="B189" s="101"/>
      <c r="C189" s="35"/>
      <c r="D189" s="4"/>
      <c r="E189" s="15"/>
      <c r="F189" s="55"/>
      <c r="H189" s="31"/>
      <c r="I189" s="50"/>
      <c r="J189" s="50"/>
      <c r="K189" s="50"/>
      <c r="L189" s="50"/>
      <c r="M189" s="50"/>
      <c r="N189" s="50"/>
      <c r="O189" s="50"/>
    </row>
    <row r="190" spans="1:15" s="61" customFormat="1" x14ac:dyDescent="0.2">
      <c r="A190" s="29" t="str">
        <f t="shared" si="1"/>
        <v/>
      </c>
      <c r="B190" s="101"/>
      <c r="C190" s="35"/>
      <c r="D190" s="4"/>
      <c r="E190" s="15"/>
      <c r="F190" s="55"/>
      <c r="H190" s="31"/>
      <c r="I190" s="50"/>
      <c r="J190" s="50"/>
      <c r="K190" s="50"/>
      <c r="L190" s="50"/>
      <c r="M190" s="50"/>
      <c r="N190" s="50"/>
      <c r="O190" s="50"/>
    </row>
    <row r="191" spans="1:15" s="61" customFormat="1" x14ac:dyDescent="0.2">
      <c r="A191" s="29" t="str">
        <f t="shared" si="1"/>
        <v/>
      </c>
      <c r="B191" s="101"/>
      <c r="C191" s="35"/>
      <c r="D191" s="4"/>
      <c r="E191" s="15"/>
      <c r="F191" s="55"/>
      <c r="H191" s="31"/>
      <c r="I191" s="50"/>
      <c r="J191" s="50"/>
      <c r="K191" s="50"/>
      <c r="L191" s="50"/>
      <c r="M191" s="50"/>
      <c r="N191" s="50"/>
      <c r="O191" s="50"/>
    </row>
    <row r="192" spans="1:15" s="61" customFormat="1" x14ac:dyDescent="0.2">
      <c r="A192" s="29" t="str">
        <f t="shared" ref="A192:A255" si="2">IF(B192="","",$B$11)</f>
        <v/>
      </c>
      <c r="B192" s="101"/>
      <c r="C192" s="35"/>
      <c r="D192" s="4"/>
      <c r="E192" s="15"/>
      <c r="F192" s="55"/>
      <c r="H192" s="31"/>
      <c r="I192" s="50"/>
      <c r="J192" s="50"/>
      <c r="K192" s="50"/>
      <c r="L192" s="50"/>
      <c r="M192" s="50"/>
      <c r="N192" s="50"/>
      <c r="O192" s="50"/>
    </row>
    <row r="193" spans="1:15" s="61" customFormat="1" x14ac:dyDescent="0.2">
      <c r="A193" s="29" t="str">
        <f t="shared" si="2"/>
        <v/>
      </c>
      <c r="B193" s="101"/>
      <c r="C193" s="35"/>
      <c r="D193" s="4"/>
      <c r="E193" s="15"/>
      <c r="F193" s="55"/>
      <c r="H193" s="31"/>
      <c r="I193" s="50"/>
      <c r="J193" s="50"/>
      <c r="K193" s="50"/>
      <c r="L193" s="50"/>
      <c r="M193" s="50"/>
      <c r="N193" s="50"/>
      <c r="O193" s="50"/>
    </row>
    <row r="194" spans="1:15" s="61" customFormat="1" x14ac:dyDescent="0.2">
      <c r="A194" s="29" t="str">
        <f t="shared" si="2"/>
        <v/>
      </c>
      <c r="B194" s="101"/>
      <c r="C194" s="35"/>
      <c r="D194" s="4"/>
      <c r="E194" s="15"/>
      <c r="F194" s="55"/>
      <c r="H194" s="31"/>
      <c r="I194" s="50"/>
      <c r="J194" s="50"/>
      <c r="K194" s="50"/>
      <c r="L194" s="50"/>
      <c r="M194" s="50"/>
      <c r="N194" s="50"/>
      <c r="O194" s="50"/>
    </row>
    <row r="195" spans="1:15" s="61" customFormat="1" x14ac:dyDescent="0.2">
      <c r="A195" s="29" t="str">
        <f t="shared" si="2"/>
        <v/>
      </c>
      <c r="B195" s="101"/>
      <c r="C195" s="35"/>
      <c r="D195" s="4"/>
      <c r="E195" s="15"/>
      <c r="F195" s="55"/>
      <c r="H195" s="31"/>
      <c r="I195" s="50"/>
      <c r="J195" s="50"/>
      <c r="K195" s="50"/>
      <c r="L195" s="50"/>
      <c r="M195" s="50"/>
      <c r="N195" s="50"/>
      <c r="O195" s="50"/>
    </row>
    <row r="196" spans="1:15" s="61" customFormat="1" x14ac:dyDescent="0.2">
      <c r="A196" s="29" t="str">
        <f t="shared" si="2"/>
        <v/>
      </c>
      <c r="B196" s="101"/>
      <c r="C196" s="35"/>
      <c r="D196" s="4"/>
      <c r="E196" s="15"/>
      <c r="F196" s="55"/>
      <c r="H196" s="31"/>
      <c r="I196" s="50"/>
      <c r="J196" s="50"/>
      <c r="K196" s="50"/>
      <c r="L196" s="50"/>
      <c r="M196" s="50"/>
      <c r="N196" s="50"/>
      <c r="O196" s="50"/>
    </row>
    <row r="197" spans="1:15" s="61" customFormat="1" x14ac:dyDescent="0.2">
      <c r="A197" s="29" t="str">
        <f t="shared" si="2"/>
        <v/>
      </c>
      <c r="B197" s="101"/>
      <c r="C197" s="35"/>
      <c r="D197" s="4"/>
      <c r="E197" s="15"/>
      <c r="F197" s="55"/>
      <c r="H197" s="31"/>
      <c r="I197" s="50"/>
      <c r="J197" s="50"/>
      <c r="K197" s="50"/>
      <c r="L197" s="50"/>
      <c r="M197" s="50"/>
      <c r="N197" s="50"/>
      <c r="O197" s="50"/>
    </row>
    <row r="198" spans="1:15" s="61" customFormat="1" x14ac:dyDescent="0.2">
      <c r="A198" s="29" t="str">
        <f t="shared" si="2"/>
        <v/>
      </c>
      <c r="B198" s="101"/>
      <c r="C198" s="35"/>
      <c r="D198" s="4"/>
      <c r="E198" s="15"/>
      <c r="F198" s="55"/>
      <c r="H198" s="31"/>
      <c r="I198" s="50"/>
      <c r="J198" s="50"/>
      <c r="K198" s="50"/>
      <c r="L198" s="50"/>
      <c r="M198" s="50"/>
      <c r="N198" s="50"/>
      <c r="O198" s="50"/>
    </row>
    <row r="199" spans="1:15" s="61" customFormat="1" x14ac:dyDescent="0.2">
      <c r="A199" s="29" t="str">
        <f t="shared" si="2"/>
        <v/>
      </c>
      <c r="B199" s="101"/>
      <c r="C199" s="35"/>
      <c r="D199" s="4"/>
      <c r="E199" s="15"/>
      <c r="F199" s="55"/>
      <c r="H199" s="31"/>
      <c r="I199" s="50"/>
      <c r="J199" s="50"/>
      <c r="K199" s="50"/>
      <c r="L199" s="50"/>
      <c r="M199" s="50"/>
      <c r="N199" s="50"/>
      <c r="O199" s="50"/>
    </row>
    <row r="200" spans="1:15" s="61" customFormat="1" x14ac:dyDescent="0.2">
      <c r="A200" s="29" t="str">
        <f t="shared" si="2"/>
        <v/>
      </c>
      <c r="B200" s="101"/>
      <c r="C200" s="35"/>
      <c r="D200" s="4"/>
      <c r="E200" s="15"/>
      <c r="F200" s="55"/>
      <c r="H200" s="31"/>
      <c r="I200" s="50"/>
      <c r="J200" s="50"/>
      <c r="K200" s="50"/>
      <c r="L200" s="50"/>
      <c r="M200" s="50"/>
      <c r="N200" s="50"/>
      <c r="O200" s="50"/>
    </row>
    <row r="201" spans="1:15" s="61" customFormat="1" x14ac:dyDescent="0.2">
      <c r="A201" s="29" t="str">
        <f t="shared" si="2"/>
        <v/>
      </c>
      <c r="B201" s="101"/>
      <c r="C201" s="35"/>
      <c r="D201" s="4"/>
      <c r="E201" s="15"/>
      <c r="F201" s="55"/>
      <c r="H201" s="31"/>
      <c r="I201" s="50"/>
      <c r="J201" s="50"/>
      <c r="K201" s="50"/>
      <c r="L201" s="50"/>
      <c r="M201" s="50"/>
      <c r="N201" s="50"/>
      <c r="O201" s="50"/>
    </row>
    <row r="202" spans="1:15" s="61" customFormat="1" x14ac:dyDescent="0.2">
      <c r="A202" s="29" t="str">
        <f t="shared" si="2"/>
        <v/>
      </c>
      <c r="B202" s="101"/>
      <c r="C202" s="35"/>
      <c r="D202" s="4"/>
      <c r="E202" s="15"/>
      <c r="F202" s="55"/>
      <c r="H202" s="31"/>
      <c r="I202" s="50"/>
      <c r="J202" s="50"/>
      <c r="K202" s="50"/>
      <c r="L202" s="50"/>
      <c r="M202" s="50"/>
      <c r="N202" s="50"/>
      <c r="O202" s="50"/>
    </row>
    <row r="203" spans="1:15" s="61" customFormat="1" x14ac:dyDescent="0.2">
      <c r="A203" s="29" t="str">
        <f t="shared" si="2"/>
        <v/>
      </c>
      <c r="B203" s="101"/>
      <c r="C203" s="35"/>
      <c r="D203" s="4"/>
      <c r="E203" s="15"/>
      <c r="F203" s="55"/>
      <c r="H203" s="31"/>
      <c r="I203" s="50"/>
      <c r="J203" s="50"/>
      <c r="K203" s="50"/>
      <c r="L203" s="50"/>
      <c r="M203" s="50"/>
      <c r="N203" s="50"/>
      <c r="O203" s="50"/>
    </row>
    <row r="204" spans="1:15" s="61" customFormat="1" x14ac:dyDescent="0.2">
      <c r="A204" s="29" t="str">
        <f t="shared" si="2"/>
        <v/>
      </c>
      <c r="B204" s="101"/>
      <c r="C204" s="35"/>
      <c r="D204" s="4"/>
      <c r="E204" s="15"/>
      <c r="F204" s="55"/>
      <c r="H204" s="31"/>
      <c r="I204" s="50"/>
      <c r="J204" s="50"/>
      <c r="K204" s="50"/>
      <c r="L204" s="50"/>
      <c r="M204" s="50"/>
      <c r="N204" s="50"/>
      <c r="O204" s="50"/>
    </row>
    <row r="205" spans="1:15" s="61" customFormat="1" x14ac:dyDescent="0.2">
      <c r="A205" s="29" t="str">
        <f t="shared" si="2"/>
        <v/>
      </c>
      <c r="B205" s="101"/>
      <c r="C205" s="35"/>
      <c r="D205" s="4"/>
      <c r="E205" s="15"/>
      <c r="F205" s="55"/>
      <c r="H205" s="31"/>
      <c r="I205" s="50"/>
      <c r="J205" s="50"/>
      <c r="K205" s="50"/>
      <c r="L205" s="50"/>
      <c r="M205" s="50"/>
      <c r="N205" s="50"/>
      <c r="O205" s="50"/>
    </row>
    <row r="206" spans="1:15" s="61" customFormat="1" x14ac:dyDescent="0.2">
      <c r="A206" s="29" t="str">
        <f t="shared" si="2"/>
        <v/>
      </c>
      <c r="B206" s="101"/>
      <c r="C206" s="35"/>
      <c r="D206" s="4"/>
      <c r="E206" s="15"/>
      <c r="F206" s="55"/>
      <c r="H206" s="31"/>
      <c r="I206" s="50"/>
      <c r="J206" s="50"/>
      <c r="K206" s="50"/>
      <c r="L206" s="50"/>
      <c r="M206" s="50"/>
      <c r="N206" s="50"/>
      <c r="O206" s="50"/>
    </row>
    <row r="207" spans="1:15" s="61" customFormat="1" x14ac:dyDescent="0.2">
      <c r="A207" s="29" t="str">
        <f t="shared" si="2"/>
        <v/>
      </c>
      <c r="B207" s="101"/>
      <c r="C207" s="35"/>
      <c r="D207" s="4"/>
      <c r="E207" s="15"/>
      <c r="F207" s="55"/>
      <c r="H207" s="31"/>
      <c r="I207" s="50"/>
      <c r="J207" s="50"/>
      <c r="K207" s="50"/>
      <c r="L207" s="50"/>
      <c r="M207" s="50"/>
      <c r="N207" s="50"/>
      <c r="O207" s="50"/>
    </row>
    <row r="208" spans="1:15" s="61" customFormat="1" x14ac:dyDescent="0.2">
      <c r="A208" s="29" t="str">
        <f t="shared" si="2"/>
        <v/>
      </c>
      <c r="B208" s="101"/>
      <c r="C208" s="35"/>
      <c r="D208" s="4"/>
      <c r="E208" s="15"/>
      <c r="F208" s="55"/>
      <c r="H208" s="31"/>
      <c r="I208" s="50"/>
      <c r="J208" s="50"/>
      <c r="K208" s="50"/>
      <c r="L208" s="50"/>
      <c r="M208" s="50"/>
      <c r="N208" s="50"/>
      <c r="O208" s="50"/>
    </row>
    <row r="209" spans="1:15" s="61" customFormat="1" x14ac:dyDescent="0.2">
      <c r="A209" s="29" t="str">
        <f t="shared" si="2"/>
        <v/>
      </c>
      <c r="B209" s="101"/>
      <c r="C209" s="35"/>
      <c r="D209" s="4"/>
      <c r="E209" s="15"/>
      <c r="F209" s="55"/>
      <c r="H209" s="31"/>
      <c r="I209" s="50"/>
      <c r="J209" s="50"/>
      <c r="K209" s="50"/>
      <c r="L209" s="50"/>
      <c r="M209" s="50"/>
      <c r="N209" s="50"/>
      <c r="O209" s="50"/>
    </row>
    <row r="210" spans="1:15" s="61" customFormat="1" x14ac:dyDescent="0.2">
      <c r="A210" s="29" t="str">
        <f t="shared" si="2"/>
        <v/>
      </c>
      <c r="B210" s="101"/>
      <c r="C210" s="35"/>
      <c r="D210" s="4"/>
      <c r="E210" s="15"/>
      <c r="F210" s="55"/>
      <c r="H210" s="31"/>
      <c r="I210" s="50"/>
      <c r="J210" s="50"/>
      <c r="K210" s="50"/>
      <c r="L210" s="50"/>
      <c r="M210" s="50"/>
      <c r="N210" s="50"/>
      <c r="O210" s="50"/>
    </row>
    <row r="211" spans="1:15" s="61" customFormat="1" x14ac:dyDescent="0.2">
      <c r="A211" s="29" t="str">
        <f t="shared" si="2"/>
        <v/>
      </c>
      <c r="B211" s="101"/>
      <c r="C211" s="35"/>
      <c r="D211" s="4"/>
      <c r="E211" s="15"/>
      <c r="F211" s="55"/>
      <c r="H211" s="31"/>
      <c r="I211" s="50"/>
      <c r="J211" s="50"/>
      <c r="K211" s="50"/>
      <c r="L211" s="50"/>
      <c r="M211" s="50"/>
      <c r="N211" s="50"/>
      <c r="O211" s="50"/>
    </row>
    <row r="212" spans="1:15" s="61" customFormat="1" x14ac:dyDescent="0.2">
      <c r="A212" s="29" t="str">
        <f t="shared" si="2"/>
        <v/>
      </c>
      <c r="B212" s="101"/>
      <c r="C212" s="35"/>
      <c r="D212" s="4"/>
      <c r="E212" s="15"/>
      <c r="F212" s="55"/>
      <c r="H212" s="31"/>
      <c r="I212" s="50"/>
      <c r="J212" s="50"/>
      <c r="K212" s="50"/>
      <c r="L212" s="50"/>
      <c r="M212" s="50"/>
      <c r="N212" s="50"/>
      <c r="O212" s="50"/>
    </row>
    <row r="213" spans="1:15" s="61" customFormat="1" x14ac:dyDescent="0.2">
      <c r="A213" s="29" t="str">
        <f t="shared" si="2"/>
        <v/>
      </c>
      <c r="B213" s="101"/>
      <c r="C213" s="35"/>
      <c r="D213" s="4"/>
      <c r="E213" s="15"/>
      <c r="F213" s="55"/>
      <c r="H213" s="31"/>
      <c r="I213" s="50"/>
      <c r="J213" s="50"/>
      <c r="K213" s="50"/>
      <c r="L213" s="50"/>
      <c r="M213" s="50"/>
      <c r="N213" s="50"/>
      <c r="O213" s="50"/>
    </row>
    <row r="214" spans="1:15" s="61" customFormat="1" x14ac:dyDescent="0.2">
      <c r="A214" s="29" t="str">
        <f t="shared" si="2"/>
        <v/>
      </c>
      <c r="B214" s="101"/>
      <c r="C214" s="35"/>
      <c r="D214" s="4"/>
      <c r="E214" s="15"/>
      <c r="F214" s="55"/>
      <c r="H214" s="31"/>
      <c r="I214" s="50"/>
      <c r="J214" s="50"/>
      <c r="K214" s="50"/>
      <c r="L214" s="50"/>
      <c r="M214" s="50"/>
      <c r="N214" s="50"/>
      <c r="O214" s="50"/>
    </row>
    <row r="215" spans="1:15" s="61" customFormat="1" x14ac:dyDescent="0.2">
      <c r="A215" s="29" t="str">
        <f t="shared" si="2"/>
        <v/>
      </c>
      <c r="B215" s="101"/>
      <c r="C215" s="35"/>
      <c r="D215" s="4"/>
      <c r="E215" s="15"/>
      <c r="F215" s="55"/>
      <c r="H215" s="31"/>
      <c r="I215" s="50"/>
      <c r="J215" s="50"/>
      <c r="K215" s="50"/>
      <c r="L215" s="50"/>
      <c r="M215" s="50"/>
      <c r="N215" s="50"/>
      <c r="O215" s="50"/>
    </row>
    <row r="216" spans="1:15" s="61" customFormat="1" x14ac:dyDescent="0.2">
      <c r="A216" s="29" t="str">
        <f t="shared" si="2"/>
        <v/>
      </c>
      <c r="B216" s="101"/>
      <c r="C216" s="35"/>
      <c r="D216" s="4"/>
      <c r="E216" s="15"/>
      <c r="F216" s="55"/>
      <c r="H216" s="31"/>
      <c r="I216" s="50"/>
      <c r="J216" s="50"/>
      <c r="K216" s="50"/>
      <c r="L216" s="50"/>
      <c r="M216" s="50"/>
      <c r="N216" s="50"/>
      <c r="O216" s="50"/>
    </row>
    <row r="217" spans="1:15" s="61" customFormat="1" x14ac:dyDescent="0.2">
      <c r="A217" s="29" t="str">
        <f t="shared" si="2"/>
        <v/>
      </c>
      <c r="B217" s="101"/>
      <c r="C217" s="35"/>
      <c r="D217" s="4"/>
      <c r="E217" s="15"/>
      <c r="F217" s="55"/>
      <c r="H217" s="31"/>
      <c r="I217" s="50"/>
      <c r="J217" s="50"/>
      <c r="K217" s="50"/>
      <c r="L217" s="50"/>
      <c r="M217" s="50"/>
      <c r="N217" s="50"/>
      <c r="O217" s="50"/>
    </row>
    <row r="218" spans="1:15" s="61" customFormat="1" x14ac:dyDescent="0.2">
      <c r="A218" s="29" t="str">
        <f t="shared" si="2"/>
        <v/>
      </c>
      <c r="B218" s="101"/>
      <c r="C218" s="35"/>
      <c r="D218" s="4"/>
      <c r="E218" s="15"/>
      <c r="F218" s="55"/>
      <c r="H218" s="31"/>
      <c r="I218" s="50"/>
      <c r="J218" s="50"/>
      <c r="K218" s="50"/>
      <c r="L218" s="50"/>
      <c r="M218" s="50"/>
      <c r="N218" s="50"/>
      <c r="O218" s="50"/>
    </row>
    <row r="219" spans="1:15" s="61" customFormat="1" x14ac:dyDescent="0.2">
      <c r="A219" s="29" t="str">
        <f t="shared" si="2"/>
        <v/>
      </c>
      <c r="B219" s="101"/>
      <c r="C219" s="35"/>
      <c r="D219" s="4"/>
      <c r="E219" s="15"/>
      <c r="F219" s="55"/>
      <c r="H219" s="31"/>
      <c r="I219" s="50"/>
      <c r="J219" s="50"/>
      <c r="K219" s="50"/>
      <c r="L219" s="50"/>
      <c r="M219" s="50"/>
      <c r="N219" s="50"/>
      <c r="O219" s="50"/>
    </row>
    <row r="220" spans="1:15" s="61" customFormat="1" x14ac:dyDescent="0.2">
      <c r="A220" s="29" t="str">
        <f t="shared" si="2"/>
        <v/>
      </c>
      <c r="B220" s="101"/>
      <c r="C220" s="35"/>
      <c r="D220" s="4"/>
      <c r="E220" s="15"/>
      <c r="F220" s="55"/>
      <c r="H220" s="31"/>
      <c r="I220" s="50"/>
      <c r="J220" s="50"/>
      <c r="K220" s="50"/>
      <c r="L220" s="50"/>
      <c r="M220" s="50"/>
      <c r="N220" s="50"/>
      <c r="O220" s="50"/>
    </row>
    <row r="221" spans="1:15" s="61" customFormat="1" x14ac:dyDescent="0.2">
      <c r="A221" s="29" t="str">
        <f t="shared" si="2"/>
        <v/>
      </c>
      <c r="B221" s="101"/>
      <c r="C221" s="35"/>
      <c r="D221" s="4"/>
      <c r="E221" s="15"/>
      <c r="F221" s="55"/>
      <c r="H221" s="31"/>
      <c r="I221" s="50"/>
      <c r="J221" s="50"/>
      <c r="K221" s="50"/>
      <c r="L221" s="50"/>
      <c r="M221" s="50"/>
      <c r="N221" s="50"/>
      <c r="O221" s="50"/>
    </row>
    <row r="222" spans="1:15" s="61" customFormat="1" x14ac:dyDescent="0.2">
      <c r="A222" s="29" t="str">
        <f t="shared" si="2"/>
        <v/>
      </c>
      <c r="B222" s="101"/>
      <c r="C222" s="35"/>
      <c r="D222" s="4"/>
      <c r="E222" s="15"/>
      <c r="F222" s="55"/>
      <c r="H222" s="31"/>
      <c r="I222" s="50"/>
      <c r="J222" s="50"/>
      <c r="K222" s="50"/>
      <c r="L222" s="50"/>
      <c r="M222" s="50"/>
      <c r="N222" s="50"/>
      <c r="O222" s="50"/>
    </row>
    <row r="223" spans="1:15" s="61" customFormat="1" x14ac:dyDescent="0.2">
      <c r="A223" s="29" t="str">
        <f t="shared" si="2"/>
        <v/>
      </c>
      <c r="B223" s="101"/>
      <c r="C223" s="35"/>
      <c r="D223" s="4"/>
      <c r="E223" s="15"/>
      <c r="F223" s="55"/>
      <c r="H223" s="31"/>
      <c r="I223" s="50"/>
      <c r="J223" s="50"/>
      <c r="K223" s="50"/>
      <c r="L223" s="50"/>
      <c r="M223" s="50"/>
      <c r="N223" s="50"/>
      <c r="O223" s="50"/>
    </row>
    <row r="224" spans="1:15" s="61" customFormat="1" x14ac:dyDescent="0.2">
      <c r="A224" s="29" t="str">
        <f t="shared" si="2"/>
        <v/>
      </c>
      <c r="B224" s="101"/>
      <c r="C224" s="35"/>
      <c r="D224" s="4"/>
      <c r="E224" s="15"/>
      <c r="F224" s="55"/>
      <c r="H224" s="31"/>
      <c r="I224" s="50"/>
      <c r="J224" s="50"/>
      <c r="K224" s="50"/>
      <c r="L224" s="50"/>
      <c r="M224" s="50"/>
      <c r="N224" s="50"/>
      <c r="O224" s="50"/>
    </row>
    <row r="225" spans="1:15" s="61" customFormat="1" x14ac:dyDescent="0.2">
      <c r="A225" s="29" t="str">
        <f t="shared" si="2"/>
        <v/>
      </c>
      <c r="B225" s="101"/>
      <c r="C225" s="35"/>
      <c r="D225" s="4"/>
      <c r="E225" s="15"/>
      <c r="F225" s="55"/>
      <c r="H225" s="31"/>
      <c r="I225" s="50"/>
      <c r="J225" s="50"/>
      <c r="K225" s="50"/>
      <c r="L225" s="50"/>
      <c r="M225" s="50"/>
      <c r="N225" s="50"/>
      <c r="O225" s="50"/>
    </row>
    <row r="226" spans="1:15" s="61" customFormat="1" x14ac:dyDescent="0.2">
      <c r="A226" s="29" t="str">
        <f t="shared" si="2"/>
        <v/>
      </c>
      <c r="B226" s="101"/>
      <c r="C226" s="35"/>
      <c r="D226" s="4"/>
      <c r="E226" s="15"/>
      <c r="F226" s="55"/>
      <c r="H226" s="31"/>
      <c r="I226" s="50"/>
      <c r="J226" s="50"/>
      <c r="K226" s="50"/>
      <c r="L226" s="50"/>
      <c r="M226" s="50"/>
      <c r="N226" s="50"/>
      <c r="O226" s="50"/>
    </row>
    <row r="227" spans="1:15" s="61" customFormat="1" x14ac:dyDescent="0.2">
      <c r="A227" s="29" t="str">
        <f t="shared" si="2"/>
        <v/>
      </c>
      <c r="B227" s="101"/>
      <c r="C227" s="35"/>
      <c r="D227" s="4"/>
      <c r="E227" s="15"/>
      <c r="F227" s="55"/>
      <c r="H227" s="31"/>
      <c r="I227" s="50"/>
      <c r="J227" s="50"/>
      <c r="K227" s="50"/>
      <c r="L227" s="50"/>
      <c r="M227" s="50"/>
      <c r="N227" s="50"/>
      <c r="O227" s="50"/>
    </row>
    <row r="228" spans="1:15" s="61" customFormat="1" x14ac:dyDescent="0.2">
      <c r="A228" s="29" t="str">
        <f t="shared" si="2"/>
        <v/>
      </c>
      <c r="B228" s="101"/>
      <c r="C228" s="35"/>
      <c r="D228" s="4"/>
      <c r="E228" s="15"/>
      <c r="F228" s="55"/>
      <c r="H228" s="31"/>
      <c r="I228" s="50"/>
      <c r="J228" s="50"/>
      <c r="K228" s="50"/>
      <c r="L228" s="50"/>
      <c r="M228" s="50"/>
      <c r="N228" s="50"/>
      <c r="O228" s="50"/>
    </row>
    <row r="229" spans="1:15" s="61" customFormat="1" x14ac:dyDescent="0.2">
      <c r="A229" s="29" t="str">
        <f t="shared" si="2"/>
        <v/>
      </c>
      <c r="B229" s="101"/>
      <c r="C229" s="35"/>
      <c r="D229" s="4"/>
      <c r="E229" s="15"/>
      <c r="F229" s="55"/>
      <c r="H229" s="31"/>
      <c r="I229" s="50"/>
      <c r="J229" s="50"/>
      <c r="K229" s="50"/>
      <c r="L229" s="50"/>
      <c r="M229" s="50"/>
      <c r="N229" s="50"/>
      <c r="O229" s="50"/>
    </row>
    <row r="230" spans="1:15" s="61" customFormat="1" x14ac:dyDescent="0.2">
      <c r="A230" s="29" t="str">
        <f t="shared" si="2"/>
        <v/>
      </c>
      <c r="B230" s="101"/>
      <c r="C230" s="35"/>
      <c r="D230" s="4"/>
      <c r="E230" s="15"/>
      <c r="F230" s="55"/>
      <c r="H230" s="31"/>
      <c r="I230" s="50"/>
      <c r="J230" s="50"/>
      <c r="K230" s="50"/>
      <c r="L230" s="50"/>
      <c r="M230" s="50"/>
      <c r="N230" s="50"/>
      <c r="O230" s="50"/>
    </row>
    <row r="231" spans="1:15" s="61" customFormat="1" x14ac:dyDescent="0.2">
      <c r="A231" s="29" t="str">
        <f t="shared" si="2"/>
        <v/>
      </c>
      <c r="B231" s="101"/>
      <c r="C231" s="35"/>
      <c r="D231" s="4"/>
      <c r="E231" s="15"/>
      <c r="F231" s="55"/>
      <c r="H231" s="31"/>
      <c r="I231" s="50"/>
      <c r="J231" s="50"/>
      <c r="K231" s="50"/>
      <c r="L231" s="50"/>
      <c r="M231" s="50"/>
      <c r="N231" s="50"/>
      <c r="O231" s="50"/>
    </row>
    <row r="232" spans="1:15" s="61" customFormat="1" x14ac:dyDescent="0.2">
      <c r="A232" s="29" t="str">
        <f t="shared" si="2"/>
        <v/>
      </c>
      <c r="B232" s="101"/>
      <c r="C232" s="35"/>
      <c r="D232" s="4"/>
      <c r="E232" s="15"/>
      <c r="F232" s="55"/>
      <c r="H232" s="31"/>
      <c r="I232" s="50"/>
      <c r="J232" s="50"/>
      <c r="K232" s="50"/>
      <c r="L232" s="50"/>
      <c r="M232" s="50"/>
      <c r="N232" s="50"/>
      <c r="O232" s="50"/>
    </row>
    <row r="233" spans="1:15" s="61" customFormat="1" x14ac:dyDescent="0.2">
      <c r="A233" s="29" t="str">
        <f t="shared" si="2"/>
        <v/>
      </c>
      <c r="B233" s="101"/>
      <c r="C233" s="35"/>
      <c r="D233" s="4"/>
      <c r="E233" s="15"/>
      <c r="F233" s="55"/>
      <c r="H233" s="31"/>
      <c r="I233" s="50"/>
      <c r="J233" s="50"/>
      <c r="K233" s="50"/>
      <c r="L233" s="50"/>
      <c r="M233" s="50"/>
      <c r="N233" s="50"/>
      <c r="O233" s="50"/>
    </row>
    <row r="234" spans="1:15" s="61" customFormat="1" x14ac:dyDescent="0.2">
      <c r="A234" s="29" t="str">
        <f t="shared" si="2"/>
        <v/>
      </c>
      <c r="B234" s="101"/>
      <c r="C234" s="35"/>
      <c r="D234" s="4"/>
      <c r="E234" s="15"/>
      <c r="F234" s="55"/>
      <c r="H234" s="31"/>
      <c r="I234" s="50"/>
      <c r="J234" s="50"/>
      <c r="K234" s="50"/>
      <c r="L234" s="50"/>
      <c r="M234" s="50"/>
      <c r="N234" s="50"/>
      <c r="O234" s="50"/>
    </row>
    <row r="235" spans="1:15" s="61" customFormat="1" x14ac:dyDescent="0.2">
      <c r="A235" s="29" t="str">
        <f t="shared" si="2"/>
        <v/>
      </c>
      <c r="B235" s="101"/>
      <c r="C235" s="35"/>
      <c r="D235" s="4"/>
      <c r="E235" s="15"/>
      <c r="F235" s="55"/>
      <c r="H235" s="31"/>
      <c r="I235" s="50"/>
      <c r="J235" s="50"/>
      <c r="K235" s="50"/>
      <c r="L235" s="50"/>
      <c r="M235" s="50"/>
      <c r="N235" s="50"/>
      <c r="O235" s="50"/>
    </row>
    <row r="236" spans="1:15" s="61" customFormat="1" x14ac:dyDescent="0.2">
      <c r="A236" s="29" t="str">
        <f t="shared" si="2"/>
        <v/>
      </c>
      <c r="B236" s="101"/>
      <c r="C236" s="35"/>
      <c r="D236" s="4"/>
      <c r="E236" s="15"/>
      <c r="F236" s="55"/>
      <c r="H236" s="31"/>
      <c r="I236" s="50"/>
      <c r="J236" s="50"/>
      <c r="K236" s="50"/>
      <c r="L236" s="50"/>
      <c r="M236" s="50"/>
      <c r="N236" s="50"/>
      <c r="O236" s="50"/>
    </row>
    <row r="237" spans="1:15" s="61" customFormat="1" x14ac:dyDescent="0.2">
      <c r="A237" s="29" t="str">
        <f t="shared" si="2"/>
        <v/>
      </c>
      <c r="B237" s="101"/>
      <c r="C237" s="35"/>
      <c r="D237" s="4"/>
      <c r="E237" s="15"/>
      <c r="F237" s="55"/>
      <c r="H237" s="31"/>
      <c r="I237" s="50"/>
      <c r="J237" s="50"/>
      <c r="K237" s="50"/>
      <c r="L237" s="50"/>
      <c r="M237" s="50"/>
      <c r="N237" s="50"/>
      <c r="O237" s="50"/>
    </row>
    <row r="238" spans="1:15" s="61" customFormat="1" x14ac:dyDescent="0.2">
      <c r="A238" s="29" t="str">
        <f t="shared" si="2"/>
        <v/>
      </c>
      <c r="B238" s="101"/>
      <c r="C238" s="35"/>
      <c r="D238" s="4"/>
      <c r="E238" s="15"/>
      <c r="F238" s="55"/>
      <c r="H238" s="31"/>
      <c r="I238" s="50"/>
      <c r="J238" s="50"/>
      <c r="K238" s="50"/>
      <c r="L238" s="50"/>
      <c r="M238" s="50"/>
      <c r="N238" s="50"/>
      <c r="O238" s="50"/>
    </row>
    <row r="239" spans="1:15" s="61" customFormat="1" x14ac:dyDescent="0.2">
      <c r="A239" s="29" t="str">
        <f t="shared" si="2"/>
        <v/>
      </c>
      <c r="B239" s="101"/>
      <c r="C239" s="35"/>
      <c r="D239" s="4"/>
      <c r="E239" s="15"/>
      <c r="F239" s="55"/>
      <c r="H239" s="31"/>
      <c r="I239" s="50"/>
      <c r="J239" s="50"/>
      <c r="K239" s="50"/>
      <c r="L239" s="50"/>
      <c r="M239" s="50"/>
      <c r="N239" s="50"/>
      <c r="O239" s="50"/>
    </row>
    <row r="240" spans="1:15" s="61" customFormat="1" x14ac:dyDescent="0.2">
      <c r="A240" s="29" t="str">
        <f t="shared" si="2"/>
        <v/>
      </c>
      <c r="B240" s="101"/>
      <c r="C240" s="35"/>
      <c r="D240" s="4"/>
      <c r="E240" s="15"/>
      <c r="F240" s="55"/>
      <c r="H240" s="31"/>
      <c r="I240" s="50"/>
      <c r="J240" s="50"/>
      <c r="K240" s="50"/>
      <c r="L240" s="50"/>
      <c r="M240" s="50"/>
      <c r="N240" s="50"/>
      <c r="O240" s="50"/>
    </row>
    <row r="241" spans="1:15" s="61" customFormat="1" x14ac:dyDescent="0.2">
      <c r="A241" s="29" t="str">
        <f t="shared" si="2"/>
        <v/>
      </c>
      <c r="B241" s="101"/>
      <c r="C241" s="35"/>
      <c r="D241" s="4"/>
      <c r="E241" s="15"/>
      <c r="F241" s="55"/>
      <c r="H241" s="31"/>
      <c r="I241" s="50"/>
      <c r="J241" s="50"/>
      <c r="K241" s="50"/>
      <c r="L241" s="50"/>
      <c r="M241" s="50"/>
      <c r="N241" s="50"/>
      <c r="O241" s="50"/>
    </row>
    <row r="242" spans="1:15" s="61" customFormat="1" x14ac:dyDescent="0.2">
      <c r="A242" s="29" t="str">
        <f t="shared" si="2"/>
        <v/>
      </c>
      <c r="B242" s="101"/>
      <c r="C242" s="35"/>
      <c r="D242" s="4"/>
      <c r="E242" s="15"/>
      <c r="F242" s="55"/>
      <c r="H242" s="31"/>
      <c r="I242" s="50"/>
      <c r="J242" s="50"/>
      <c r="K242" s="50"/>
      <c r="L242" s="50"/>
      <c r="M242" s="50"/>
      <c r="N242" s="50"/>
      <c r="O242" s="50"/>
    </row>
    <row r="243" spans="1:15" s="61" customFormat="1" x14ac:dyDescent="0.2">
      <c r="A243" s="29" t="str">
        <f t="shared" si="2"/>
        <v/>
      </c>
      <c r="B243" s="101"/>
      <c r="C243" s="35"/>
      <c r="D243" s="4"/>
      <c r="E243" s="15"/>
      <c r="F243" s="55"/>
      <c r="H243" s="31"/>
      <c r="I243" s="50"/>
      <c r="J243" s="50"/>
      <c r="K243" s="50"/>
      <c r="L243" s="50"/>
      <c r="M243" s="50"/>
      <c r="N243" s="50"/>
      <c r="O243" s="50"/>
    </row>
    <row r="244" spans="1:15" s="61" customFormat="1" x14ac:dyDescent="0.2">
      <c r="A244" s="29" t="str">
        <f t="shared" si="2"/>
        <v/>
      </c>
      <c r="B244" s="101"/>
      <c r="C244" s="35"/>
      <c r="D244" s="4"/>
      <c r="E244" s="15"/>
      <c r="F244" s="55"/>
      <c r="H244" s="31"/>
      <c r="I244" s="50"/>
      <c r="J244" s="50"/>
      <c r="K244" s="50"/>
      <c r="L244" s="50"/>
      <c r="M244" s="50"/>
      <c r="N244" s="50"/>
      <c r="O244" s="50"/>
    </row>
    <row r="245" spans="1:15" s="61" customFormat="1" x14ac:dyDescent="0.2">
      <c r="A245" s="29" t="str">
        <f t="shared" si="2"/>
        <v/>
      </c>
      <c r="B245" s="101"/>
      <c r="C245" s="35"/>
      <c r="D245" s="4"/>
      <c r="E245" s="15"/>
      <c r="F245" s="55"/>
      <c r="H245" s="31"/>
      <c r="I245" s="50"/>
      <c r="J245" s="50"/>
      <c r="K245" s="50"/>
      <c r="L245" s="50"/>
      <c r="M245" s="50"/>
      <c r="N245" s="50"/>
      <c r="O245" s="50"/>
    </row>
    <row r="246" spans="1:15" s="61" customFormat="1" x14ac:dyDescent="0.2">
      <c r="A246" s="29" t="str">
        <f t="shared" si="2"/>
        <v/>
      </c>
      <c r="B246" s="101"/>
      <c r="C246" s="35"/>
      <c r="D246" s="4"/>
      <c r="E246" s="15"/>
      <c r="F246" s="55"/>
      <c r="H246" s="31"/>
      <c r="I246" s="50"/>
      <c r="J246" s="50"/>
      <c r="K246" s="50"/>
      <c r="L246" s="50"/>
      <c r="M246" s="50"/>
      <c r="N246" s="50"/>
      <c r="O246" s="50"/>
    </row>
    <row r="247" spans="1:15" s="61" customFormat="1" x14ac:dyDescent="0.2">
      <c r="A247" s="29" t="str">
        <f t="shared" si="2"/>
        <v/>
      </c>
      <c r="B247" s="101"/>
      <c r="C247" s="35"/>
      <c r="D247" s="4"/>
      <c r="E247" s="15"/>
      <c r="F247" s="55"/>
      <c r="H247" s="31"/>
      <c r="I247" s="50"/>
      <c r="J247" s="50"/>
      <c r="K247" s="50"/>
      <c r="L247" s="50"/>
      <c r="M247" s="50"/>
      <c r="N247" s="50"/>
      <c r="O247" s="50"/>
    </row>
    <row r="248" spans="1:15" s="61" customFormat="1" x14ac:dyDescent="0.2">
      <c r="A248" s="29" t="str">
        <f t="shared" si="2"/>
        <v/>
      </c>
      <c r="B248" s="101"/>
      <c r="C248" s="35"/>
      <c r="D248" s="4"/>
      <c r="E248" s="15"/>
      <c r="F248" s="55"/>
      <c r="H248" s="31"/>
      <c r="I248" s="50"/>
      <c r="J248" s="50"/>
      <c r="K248" s="50"/>
      <c r="L248" s="50"/>
      <c r="M248" s="50"/>
      <c r="N248" s="50"/>
      <c r="O248" s="50"/>
    </row>
    <row r="249" spans="1:15" s="61" customFormat="1" x14ac:dyDescent="0.2">
      <c r="A249" s="29" t="str">
        <f t="shared" si="2"/>
        <v/>
      </c>
      <c r="B249" s="101"/>
      <c r="C249" s="35"/>
      <c r="D249" s="4"/>
      <c r="E249" s="15"/>
      <c r="F249" s="55"/>
      <c r="H249" s="31"/>
      <c r="I249" s="50"/>
      <c r="J249" s="50"/>
      <c r="K249" s="50"/>
      <c r="L249" s="50"/>
      <c r="M249" s="50"/>
      <c r="N249" s="50"/>
      <c r="O249" s="50"/>
    </row>
    <row r="250" spans="1:15" s="61" customFormat="1" x14ac:dyDescent="0.2">
      <c r="A250" s="29" t="str">
        <f t="shared" si="2"/>
        <v/>
      </c>
      <c r="B250" s="101"/>
      <c r="C250" s="35"/>
      <c r="D250" s="4"/>
      <c r="E250" s="15"/>
      <c r="F250" s="55"/>
      <c r="H250" s="31"/>
      <c r="I250" s="50"/>
      <c r="J250" s="50"/>
      <c r="K250" s="50"/>
      <c r="L250" s="50"/>
      <c r="M250" s="50"/>
      <c r="N250" s="50"/>
      <c r="O250" s="50"/>
    </row>
    <row r="251" spans="1:15" s="61" customFormat="1" x14ac:dyDescent="0.2">
      <c r="A251" s="29" t="str">
        <f t="shared" si="2"/>
        <v/>
      </c>
      <c r="B251" s="101"/>
      <c r="C251" s="35"/>
      <c r="D251" s="4"/>
      <c r="E251" s="15"/>
      <c r="F251" s="55"/>
      <c r="H251" s="31"/>
      <c r="I251" s="50"/>
      <c r="J251" s="50"/>
      <c r="K251" s="50"/>
      <c r="L251" s="50"/>
      <c r="M251" s="50"/>
      <c r="N251" s="50"/>
      <c r="O251" s="50"/>
    </row>
    <row r="252" spans="1:15" s="61" customFormat="1" x14ac:dyDescent="0.2">
      <c r="A252" s="29" t="str">
        <f t="shared" si="2"/>
        <v/>
      </c>
      <c r="B252" s="101"/>
      <c r="C252" s="35"/>
      <c r="D252" s="4"/>
      <c r="E252" s="15"/>
      <c r="F252" s="55"/>
      <c r="H252" s="31"/>
      <c r="I252" s="50"/>
      <c r="J252" s="50"/>
      <c r="K252" s="50"/>
      <c r="L252" s="50"/>
      <c r="M252" s="50"/>
      <c r="N252" s="50"/>
      <c r="O252" s="50"/>
    </row>
    <row r="253" spans="1:15" s="61" customFormat="1" x14ac:dyDescent="0.2">
      <c r="A253" s="29" t="str">
        <f t="shared" si="2"/>
        <v/>
      </c>
      <c r="B253" s="101"/>
      <c r="C253" s="35"/>
      <c r="D253" s="4"/>
      <c r="E253" s="15"/>
      <c r="F253" s="55"/>
      <c r="H253" s="31"/>
      <c r="I253" s="50"/>
      <c r="J253" s="50"/>
      <c r="K253" s="50"/>
      <c r="L253" s="50"/>
      <c r="M253" s="50"/>
      <c r="N253" s="50"/>
      <c r="O253" s="50"/>
    </row>
    <row r="254" spans="1:15" s="61" customFormat="1" x14ac:dyDescent="0.2">
      <c r="A254" s="29" t="str">
        <f t="shared" si="2"/>
        <v/>
      </c>
      <c r="B254" s="101"/>
      <c r="C254" s="35"/>
      <c r="D254" s="4"/>
      <c r="E254" s="15"/>
      <c r="F254" s="55"/>
      <c r="H254" s="31"/>
      <c r="I254" s="50"/>
      <c r="J254" s="50"/>
      <c r="K254" s="50"/>
      <c r="L254" s="50"/>
      <c r="M254" s="50"/>
      <c r="N254" s="50"/>
      <c r="O254" s="50"/>
    </row>
    <row r="255" spans="1:15" s="61" customFormat="1" x14ac:dyDescent="0.2">
      <c r="A255" s="29" t="str">
        <f t="shared" si="2"/>
        <v/>
      </c>
      <c r="B255" s="101"/>
      <c r="C255" s="35"/>
      <c r="D255" s="4"/>
      <c r="E255" s="15"/>
      <c r="F255" s="55"/>
      <c r="H255" s="31"/>
      <c r="I255" s="50"/>
      <c r="J255" s="50"/>
      <c r="K255" s="50"/>
      <c r="L255" s="50"/>
      <c r="M255" s="50"/>
      <c r="N255" s="50"/>
      <c r="O255" s="50"/>
    </row>
    <row r="256" spans="1:15" s="61" customFormat="1" x14ac:dyDescent="0.2">
      <c r="A256" s="29" t="str">
        <f t="shared" ref="A256:A319" si="3">IF(B256="","",$B$11)</f>
        <v/>
      </c>
      <c r="B256" s="101"/>
      <c r="C256" s="35"/>
      <c r="D256" s="4"/>
      <c r="E256" s="15"/>
      <c r="F256" s="55"/>
      <c r="H256" s="31"/>
      <c r="I256" s="50"/>
      <c r="J256" s="50"/>
      <c r="K256" s="50"/>
      <c r="L256" s="50"/>
      <c r="M256" s="50"/>
      <c r="N256" s="50"/>
      <c r="O256" s="50"/>
    </row>
    <row r="257" spans="1:15" s="61" customFormat="1" x14ac:dyDescent="0.2">
      <c r="A257" s="29" t="str">
        <f t="shared" si="3"/>
        <v/>
      </c>
      <c r="B257" s="101"/>
      <c r="C257" s="35"/>
      <c r="D257" s="4"/>
      <c r="E257" s="15"/>
      <c r="F257" s="55"/>
      <c r="H257" s="31"/>
      <c r="I257" s="50"/>
      <c r="J257" s="50"/>
      <c r="K257" s="50"/>
      <c r="L257" s="50"/>
      <c r="M257" s="50"/>
      <c r="N257" s="50"/>
      <c r="O257" s="50"/>
    </row>
    <row r="258" spans="1:15" s="61" customFormat="1" x14ac:dyDescent="0.2">
      <c r="A258" s="29" t="str">
        <f t="shared" si="3"/>
        <v/>
      </c>
      <c r="B258" s="101"/>
      <c r="C258" s="35"/>
      <c r="D258" s="4"/>
      <c r="E258" s="15"/>
      <c r="F258" s="55"/>
      <c r="H258" s="31"/>
      <c r="I258" s="50"/>
      <c r="J258" s="50"/>
      <c r="K258" s="50"/>
      <c r="L258" s="50"/>
      <c r="M258" s="50"/>
      <c r="N258" s="50"/>
      <c r="O258" s="50"/>
    </row>
    <row r="259" spans="1:15" s="61" customFormat="1" x14ac:dyDescent="0.2">
      <c r="A259" s="29" t="str">
        <f t="shared" si="3"/>
        <v/>
      </c>
      <c r="B259" s="101"/>
      <c r="C259" s="35"/>
      <c r="D259" s="4"/>
      <c r="E259" s="15"/>
      <c r="F259" s="55"/>
      <c r="H259" s="31"/>
      <c r="I259" s="50"/>
      <c r="J259" s="50"/>
      <c r="K259" s="50"/>
      <c r="L259" s="50"/>
      <c r="M259" s="50"/>
      <c r="N259" s="50"/>
      <c r="O259" s="50"/>
    </row>
    <row r="260" spans="1:15" s="61" customFormat="1" x14ac:dyDescent="0.2">
      <c r="A260" s="29" t="str">
        <f t="shared" si="3"/>
        <v/>
      </c>
      <c r="B260" s="101"/>
      <c r="C260" s="35"/>
      <c r="D260" s="4"/>
      <c r="E260" s="15"/>
      <c r="F260" s="55"/>
      <c r="H260" s="31"/>
      <c r="I260" s="50"/>
      <c r="J260" s="50"/>
      <c r="K260" s="50"/>
      <c r="L260" s="50"/>
      <c r="M260" s="50"/>
      <c r="N260" s="50"/>
      <c r="O260" s="50"/>
    </row>
    <row r="261" spans="1:15" s="61" customFormat="1" x14ac:dyDescent="0.2">
      <c r="A261" s="29" t="str">
        <f t="shared" si="3"/>
        <v/>
      </c>
      <c r="B261" s="101"/>
      <c r="C261" s="35"/>
      <c r="D261" s="4"/>
      <c r="E261" s="15"/>
      <c r="F261" s="55"/>
      <c r="H261" s="31"/>
      <c r="I261" s="50"/>
      <c r="J261" s="50"/>
      <c r="K261" s="50"/>
      <c r="L261" s="50"/>
      <c r="M261" s="50"/>
      <c r="N261" s="50"/>
      <c r="O261" s="50"/>
    </row>
    <row r="262" spans="1:15" s="61" customFormat="1" x14ac:dyDescent="0.2">
      <c r="A262" s="29" t="str">
        <f t="shared" si="3"/>
        <v/>
      </c>
      <c r="B262" s="101"/>
      <c r="C262" s="35"/>
      <c r="D262" s="4"/>
      <c r="E262" s="15"/>
      <c r="F262" s="55"/>
      <c r="H262" s="31"/>
      <c r="I262" s="50"/>
      <c r="J262" s="50"/>
      <c r="K262" s="50"/>
      <c r="L262" s="50"/>
      <c r="M262" s="50"/>
      <c r="N262" s="50"/>
      <c r="O262" s="50"/>
    </row>
    <row r="263" spans="1:15" s="61" customFormat="1" x14ac:dyDescent="0.2">
      <c r="A263" s="29" t="str">
        <f t="shared" si="3"/>
        <v/>
      </c>
      <c r="B263" s="101"/>
      <c r="C263" s="35"/>
      <c r="D263" s="4"/>
      <c r="E263" s="15"/>
      <c r="F263" s="55"/>
      <c r="H263" s="31"/>
      <c r="I263" s="50"/>
      <c r="J263" s="50"/>
      <c r="K263" s="50"/>
      <c r="L263" s="50"/>
      <c r="M263" s="50"/>
      <c r="N263" s="50"/>
      <c r="O263" s="50"/>
    </row>
    <row r="264" spans="1:15" s="61" customFormat="1" x14ac:dyDescent="0.2">
      <c r="A264" s="29" t="str">
        <f t="shared" si="3"/>
        <v/>
      </c>
      <c r="B264" s="101"/>
      <c r="C264" s="35"/>
      <c r="D264" s="4"/>
      <c r="E264" s="15"/>
      <c r="F264" s="55"/>
      <c r="H264" s="31"/>
      <c r="I264" s="50"/>
      <c r="J264" s="50"/>
      <c r="K264" s="50"/>
      <c r="L264" s="50"/>
      <c r="M264" s="50"/>
      <c r="N264" s="50"/>
      <c r="O264" s="50"/>
    </row>
    <row r="265" spans="1:15" s="61" customFormat="1" x14ac:dyDescent="0.2">
      <c r="A265" s="29" t="str">
        <f t="shared" si="3"/>
        <v/>
      </c>
      <c r="B265" s="101"/>
      <c r="C265" s="35"/>
      <c r="D265" s="4"/>
      <c r="E265" s="15"/>
      <c r="F265" s="55"/>
      <c r="H265" s="31"/>
      <c r="I265" s="50"/>
      <c r="J265" s="50"/>
      <c r="K265" s="50"/>
      <c r="L265" s="50"/>
      <c r="M265" s="50"/>
      <c r="N265" s="50"/>
      <c r="O265" s="50"/>
    </row>
    <row r="266" spans="1:15" s="61" customFormat="1" x14ac:dyDescent="0.2">
      <c r="A266" s="29" t="str">
        <f t="shared" si="3"/>
        <v/>
      </c>
      <c r="B266" s="101"/>
      <c r="C266" s="35"/>
      <c r="D266" s="4"/>
      <c r="E266" s="15"/>
      <c r="F266" s="55"/>
      <c r="H266" s="31"/>
      <c r="I266" s="50"/>
      <c r="J266" s="50"/>
      <c r="K266" s="50"/>
      <c r="L266" s="50"/>
      <c r="M266" s="50"/>
      <c r="N266" s="50"/>
      <c r="O266" s="50"/>
    </row>
    <row r="267" spans="1:15" s="61" customFormat="1" x14ac:dyDescent="0.2">
      <c r="A267" s="29" t="str">
        <f t="shared" si="3"/>
        <v/>
      </c>
      <c r="B267" s="101"/>
      <c r="C267" s="35"/>
      <c r="D267" s="4"/>
      <c r="E267" s="15"/>
      <c r="F267" s="55"/>
      <c r="H267" s="31"/>
      <c r="I267" s="50"/>
      <c r="J267" s="50"/>
      <c r="K267" s="50"/>
      <c r="L267" s="50"/>
      <c r="M267" s="50"/>
      <c r="N267" s="50"/>
      <c r="O267" s="50"/>
    </row>
    <row r="268" spans="1:15" s="61" customFormat="1" x14ac:dyDescent="0.2">
      <c r="A268" s="29" t="str">
        <f t="shared" si="3"/>
        <v/>
      </c>
      <c r="B268" s="101"/>
      <c r="C268" s="35"/>
      <c r="D268" s="4"/>
      <c r="E268" s="15"/>
      <c r="F268" s="55"/>
      <c r="H268" s="31"/>
      <c r="I268" s="50"/>
      <c r="J268" s="50"/>
      <c r="K268" s="50"/>
      <c r="L268" s="50"/>
      <c r="M268" s="50"/>
      <c r="N268" s="50"/>
      <c r="O268" s="50"/>
    </row>
    <row r="269" spans="1:15" s="61" customFormat="1" x14ac:dyDescent="0.2">
      <c r="A269" s="29" t="str">
        <f t="shared" si="3"/>
        <v/>
      </c>
      <c r="B269" s="101"/>
      <c r="C269" s="35"/>
      <c r="D269" s="4"/>
      <c r="E269" s="15"/>
      <c r="F269" s="55"/>
      <c r="H269" s="31"/>
      <c r="I269" s="50"/>
      <c r="J269" s="50"/>
      <c r="K269" s="50"/>
      <c r="L269" s="50"/>
      <c r="M269" s="50"/>
      <c r="N269" s="50"/>
      <c r="O269" s="50"/>
    </row>
    <row r="270" spans="1:15" s="61" customFormat="1" x14ac:dyDescent="0.2">
      <c r="A270" s="29" t="str">
        <f t="shared" si="3"/>
        <v/>
      </c>
      <c r="B270" s="101"/>
      <c r="C270" s="35"/>
      <c r="D270" s="4"/>
      <c r="E270" s="15"/>
      <c r="F270" s="55"/>
      <c r="H270" s="31"/>
      <c r="I270" s="50"/>
      <c r="J270" s="50"/>
      <c r="K270" s="50"/>
      <c r="L270" s="50"/>
      <c r="M270" s="50"/>
      <c r="N270" s="50"/>
      <c r="O270" s="50"/>
    </row>
    <row r="271" spans="1:15" s="61" customFormat="1" x14ac:dyDescent="0.2">
      <c r="A271" s="29" t="str">
        <f t="shared" si="3"/>
        <v/>
      </c>
      <c r="B271" s="101"/>
      <c r="C271" s="35"/>
      <c r="D271" s="4"/>
      <c r="E271" s="15"/>
      <c r="F271" s="55"/>
      <c r="H271" s="31"/>
      <c r="I271" s="50"/>
      <c r="J271" s="50"/>
      <c r="K271" s="50"/>
      <c r="L271" s="50"/>
      <c r="M271" s="50"/>
      <c r="N271" s="50"/>
      <c r="O271" s="50"/>
    </row>
    <row r="272" spans="1:15" s="61" customFormat="1" x14ac:dyDescent="0.2">
      <c r="A272" s="29" t="str">
        <f t="shared" si="3"/>
        <v/>
      </c>
      <c r="B272" s="101"/>
      <c r="C272" s="35"/>
      <c r="D272" s="4"/>
      <c r="E272" s="15"/>
      <c r="F272" s="55"/>
      <c r="H272" s="31"/>
      <c r="I272" s="50"/>
      <c r="J272" s="50"/>
      <c r="K272" s="50"/>
      <c r="L272" s="50"/>
      <c r="M272" s="50"/>
      <c r="N272" s="50"/>
      <c r="O272" s="50"/>
    </row>
    <row r="273" spans="1:15" s="61" customFormat="1" x14ac:dyDescent="0.2">
      <c r="A273" s="29" t="str">
        <f t="shared" si="3"/>
        <v/>
      </c>
      <c r="B273" s="101"/>
      <c r="C273" s="35"/>
      <c r="D273" s="4"/>
      <c r="E273" s="15"/>
      <c r="F273" s="55"/>
      <c r="H273" s="31"/>
      <c r="I273" s="50"/>
      <c r="J273" s="50"/>
      <c r="K273" s="50"/>
      <c r="L273" s="50"/>
      <c r="M273" s="50"/>
      <c r="N273" s="50"/>
      <c r="O273" s="50"/>
    </row>
    <row r="274" spans="1:15" s="61" customFormat="1" x14ac:dyDescent="0.2">
      <c r="A274" s="29" t="str">
        <f t="shared" si="3"/>
        <v/>
      </c>
      <c r="B274" s="101"/>
      <c r="C274" s="35"/>
      <c r="D274" s="4"/>
      <c r="E274" s="15"/>
      <c r="F274" s="55"/>
      <c r="H274" s="31"/>
      <c r="I274" s="50"/>
      <c r="J274" s="50"/>
      <c r="K274" s="50"/>
      <c r="L274" s="50"/>
      <c r="M274" s="50"/>
      <c r="N274" s="50"/>
      <c r="O274" s="50"/>
    </row>
    <row r="275" spans="1:15" s="61" customFormat="1" x14ac:dyDescent="0.2">
      <c r="A275" s="29" t="str">
        <f t="shared" si="3"/>
        <v/>
      </c>
      <c r="B275" s="101"/>
      <c r="C275" s="35"/>
      <c r="D275" s="4"/>
      <c r="E275" s="15"/>
      <c r="F275" s="55"/>
      <c r="H275" s="31"/>
      <c r="I275" s="50"/>
      <c r="J275" s="50"/>
      <c r="K275" s="50"/>
      <c r="L275" s="50"/>
      <c r="M275" s="50"/>
      <c r="N275" s="50"/>
      <c r="O275" s="50"/>
    </row>
    <row r="276" spans="1:15" s="61" customFormat="1" x14ac:dyDescent="0.2">
      <c r="A276" s="29" t="str">
        <f t="shared" si="3"/>
        <v/>
      </c>
      <c r="B276" s="101"/>
      <c r="C276" s="35"/>
      <c r="D276" s="4"/>
      <c r="E276" s="15"/>
      <c r="F276" s="55"/>
      <c r="H276" s="31"/>
      <c r="I276" s="50"/>
      <c r="J276" s="50"/>
      <c r="K276" s="50"/>
      <c r="L276" s="50"/>
      <c r="M276" s="50"/>
      <c r="N276" s="50"/>
      <c r="O276" s="50"/>
    </row>
    <row r="277" spans="1:15" s="61" customFormat="1" x14ac:dyDescent="0.2">
      <c r="A277" s="29" t="str">
        <f t="shared" si="3"/>
        <v/>
      </c>
      <c r="B277" s="101"/>
      <c r="C277" s="35"/>
      <c r="D277" s="4"/>
      <c r="E277" s="15"/>
      <c r="F277" s="55"/>
      <c r="H277" s="31"/>
      <c r="I277" s="50"/>
      <c r="J277" s="50"/>
      <c r="K277" s="50"/>
      <c r="L277" s="50"/>
      <c r="M277" s="50"/>
      <c r="N277" s="50"/>
      <c r="O277" s="50"/>
    </row>
    <row r="278" spans="1:15" s="61" customFormat="1" x14ac:dyDescent="0.2">
      <c r="A278" s="29" t="str">
        <f t="shared" si="3"/>
        <v/>
      </c>
      <c r="B278" s="101"/>
      <c r="C278" s="35"/>
      <c r="D278" s="4"/>
      <c r="E278" s="15"/>
      <c r="F278" s="55"/>
      <c r="H278" s="31"/>
      <c r="I278" s="50"/>
      <c r="J278" s="50"/>
      <c r="K278" s="50"/>
      <c r="L278" s="50"/>
      <c r="M278" s="50"/>
      <c r="N278" s="50"/>
      <c r="O278" s="50"/>
    </row>
    <row r="279" spans="1:15" s="61" customFormat="1" x14ac:dyDescent="0.2">
      <c r="A279" s="29" t="str">
        <f t="shared" si="3"/>
        <v/>
      </c>
      <c r="B279" s="101"/>
      <c r="C279" s="35"/>
      <c r="D279" s="4"/>
      <c r="E279" s="15"/>
      <c r="F279" s="55"/>
      <c r="H279" s="31"/>
      <c r="I279" s="50"/>
      <c r="J279" s="50"/>
      <c r="K279" s="50"/>
      <c r="L279" s="50"/>
      <c r="M279" s="50"/>
      <c r="N279" s="50"/>
      <c r="O279" s="50"/>
    </row>
    <row r="280" spans="1:15" s="61" customFormat="1" x14ac:dyDescent="0.2">
      <c r="A280" s="29" t="str">
        <f t="shared" si="3"/>
        <v/>
      </c>
      <c r="B280" s="101"/>
      <c r="C280" s="35"/>
      <c r="D280" s="4"/>
      <c r="E280" s="15"/>
      <c r="F280" s="55"/>
      <c r="H280" s="31"/>
      <c r="I280" s="50"/>
      <c r="J280" s="50"/>
      <c r="K280" s="50"/>
      <c r="L280" s="50"/>
      <c r="M280" s="50"/>
      <c r="N280" s="50"/>
      <c r="O280" s="50"/>
    </row>
    <row r="281" spans="1:15" s="61" customFormat="1" x14ac:dyDescent="0.2">
      <c r="A281" s="29" t="str">
        <f t="shared" si="3"/>
        <v/>
      </c>
      <c r="B281" s="101"/>
      <c r="C281" s="35"/>
      <c r="D281" s="4"/>
      <c r="E281" s="15"/>
      <c r="F281" s="55"/>
      <c r="H281" s="31"/>
      <c r="I281" s="50"/>
      <c r="J281" s="50"/>
      <c r="K281" s="50"/>
      <c r="L281" s="50"/>
      <c r="M281" s="50"/>
      <c r="N281" s="50"/>
      <c r="O281" s="50"/>
    </row>
    <row r="282" spans="1:15" s="61" customFormat="1" x14ac:dyDescent="0.2">
      <c r="A282" s="29" t="str">
        <f t="shared" si="3"/>
        <v/>
      </c>
      <c r="B282" s="101"/>
      <c r="C282" s="35"/>
      <c r="D282" s="4"/>
      <c r="E282" s="15"/>
      <c r="F282" s="55"/>
      <c r="H282" s="31"/>
      <c r="I282" s="50"/>
      <c r="J282" s="50"/>
      <c r="K282" s="50"/>
      <c r="L282" s="50"/>
      <c r="M282" s="50"/>
      <c r="N282" s="50"/>
      <c r="O282" s="50"/>
    </row>
    <row r="283" spans="1:15" s="61" customFormat="1" x14ac:dyDescent="0.2">
      <c r="A283" s="29" t="str">
        <f t="shared" si="3"/>
        <v/>
      </c>
      <c r="B283" s="101"/>
      <c r="C283" s="35"/>
      <c r="D283" s="4"/>
      <c r="E283" s="15"/>
      <c r="F283" s="55"/>
      <c r="H283" s="31"/>
      <c r="I283" s="50"/>
      <c r="J283" s="50"/>
      <c r="K283" s="50"/>
      <c r="L283" s="50"/>
      <c r="M283" s="50"/>
      <c r="N283" s="50"/>
      <c r="O283" s="50"/>
    </row>
    <row r="284" spans="1:15" s="61" customFormat="1" x14ac:dyDescent="0.2">
      <c r="A284" s="29" t="str">
        <f t="shared" si="3"/>
        <v/>
      </c>
      <c r="B284" s="101"/>
      <c r="C284" s="35"/>
      <c r="D284" s="4"/>
      <c r="E284" s="15"/>
      <c r="F284" s="55"/>
      <c r="H284" s="31"/>
      <c r="I284" s="50"/>
      <c r="J284" s="50"/>
      <c r="K284" s="50"/>
      <c r="L284" s="50"/>
      <c r="M284" s="50"/>
      <c r="N284" s="50"/>
      <c r="O284" s="50"/>
    </row>
    <row r="285" spans="1:15" s="61" customFormat="1" x14ac:dyDescent="0.2">
      <c r="A285" s="29" t="str">
        <f t="shared" si="3"/>
        <v/>
      </c>
      <c r="B285" s="101"/>
      <c r="C285" s="35"/>
      <c r="D285" s="4"/>
      <c r="E285" s="15"/>
      <c r="F285" s="55"/>
      <c r="H285" s="31"/>
      <c r="I285" s="50"/>
      <c r="J285" s="50"/>
      <c r="K285" s="50"/>
      <c r="L285" s="50"/>
      <c r="M285" s="50"/>
      <c r="N285" s="50"/>
      <c r="O285" s="50"/>
    </row>
    <row r="286" spans="1:15" s="61" customFormat="1" x14ac:dyDescent="0.2">
      <c r="A286" s="29" t="str">
        <f t="shared" si="3"/>
        <v/>
      </c>
      <c r="B286" s="101"/>
      <c r="C286" s="35"/>
      <c r="D286" s="4"/>
      <c r="E286" s="15"/>
      <c r="F286" s="55"/>
      <c r="H286" s="31"/>
      <c r="I286" s="50"/>
      <c r="J286" s="50"/>
      <c r="K286" s="50"/>
      <c r="L286" s="50"/>
      <c r="M286" s="50"/>
      <c r="N286" s="50"/>
      <c r="O286" s="50"/>
    </row>
    <row r="287" spans="1:15" s="61" customFormat="1" x14ac:dyDescent="0.2">
      <c r="A287" s="29" t="str">
        <f t="shared" si="3"/>
        <v/>
      </c>
      <c r="B287" s="101"/>
      <c r="C287" s="35"/>
      <c r="D287" s="4"/>
      <c r="E287" s="15"/>
      <c r="F287" s="55"/>
      <c r="H287" s="31"/>
      <c r="I287" s="50"/>
      <c r="J287" s="50"/>
      <c r="K287" s="50"/>
      <c r="L287" s="50"/>
      <c r="M287" s="50"/>
      <c r="N287" s="50"/>
      <c r="O287" s="50"/>
    </row>
    <row r="288" spans="1:15" s="61" customFormat="1" x14ac:dyDescent="0.2">
      <c r="A288" s="29" t="str">
        <f t="shared" si="3"/>
        <v/>
      </c>
      <c r="B288" s="101"/>
      <c r="C288" s="35"/>
      <c r="D288" s="4"/>
      <c r="E288" s="15"/>
      <c r="F288" s="55"/>
      <c r="H288" s="31"/>
      <c r="I288" s="50"/>
      <c r="J288" s="50"/>
      <c r="K288" s="50"/>
      <c r="L288" s="50"/>
      <c r="M288" s="50"/>
      <c r="N288" s="50"/>
      <c r="O288" s="50"/>
    </row>
    <row r="289" spans="1:15" s="61" customFormat="1" x14ac:dyDescent="0.2">
      <c r="A289" s="29" t="str">
        <f t="shared" si="3"/>
        <v/>
      </c>
      <c r="B289" s="101"/>
      <c r="C289" s="35"/>
      <c r="D289" s="4"/>
      <c r="E289" s="15"/>
      <c r="F289" s="55"/>
      <c r="H289" s="31"/>
      <c r="I289" s="50"/>
      <c r="J289" s="50"/>
      <c r="K289" s="50"/>
      <c r="L289" s="50"/>
      <c r="M289" s="50"/>
      <c r="N289" s="50"/>
      <c r="O289" s="50"/>
    </row>
    <row r="290" spans="1:15" s="61" customFormat="1" x14ac:dyDescent="0.2">
      <c r="A290" s="29" t="str">
        <f t="shared" si="3"/>
        <v/>
      </c>
      <c r="B290" s="101"/>
      <c r="C290" s="35"/>
      <c r="D290" s="4"/>
      <c r="E290" s="15"/>
      <c r="F290" s="55"/>
      <c r="H290" s="31"/>
      <c r="I290" s="50"/>
      <c r="J290" s="50"/>
      <c r="K290" s="50"/>
      <c r="L290" s="50"/>
      <c r="M290" s="50"/>
      <c r="N290" s="50"/>
      <c r="O290" s="50"/>
    </row>
    <row r="291" spans="1:15" s="61" customFormat="1" x14ac:dyDescent="0.2">
      <c r="A291" s="29" t="str">
        <f t="shared" si="3"/>
        <v/>
      </c>
      <c r="B291" s="101"/>
      <c r="C291" s="35"/>
      <c r="D291" s="4"/>
      <c r="E291" s="15"/>
      <c r="F291" s="55"/>
      <c r="H291" s="31"/>
      <c r="I291" s="50"/>
      <c r="J291" s="50"/>
      <c r="K291" s="50"/>
      <c r="L291" s="50"/>
      <c r="M291" s="50"/>
      <c r="N291" s="50"/>
      <c r="O291" s="50"/>
    </row>
    <row r="292" spans="1:15" s="61" customFormat="1" x14ac:dyDescent="0.2">
      <c r="A292" s="29" t="str">
        <f t="shared" si="3"/>
        <v/>
      </c>
      <c r="B292" s="101"/>
      <c r="C292" s="35"/>
      <c r="D292" s="4"/>
      <c r="E292" s="15"/>
      <c r="F292" s="55"/>
      <c r="H292" s="31"/>
      <c r="I292" s="50"/>
      <c r="J292" s="50"/>
      <c r="K292" s="50"/>
      <c r="L292" s="50"/>
      <c r="M292" s="50"/>
      <c r="N292" s="50"/>
      <c r="O292" s="50"/>
    </row>
    <row r="293" spans="1:15" s="61" customFormat="1" x14ac:dyDescent="0.2">
      <c r="A293" s="29" t="str">
        <f t="shared" si="3"/>
        <v/>
      </c>
      <c r="B293" s="101"/>
      <c r="C293" s="35"/>
      <c r="D293" s="4"/>
      <c r="E293" s="15"/>
      <c r="F293" s="55"/>
      <c r="H293" s="31"/>
      <c r="I293" s="50"/>
      <c r="J293" s="50"/>
      <c r="K293" s="50"/>
      <c r="L293" s="50"/>
      <c r="M293" s="50"/>
      <c r="N293" s="50"/>
      <c r="O293" s="50"/>
    </row>
    <row r="294" spans="1:15" s="61" customFormat="1" x14ac:dyDescent="0.2">
      <c r="A294" s="29" t="str">
        <f t="shared" si="3"/>
        <v/>
      </c>
      <c r="B294" s="101"/>
      <c r="C294" s="35"/>
      <c r="D294" s="4"/>
      <c r="E294" s="15"/>
      <c r="F294" s="55"/>
      <c r="H294" s="31"/>
      <c r="I294" s="50"/>
      <c r="J294" s="50"/>
      <c r="K294" s="50"/>
      <c r="L294" s="50"/>
      <c r="M294" s="50"/>
      <c r="N294" s="50"/>
      <c r="O294" s="50"/>
    </row>
    <row r="295" spans="1:15" s="61" customFormat="1" x14ac:dyDescent="0.2">
      <c r="A295" s="29" t="str">
        <f t="shared" si="3"/>
        <v/>
      </c>
      <c r="B295" s="101"/>
      <c r="C295" s="35"/>
      <c r="D295" s="4"/>
      <c r="E295" s="15"/>
      <c r="F295" s="55"/>
      <c r="H295" s="31"/>
      <c r="I295" s="50"/>
      <c r="J295" s="50"/>
      <c r="K295" s="50"/>
      <c r="L295" s="50"/>
      <c r="M295" s="50"/>
      <c r="N295" s="50"/>
      <c r="O295" s="50"/>
    </row>
    <row r="296" spans="1:15" s="61" customFormat="1" x14ac:dyDescent="0.2">
      <c r="A296" s="29" t="str">
        <f t="shared" si="3"/>
        <v/>
      </c>
      <c r="B296" s="101"/>
      <c r="C296" s="35"/>
      <c r="D296" s="4"/>
      <c r="E296" s="15"/>
      <c r="F296" s="55"/>
      <c r="H296" s="31"/>
      <c r="I296" s="50"/>
      <c r="J296" s="50"/>
      <c r="K296" s="50"/>
      <c r="L296" s="50"/>
      <c r="M296" s="50"/>
      <c r="N296" s="50"/>
      <c r="O296" s="50"/>
    </row>
    <row r="297" spans="1:15" s="61" customFormat="1" x14ac:dyDescent="0.2">
      <c r="A297" s="29" t="str">
        <f t="shared" si="3"/>
        <v/>
      </c>
      <c r="B297" s="101"/>
      <c r="C297" s="35"/>
      <c r="D297" s="4"/>
      <c r="E297" s="15"/>
      <c r="F297" s="55"/>
      <c r="H297" s="31"/>
      <c r="I297" s="50"/>
      <c r="J297" s="50"/>
      <c r="K297" s="50"/>
      <c r="L297" s="50"/>
      <c r="M297" s="50"/>
      <c r="N297" s="50"/>
      <c r="O297" s="50"/>
    </row>
    <row r="298" spans="1:15" s="61" customFormat="1" x14ac:dyDescent="0.2">
      <c r="A298" s="29" t="str">
        <f t="shared" si="3"/>
        <v/>
      </c>
      <c r="B298" s="101"/>
      <c r="C298" s="35"/>
      <c r="D298" s="4"/>
      <c r="E298" s="15"/>
      <c r="F298" s="55"/>
      <c r="H298" s="31"/>
      <c r="I298" s="50"/>
      <c r="J298" s="50"/>
      <c r="K298" s="50"/>
      <c r="L298" s="50"/>
      <c r="M298" s="50"/>
      <c r="N298" s="50"/>
      <c r="O298" s="50"/>
    </row>
    <row r="299" spans="1:15" s="61" customFormat="1" x14ac:dyDescent="0.2">
      <c r="A299" s="29" t="str">
        <f t="shared" si="3"/>
        <v/>
      </c>
      <c r="B299" s="101"/>
      <c r="C299" s="35"/>
      <c r="D299" s="4"/>
      <c r="E299" s="15"/>
      <c r="F299" s="55"/>
      <c r="H299" s="31"/>
      <c r="I299" s="50"/>
      <c r="J299" s="50"/>
      <c r="K299" s="50"/>
      <c r="L299" s="50"/>
      <c r="M299" s="50"/>
      <c r="N299" s="50"/>
      <c r="O299" s="50"/>
    </row>
    <row r="300" spans="1:15" s="61" customFormat="1" x14ac:dyDescent="0.2">
      <c r="A300" s="29" t="str">
        <f t="shared" si="3"/>
        <v/>
      </c>
      <c r="B300" s="101"/>
      <c r="C300" s="35"/>
      <c r="D300" s="4"/>
      <c r="E300" s="15"/>
      <c r="F300" s="55"/>
      <c r="H300" s="31"/>
      <c r="I300" s="50"/>
      <c r="J300" s="50"/>
      <c r="K300" s="50"/>
      <c r="L300" s="50"/>
      <c r="M300" s="50"/>
      <c r="N300" s="50"/>
      <c r="O300" s="50"/>
    </row>
    <row r="301" spans="1:15" s="61" customFormat="1" x14ac:dyDescent="0.2">
      <c r="A301" s="29" t="str">
        <f t="shared" si="3"/>
        <v/>
      </c>
      <c r="B301" s="101"/>
      <c r="C301" s="35"/>
      <c r="D301" s="4"/>
      <c r="E301" s="15"/>
      <c r="F301" s="55"/>
      <c r="H301" s="31"/>
      <c r="I301" s="50"/>
      <c r="J301" s="50"/>
      <c r="K301" s="50"/>
      <c r="L301" s="50"/>
      <c r="M301" s="50"/>
      <c r="N301" s="50"/>
      <c r="O301" s="50"/>
    </row>
    <row r="302" spans="1:15" s="61" customFormat="1" x14ac:dyDescent="0.2">
      <c r="A302" s="29" t="str">
        <f t="shared" si="3"/>
        <v/>
      </c>
      <c r="B302" s="101"/>
      <c r="C302" s="35"/>
      <c r="D302" s="4"/>
      <c r="E302" s="15"/>
      <c r="F302" s="55"/>
      <c r="H302" s="31"/>
      <c r="I302" s="50"/>
      <c r="J302" s="50"/>
      <c r="K302" s="50"/>
      <c r="L302" s="50"/>
      <c r="M302" s="50"/>
      <c r="N302" s="50"/>
      <c r="O302" s="50"/>
    </row>
    <row r="303" spans="1:15" s="61" customFormat="1" x14ac:dyDescent="0.2">
      <c r="A303" s="29" t="str">
        <f t="shared" si="3"/>
        <v/>
      </c>
      <c r="B303" s="101"/>
      <c r="C303" s="35"/>
      <c r="D303" s="4"/>
      <c r="E303" s="15"/>
      <c r="F303" s="55"/>
      <c r="H303" s="31"/>
      <c r="I303" s="50"/>
      <c r="J303" s="50"/>
      <c r="K303" s="50"/>
      <c r="L303" s="50"/>
      <c r="M303" s="50"/>
      <c r="N303" s="50"/>
      <c r="O303" s="50"/>
    </row>
    <row r="304" spans="1:15" s="61" customFormat="1" x14ac:dyDescent="0.2">
      <c r="A304" s="29" t="str">
        <f t="shared" si="3"/>
        <v/>
      </c>
      <c r="B304" s="101"/>
      <c r="C304" s="35"/>
      <c r="D304" s="4"/>
      <c r="E304" s="15"/>
      <c r="F304" s="55"/>
      <c r="H304" s="31"/>
      <c r="I304" s="50"/>
      <c r="J304" s="50"/>
      <c r="K304" s="50"/>
      <c r="L304" s="50"/>
      <c r="M304" s="50"/>
      <c r="N304" s="50"/>
      <c r="O304" s="50"/>
    </row>
    <row r="305" spans="1:15" s="61" customFormat="1" x14ac:dyDescent="0.2">
      <c r="A305" s="29" t="str">
        <f t="shared" si="3"/>
        <v/>
      </c>
      <c r="B305" s="101"/>
      <c r="C305" s="35"/>
      <c r="D305" s="4"/>
      <c r="E305" s="15"/>
      <c r="F305" s="55"/>
      <c r="H305" s="31"/>
      <c r="I305" s="50"/>
      <c r="J305" s="50"/>
      <c r="K305" s="50"/>
      <c r="L305" s="50"/>
      <c r="M305" s="50"/>
      <c r="N305" s="50"/>
      <c r="O305" s="50"/>
    </row>
    <row r="306" spans="1:15" s="61" customFormat="1" x14ac:dyDescent="0.2">
      <c r="A306" s="29" t="str">
        <f t="shared" si="3"/>
        <v/>
      </c>
      <c r="B306" s="101"/>
      <c r="C306" s="35"/>
      <c r="D306" s="4"/>
      <c r="E306" s="15"/>
      <c r="F306" s="55"/>
      <c r="H306" s="31"/>
      <c r="I306" s="50"/>
      <c r="J306" s="50"/>
      <c r="K306" s="50"/>
      <c r="L306" s="50"/>
      <c r="M306" s="50"/>
      <c r="N306" s="50"/>
      <c r="O306" s="50"/>
    </row>
    <row r="307" spans="1:15" s="61" customFormat="1" x14ac:dyDescent="0.2">
      <c r="A307" s="29" t="str">
        <f t="shared" si="3"/>
        <v/>
      </c>
      <c r="B307" s="101"/>
      <c r="C307" s="35"/>
      <c r="D307" s="4"/>
      <c r="E307" s="15"/>
      <c r="F307" s="55"/>
      <c r="H307" s="31"/>
      <c r="I307" s="50"/>
      <c r="J307" s="50"/>
      <c r="K307" s="50"/>
      <c r="L307" s="50"/>
      <c r="M307" s="50"/>
      <c r="N307" s="50"/>
      <c r="O307" s="50"/>
    </row>
    <row r="308" spans="1:15" s="61" customFormat="1" x14ac:dyDescent="0.2">
      <c r="A308" s="29" t="str">
        <f t="shared" si="3"/>
        <v/>
      </c>
      <c r="B308" s="101"/>
      <c r="C308" s="35"/>
      <c r="D308" s="4"/>
      <c r="E308" s="15"/>
      <c r="F308" s="55"/>
      <c r="H308" s="31"/>
      <c r="I308" s="50"/>
      <c r="J308" s="50"/>
      <c r="K308" s="50"/>
      <c r="L308" s="50"/>
      <c r="M308" s="50"/>
      <c r="N308" s="50"/>
      <c r="O308" s="50"/>
    </row>
    <row r="309" spans="1:15" s="61" customFormat="1" x14ac:dyDescent="0.2">
      <c r="A309" s="29" t="str">
        <f t="shared" si="3"/>
        <v/>
      </c>
      <c r="B309" s="101"/>
      <c r="C309" s="35"/>
      <c r="D309" s="4"/>
      <c r="E309" s="15"/>
      <c r="F309" s="55"/>
      <c r="H309" s="31"/>
      <c r="I309" s="50"/>
      <c r="J309" s="50"/>
      <c r="K309" s="50"/>
      <c r="L309" s="50"/>
      <c r="M309" s="50"/>
      <c r="N309" s="50"/>
      <c r="O309" s="50"/>
    </row>
    <row r="310" spans="1:15" s="61" customFormat="1" x14ac:dyDescent="0.2">
      <c r="A310" s="29" t="str">
        <f t="shared" si="3"/>
        <v/>
      </c>
      <c r="B310" s="101"/>
      <c r="C310" s="35"/>
      <c r="D310" s="4"/>
      <c r="E310" s="15"/>
      <c r="F310" s="55"/>
      <c r="H310" s="31"/>
      <c r="I310" s="50"/>
      <c r="J310" s="50"/>
      <c r="K310" s="50"/>
      <c r="L310" s="50"/>
      <c r="M310" s="50"/>
      <c r="N310" s="50"/>
      <c r="O310" s="50"/>
    </row>
    <row r="311" spans="1:15" s="61" customFormat="1" x14ac:dyDescent="0.2">
      <c r="A311" s="29" t="str">
        <f t="shared" si="3"/>
        <v/>
      </c>
      <c r="B311" s="101"/>
      <c r="C311" s="35"/>
      <c r="D311" s="4"/>
      <c r="E311" s="15"/>
      <c r="F311" s="55"/>
      <c r="H311" s="31"/>
      <c r="I311" s="50"/>
      <c r="J311" s="50"/>
      <c r="K311" s="50"/>
      <c r="L311" s="50"/>
      <c r="M311" s="50"/>
      <c r="N311" s="50"/>
      <c r="O311" s="50"/>
    </row>
    <row r="312" spans="1:15" s="61" customFormat="1" x14ac:dyDescent="0.2">
      <c r="A312" s="29" t="str">
        <f t="shared" si="3"/>
        <v/>
      </c>
      <c r="B312" s="101"/>
      <c r="C312" s="35"/>
      <c r="D312" s="4"/>
      <c r="E312" s="15"/>
      <c r="F312" s="55"/>
      <c r="H312" s="31"/>
      <c r="I312" s="50"/>
      <c r="J312" s="50"/>
      <c r="K312" s="50"/>
      <c r="L312" s="50"/>
      <c r="M312" s="50"/>
      <c r="N312" s="50"/>
      <c r="O312" s="50"/>
    </row>
    <row r="313" spans="1:15" s="61" customFormat="1" x14ac:dyDescent="0.2">
      <c r="A313" s="29" t="str">
        <f t="shared" si="3"/>
        <v/>
      </c>
      <c r="B313" s="101"/>
      <c r="C313" s="35"/>
      <c r="D313" s="4"/>
      <c r="E313" s="15"/>
      <c r="F313" s="55"/>
      <c r="H313" s="31"/>
      <c r="I313" s="50"/>
      <c r="J313" s="50"/>
      <c r="K313" s="50"/>
      <c r="L313" s="50"/>
      <c r="M313" s="50"/>
      <c r="N313" s="50"/>
      <c r="O313" s="50"/>
    </row>
    <row r="314" spans="1:15" s="61" customFormat="1" x14ac:dyDescent="0.2">
      <c r="A314" s="29" t="str">
        <f t="shared" si="3"/>
        <v/>
      </c>
      <c r="B314" s="101"/>
      <c r="C314" s="35"/>
      <c r="D314" s="4"/>
      <c r="E314" s="15"/>
      <c r="F314" s="55"/>
      <c r="H314" s="31"/>
      <c r="I314" s="50"/>
      <c r="J314" s="50"/>
      <c r="K314" s="50"/>
      <c r="L314" s="50"/>
      <c r="M314" s="50"/>
      <c r="N314" s="50"/>
      <c r="O314" s="50"/>
    </row>
    <row r="315" spans="1:15" s="61" customFormat="1" x14ac:dyDescent="0.2">
      <c r="A315" s="29" t="str">
        <f t="shared" si="3"/>
        <v/>
      </c>
      <c r="B315" s="101"/>
      <c r="C315" s="35"/>
      <c r="D315" s="4"/>
      <c r="E315" s="15"/>
      <c r="F315" s="55"/>
      <c r="H315" s="31"/>
      <c r="I315" s="50"/>
      <c r="J315" s="50"/>
      <c r="K315" s="50"/>
      <c r="L315" s="50"/>
      <c r="M315" s="50"/>
      <c r="N315" s="50"/>
      <c r="O315" s="50"/>
    </row>
    <row r="316" spans="1:15" s="61" customFormat="1" x14ac:dyDescent="0.2">
      <c r="A316" s="29" t="str">
        <f t="shared" si="3"/>
        <v/>
      </c>
      <c r="B316" s="101"/>
      <c r="C316" s="35"/>
      <c r="D316" s="4"/>
      <c r="E316" s="15"/>
      <c r="F316" s="55"/>
      <c r="H316" s="31"/>
      <c r="I316" s="50"/>
      <c r="J316" s="50"/>
      <c r="K316" s="50"/>
      <c r="L316" s="50"/>
      <c r="M316" s="50"/>
      <c r="N316" s="50"/>
      <c r="O316" s="50"/>
    </row>
    <row r="317" spans="1:15" s="61" customFormat="1" x14ac:dyDescent="0.2">
      <c r="A317" s="29" t="str">
        <f t="shared" si="3"/>
        <v/>
      </c>
      <c r="B317" s="101"/>
      <c r="C317" s="35"/>
      <c r="D317" s="4"/>
      <c r="E317" s="15"/>
      <c r="F317" s="55"/>
      <c r="H317" s="31"/>
      <c r="I317" s="50"/>
      <c r="J317" s="50"/>
      <c r="K317" s="50"/>
      <c r="L317" s="50"/>
      <c r="M317" s="50"/>
      <c r="N317" s="50"/>
      <c r="O317" s="50"/>
    </row>
    <row r="318" spans="1:15" s="61" customFormat="1" x14ac:dyDescent="0.2">
      <c r="A318" s="29" t="str">
        <f t="shared" si="3"/>
        <v/>
      </c>
      <c r="B318" s="101"/>
      <c r="C318" s="35"/>
      <c r="D318" s="4"/>
      <c r="E318" s="15"/>
      <c r="F318" s="55"/>
      <c r="H318" s="31"/>
      <c r="I318" s="50"/>
      <c r="J318" s="50"/>
      <c r="K318" s="50"/>
      <c r="L318" s="50"/>
      <c r="M318" s="50"/>
      <c r="N318" s="50"/>
      <c r="O318" s="50"/>
    </row>
    <row r="319" spans="1:15" s="61" customFormat="1" x14ac:dyDescent="0.2">
      <c r="A319" s="29" t="str">
        <f t="shared" si="3"/>
        <v/>
      </c>
      <c r="B319" s="101"/>
      <c r="C319" s="35"/>
      <c r="D319" s="4"/>
      <c r="E319" s="15"/>
      <c r="F319" s="55"/>
      <c r="H319" s="31"/>
      <c r="I319" s="50"/>
      <c r="J319" s="50"/>
      <c r="K319" s="50"/>
      <c r="L319" s="50"/>
      <c r="M319" s="50"/>
      <c r="N319" s="50"/>
      <c r="O319" s="50"/>
    </row>
    <row r="320" spans="1:15" s="61" customFormat="1" x14ac:dyDescent="0.2">
      <c r="A320" s="29" t="str">
        <f t="shared" ref="A320:A383" si="4">IF(B320="","",$B$11)</f>
        <v/>
      </c>
      <c r="B320" s="101"/>
      <c r="C320" s="35"/>
      <c r="D320" s="4"/>
      <c r="E320" s="15"/>
      <c r="F320" s="55"/>
      <c r="H320" s="31"/>
      <c r="I320" s="50"/>
      <c r="J320" s="50"/>
      <c r="K320" s="50"/>
      <c r="L320" s="50"/>
      <c r="M320" s="50"/>
      <c r="N320" s="50"/>
      <c r="O320" s="50"/>
    </row>
    <row r="321" spans="1:15" s="61" customFormat="1" x14ac:dyDescent="0.2">
      <c r="A321" s="29" t="str">
        <f t="shared" si="4"/>
        <v/>
      </c>
      <c r="B321" s="101"/>
      <c r="C321" s="35"/>
      <c r="D321" s="4"/>
      <c r="E321" s="15"/>
      <c r="F321" s="55"/>
      <c r="H321" s="31"/>
      <c r="I321" s="50"/>
      <c r="J321" s="50"/>
      <c r="K321" s="50"/>
      <c r="L321" s="50"/>
      <c r="M321" s="50"/>
      <c r="N321" s="50"/>
      <c r="O321" s="50"/>
    </row>
    <row r="322" spans="1:15" s="61" customFormat="1" x14ac:dyDescent="0.2">
      <c r="A322" s="29" t="str">
        <f t="shared" si="4"/>
        <v/>
      </c>
      <c r="B322" s="101"/>
      <c r="C322" s="35"/>
      <c r="D322" s="4"/>
      <c r="E322" s="15"/>
      <c r="F322" s="55"/>
      <c r="H322" s="31"/>
      <c r="I322" s="50"/>
      <c r="J322" s="50"/>
      <c r="K322" s="50"/>
      <c r="L322" s="50"/>
      <c r="M322" s="50"/>
      <c r="N322" s="50"/>
      <c r="O322" s="50"/>
    </row>
    <row r="323" spans="1:15" s="61" customFormat="1" x14ac:dyDescent="0.2">
      <c r="A323" s="29" t="str">
        <f t="shared" si="4"/>
        <v/>
      </c>
      <c r="B323" s="101"/>
      <c r="C323" s="35"/>
      <c r="D323" s="4"/>
      <c r="E323" s="15"/>
      <c r="F323" s="55"/>
      <c r="H323" s="31"/>
      <c r="I323" s="50"/>
      <c r="J323" s="50"/>
      <c r="K323" s="50"/>
      <c r="L323" s="50"/>
      <c r="M323" s="50"/>
      <c r="N323" s="50"/>
      <c r="O323" s="50"/>
    </row>
    <row r="324" spans="1:15" s="61" customFormat="1" x14ac:dyDescent="0.2">
      <c r="A324" s="29" t="str">
        <f t="shared" si="4"/>
        <v/>
      </c>
      <c r="B324" s="101"/>
      <c r="C324" s="35"/>
      <c r="D324" s="4"/>
      <c r="E324" s="15"/>
      <c r="F324" s="55"/>
      <c r="H324" s="31"/>
      <c r="I324" s="50"/>
      <c r="J324" s="50"/>
      <c r="K324" s="50"/>
      <c r="L324" s="50"/>
      <c r="M324" s="50"/>
      <c r="N324" s="50"/>
      <c r="O324" s="50"/>
    </row>
    <row r="325" spans="1:15" s="61" customFormat="1" x14ac:dyDescent="0.2">
      <c r="A325" s="29" t="str">
        <f t="shared" si="4"/>
        <v/>
      </c>
      <c r="B325" s="101"/>
      <c r="C325" s="35"/>
      <c r="D325" s="4"/>
      <c r="E325" s="15"/>
      <c r="F325" s="55"/>
      <c r="H325" s="31"/>
      <c r="I325" s="50"/>
      <c r="J325" s="50"/>
      <c r="K325" s="50"/>
      <c r="L325" s="50"/>
      <c r="M325" s="50"/>
      <c r="N325" s="50"/>
      <c r="O325" s="50"/>
    </row>
    <row r="326" spans="1:15" s="61" customFormat="1" x14ac:dyDescent="0.2">
      <c r="A326" s="29" t="str">
        <f t="shared" si="4"/>
        <v/>
      </c>
      <c r="B326" s="101"/>
      <c r="C326" s="35"/>
      <c r="D326" s="4"/>
      <c r="E326" s="15"/>
      <c r="F326" s="55"/>
      <c r="H326" s="31"/>
      <c r="I326" s="50"/>
      <c r="J326" s="50"/>
      <c r="K326" s="50"/>
      <c r="L326" s="50"/>
      <c r="M326" s="50"/>
      <c r="N326" s="50"/>
      <c r="O326" s="50"/>
    </row>
    <row r="327" spans="1:15" s="61" customFormat="1" x14ac:dyDescent="0.2">
      <c r="A327" s="29" t="str">
        <f t="shared" si="4"/>
        <v/>
      </c>
      <c r="B327" s="101"/>
      <c r="C327" s="35"/>
      <c r="D327" s="4"/>
      <c r="E327" s="15"/>
      <c r="F327" s="55"/>
      <c r="H327" s="31"/>
      <c r="I327" s="50"/>
      <c r="J327" s="50"/>
      <c r="K327" s="50"/>
      <c r="L327" s="50"/>
      <c r="M327" s="50"/>
      <c r="N327" s="50"/>
      <c r="O327" s="50"/>
    </row>
    <row r="328" spans="1:15" s="61" customFormat="1" x14ac:dyDescent="0.2">
      <c r="A328" s="29" t="str">
        <f t="shared" si="4"/>
        <v/>
      </c>
      <c r="B328" s="101"/>
      <c r="C328" s="35"/>
      <c r="D328" s="4"/>
      <c r="E328" s="15"/>
      <c r="F328" s="55"/>
      <c r="H328" s="31"/>
      <c r="I328" s="50"/>
      <c r="J328" s="50"/>
      <c r="K328" s="50"/>
      <c r="L328" s="50"/>
      <c r="M328" s="50"/>
      <c r="N328" s="50"/>
      <c r="O328" s="50"/>
    </row>
    <row r="329" spans="1:15" s="61" customFormat="1" x14ac:dyDescent="0.2">
      <c r="A329" s="29" t="str">
        <f t="shared" si="4"/>
        <v/>
      </c>
      <c r="B329" s="101"/>
      <c r="C329" s="35"/>
      <c r="D329" s="4"/>
      <c r="E329" s="15"/>
      <c r="F329" s="55"/>
      <c r="H329" s="31"/>
      <c r="I329" s="50"/>
      <c r="J329" s="50"/>
      <c r="K329" s="50"/>
      <c r="L329" s="50"/>
      <c r="M329" s="50"/>
      <c r="N329" s="50"/>
      <c r="O329" s="50"/>
    </row>
    <row r="330" spans="1:15" s="61" customFormat="1" x14ac:dyDescent="0.2">
      <c r="A330" s="29" t="str">
        <f t="shared" si="4"/>
        <v/>
      </c>
      <c r="B330" s="101"/>
      <c r="C330" s="35"/>
      <c r="D330" s="4"/>
      <c r="E330" s="15"/>
      <c r="F330" s="55"/>
      <c r="H330" s="31"/>
      <c r="I330" s="50"/>
      <c r="J330" s="50"/>
      <c r="K330" s="50"/>
      <c r="L330" s="50"/>
      <c r="M330" s="50"/>
      <c r="N330" s="50"/>
      <c r="O330" s="50"/>
    </row>
    <row r="331" spans="1:15" s="61" customFormat="1" x14ac:dyDescent="0.2">
      <c r="A331" s="29" t="str">
        <f t="shared" si="4"/>
        <v/>
      </c>
      <c r="B331" s="101"/>
      <c r="C331" s="35"/>
      <c r="D331" s="4"/>
      <c r="E331" s="15"/>
      <c r="F331" s="55"/>
      <c r="H331" s="31"/>
      <c r="I331" s="50"/>
      <c r="J331" s="50"/>
      <c r="K331" s="50"/>
      <c r="L331" s="50"/>
      <c r="M331" s="50"/>
      <c r="N331" s="50"/>
      <c r="O331" s="50"/>
    </row>
    <row r="332" spans="1:15" s="61" customFormat="1" x14ac:dyDescent="0.2">
      <c r="A332" s="29" t="str">
        <f t="shared" si="4"/>
        <v/>
      </c>
      <c r="B332" s="101"/>
      <c r="C332" s="35"/>
      <c r="D332" s="4"/>
      <c r="E332" s="15"/>
      <c r="F332" s="55"/>
      <c r="H332" s="31"/>
      <c r="I332" s="50"/>
      <c r="J332" s="50"/>
      <c r="K332" s="50"/>
      <c r="L332" s="50"/>
      <c r="M332" s="50"/>
      <c r="N332" s="50"/>
      <c r="O332" s="50"/>
    </row>
    <row r="333" spans="1:15" s="61" customFormat="1" x14ac:dyDescent="0.2">
      <c r="A333" s="29" t="str">
        <f t="shared" si="4"/>
        <v/>
      </c>
      <c r="B333" s="101"/>
      <c r="C333" s="35"/>
      <c r="D333" s="4"/>
      <c r="E333" s="15"/>
      <c r="F333" s="55"/>
      <c r="H333" s="31"/>
      <c r="I333" s="50"/>
      <c r="J333" s="50"/>
      <c r="K333" s="50"/>
      <c r="L333" s="50"/>
      <c r="M333" s="50"/>
      <c r="N333" s="50"/>
      <c r="O333" s="50"/>
    </row>
    <row r="334" spans="1:15" s="61" customFormat="1" x14ac:dyDescent="0.2">
      <c r="A334" s="29" t="str">
        <f t="shared" si="4"/>
        <v/>
      </c>
      <c r="B334" s="101"/>
      <c r="C334" s="35"/>
      <c r="D334" s="4"/>
      <c r="E334" s="15"/>
      <c r="F334" s="55"/>
      <c r="H334" s="31"/>
      <c r="I334" s="50"/>
      <c r="J334" s="50"/>
      <c r="K334" s="50"/>
      <c r="L334" s="50"/>
      <c r="M334" s="50"/>
      <c r="N334" s="50"/>
      <c r="O334" s="50"/>
    </row>
    <row r="335" spans="1:15" s="61" customFormat="1" x14ac:dyDescent="0.2">
      <c r="A335" s="29" t="str">
        <f t="shared" si="4"/>
        <v/>
      </c>
      <c r="B335" s="101"/>
      <c r="C335" s="35"/>
      <c r="D335" s="4"/>
      <c r="E335" s="15"/>
      <c r="F335" s="55"/>
      <c r="H335" s="31"/>
      <c r="I335" s="50"/>
      <c r="J335" s="50"/>
      <c r="K335" s="50"/>
      <c r="L335" s="50"/>
      <c r="M335" s="50"/>
      <c r="N335" s="50"/>
      <c r="O335" s="50"/>
    </row>
    <row r="336" spans="1:15" s="61" customFormat="1" x14ac:dyDescent="0.2">
      <c r="A336" s="29" t="str">
        <f t="shared" si="4"/>
        <v/>
      </c>
      <c r="B336" s="101"/>
      <c r="C336" s="35"/>
      <c r="D336" s="4"/>
      <c r="E336" s="15"/>
      <c r="F336" s="55"/>
      <c r="H336" s="31"/>
      <c r="I336" s="50"/>
      <c r="J336" s="50"/>
      <c r="K336" s="50"/>
      <c r="L336" s="50"/>
      <c r="M336" s="50"/>
      <c r="N336" s="50"/>
      <c r="O336" s="50"/>
    </row>
    <row r="337" spans="1:15" s="61" customFormat="1" x14ac:dyDescent="0.2">
      <c r="A337" s="29" t="str">
        <f t="shared" si="4"/>
        <v/>
      </c>
      <c r="B337" s="101"/>
      <c r="C337" s="35"/>
      <c r="D337" s="4"/>
      <c r="E337" s="15"/>
      <c r="F337" s="55"/>
      <c r="H337" s="31"/>
      <c r="I337" s="50"/>
      <c r="J337" s="50"/>
      <c r="K337" s="50"/>
      <c r="L337" s="50"/>
      <c r="M337" s="50"/>
      <c r="N337" s="50"/>
      <c r="O337" s="50"/>
    </row>
    <row r="338" spans="1:15" s="61" customFormat="1" x14ac:dyDescent="0.2">
      <c r="A338" s="29" t="str">
        <f t="shared" si="4"/>
        <v/>
      </c>
      <c r="B338" s="101"/>
      <c r="C338" s="35"/>
      <c r="D338" s="4"/>
      <c r="E338" s="15"/>
      <c r="F338" s="55"/>
      <c r="H338" s="31"/>
      <c r="I338" s="50"/>
      <c r="J338" s="50"/>
      <c r="K338" s="50"/>
      <c r="L338" s="50"/>
      <c r="M338" s="50"/>
      <c r="N338" s="50"/>
      <c r="O338" s="50"/>
    </row>
    <row r="339" spans="1:15" s="61" customFormat="1" x14ac:dyDescent="0.2">
      <c r="A339" s="29" t="str">
        <f t="shared" si="4"/>
        <v/>
      </c>
      <c r="B339" s="101"/>
      <c r="C339" s="35"/>
      <c r="D339" s="4"/>
      <c r="E339" s="15"/>
      <c r="F339" s="55"/>
      <c r="H339" s="31"/>
      <c r="I339" s="50"/>
      <c r="J339" s="50"/>
      <c r="K339" s="50"/>
      <c r="L339" s="50"/>
      <c r="M339" s="50"/>
      <c r="N339" s="50"/>
      <c r="O339" s="50"/>
    </row>
    <row r="340" spans="1:15" s="61" customFormat="1" x14ac:dyDescent="0.2">
      <c r="A340" s="29" t="str">
        <f t="shared" si="4"/>
        <v/>
      </c>
      <c r="B340" s="101"/>
      <c r="C340" s="35"/>
      <c r="D340" s="4"/>
      <c r="E340" s="15"/>
      <c r="F340" s="55"/>
      <c r="H340" s="31"/>
      <c r="I340" s="50"/>
      <c r="J340" s="50"/>
      <c r="K340" s="50"/>
      <c r="L340" s="50"/>
      <c r="M340" s="50"/>
      <c r="N340" s="50"/>
      <c r="O340" s="50"/>
    </row>
    <row r="341" spans="1:15" s="61" customFormat="1" x14ac:dyDescent="0.2">
      <c r="A341" s="29" t="str">
        <f t="shared" si="4"/>
        <v/>
      </c>
      <c r="B341" s="101"/>
      <c r="C341" s="35"/>
      <c r="D341" s="4"/>
      <c r="E341" s="15"/>
      <c r="F341" s="55"/>
      <c r="H341" s="31"/>
      <c r="I341" s="50"/>
      <c r="J341" s="50"/>
      <c r="K341" s="50"/>
      <c r="L341" s="50"/>
      <c r="M341" s="50"/>
      <c r="N341" s="50"/>
      <c r="O341" s="50"/>
    </row>
    <row r="342" spans="1:15" s="61" customFormat="1" x14ac:dyDescent="0.2">
      <c r="A342" s="29" t="str">
        <f t="shared" si="4"/>
        <v/>
      </c>
      <c r="B342" s="101"/>
      <c r="C342" s="35"/>
      <c r="D342" s="4"/>
      <c r="E342" s="15"/>
      <c r="F342" s="55"/>
      <c r="H342" s="31"/>
      <c r="I342" s="50"/>
      <c r="J342" s="50"/>
      <c r="K342" s="50"/>
      <c r="L342" s="50"/>
      <c r="M342" s="50"/>
      <c r="N342" s="50"/>
      <c r="O342" s="50"/>
    </row>
    <row r="343" spans="1:15" s="61" customFormat="1" x14ac:dyDescent="0.2">
      <c r="A343" s="29" t="str">
        <f t="shared" si="4"/>
        <v/>
      </c>
      <c r="B343" s="101"/>
      <c r="C343" s="35"/>
      <c r="D343" s="4"/>
      <c r="E343" s="15"/>
      <c r="F343" s="55"/>
      <c r="H343" s="31"/>
      <c r="I343" s="50"/>
      <c r="J343" s="50"/>
      <c r="K343" s="50"/>
      <c r="L343" s="50"/>
      <c r="M343" s="50"/>
      <c r="N343" s="50"/>
      <c r="O343" s="50"/>
    </row>
    <row r="344" spans="1:15" s="61" customFormat="1" x14ac:dyDescent="0.2">
      <c r="A344" s="29" t="str">
        <f t="shared" si="4"/>
        <v/>
      </c>
      <c r="B344" s="101"/>
      <c r="C344" s="35"/>
      <c r="D344" s="4"/>
      <c r="E344" s="15"/>
      <c r="F344" s="55"/>
      <c r="H344" s="31"/>
      <c r="I344" s="50"/>
      <c r="J344" s="50"/>
      <c r="K344" s="50"/>
      <c r="L344" s="50"/>
      <c r="M344" s="50"/>
      <c r="N344" s="50"/>
      <c r="O344" s="50"/>
    </row>
    <row r="345" spans="1:15" s="61" customFormat="1" x14ac:dyDescent="0.2">
      <c r="A345" s="29" t="str">
        <f t="shared" si="4"/>
        <v/>
      </c>
      <c r="B345" s="101"/>
      <c r="C345" s="35"/>
      <c r="D345" s="4"/>
      <c r="E345" s="15"/>
      <c r="F345" s="55"/>
      <c r="H345" s="31"/>
      <c r="I345" s="50"/>
      <c r="J345" s="50"/>
      <c r="K345" s="50"/>
      <c r="L345" s="50"/>
      <c r="M345" s="50"/>
      <c r="N345" s="50"/>
      <c r="O345" s="50"/>
    </row>
    <row r="346" spans="1:15" s="61" customFormat="1" x14ac:dyDescent="0.2">
      <c r="A346" s="29" t="str">
        <f t="shared" si="4"/>
        <v/>
      </c>
      <c r="B346" s="101"/>
      <c r="C346" s="35"/>
      <c r="D346" s="4"/>
      <c r="E346" s="15"/>
      <c r="F346" s="55"/>
      <c r="H346" s="31"/>
      <c r="I346" s="50"/>
      <c r="J346" s="50"/>
      <c r="K346" s="50"/>
      <c r="L346" s="50"/>
      <c r="M346" s="50"/>
      <c r="N346" s="50"/>
      <c r="O346" s="50"/>
    </row>
    <row r="347" spans="1:15" s="61" customFormat="1" x14ac:dyDescent="0.2">
      <c r="A347" s="29" t="str">
        <f t="shared" si="4"/>
        <v/>
      </c>
      <c r="B347" s="101"/>
      <c r="C347" s="35"/>
      <c r="D347" s="4"/>
      <c r="E347" s="15"/>
      <c r="F347" s="55"/>
      <c r="H347" s="31"/>
      <c r="I347" s="50"/>
      <c r="J347" s="50"/>
      <c r="K347" s="50"/>
      <c r="L347" s="50"/>
      <c r="M347" s="50"/>
      <c r="N347" s="50"/>
      <c r="O347" s="50"/>
    </row>
    <row r="348" spans="1:15" s="61" customFormat="1" x14ac:dyDescent="0.2">
      <c r="A348" s="29" t="str">
        <f t="shared" si="4"/>
        <v/>
      </c>
      <c r="B348" s="101"/>
      <c r="C348" s="35"/>
      <c r="D348" s="4"/>
      <c r="E348" s="15"/>
      <c r="F348" s="55"/>
      <c r="H348" s="31"/>
      <c r="I348" s="50"/>
      <c r="J348" s="50"/>
      <c r="K348" s="50"/>
      <c r="L348" s="50"/>
      <c r="M348" s="50"/>
      <c r="N348" s="50"/>
      <c r="O348" s="50"/>
    </row>
    <row r="349" spans="1:15" s="61" customFormat="1" x14ac:dyDescent="0.2">
      <c r="A349" s="29" t="str">
        <f t="shared" si="4"/>
        <v/>
      </c>
      <c r="B349" s="101"/>
      <c r="C349" s="35"/>
      <c r="D349" s="4"/>
      <c r="E349" s="15"/>
      <c r="F349" s="55"/>
      <c r="H349" s="31"/>
      <c r="I349" s="50"/>
      <c r="J349" s="50"/>
      <c r="K349" s="50"/>
      <c r="L349" s="50"/>
      <c r="M349" s="50"/>
      <c r="N349" s="50"/>
      <c r="O349" s="50"/>
    </row>
    <row r="350" spans="1:15" s="61" customFormat="1" x14ac:dyDescent="0.2">
      <c r="A350" s="29" t="str">
        <f t="shared" si="4"/>
        <v/>
      </c>
      <c r="B350" s="101"/>
      <c r="C350" s="35"/>
      <c r="D350" s="4"/>
      <c r="E350" s="15"/>
      <c r="F350" s="55"/>
      <c r="H350" s="31"/>
      <c r="I350" s="50"/>
      <c r="J350" s="50"/>
      <c r="K350" s="50"/>
      <c r="L350" s="50"/>
      <c r="M350" s="50"/>
      <c r="N350" s="50"/>
      <c r="O350" s="50"/>
    </row>
    <row r="351" spans="1:15" s="61" customFormat="1" x14ac:dyDescent="0.2">
      <c r="A351" s="29" t="str">
        <f t="shared" si="4"/>
        <v/>
      </c>
      <c r="B351" s="101"/>
      <c r="C351" s="35"/>
      <c r="D351" s="4"/>
      <c r="E351" s="15"/>
      <c r="F351" s="55"/>
      <c r="H351" s="31"/>
      <c r="I351" s="50"/>
      <c r="J351" s="50"/>
      <c r="K351" s="50"/>
      <c r="L351" s="50"/>
      <c r="M351" s="50"/>
      <c r="N351" s="50"/>
      <c r="O351" s="50"/>
    </row>
    <row r="352" spans="1:15" s="61" customFormat="1" x14ac:dyDescent="0.2">
      <c r="A352" s="29" t="str">
        <f t="shared" si="4"/>
        <v/>
      </c>
      <c r="B352" s="101"/>
      <c r="C352" s="35"/>
      <c r="D352" s="4"/>
      <c r="E352" s="15"/>
      <c r="F352" s="55"/>
      <c r="H352" s="31"/>
      <c r="I352" s="50"/>
      <c r="J352" s="50"/>
      <c r="K352" s="50"/>
      <c r="L352" s="50"/>
      <c r="M352" s="50"/>
      <c r="N352" s="50"/>
      <c r="O352" s="50"/>
    </row>
    <row r="353" spans="1:15" s="61" customFormat="1" x14ac:dyDescent="0.2">
      <c r="A353" s="29" t="str">
        <f t="shared" si="4"/>
        <v/>
      </c>
      <c r="B353" s="101"/>
      <c r="C353" s="35"/>
      <c r="D353" s="4"/>
      <c r="E353" s="15"/>
      <c r="F353" s="55"/>
      <c r="H353" s="31"/>
      <c r="I353" s="50"/>
      <c r="J353" s="50"/>
      <c r="K353" s="50"/>
      <c r="L353" s="50"/>
      <c r="M353" s="50"/>
      <c r="N353" s="50"/>
      <c r="O353" s="50"/>
    </row>
    <row r="354" spans="1:15" s="61" customFormat="1" x14ac:dyDescent="0.2">
      <c r="A354" s="29" t="str">
        <f t="shared" si="4"/>
        <v/>
      </c>
      <c r="B354" s="101"/>
      <c r="C354" s="35"/>
      <c r="D354" s="4"/>
      <c r="E354" s="15"/>
      <c r="F354" s="55"/>
      <c r="H354" s="31"/>
      <c r="I354" s="50"/>
      <c r="J354" s="50"/>
      <c r="K354" s="50"/>
      <c r="L354" s="50"/>
      <c r="M354" s="50"/>
      <c r="N354" s="50"/>
      <c r="O354" s="50"/>
    </row>
    <row r="355" spans="1:15" s="61" customFormat="1" x14ac:dyDescent="0.2">
      <c r="A355" s="29" t="str">
        <f t="shared" si="4"/>
        <v/>
      </c>
      <c r="B355" s="101"/>
      <c r="C355" s="35"/>
      <c r="D355" s="4"/>
      <c r="E355" s="15"/>
      <c r="F355" s="55"/>
      <c r="H355" s="31"/>
      <c r="I355" s="50"/>
      <c r="J355" s="50"/>
      <c r="K355" s="50"/>
      <c r="L355" s="50"/>
      <c r="M355" s="50"/>
      <c r="N355" s="50"/>
      <c r="O355" s="50"/>
    </row>
    <row r="356" spans="1:15" s="61" customFormat="1" x14ac:dyDescent="0.2">
      <c r="A356" s="29" t="str">
        <f t="shared" si="4"/>
        <v/>
      </c>
      <c r="B356" s="101"/>
      <c r="C356" s="35"/>
      <c r="D356" s="4"/>
      <c r="E356" s="15"/>
      <c r="F356" s="55"/>
      <c r="H356" s="31"/>
      <c r="I356" s="50"/>
      <c r="J356" s="50"/>
      <c r="K356" s="50"/>
      <c r="L356" s="50"/>
      <c r="M356" s="50"/>
      <c r="N356" s="50"/>
      <c r="O356" s="50"/>
    </row>
    <row r="357" spans="1:15" s="61" customFormat="1" x14ac:dyDescent="0.2">
      <c r="A357" s="29" t="str">
        <f t="shared" si="4"/>
        <v/>
      </c>
      <c r="B357" s="101"/>
      <c r="C357" s="35"/>
      <c r="D357" s="4"/>
      <c r="E357" s="15"/>
      <c r="F357" s="55"/>
      <c r="H357" s="31"/>
      <c r="I357" s="50"/>
      <c r="J357" s="50"/>
      <c r="K357" s="50"/>
      <c r="L357" s="50"/>
      <c r="M357" s="50"/>
      <c r="N357" s="50"/>
      <c r="O357" s="50"/>
    </row>
    <row r="358" spans="1:15" s="61" customFormat="1" x14ac:dyDescent="0.2">
      <c r="A358" s="29" t="str">
        <f t="shared" si="4"/>
        <v/>
      </c>
      <c r="B358" s="101"/>
      <c r="C358" s="35"/>
      <c r="D358" s="4"/>
      <c r="E358" s="15"/>
      <c r="F358" s="55"/>
      <c r="H358" s="31"/>
      <c r="I358" s="50"/>
      <c r="J358" s="50"/>
      <c r="K358" s="50"/>
      <c r="L358" s="50"/>
      <c r="M358" s="50"/>
      <c r="N358" s="50"/>
      <c r="O358" s="50"/>
    </row>
    <row r="359" spans="1:15" s="61" customFormat="1" x14ac:dyDescent="0.2">
      <c r="A359" s="29" t="str">
        <f t="shared" si="4"/>
        <v/>
      </c>
      <c r="B359" s="101"/>
      <c r="C359" s="35"/>
      <c r="D359" s="4"/>
      <c r="E359" s="15"/>
      <c r="F359" s="55"/>
      <c r="H359" s="31"/>
      <c r="I359" s="50"/>
      <c r="J359" s="50"/>
      <c r="K359" s="50"/>
      <c r="L359" s="50"/>
      <c r="M359" s="50"/>
      <c r="N359" s="50"/>
      <c r="O359" s="50"/>
    </row>
    <row r="360" spans="1:15" s="61" customFormat="1" x14ac:dyDescent="0.2">
      <c r="A360" s="29" t="str">
        <f t="shared" si="4"/>
        <v/>
      </c>
      <c r="B360" s="101"/>
      <c r="C360" s="35"/>
      <c r="D360" s="4"/>
      <c r="E360" s="15"/>
      <c r="F360" s="55"/>
      <c r="H360" s="31"/>
      <c r="I360" s="50"/>
      <c r="J360" s="50"/>
      <c r="K360" s="50"/>
      <c r="L360" s="50"/>
      <c r="M360" s="50"/>
      <c r="N360" s="50"/>
      <c r="O360" s="50"/>
    </row>
    <row r="361" spans="1:15" s="61" customFormat="1" x14ac:dyDescent="0.2">
      <c r="A361" s="29" t="str">
        <f t="shared" si="4"/>
        <v/>
      </c>
      <c r="B361" s="101"/>
      <c r="C361" s="35"/>
      <c r="D361" s="4"/>
      <c r="E361" s="15"/>
      <c r="F361" s="55"/>
      <c r="H361" s="31"/>
      <c r="I361" s="50"/>
      <c r="J361" s="50"/>
      <c r="K361" s="50"/>
      <c r="L361" s="50"/>
      <c r="M361" s="50"/>
      <c r="N361" s="50"/>
      <c r="O361" s="50"/>
    </row>
    <row r="362" spans="1:15" s="61" customFormat="1" x14ac:dyDescent="0.2">
      <c r="A362" s="29" t="str">
        <f t="shared" si="4"/>
        <v/>
      </c>
      <c r="B362" s="101"/>
      <c r="C362" s="35"/>
      <c r="D362" s="4"/>
      <c r="E362" s="15"/>
      <c r="F362" s="55"/>
      <c r="H362" s="31"/>
      <c r="I362" s="50"/>
      <c r="J362" s="50"/>
      <c r="K362" s="50"/>
      <c r="L362" s="50"/>
      <c r="M362" s="50"/>
      <c r="N362" s="50"/>
      <c r="O362" s="50"/>
    </row>
    <row r="363" spans="1:15" s="61" customFormat="1" x14ac:dyDescent="0.2">
      <c r="A363" s="29" t="str">
        <f t="shared" si="4"/>
        <v/>
      </c>
      <c r="B363" s="101"/>
      <c r="C363" s="35"/>
      <c r="D363" s="4"/>
      <c r="E363" s="15"/>
      <c r="F363" s="55"/>
      <c r="H363" s="31"/>
      <c r="I363" s="50"/>
      <c r="J363" s="50"/>
      <c r="K363" s="50"/>
      <c r="L363" s="50"/>
      <c r="M363" s="50"/>
      <c r="N363" s="50"/>
      <c r="O363" s="50"/>
    </row>
    <row r="364" spans="1:15" s="61" customFormat="1" x14ac:dyDescent="0.2">
      <c r="A364" s="29" t="str">
        <f t="shared" si="4"/>
        <v/>
      </c>
      <c r="B364" s="101"/>
      <c r="C364" s="35"/>
      <c r="D364" s="4"/>
      <c r="E364" s="15"/>
      <c r="F364" s="55"/>
      <c r="H364" s="31"/>
      <c r="I364" s="50"/>
      <c r="J364" s="50"/>
      <c r="K364" s="50"/>
      <c r="L364" s="50"/>
      <c r="M364" s="50"/>
      <c r="N364" s="50"/>
      <c r="O364" s="50"/>
    </row>
    <row r="365" spans="1:15" s="61" customFormat="1" x14ac:dyDescent="0.2">
      <c r="A365" s="29" t="str">
        <f t="shared" si="4"/>
        <v/>
      </c>
      <c r="B365" s="101"/>
      <c r="C365" s="35"/>
      <c r="D365" s="4"/>
      <c r="E365" s="15"/>
      <c r="F365" s="55"/>
      <c r="H365" s="31"/>
      <c r="I365" s="50"/>
      <c r="J365" s="50"/>
      <c r="K365" s="50"/>
      <c r="L365" s="50"/>
      <c r="M365" s="50"/>
      <c r="N365" s="50"/>
      <c r="O365" s="50"/>
    </row>
    <row r="366" spans="1:15" s="61" customFormat="1" x14ac:dyDescent="0.2">
      <c r="A366" s="29" t="str">
        <f t="shared" si="4"/>
        <v/>
      </c>
      <c r="B366" s="101"/>
      <c r="C366" s="35"/>
      <c r="D366" s="4"/>
      <c r="E366" s="15"/>
      <c r="F366" s="55"/>
      <c r="H366" s="31"/>
      <c r="I366" s="50"/>
      <c r="J366" s="50"/>
      <c r="K366" s="50"/>
      <c r="L366" s="50"/>
      <c r="M366" s="50"/>
      <c r="N366" s="50"/>
      <c r="O366" s="50"/>
    </row>
    <row r="367" spans="1:15" s="61" customFormat="1" x14ac:dyDescent="0.2">
      <c r="A367" s="29" t="str">
        <f t="shared" si="4"/>
        <v/>
      </c>
      <c r="B367" s="101"/>
      <c r="C367" s="35"/>
      <c r="D367" s="4"/>
      <c r="E367" s="15"/>
      <c r="F367" s="55"/>
      <c r="H367" s="31"/>
      <c r="I367" s="50"/>
      <c r="J367" s="50"/>
      <c r="K367" s="50"/>
      <c r="L367" s="50"/>
      <c r="M367" s="50"/>
      <c r="N367" s="50"/>
      <c r="O367" s="50"/>
    </row>
    <row r="368" spans="1:15" s="61" customFormat="1" x14ac:dyDescent="0.2">
      <c r="A368" s="29" t="str">
        <f t="shared" si="4"/>
        <v/>
      </c>
      <c r="B368" s="101"/>
      <c r="C368" s="35"/>
      <c r="D368" s="4"/>
      <c r="E368" s="15"/>
      <c r="F368" s="55"/>
      <c r="H368" s="31"/>
      <c r="I368" s="50"/>
      <c r="J368" s="50"/>
      <c r="K368" s="50"/>
      <c r="L368" s="50"/>
      <c r="M368" s="50"/>
      <c r="N368" s="50"/>
      <c r="O368" s="50"/>
    </row>
    <row r="369" spans="1:15" s="61" customFormat="1" x14ac:dyDescent="0.2">
      <c r="A369" s="29" t="str">
        <f t="shared" si="4"/>
        <v/>
      </c>
      <c r="B369" s="101"/>
      <c r="C369" s="35"/>
      <c r="D369" s="4"/>
      <c r="E369" s="15"/>
      <c r="F369" s="55"/>
      <c r="H369" s="31"/>
      <c r="I369" s="50"/>
      <c r="J369" s="50"/>
      <c r="K369" s="50"/>
      <c r="L369" s="50"/>
      <c r="M369" s="50"/>
      <c r="N369" s="50"/>
      <c r="O369" s="50"/>
    </row>
    <row r="370" spans="1:15" s="61" customFormat="1" x14ac:dyDescent="0.2">
      <c r="A370" s="29" t="str">
        <f t="shared" si="4"/>
        <v/>
      </c>
      <c r="B370" s="101"/>
      <c r="C370" s="35"/>
      <c r="D370" s="4"/>
      <c r="E370" s="15"/>
      <c r="F370" s="55"/>
      <c r="H370" s="31"/>
      <c r="I370" s="50"/>
      <c r="J370" s="50"/>
      <c r="K370" s="50"/>
      <c r="L370" s="50"/>
      <c r="M370" s="50"/>
      <c r="N370" s="50"/>
      <c r="O370" s="50"/>
    </row>
    <row r="371" spans="1:15" s="61" customFormat="1" x14ac:dyDescent="0.2">
      <c r="A371" s="29" t="str">
        <f t="shared" si="4"/>
        <v/>
      </c>
      <c r="B371" s="101"/>
      <c r="C371" s="35"/>
      <c r="D371" s="4"/>
      <c r="E371" s="15"/>
      <c r="F371" s="55"/>
      <c r="H371" s="31"/>
      <c r="I371" s="50"/>
      <c r="J371" s="50"/>
      <c r="K371" s="50"/>
      <c r="L371" s="50"/>
      <c r="M371" s="50"/>
      <c r="N371" s="50"/>
      <c r="O371" s="50"/>
    </row>
    <row r="372" spans="1:15" s="61" customFormat="1" x14ac:dyDescent="0.2">
      <c r="A372" s="29" t="str">
        <f t="shared" si="4"/>
        <v/>
      </c>
      <c r="B372" s="101"/>
      <c r="C372" s="35"/>
      <c r="D372" s="4"/>
      <c r="E372" s="15"/>
      <c r="F372" s="55"/>
      <c r="H372" s="31"/>
      <c r="I372" s="50"/>
      <c r="J372" s="50"/>
      <c r="K372" s="50"/>
      <c r="L372" s="50"/>
      <c r="M372" s="50"/>
      <c r="N372" s="50"/>
      <c r="O372" s="50"/>
    </row>
    <row r="373" spans="1:15" s="61" customFormat="1" x14ac:dyDescent="0.2">
      <c r="A373" s="29" t="str">
        <f t="shared" si="4"/>
        <v/>
      </c>
      <c r="B373" s="101"/>
      <c r="C373" s="35"/>
      <c r="D373" s="4"/>
      <c r="E373" s="15"/>
      <c r="F373" s="55"/>
      <c r="H373" s="31"/>
      <c r="I373" s="50"/>
      <c r="J373" s="50"/>
      <c r="K373" s="50"/>
      <c r="L373" s="50"/>
      <c r="M373" s="50"/>
      <c r="N373" s="50"/>
      <c r="O373" s="50"/>
    </row>
    <row r="374" spans="1:15" s="61" customFormat="1" x14ac:dyDescent="0.2">
      <c r="A374" s="29" t="str">
        <f t="shared" si="4"/>
        <v/>
      </c>
      <c r="B374" s="101"/>
      <c r="C374" s="35"/>
      <c r="D374" s="4"/>
      <c r="E374" s="15"/>
      <c r="F374" s="55"/>
      <c r="H374" s="31"/>
      <c r="I374" s="50"/>
      <c r="J374" s="50"/>
      <c r="K374" s="50"/>
      <c r="L374" s="50"/>
      <c r="M374" s="50"/>
      <c r="N374" s="50"/>
      <c r="O374" s="50"/>
    </row>
    <row r="375" spans="1:15" s="61" customFormat="1" x14ac:dyDescent="0.2">
      <c r="A375" s="29" t="str">
        <f t="shared" si="4"/>
        <v/>
      </c>
      <c r="B375" s="101"/>
      <c r="C375" s="35"/>
      <c r="D375" s="4"/>
      <c r="E375" s="15"/>
      <c r="F375" s="55"/>
      <c r="H375" s="31"/>
      <c r="I375" s="50"/>
      <c r="J375" s="50"/>
      <c r="K375" s="50"/>
      <c r="L375" s="50"/>
      <c r="M375" s="50"/>
      <c r="N375" s="50"/>
      <c r="O375" s="50"/>
    </row>
    <row r="376" spans="1:15" s="61" customFormat="1" x14ac:dyDescent="0.2">
      <c r="A376" s="29" t="str">
        <f t="shared" si="4"/>
        <v/>
      </c>
      <c r="B376" s="101"/>
      <c r="C376" s="35"/>
      <c r="D376" s="4"/>
      <c r="E376" s="15"/>
      <c r="F376" s="55"/>
      <c r="H376" s="31"/>
      <c r="I376" s="50"/>
      <c r="J376" s="50"/>
      <c r="K376" s="50"/>
      <c r="L376" s="50"/>
      <c r="M376" s="50"/>
      <c r="N376" s="50"/>
      <c r="O376" s="50"/>
    </row>
    <row r="377" spans="1:15" s="61" customFormat="1" x14ac:dyDescent="0.2">
      <c r="A377" s="29" t="str">
        <f t="shared" si="4"/>
        <v/>
      </c>
      <c r="B377" s="101"/>
      <c r="C377" s="35"/>
      <c r="D377" s="4"/>
      <c r="E377" s="15"/>
      <c r="F377" s="55"/>
      <c r="H377" s="31"/>
      <c r="I377" s="50"/>
      <c r="J377" s="50"/>
      <c r="K377" s="50"/>
      <c r="L377" s="50"/>
      <c r="M377" s="50"/>
      <c r="N377" s="50"/>
      <c r="O377" s="50"/>
    </row>
    <row r="378" spans="1:15" s="61" customFormat="1" x14ac:dyDescent="0.2">
      <c r="A378" s="29" t="str">
        <f t="shared" si="4"/>
        <v/>
      </c>
      <c r="B378" s="101"/>
      <c r="C378" s="35"/>
      <c r="D378" s="4"/>
      <c r="E378" s="15"/>
      <c r="F378" s="55"/>
      <c r="H378" s="31"/>
      <c r="I378" s="50"/>
      <c r="J378" s="50"/>
      <c r="K378" s="50"/>
      <c r="L378" s="50"/>
      <c r="M378" s="50"/>
      <c r="N378" s="50"/>
      <c r="O378" s="50"/>
    </row>
    <row r="379" spans="1:15" s="61" customFormat="1" x14ac:dyDescent="0.2">
      <c r="A379" s="29" t="str">
        <f t="shared" si="4"/>
        <v/>
      </c>
      <c r="B379" s="101"/>
      <c r="C379" s="35"/>
      <c r="D379" s="4"/>
      <c r="E379" s="15"/>
      <c r="F379" s="55"/>
      <c r="H379" s="31"/>
      <c r="I379" s="50"/>
      <c r="J379" s="50"/>
      <c r="K379" s="50"/>
      <c r="L379" s="50"/>
      <c r="M379" s="50"/>
      <c r="N379" s="50"/>
      <c r="O379" s="50"/>
    </row>
    <row r="380" spans="1:15" s="61" customFormat="1" x14ac:dyDescent="0.2">
      <c r="A380" s="29" t="str">
        <f t="shared" si="4"/>
        <v/>
      </c>
      <c r="B380" s="101"/>
      <c r="C380" s="35"/>
      <c r="D380" s="4"/>
      <c r="E380" s="15"/>
      <c r="F380" s="55"/>
      <c r="H380" s="31"/>
      <c r="I380" s="50"/>
      <c r="J380" s="50"/>
      <c r="K380" s="50"/>
      <c r="L380" s="50"/>
      <c r="M380" s="50"/>
      <c r="N380" s="50"/>
      <c r="O380" s="50"/>
    </row>
    <row r="381" spans="1:15" s="61" customFormat="1" x14ac:dyDescent="0.2">
      <c r="A381" s="29" t="str">
        <f t="shared" si="4"/>
        <v/>
      </c>
      <c r="B381" s="101"/>
      <c r="C381" s="35"/>
      <c r="D381" s="4"/>
      <c r="E381" s="15"/>
      <c r="F381" s="55"/>
      <c r="H381" s="31"/>
      <c r="I381" s="50"/>
      <c r="J381" s="50"/>
      <c r="K381" s="50"/>
      <c r="L381" s="50"/>
      <c r="M381" s="50"/>
      <c r="N381" s="50"/>
      <c r="O381" s="50"/>
    </row>
    <row r="382" spans="1:15" s="61" customFormat="1" x14ac:dyDescent="0.2">
      <c r="A382" s="29" t="str">
        <f t="shared" si="4"/>
        <v/>
      </c>
      <c r="B382" s="101"/>
      <c r="C382" s="35"/>
      <c r="D382" s="4"/>
      <c r="E382" s="15"/>
      <c r="F382" s="55"/>
      <c r="H382" s="31"/>
      <c r="I382" s="50"/>
      <c r="J382" s="50"/>
      <c r="K382" s="50"/>
      <c r="L382" s="50"/>
      <c r="M382" s="50"/>
      <c r="N382" s="50"/>
      <c r="O382" s="50"/>
    </row>
    <row r="383" spans="1:15" s="61" customFormat="1" x14ac:dyDescent="0.2">
      <c r="A383" s="29" t="str">
        <f t="shared" si="4"/>
        <v/>
      </c>
      <c r="B383" s="101"/>
      <c r="C383" s="35"/>
      <c r="D383" s="4"/>
      <c r="E383" s="15"/>
      <c r="F383" s="55"/>
      <c r="H383" s="31"/>
      <c r="I383" s="50"/>
      <c r="J383" s="50"/>
      <c r="K383" s="50"/>
      <c r="L383" s="50"/>
      <c r="M383" s="50"/>
      <c r="N383" s="50"/>
      <c r="O383" s="50"/>
    </row>
    <row r="384" spans="1:15" s="61" customFormat="1" x14ac:dyDescent="0.2">
      <c r="A384" s="29" t="str">
        <f t="shared" ref="A384:A447" si="5">IF(B384="","",$B$11)</f>
        <v/>
      </c>
      <c r="B384" s="101"/>
      <c r="C384" s="35"/>
      <c r="D384" s="4"/>
      <c r="E384" s="15"/>
      <c r="F384" s="55"/>
      <c r="H384" s="31"/>
      <c r="I384" s="50"/>
      <c r="J384" s="50"/>
      <c r="K384" s="50"/>
      <c r="L384" s="50"/>
      <c r="M384" s="50"/>
      <c r="N384" s="50"/>
      <c r="O384" s="50"/>
    </row>
    <row r="385" spans="1:15" s="61" customFormat="1" x14ac:dyDescent="0.2">
      <c r="A385" s="29" t="str">
        <f t="shared" si="5"/>
        <v/>
      </c>
      <c r="B385" s="101"/>
      <c r="C385" s="35"/>
      <c r="D385" s="4"/>
      <c r="E385" s="15"/>
      <c r="F385" s="55"/>
      <c r="H385" s="31"/>
      <c r="I385" s="50"/>
      <c r="J385" s="50"/>
      <c r="K385" s="50"/>
      <c r="L385" s="50"/>
      <c r="M385" s="50"/>
      <c r="N385" s="50"/>
      <c r="O385" s="50"/>
    </row>
    <row r="386" spans="1:15" s="61" customFormat="1" x14ac:dyDescent="0.2">
      <c r="A386" s="29" t="str">
        <f t="shared" si="5"/>
        <v/>
      </c>
      <c r="B386" s="101"/>
      <c r="C386" s="35"/>
      <c r="D386" s="4"/>
      <c r="E386" s="15"/>
      <c r="F386" s="55"/>
      <c r="H386" s="31"/>
      <c r="I386" s="50"/>
      <c r="J386" s="50"/>
      <c r="K386" s="50"/>
      <c r="L386" s="50"/>
      <c r="M386" s="50"/>
      <c r="N386" s="50"/>
      <c r="O386" s="50"/>
    </row>
    <row r="387" spans="1:15" s="61" customFormat="1" x14ac:dyDescent="0.2">
      <c r="A387" s="29" t="str">
        <f t="shared" si="5"/>
        <v/>
      </c>
      <c r="B387" s="101"/>
      <c r="C387" s="35"/>
      <c r="D387" s="4"/>
      <c r="E387" s="15"/>
      <c r="F387" s="55"/>
      <c r="H387" s="31"/>
      <c r="I387" s="50"/>
      <c r="J387" s="50"/>
      <c r="K387" s="50"/>
      <c r="L387" s="50"/>
      <c r="M387" s="50"/>
      <c r="N387" s="50"/>
      <c r="O387" s="50"/>
    </row>
    <row r="388" spans="1:15" s="61" customFormat="1" x14ac:dyDescent="0.2">
      <c r="A388" s="29" t="str">
        <f t="shared" si="5"/>
        <v/>
      </c>
      <c r="B388" s="101"/>
      <c r="C388" s="35"/>
      <c r="D388" s="4"/>
      <c r="E388" s="15"/>
      <c r="F388" s="55"/>
      <c r="H388" s="31"/>
      <c r="I388" s="50"/>
      <c r="J388" s="50"/>
      <c r="K388" s="50"/>
      <c r="L388" s="50"/>
      <c r="M388" s="50"/>
      <c r="N388" s="50"/>
      <c r="O388" s="50"/>
    </row>
    <row r="389" spans="1:15" s="61" customFormat="1" x14ac:dyDescent="0.2">
      <c r="A389" s="29" t="str">
        <f t="shared" si="5"/>
        <v/>
      </c>
      <c r="B389" s="101"/>
      <c r="C389" s="35"/>
      <c r="D389" s="4"/>
      <c r="E389" s="15"/>
      <c r="F389" s="55"/>
      <c r="H389" s="31"/>
      <c r="I389" s="50"/>
      <c r="J389" s="50"/>
      <c r="K389" s="50"/>
      <c r="L389" s="50"/>
      <c r="M389" s="50"/>
      <c r="N389" s="50"/>
      <c r="O389" s="50"/>
    </row>
    <row r="390" spans="1:15" s="61" customFormat="1" x14ac:dyDescent="0.2">
      <c r="A390" s="29" t="str">
        <f t="shared" si="5"/>
        <v/>
      </c>
      <c r="B390" s="101"/>
      <c r="C390" s="35"/>
      <c r="D390" s="4"/>
      <c r="E390" s="15"/>
      <c r="F390" s="55"/>
      <c r="H390" s="31"/>
      <c r="I390" s="50"/>
      <c r="J390" s="50"/>
      <c r="K390" s="50"/>
      <c r="L390" s="50"/>
      <c r="M390" s="50"/>
      <c r="N390" s="50"/>
      <c r="O390" s="50"/>
    </row>
    <row r="391" spans="1:15" s="61" customFormat="1" x14ac:dyDescent="0.2">
      <c r="A391" s="29" t="str">
        <f t="shared" si="5"/>
        <v/>
      </c>
      <c r="B391" s="101"/>
      <c r="C391" s="35"/>
      <c r="D391" s="4"/>
      <c r="E391" s="15"/>
      <c r="F391" s="55"/>
      <c r="H391" s="31"/>
      <c r="I391" s="50"/>
      <c r="J391" s="50"/>
      <c r="K391" s="50"/>
      <c r="L391" s="50"/>
      <c r="M391" s="50"/>
      <c r="N391" s="50"/>
      <c r="O391" s="50"/>
    </row>
    <row r="392" spans="1:15" s="61" customFormat="1" x14ac:dyDescent="0.2">
      <c r="A392" s="29" t="str">
        <f t="shared" si="5"/>
        <v/>
      </c>
      <c r="B392" s="101"/>
      <c r="C392" s="35"/>
      <c r="D392" s="4"/>
      <c r="E392" s="15"/>
      <c r="F392" s="55"/>
      <c r="H392" s="31"/>
      <c r="I392" s="50"/>
      <c r="J392" s="50"/>
      <c r="K392" s="50"/>
      <c r="L392" s="50"/>
      <c r="M392" s="50"/>
      <c r="N392" s="50"/>
      <c r="O392" s="50"/>
    </row>
    <row r="393" spans="1:15" s="61" customFormat="1" x14ac:dyDescent="0.2">
      <c r="A393" s="29" t="str">
        <f t="shared" si="5"/>
        <v/>
      </c>
      <c r="B393" s="101"/>
      <c r="C393" s="35"/>
      <c r="D393" s="4"/>
      <c r="E393" s="15"/>
      <c r="F393" s="55"/>
      <c r="H393" s="31"/>
      <c r="I393" s="50"/>
      <c r="J393" s="50"/>
      <c r="K393" s="50"/>
      <c r="L393" s="50"/>
      <c r="M393" s="50"/>
      <c r="N393" s="50"/>
      <c r="O393" s="50"/>
    </row>
    <row r="394" spans="1:15" s="61" customFormat="1" x14ac:dyDescent="0.2">
      <c r="A394" s="29" t="str">
        <f t="shared" si="5"/>
        <v/>
      </c>
      <c r="B394" s="101"/>
      <c r="C394" s="35"/>
      <c r="D394" s="4"/>
      <c r="E394" s="15"/>
      <c r="F394" s="55"/>
      <c r="H394" s="31"/>
      <c r="I394" s="50"/>
      <c r="J394" s="50"/>
      <c r="K394" s="50"/>
      <c r="L394" s="50"/>
      <c r="M394" s="50"/>
      <c r="N394" s="50"/>
      <c r="O394" s="50"/>
    </row>
    <row r="395" spans="1:15" s="61" customFormat="1" x14ac:dyDescent="0.2">
      <c r="A395" s="29" t="str">
        <f t="shared" si="5"/>
        <v/>
      </c>
      <c r="B395" s="101"/>
      <c r="C395" s="35"/>
      <c r="D395" s="4"/>
      <c r="E395" s="15"/>
      <c r="F395" s="55"/>
      <c r="H395" s="31"/>
      <c r="I395" s="50"/>
      <c r="J395" s="50"/>
      <c r="K395" s="50"/>
      <c r="L395" s="50"/>
      <c r="M395" s="50"/>
      <c r="N395" s="50"/>
      <c r="O395" s="50"/>
    </row>
    <row r="396" spans="1:15" s="61" customFormat="1" x14ac:dyDescent="0.2">
      <c r="A396" s="29" t="str">
        <f t="shared" si="5"/>
        <v/>
      </c>
      <c r="B396" s="101"/>
      <c r="C396" s="35"/>
      <c r="D396" s="4"/>
      <c r="E396" s="15"/>
      <c r="F396" s="55"/>
      <c r="H396" s="31"/>
      <c r="I396" s="50"/>
      <c r="J396" s="50"/>
      <c r="K396" s="50"/>
      <c r="L396" s="50"/>
      <c r="M396" s="50"/>
      <c r="N396" s="50"/>
      <c r="O396" s="50"/>
    </row>
    <row r="397" spans="1:15" s="61" customFormat="1" x14ac:dyDescent="0.2">
      <c r="A397" s="29" t="str">
        <f t="shared" si="5"/>
        <v/>
      </c>
      <c r="B397" s="101"/>
      <c r="C397" s="35"/>
      <c r="D397" s="4"/>
      <c r="E397" s="15"/>
      <c r="F397" s="55"/>
      <c r="H397" s="31"/>
      <c r="I397" s="50"/>
      <c r="J397" s="50"/>
      <c r="K397" s="50"/>
      <c r="L397" s="50"/>
      <c r="M397" s="50"/>
      <c r="N397" s="50"/>
      <c r="O397" s="50"/>
    </row>
    <row r="398" spans="1:15" s="61" customFormat="1" x14ac:dyDescent="0.2">
      <c r="A398" s="29" t="str">
        <f t="shared" si="5"/>
        <v/>
      </c>
      <c r="B398" s="101"/>
      <c r="C398" s="35"/>
      <c r="D398" s="4"/>
      <c r="E398" s="15"/>
      <c r="F398" s="55"/>
      <c r="H398" s="31"/>
      <c r="I398" s="50"/>
      <c r="J398" s="50"/>
      <c r="K398" s="50"/>
      <c r="L398" s="50"/>
      <c r="M398" s="50"/>
      <c r="N398" s="50"/>
      <c r="O398" s="50"/>
    </row>
    <row r="399" spans="1:15" s="61" customFormat="1" x14ac:dyDescent="0.2">
      <c r="A399" s="29" t="str">
        <f t="shared" si="5"/>
        <v/>
      </c>
      <c r="B399" s="101"/>
      <c r="C399" s="35"/>
      <c r="D399" s="4"/>
      <c r="E399" s="15"/>
      <c r="F399" s="55"/>
      <c r="H399" s="31"/>
      <c r="I399" s="50"/>
      <c r="J399" s="50"/>
      <c r="K399" s="50"/>
      <c r="L399" s="50"/>
      <c r="M399" s="50"/>
      <c r="N399" s="50"/>
      <c r="O399" s="50"/>
    </row>
    <row r="400" spans="1:15" s="61" customFormat="1" x14ac:dyDescent="0.2">
      <c r="A400" s="29" t="str">
        <f t="shared" si="5"/>
        <v/>
      </c>
      <c r="B400" s="101"/>
      <c r="C400" s="35"/>
      <c r="D400" s="4"/>
      <c r="E400" s="15"/>
      <c r="F400" s="55"/>
      <c r="H400" s="31"/>
      <c r="I400" s="50"/>
      <c r="J400" s="50"/>
      <c r="K400" s="50"/>
      <c r="L400" s="50"/>
      <c r="M400" s="50"/>
      <c r="N400" s="50"/>
      <c r="O400" s="50"/>
    </row>
    <row r="401" spans="1:15" s="61" customFormat="1" x14ac:dyDescent="0.2">
      <c r="A401" s="29" t="str">
        <f t="shared" si="5"/>
        <v/>
      </c>
      <c r="B401" s="101"/>
      <c r="C401" s="35"/>
      <c r="D401" s="4"/>
      <c r="E401" s="15"/>
      <c r="F401" s="55"/>
      <c r="H401" s="31"/>
      <c r="I401" s="50"/>
      <c r="J401" s="50"/>
      <c r="K401" s="50"/>
      <c r="L401" s="50"/>
      <c r="M401" s="50"/>
      <c r="N401" s="50"/>
      <c r="O401" s="50"/>
    </row>
    <row r="402" spans="1:15" s="61" customFormat="1" x14ac:dyDescent="0.2">
      <c r="A402" s="29" t="str">
        <f t="shared" si="5"/>
        <v/>
      </c>
      <c r="B402" s="101"/>
      <c r="C402" s="35"/>
      <c r="D402" s="4"/>
      <c r="E402" s="15"/>
      <c r="F402" s="55"/>
      <c r="H402" s="31"/>
      <c r="I402" s="50"/>
      <c r="J402" s="50"/>
      <c r="K402" s="50"/>
      <c r="L402" s="50"/>
      <c r="M402" s="50"/>
      <c r="N402" s="50"/>
      <c r="O402" s="50"/>
    </row>
    <row r="403" spans="1:15" s="61" customFormat="1" x14ac:dyDescent="0.2">
      <c r="A403" s="29" t="str">
        <f t="shared" si="5"/>
        <v/>
      </c>
      <c r="B403" s="101"/>
      <c r="C403" s="35"/>
      <c r="D403" s="4"/>
      <c r="E403" s="15"/>
      <c r="F403" s="55"/>
      <c r="H403" s="31"/>
      <c r="I403" s="50"/>
      <c r="J403" s="50"/>
      <c r="K403" s="50"/>
      <c r="L403" s="50"/>
      <c r="M403" s="50"/>
      <c r="N403" s="50"/>
      <c r="O403" s="50"/>
    </row>
    <row r="404" spans="1:15" s="61" customFormat="1" x14ac:dyDescent="0.2">
      <c r="A404" s="29" t="str">
        <f t="shared" si="5"/>
        <v/>
      </c>
      <c r="B404" s="101"/>
      <c r="C404" s="35"/>
      <c r="D404" s="4"/>
      <c r="E404" s="15"/>
      <c r="F404" s="55"/>
      <c r="H404" s="31"/>
      <c r="I404" s="50"/>
      <c r="J404" s="50"/>
      <c r="K404" s="50"/>
      <c r="L404" s="50"/>
      <c r="M404" s="50"/>
      <c r="N404" s="50"/>
      <c r="O404" s="50"/>
    </row>
    <row r="405" spans="1:15" s="61" customFormat="1" x14ac:dyDescent="0.2">
      <c r="A405" s="29" t="str">
        <f t="shared" si="5"/>
        <v/>
      </c>
      <c r="B405" s="101"/>
      <c r="C405" s="35"/>
      <c r="D405" s="4"/>
      <c r="E405" s="15"/>
      <c r="F405" s="55"/>
      <c r="H405" s="31"/>
      <c r="I405" s="50"/>
      <c r="J405" s="50"/>
      <c r="K405" s="50"/>
      <c r="L405" s="50"/>
      <c r="M405" s="50"/>
      <c r="N405" s="50"/>
      <c r="O405" s="50"/>
    </row>
    <row r="406" spans="1:15" s="61" customFormat="1" x14ac:dyDescent="0.2">
      <c r="A406" s="29" t="str">
        <f t="shared" si="5"/>
        <v/>
      </c>
      <c r="B406" s="101"/>
      <c r="C406" s="35"/>
      <c r="D406" s="4"/>
      <c r="E406" s="15"/>
      <c r="F406" s="55"/>
      <c r="H406" s="31"/>
      <c r="I406" s="50"/>
      <c r="J406" s="50"/>
      <c r="K406" s="50"/>
      <c r="L406" s="50"/>
      <c r="M406" s="50"/>
      <c r="N406" s="50"/>
      <c r="O406" s="50"/>
    </row>
    <row r="407" spans="1:15" s="61" customFormat="1" x14ac:dyDescent="0.2">
      <c r="A407" s="29" t="str">
        <f t="shared" si="5"/>
        <v/>
      </c>
      <c r="B407" s="101"/>
      <c r="C407" s="35"/>
      <c r="D407" s="4"/>
      <c r="E407" s="15"/>
      <c r="F407" s="55"/>
      <c r="H407" s="31"/>
      <c r="I407" s="50"/>
      <c r="J407" s="50"/>
      <c r="K407" s="50"/>
      <c r="L407" s="50"/>
      <c r="M407" s="50"/>
      <c r="N407" s="50"/>
      <c r="O407" s="50"/>
    </row>
    <row r="408" spans="1:15" s="61" customFormat="1" x14ac:dyDescent="0.2">
      <c r="A408" s="29" t="str">
        <f t="shared" si="5"/>
        <v/>
      </c>
      <c r="B408" s="101"/>
      <c r="C408" s="35"/>
      <c r="D408" s="4"/>
      <c r="E408" s="15"/>
      <c r="F408" s="55"/>
      <c r="H408" s="31"/>
      <c r="I408" s="50"/>
      <c r="J408" s="50"/>
      <c r="K408" s="50"/>
      <c r="L408" s="50"/>
      <c r="M408" s="50"/>
      <c r="N408" s="50"/>
      <c r="O408" s="50"/>
    </row>
    <row r="409" spans="1:15" s="61" customFormat="1" x14ac:dyDescent="0.2">
      <c r="A409" s="29" t="str">
        <f t="shared" si="5"/>
        <v/>
      </c>
      <c r="B409" s="101"/>
      <c r="C409" s="35"/>
      <c r="D409" s="4"/>
      <c r="E409" s="15"/>
      <c r="F409" s="55"/>
      <c r="H409" s="31"/>
      <c r="I409" s="50"/>
      <c r="J409" s="50"/>
      <c r="K409" s="50"/>
      <c r="L409" s="50"/>
      <c r="M409" s="50"/>
      <c r="N409" s="50"/>
      <c r="O409" s="50"/>
    </row>
    <row r="410" spans="1:15" s="61" customFormat="1" x14ac:dyDescent="0.2">
      <c r="A410" s="29" t="str">
        <f t="shared" si="5"/>
        <v/>
      </c>
      <c r="B410" s="101"/>
      <c r="C410" s="35"/>
      <c r="D410" s="4"/>
      <c r="E410" s="15"/>
      <c r="F410" s="55"/>
      <c r="H410" s="31"/>
      <c r="I410" s="50"/>
      <c r="J410" s="50"/>
      <c r="K410" s="50"/>
      <c r="L410" s="50"/>
      <c r="M410" s="50"/>
      <c r="N410" s="50"/>
      <c r="O410" s="50"/>
    </row>
    <row r="411" spans="1:15" s="61" customFormat="1" x14ac:dyDescent="0.2">
      <c r="A411" s="29" t="str">
        <f t="shared" si="5"/>
        <v/>
      </c>
      <c r="B411" s="101"/>
      <c r="C411" s="35"/>
      <c r="D411" s="4"/>
      <c r="E411" s="15"/>
      <c r="F411" s="55"/>
      <c r="H411" s="31"/>
      <c r="I411" s="50"/>
      <c r="J411" s="50"/>
      <c r="K411" s="50"/>
      <c r="L411" s="50"/>
      <c r="M411" s="50"/>
      <c r="N411" s="50"/>
      <c r="O411" s="50"/>
    </row>
    <row r="412" spans="1:15" s="61" customFormat="1" x14ac:dyDescent="0.2">
      <c r="A412" s="29" t="str">
        <f t="shared" si="5"/>
        <v/>
      </c>
      <c r="B412" s="101"/>
      <c r="C412" s="35"/>
      <c r="D412" s="4"/>
      <c r="E412" s="15"/>
      <c r="F412" s="55"/>
      <c r="H412" s="31"/>
      <c r="I412" s="50"/>
      <c r="J412" s="50"/>
      <c r="K412" s="50"/>
      <c r="L412" s="50"/>
      <c r="M412" s="50"/>
      <c r="N412" s="50"/>
      <c r="O412" s="50"/>
    </row>
    <row r="413" spans="1:15" s="61" customFormat="1" x14ac:dyDescent="0.2">
      <c r="A413" s="29" t="str">
        <f t="shared" si="5"/>
        <v/>
      </c>
      <c r="B413" s="101"/>
      <c r="C413" s="35"/>
      <c r="D413" s="4"/>
      <c r="E413" s="15"/>
      <c r="F413" s="55"/>
      <c r="H413" s="31"/>
      <c r="I413" s="50"/>
      <c r="J413" s="50"/>
      <c r="K413" s="50"/>
      <c r="L413" s="50"/>
      <c r="M413" s="50"/>
      <c r="N413" s="50"/>
      <c r="O413" s="50"/>
    </row>
    <row r="414" spans="1:15" s="61" customFormat="1" x14ac:dyDescent="0.2">
      <c r="A414" s="29" t="str">
        <f t="shared" si="5"/>
        <v/>
      </c>
      <c r="B414" s="101"/>
      <c r="C414" s="35"/>
      <c r="D414" s="4"/>
      <c r="E414" s="15"/>
      <c r="F414" s="55"/>
      <c r="H414" s="31"/>
      <c r="I414" s="50"/>
      <c r="J414" s="50"/>
      <c r="K414" s="50"/>
      <c r="L414" s="50"/>
      <c r="M414" s="50"/>
      <c r="N414" s="50"/>
      <c r="O414" s="50"/>
    </row>
    <row r="415" spans="1:15" s="61" customFormat="1" x14ac:dyDescent="0.2">
      <c r="A415" s="29" t="str">
        <f t="shared" si="5"/>
        <v/>
      </c>
      <c r="B415" s="101"/>
      <c r="C415" s="35"/>
      <c r="D415" s="4"/>
      <c r="E415" s="15"/>
      <c r="F415" s="55"/>
      <c r="H415" s="31"/>
      <c r="I415" s="50"/>
      <c r="J415" s="50"/>
      <c r="K415" s="50"/>
      <c r="L415" s="50"/>
      <c r="M415" s="50"/>
      <c r="N415" s="50"/>
      <c r="O415" s="50"/>
    </row>
    <row r="416" spans="1:15" s="61" customFormat="1" x14ac:dyDescent="0.2">
      <c r="A416" s="29" t="str">
        <f t="shared" si="5"/>
        <v/>
      </c>
      <c r="B416" s="101"/>
      <c r="C416" s="35"/>
      <c r="D416" s="4"/>
      <c r="E416" s="15"/>
      <c r="F416" s="55"/>
      <c r="H416" s="31"/>
      <c r="I416" s="50"/>
      <c r="J416" s="50"/>
      <c r="K416" s="50"/>
      <c r="L416" s="50"/>
      <c r="M416" s="50"/>
      <c r="N416" s="50"/>
      <c r="O416" s="50"/>
    </row>
    <row r="417" spans="1:15" s="61" customFormat="1" x14ac:dyDescent="0.2">
      <c r="A417" s="29" t="str">
        <f t="shared" si="5"/>
        <v/>
      </c>
      <c r="B417" s="101"/>
      <c r="C417" s="35"/>
      <c r="D417" s="4"/>
      <c r="E417" s="15"/>
      <c r="F417" s="55"/>
      <c r="H417" s="31"/>
      <c r="I417" s="50"/>
      <c r="J417" s="50"/>
      <c r="K417" s="50"/>
      <c r="L417" s="50"/>
      <c r="M417" s="50"/>
      <c r="N417" s="50"/>
      <c r="O417" s="50"/>
    </row>
    <row r="418" spans="1:15" s="61" customFormat="1" x14ac:dyDescent="0.2">
      <c r="A418" s="29" t="str">
        <f t="shared" si="5"/>
        <v/>
      </c>
      <c r="B418" s="101"/>
      <c r="C418" s="35"/>
      <c r="D418" s="4"/>
      <c r="E418" s="15"/>
      <c r="F418" s="55"/>
      <c r="H418" s="31"/>
      <c r="I418" s="50"/>
      <c r="J418" s="50"/>
      <c r="K418" s="50"/>
      <c r="L418" s="50"/>
      <c r="M418" s="50"/>
      <c r="N418" s="50"/>
      <c r="O418" s="50"/>
    </row>
    <row r="419" spans="1:15" s="61" customFormat="1" x14ac:dyDescent="0.2">
      <c r="A419" s="29" t="str">
        <f t="shared" si="5"/>
        <v/>
      </c>
      <c r="B419" s="101"/>
      <c r="C419" s="35"/>
      <c r="D419" s="4"/>
      <c r="E419" s="15"/>
      <c r="F419" s="55"/>
      <c r="H419" s="31"/>
      <c r="I419" s="50"/>
      <c r="J419" s="50"/>
      <c r="K419" s="50"/>
      <c r="L419" s="50"/>
      <c r="M419" s="50"/>
      <c r="N419" s="50"/>
      <c r="O419" s="50"/>
    </row>
    <row r="420" spans="1:15" s="61" customFormat="1" x14ac:dyDescent="0.2">
      <c r="A420" s="29" t="str">
        <f t="shared" si="5"/>
        <v/>
      </c>
      <c r="B420" s="101"/>
      <c r="C420" s="35"/>
      <c r="D420" s="4"/>
      <c r="E420" s="15"/>
      <c r="F420" s="55"/>
      <c r="H420" s="31"/>
      <c r="I420" s="50"/>
      <c r="J420" s="50"/>
      <c r="K420" s="50"/>
      <c r="L420" s="50"/>
      <c r="M420" s="50"/>
      <c r="N420" s="50"/>
      <c r="O420" s="50"/>
    </row>
    <row r="421" spans="1:15" s="61" customFormat="1" x14ac:dyDescent="0.2">
      <c r="A421" s="29" t="str">
        <f t="shared" si="5"/>
        <v/>
      </c>
      <c r="B421" s="101"/>
      <c r="C421" s="35"/>
      <c r="D421" s="4"/>
      <c r="E421" s="15"/>
      <c r="F421" s="55"/>
      <c r="H421" s="31"/>
      <c r="I421" s="50"/>
      <c r="J421" s="50"/>
      <c r="K421" s="50"/>
      <c r="L421" s="50"/>
      <c r="M421" s="50"/>
      <c r="N421" s="50"/>
      <c r="O421" s="50"/>
    </row>
    <row r="422" spans="1:15" s="61" customFormat="1" x14ac:dyDescent="0.2">
      <c r="A422" s="29" t="str">
        <f t="shared" si="5"/>
        <v/>
      </c>
      <c r="B422" s="101"/>
      <c r="C422" s="35"/>
      <c r="D422" s="4"/>
      <c r="E422" s="15"/>
      <c r="F422" s="55"/>
      <c r="H422" s="31"/>
      <c r="I422" s="50"/>
      <c r="J422" s="50"/>
      <c r="K422" s="50"/>
      <c r="L422" s="50"/>
      <c r="M422" s="50"/>
      <c r="N422" s="50"/>
      <c r="O422" s="50"/>
    </row>
    <row r="423" spans="1:15" s="61" customFormat="1" x14ac:dyDescent="0.2">
      <c r="A423" s="29" t="str">
        <f t="shared" si="5"/>
        <v/>
      </c>
      <c r="B423" s="101"/>
      <c r="C423" s="35"/>
      <c r="D423" s="4"/>
      <c r="E423" s="15"/>
      <c r="F423" s="55"/>
      <c r="H423" s="31"/>
      <c r="I423" s="50"/>
      <c r="J423" s="50"/>
      <c r="K423" s="50"/>
      <c r="L423" s="50"/>
      <c r="M423" s="50"/>
      <c r="N423" s="50"/>
      <c r="O423" s="50"/>
    </row>
    <row r="424" spans="1:15" s="61" customFormat="1" x14ac:dyDescent="0.2">
      <c r="A424" s="29" t="str">
        <f t="shared" si="5"/>
        <v/>
      </c>
      <c r="B424" s="101"/>
      <c r="C424" s="35"/>
      <c r="D424" s="4"/>
      <c r="E424" s="15"/>
      <c r="F424" s="55"/>
      <c r="H424" s="31"/>
      <c r="I424" s="50"/>
      <c r="J424" s="50"/>
      <c r="K424" s="50"/>
      <c r="L424" s="50"/>
      <c r="M424" s="50"/>
      <c r="N424" s="50"/>
      <c r="O424" s="50"/>
    </row>
    <row r="425" spans="1:15" s="61" customFormat="1" x14ac:dyDescent="0.2">
      <c r="A425" s="29" t="str">
        <f t="shared" si="5"/>
        <v/>
      </c>
      <c r="B425" s="101"/>
      <c r="C425" s="35"/>
      <c r="D425" s="4"/>
      <c r="E425" s="15"/>
      <c r="F425" s="55"/>
      <c r="H425" s="31"/>
      <c r="I425" s="50"/>
      <c r="J425" s="50"/>
      <c r="K425" s="50"/>
      <c r="L425" s="50"/>
      <c r="M425" s="50"/>
      <c r="N425" s="50"/>
      <c r="O425" s="50"/>
    </row>
    <row r="426" spans="1:15" s="61" customFormat="1" x14ac:dyDescent="0.2">
      <c r="A426" s="29" t="str">
        <f t="shared" si="5"/>
        <v/>
      </c>
      <c r="B426" s="101"/>
      <c r="C426" s="35"/>
      <c r="D426" s="4"/>
      <c r="E426" s="15"/>
      <c r="F426" s="55"/>
      <c r="H426" s="31"/>
      <c r="I426" s="50"/>
      <c r="J426" s="50"/>
      <c r="K426" s="50"/>
      <c r="L426" s="50"/>
      <c r="M426" s="50"/>
      <c r="N426" s="50"/>
      <c r="O426" s="50"/>
    </row>
    <row r="427" spans="1:15" s="61" customFormat="1" x14ac:dyDescent="0.2">
      <c r="A427" s="29" t="str">
        <f t="shared" si="5"/>
        <v/>
      </c>
      <c r="B427" s="101"/>
      <c r="C427" s="35"/>
      <c r="D427" s="4"/>
      <c r="E427" s="15"/>
      <c r="F427" s="55"/>
      <c r="H427" s="31"/>
      <c r="I427" s="50"/>
      <c r="J427" s="50"/>
      <c r="K427" s="50"/>
      <c r="L427" s="50"/>
      <c r="M427" s="50"/>
      <c r="N427" s="50"/>
      <c r="O427" s="50"/>
    </row>
    <row r="428" spans="1:15" s="61" customFormat="1" x14ac:dyDescent="0.2">
      <c r="A428" s="29" t="str">
        <f t="shared" si="5"/>
        <v/>
      </c>
      <c r="B428" s="101"/>
      <c r="C428" s="35"/>
      <c r="D428" s="4"/>
      <c r="E428" s="15"/>
      <c r="F428" s="55"/>
      <c r="H428" s="31"/>
      <c r="I428" s="50"/>
      <c r="J428" s="50"/>
      <c r="K428" s="50"/>
      <c r="L428" s="50"/>
      <c r="M428" s="50"/>
      <c r="N428" s="50"/>
      <c r="O428" s="50"/>
    </row>
    <row r="429" spans="1:15" s="61" customFormat="1" x14ac:dyDescent="0.2">
      <c r="A429" s="29" t="str">
        <f t="shared" si="5"/>
        <v/>
      </c>
      <c r="B429" s="101"/>
      <c r="C429" s="35"/>
      <c r="D429" s="4"/>
      <c r="E429" s="15"/>
      <c r="F429" s="55"/>
      <c r="H429" s="31"/>
      <c r="I429" s="50"/>
      <c r="J429" s="50"/>
      <c r="K429" s="50"/>
      <c r="L429" s="50"/>
      <c r="M429" s="50"/>
      <c r="N429" s="50"/>
      <c r="O429" s="50"/>
    </row>
    <row r="430" spans="1:15" s="61" customFormat="1" x14ac:dyDescent="0.2">
      <c r="A430" s="29" t="str">
        <f t="shared" si="5"/>
        <v/>
      </c>
      <c r="B430" s="101"/>
      <c r="C430" s="35"/>
      <c r="D430" s="4"/>
      <c r="E430" s="15"/>
      <c r="F430" s="55"/>
      <c r="H430" s="31"/>
      <c r="I430" s="50"/>
      <c r="J430" s="50"/>
      <c r="K430" s="50"/>
      <c r="L430" s="50"/>
      <c r="M430" s="50"/>
      <c r="N430" s="50"/>
      <c r="O430" s="50"/>
    </row>
    <row r="431" spans="1:15" s="61" customFormat="1" x14ac:dyDescent="0.2">
      <c r="A431" s="29" t="str">
        <f t="shared" si="5"/>
        <v/>
      </c>
      <c r="B431" s="101"/>
      <c r="C431" s="35"/>
      <c r="D431" s="4"/>
      <c r="E431" s="15"/>
      <c r="F431" s="55"/>
      <c r="H431" s="31"/>
      <c r="I431" s="50"/>
      <c r="J431" s="50"/>
      <c r="K431" s="50"/>
      <c r="L431" s="50"/>
      <c r="M431" s="50"/>
      <c r="N431" s="50"/>
      <c r="O431" s="50"/>
    </row>
    <row r="432" spans="1:15" s="61" customFormat="1" x14ac:dyDescent="0.2">
      <c r="A432" s="29" t="str">
        <f t="shared" si="5"/>
        <v/>
      </c>
      <c r="B432" s="101"/>
      <c r="C432" s="35"/>
      <c r="D432" s="4"/>
      <c r="E432" s="15"/>
      <c r="F432" s="55"/>
      <c r="H432" s="31"/>
      <c r="I432" s="50"/>
      <c r="J432" s="50"/>
      <c r="K432" s="50"/>
      <c r="L432" s="50"/>
      <c r="M432" s="50"/>
      <c r="N432" s="50"/>
      <c r="O432" s="50"/>
    </row>
    <row r="433" spans="1:15" s="61" customFormat="1" x14ac:dyDescent="0.2">
      <c r="A433" s="29" t="str">
        <f t="shared" si="5"/>
        <v/>
      </c>
      <c r="B433" s="101"/>
      <c r="C433" s="35"/>
      <c r="D433" s="4"/>
      <c r="E433" s="15"/>
      <c r="F433" s="55"/>
      <c r="H433" s="31"/>
      <c r="I433" s="50"/>
      <c r="J433" s="50"/>
      <c r="K433" s="50"/>
      <c r="L433" s="50"/>
      <c r="M433" s="50"/>
      <c r="N433" s="50"/>
      <c r="O433" s="50"/>
    </row>
    <row r="434" spans="1:15" s="61" customFormat="1" x14ac:dyDescent="0.2">
      <c r="A434" s="29" t="str">
        <f t="shared" si="5"/>
        <v/>
      </c>
      <c r="B434" s="101"/>
      <c r="C434" s="35"/>
      <c r="D434" s="4"/>
      <c r="E434" s="15"/>
      <c r="F434" s="55"/>
      <c r="H434" s="31"/>
      <c r="I434" s="50"/>
      <c r="J434" s="50"/>
      <c r="K434" s="50"/>
      <c r="L434" s="50"/>
      <c r="M434" s="50"/>
      <c r="N434" s="50"/>
      <c r="O434" s="50"/>
    </row>
    <row r="435" spans="1:15" s="61" customFormat="1" x14ac:dyDescent="0.2">
      <c r="A435" s="29" t="str">
        <f t="shared" si="5"/>
        <v/>
      </c>
      <c r="B435" s="101"/>
      <c r="C435" s="35"/>
      <c r="D435" s="4"/>
      <c r="E435" s="15"/>
      <c r="F435" s="55"/>
      <c r="H435" s="31"/>
      <c r="I435" s="50"/>
      <c r="J435" s="50"/>
      <c r="K435" s="50"/>
      <c r="L435" s="50"/>
      <c r="M435" s="50"/>
      <c r="N435" s="50"/>
      <c r="O435" s="50"/>
    </row>
    <row r="436" spans="1:15" s="61" customFormat="1" x14ac:dyDescent="0.2">
      <c r="A436" s="29" t="str">
        <f t="shared" si="5"/>
        <v/>
      </c>
      <c r="B436" s="101"/>
      <c r="C436" s="35"/>
      <c r="D436" s="4"/>
      <c r="E436" s="15"/>
      <c r="F436" s="55"/>
      <c r="H436" s="31"/>
      <c r="I436" s="50"/>
      <c r="J436" s="50"/>
      <c r="K436" s="50"/>
      <c r="L436" s="50"/>
      <c r="M436" s="50"/>
      <c r="N436" s="50"/>
      <c r="O436" s="50"/>
    </row>
    <row r="437" spans="1:15" s="61" customFormat="1" x14ac:dyDescent="0.2">
      <c r="A437" s="29" t="str">
        <f t="shared" si="5"/>
        <v/>
      </c>
      <c r="B437" s="101"/>
      <c r="C437" s="35"/>
      <c r="D437" s="4"/>
      <c r="E437" s="15"/>
      <c r="F437" s="55"/>
      <c r="H437" s="31"/>
      <c r="I437" s="50"/>
      <c r="J437" s="50"/>
      <c r="K437" s="50"/>
      <c r="L437" s="50"/>
      <c r="M437" s="50"/>
      <c r="N437" s="50"/>
      <c r="O437" s="50"/>
    </row>
    <row r="438" spans="1:15" s="61" customFormat="1" x14ac:dyDescent="0.2">
      <c r="A438" s="29" t="str">
        <f t="shared" si="5"/>
        <v/>
      </c>
      <c r="B438" s="101"/>
      <c r="C438" s="35"/>
      <c r="D438" s="4"/>
      <c r="E438" s="15"/>
      <c r="F438" s="55"/>
      <c r="H438" s="31"/>
      <c r="I438" s="50"/>
      <c r="J438" s="50"/>
      <c r="K438" s="50"/>
      <c r="L438" s="50"/>
      <c r="M438" s="50"/>
      <c r="N438" s="50"/>
      <c r="O438" s="50"/>
    </row>
    <row r="439" spans="1:15" s="61" customFormat="1" x14ac:dyDescent="0.2">
      <c r="A439" s="29" t="str">
        <f t="shared" si="5"/>
        <v/>
      </c>
      <c r="B439" s="101"/>
      <c r="C439" s="35"/>
      <c r="D439" s="4"/>
      <c r="E439" s="15"/>
      <c r="F439" s="55"/>
      <c r="H439" s="31"/>
      <c r="I439" s="50"/>
      <c r="J439" s="50"/>
      <c r="K439" s="50"/>
      <c r="L439" s="50"/>
      <c r="M439" s="50"/>
      <c r="N439" s="50"/>
      <c r="O439" s="50"/>
    </row>
    <row r="440" spans="1:15" s="61" customFormat="1" x14ac:dyDescent="0.2">
      <c r="A440" s="29" t="str">
        <f t="shared" si="5"/>
        <v/>
      </c>
      <c r="B440" s="101"/>
      <c r="C440" s="35"/>
      <c r="D440" s="4"/>
      <c r="E440" s="15"/>
      <c r="F440" s="55"/>
      <c r="H440" s="31"/>
      <c r="I440" s="50"/>
      <c r="J440" s="50"/>
      <c r="K440" s="50"/>
      <c r="L440" s="50"/>
      <c r="M440" s="50"/>
      <c r="N440" s="50"/>
      <c r="O440" s="50"/>
    </row>
    <row r="441" spans="1:15" s="61" customFormat="1" x14ac:dyDescent="0.2">
      <c r="A441" s="29" t="str">
        <f t="shared" si="5"/>
        <v/>
      </c>
      <c r="B441" s="101"/>
      <c r="C441" s="35"/>
      <c r="D441" s="4"/>
      <c r="E441" s="15"/>
      <c r="F441" s="55"/>
      <c r="H441" s="31"/>
      <c r="I441" s="50"/>
      <c r="J441" s="50"/>
      <c r="K441" s="50"/>
      <c r="L441" s="50"/>
      <c r="M441" s="50"/>
      <c r="N441" s="50"/>
      <c r="O441" s="50"/>
    </row>
    <row r="442" spans="1:15" s="61" customFormat="1" x14ac:dyDescent="0.2">
      <c r="A442" s="29" t="str">
        <f t="shared" si="5"/>
        <v/>
      </c>
      <c r="B442" s="101"/>
      <c r="C442" s="35"/>
      <c r="D442" s="4"/>
      <c r="E442" s="15"/>
      <c r="F442" s="55"/>
      <c r="H442" s="31"/>
      <c r="I442" s="50"/>
      <c r="J442" s="50"/>
      <c r="K442" s="50"/>
      <c r="L442" s="50"/>
      <c r="M442" s="50"/>
      <c r="N442" s="50"/>
      <c r="O442" s="50"/>
    </row>
    <row r="443" spans="1:15" s="61" customFormat="1" x14ac:dyDescent="0.2">
      <c r="A443" s="29" t="str">
        <f t="shared" si="5"/>
        <v/>
      </c>
      <c r="B443" s="101"/>
      <c r="C443" s="35"/>
      <c r="D443" s="4"/>
      <c r="E443" s="15"/>
      <c r="F443" s="55"/>
      <c r="H443" s="31"/>
      <c r="I443" s="50"/>
      <c r="J443" s="50"/>
      <c r="K443" s="50"/>
      <c r="L443" s="50"/>
      <c r="M443" s="50"/>
      <c r="N443" s="50"/>
      <c r="O443" s="50"/>
    </row>
    <row r="444" spans="1:15" s="61" customFormat="1" x14ac:dyDescent="0.2">
      <c r="A444" s="29" t="str">
        <f t="shared" si="5"/>
        <v/>
      </c>
      <c r="B444" s="101"/>
      <c r="C444" s="35"/>
      <c r="D444" s="4"/>
      <c r="E444" s="15"/>
      <c r="F444" s="55"/>
      <c r="H444" s="31"/>
      <c r="I444" s="50"/>
      <c r="J444" s="50"/>
      <c r="K444" s="50"/>
      <c r="L444" s="50"/>
      <c r="M444" s="50"/>
      <c r="N444" s="50"/>
      <c r="O444" s="50"/>
    </row>
    <row r="445" spans="1:15" s="61" customFormat="1" x14ac:dyDescent="0.2">
      <c r="A445" s="29" t="str">
        <f t="shared" si="5"/>
        <v/>
      </c>
      <c r="B445" s="101"/>
      <c r="C445" s="35"/>
      <c r="D445" s="4"/>
      <c r="E445" s="15"/>
      <c r="F445" s="55"/>
      <c r="H445" s="31"/>
      <c r="I445" s="50"/>
      <c r="J445" s="50"/>
      <c r="K445" s="50"/>
      <c r="L445" s="50"/>
      <c r="M445" s="50"/>
      <c r="N445" s="50"/>
      <c r="O445" s="50"/>
    </row>
    <row r="446" spans="1:15" s="61" customFormat="1" x14ac:dyDescent="0.2">
      <c r="A446" s="29" t="str">
        <f t="shared" si="5"/>
        <v/>
      </c>
      <c r="B446" s="101"/>
      <c r="C446" s="35"/>
      <c r="D446" s="4"/>
      <c r="E446" s="15"/>
      <c r="F446" s="55"/>
      <c r="H446" s="31"/>
      <c r="I446" s="50"/>
      <c r="J446" s="50"/>
      <c r="K446" s="50"/>
      <c r="L446" s="50"/>
      <c r="M446" s="50"/>
      <c r="N446" s="50"/>
      <c r="O446" s="50"/>
    </row>
    <row r="447" spans="1:15" s="61" customFormat="1" x14ac:dyDescent="0.2">
      <c r="A447" s="29" t="str">
        <f t="shared" si="5"/>
        <v/>
      </c>
      <c r="B447" s="101"/>
      <c r="C447" s="35"/>
      <c r="D447" s="4"/>
      <c r="E447" s="15"/>
      <c r="F447" s="55"/>
      <c r="H447" s="31"/>
      <c r="I447" s="50"/>
      <c r="J447" s="50"/>
      <c r="K447" s="50"/>
      <c r="L447" s="50"/>
      <c r="M447" s="50"/>
      <c r="N447" s="50"/>
      <c r="O447" s="50"/>
    </row>
    <row r="448" spans="1:15" s="61" customFormat="1" x14ac:dyDescent="0.2">
      <c r="A448" s="29" t="str">
        <f t="shared" ref="A448:A511" si="6">IF(B448="","",$B$11)</f>
        <v/>
      </c>
      <c r="B448" s="101"/>
      <c r="C448" s="35"/>
      <c r="D448" s="4"/>
      <c r="E448" s="15"/>
      <c r="F448" s="55"/>
      <c r="H448" s="31"/>
      <c r="I448" s="50"/>
      <c r="J448" s="50"/>
      <c r="K448" s="50"/>
      <c r="L448" s="50"/>
      <c r="M448" s="50"/>
      <c r="N448" s="50"/>
      <c r="O448" s="50"/>
    </row>
    <row r="449" spans="1:15" s="61" customFormat="1" x14ac:dyDescent="0.2">
      <c r="A449" s="29" t="str">
        <f t="shared" si="6"/>
        <v/>
      </c>
      <c r="B449" s="101"/>
      <c r="C449" s="35"/>
      <c r="D449" s="4"/>
      <c r="E449" s="15"/>
      <c r="F449" s="55"/>
      <c r="H449" s="31"/>
      <c r="I449" s="50"/>
      <c r="J449" s="50"/>
      <c r="K449" s="50"/>
      <c r="L449" s="50"/>
      <c r="M449" s="50"/>
      <c r="N449" s="50"/>
      <c r="O449" s="50"/>
    </row>
    <row r="450" spans="1:15" s="61" customFormat="1" x14ac:dyDescent="0.2">
      <c r="A450" s="29" t="str">
        <f t="shared" si="6"/>
        <v/>
      </c>
      <c r="B450" s="101"/>
      <c r="C450" s="35"/>
      <c r="D450" s="4"/>
      <c r="E450" s="15"/>
      <c r="F450" s="55"/>
      <c r="H450" s="31"/>
      <c r="I450" s="50"/>
      <c r="J450" s="50"/>
      <c r="K450" s="50"/>
      <c r="L450" s="50"/>
      <c r="M450" s="50"/>
      <c r="N450" s="50"/>
      <c r="O450" s="50"/>
    </row>
    <row r="451" spans="1:15" s="61" customFormat="1" x14ac:dyDescent="0.2">
      <c r="A451" s="29" t="str">
        <f t="shared" si="6"/>
        <v/>
      </c>
      <c r="B451" s="101"/>
      <c r="C451" s="35"/>
      <c r="D451" s="4"/>
      <c r="E451" s="15"/>
      <c r="F451" s="55"/>
      <c r="H451" s="31"/>
      <c r="I451" s="50"/>
      <c r="J451" s="50"/>
      <c r="K451" s="50"/>
      <c r="L451" s="50"/>
      <c r="M451" s="50"/>
      <c r="N451" s="50"/>
      <c r="O451" s="50"/>
    </row>
    <row r="452" spans="1:15" s="61" customFormat="1" x14ac:dyDescent="0.2">
      <c r="A452" s="29" t="str">
        <f t="shared" si="6"/>
        <v/>
      </c>
      <c r="B452" s="101"/>
      <c r="C452" s="35"/>
      <c r="D452" s="4"/>
      <c r="E452" s="15"/>
      <c r="F452" s="55"/>
      <c r="H452" s="31"/>
      <c r="I452" s="50"/>
      <c r="J452" s="50"/>
      <c r="K452" s="50"/>
      <c r="L452" s="50"/>
      <c r="M452" s="50"/>
      <c r="N452" s="50"/>
      <c r="O452" s="50"/>
    </row>
    <row r="453" spans="1:15" s="61" customFormat="1" x14ac:dyDescent="0.2">
      <c r="A453" s="29" t="str">
        <f t="shared" si="6"/>
        <v/>
      </c>
      <c r="B453" s="101"/>
      <c r="C453" s="35"/>
      <c r="D453" s="4"/>
      <c r="E453" s="15"/>
      <c r="F453" s="55"/>
      <c r="H453" s="31"/>
      <c r="I453" s="50"/>
      <c r="J453" s="50"/>
      <c r="K453" s="50"/>
      <c r="L453" s="50"/>
      <c r="M453" s="50"/>
      <c r="N453" s="50"/>
      <c r="O453" s="50"/>
    </row>
    <row r="454" spans="1:15" s="61" customFormat="1" x14ac:dyDescent="0.2">
      <c r="A454" s="29" t="str">
        <f t="shared" si="6"/>
        <v/>
      </c>
      <c r="B454" s="101"/>
      <c r="C454" s="35"/>
      <c r="D454" s="4"/>
      <c r="E454" s="15"/>
      <c r="F454" s="55"/>
      <c r="H454" s="31"/>
      <c r="I454" s="50"/>
      <c r="J454" s="50"/>
      <c r="K454" s="50"/>
      <c r="L454" s="50"/>
      <c r="M454" s="50"/>
      <c r="N454" s="50"/>
      <c r="O454" s="50"/>
    </row>
    <row r="455" spans="1:15" s="61" customFormat="1" x14ac:dyDescent="0.2">
      <c r="A455" s="29" t="str">
        <f t="shared" si="6"/>
        <v/>
      </c>
      <c r="B455" s="101"/>
      <c r="C455" s="35"/>
      <c r="D455" s="4"/>
      <c r="E455" s="15"/>
      <c r="F455" s="55"/>
      <c r="H455" s="31"/>
      <c r="I455" s="50"/>
      <c r="J455" s="50"/>
      <c r="K455" s="50"/>
      <c r="L455" s="50"/>
      <c r="M455" s="50"/>
      <c r="N455" s="50"/>
      <c r="O455" s="50"/>
    </row>
    <row r="456" spans="1:15" s="61" customFormat="1" x14ac:dyDescent="0.2">
      <c r="A456" s="29" t="str">
        <f t="shared" si="6"/>
        <v/>
      </c>
      <c r="B456" s="101"/>
      <c r="C456" s="35"/>
      <c r="D456" s="4"/>
      <c r="E456" s="15"/>
      <c r="F456" s="55"/>
      <c r="H456" s="31"/>
      <c r="I456" s="50"/>
      <c r="J456" s="50"/>
      <c r="K456" s="50"/>
      <c r="L456" s="50"/>
      <c r="M456" s="50"/>
      <c r="N456" s="50"/>
      <c r="O456" s="50"/>
    </row>
    <row r="457" spans="1:15" s="61" customFormat="1" x14ac:dyDescent="0.2">
      <c r="A457" s="29" t="str">
        <f t="shared" si="6"/>
        <v/>
      </c>
      <c r="B457" s="101"/>
      <c r="C457" s="35"/>
      <c r="D457" s="4"/>
      <c r="E457" s="15"/>
      <c r="F457" s="55"/>
      <c r="H457" s="31"/>
      <c r="I457" s="50"/>
      <c r="J457" s="50"/>
      <c r="K457" s="50"/>
      <c r="L457" s="50"/>
      <c r="M457" s="50"/>
      <c r="N457" s="50"/>
      <c r="O457" s="50"/>
    </row>
    <row r="458" spans="1:15" s="61" customFormat="1" x14ac:dyDescent="0.2">
      <c r="A458" s="29" t="str">
        <f t="shared" si="6"/>
        <v/>
      </c>
      <c r="B458" s="101"/>
      <c r="C458" s="35"/>
      <c r="D458" s="4"/>
      <c r="E458" s="15"/>
      <c r="F458" s="55"/>
      <c r="H458" s="31"/>
      <c r="I458" s="50"/>
      <c r="J458" s="50"/>
      <c r="K458" s="50"/>
      <c r="L458" s="50"/>
      <c r="M458" s="50"/>
      <c r="N458" s="50"/>
      <c r="O458" s="50"/>
    </row>
    <row r="459" spans="1:15" s="61" customFormat="1" x14ac:dyDescent="0.2">
      <c r="A459" s="29" t="str">
        <f t="shared" si="6"/>
        <v/>
      </c>
      <c r="B459" s="101"/>
      <c r="C459" s="35"/>
      <c r="D459" s="4"/>
      <c r="E459" s="15"/>
      <c r="F459" s="55"/>
      <c r="H459" s="31"/>
      <c r="I459" s="50"/>
      <c r="J459" s="50"/>
      <c r="K459" s="50"/>
      <c r="L459" s="50"/>
      <c r="M459" s="50"/>
      <c r="N459" s="50"/>
      <c r="O459" s="50"/>
    </row>
    <row r="460" spans="1:15" s="61" customFormat="1" x14ac:dyDescent="0.2">
      <c r="A460" s="29" t="str">
        <f t="shared" si="6"/>
        <v/>
      </c>
      <c r="B460" s="101"/>
      <c r="C460" s="35"/>
      <c r="D460" s="4"/>
      <c r="E460" s="15"/>
      <c r="F460" s="55"/>
      <c r="H460" s="31"/>
      <c r="I460" s="50"/>
      <c r="J460" s="50"/>
      <c r="K460" s="50"/>
      <c r="L460" s="50"/>
      <c r="M460" s="50"/>
      <c r="N460" s="50"/>
      <c r="O460" s="50"/>
    </row>
    <row r="461" spans="1:15" s="61" customFormat="1" x14ac:dyDescent="0.2">
      <c r="A461" s="29" t="str">
        <f t="shared" si="6"/>
        <v/>
      </c>
      <c r="B461" s="101"/>
      <c r="C461" s="35"/>
      <c r="D461" s="4"/>
      <c r="E461" s="15"/>
      <c r="F461" s="55"/>
      <c r="H461" s="31"/>
      <c r="I461" s="50"/>
      <c r="J461" s="50"/>
      <c r="K461" s="50"/>
      <c r="L461" s="50"/>
      <c r="M461" s="50"/>
      <c r="N461" s="50"/>
      <c r="O461" s="50"/>
    </row>
    <row r="462" spans="1:15" s="61" customFormat="1" x14ac:dyDescent="0.2">
      <c r="A462" s="29" t="str">
        <f t="shared" si="6"/>
        <v/>
      </c>
      <c r="B462" s="101"/>
      <c r="C462" s="35"/>
      <c r="D462" s="4"/>
      <c r="E462" s="15"/>
      <c r="F462" s="55"/>
      <c r="H462" s="31"/>
      <c r="I462" s="50"/>
      <c r="J462" s="50"/>
      <c r="K462" s="50"/>
      <c r="L462" s="50"/>
      <c r="M462" s="50"/>
      <c r="N462" s="50"/>
      <c r="O462" s="50"/>
    </row>
    <row r="463" spans="1:15" s="61" customFormat="1" x14ac:dyDescent="0.2">
      <c r="A463" s="29" t="str">
        <f t="shared" si="6"/>
        <v/>
      </c>
      <c r="B463" s="101"/>
      <c r="C463" s="35"/>
      <c r="D463" s="4"/>
      <c r="E463" s="15"/>
      <c r="F463" s="55"/>
      <c r="H463" s="31"/>
      <c r="I463" s="50"/>
      <c r="J463" s="50"/>
      <c r="K463" s="50"/>
      <c r="L463" s="50"/>
      <c r="M463" s="50"/>
      <c r="N463" s="50"/>
      <c r="O463" s="50"/>
    </row>
    <row r="464" spans="1:15" s="61" customFormat="1" x14ac:dyDescent="0.2">
      <c r="A464" s="29" t="str">
        <f t="shared" si="6"/>
        <v/>
      </c>
      <c r="B464" s="101"/>
      <c r="C464" s="35"/>
      <c r="D464" s="4"/>
      <c r="E464" s="15"/>
      <c r="F464" s="55"/>
      <c r="H464" s="31"/>
      <c r="I464" s="50"/>
      <c r="J464" s="50"/>
      <c r="K464" s="50"/>
      <c r="L464" s="50"/>
      <c r="M464" s="50"/>
      <c r="N464" s="50"/>
      <c r="O464" s="50"/>
    </row>
    <row r="465" spans="1:15" s="61" customFormat="1" x14ac:dyDescent="0.2">
      <c r="A465" s="29" t="str">
        <f t="shared" si="6"/>
        <v/>
      </c>
      <c r="B465" s="101"/>
      <c r="C465" s="35"/>
      <c r="D465" s="4"/>
      <c r="E465" s="15"/>
      <c r="F465" s="55"/>
      <c r="H465" s="31"/>
      <c r="I465" s="50"/>
      <c r="J465" s="50"/>
      <c r="K465" s="50"/>
      <c r="L465" s="50"/>
      <c r="M465" s="50"/>
      <c r="N465" s="50"/>
      <c r="O465" s="50"/>
    </row>
    <row r="466" spans="1:15" s="61" customFormat="1" x14ac:dyDescent="0.2">
      <c r="A466" s="29" t="str">
        <f t="shared" si="6"/>
        <v/>
      </c>
      <c r="B466" s="101"/>
      <c r="C466" s="35"/>
      <c r="D466" s="4"/>
      <c r="E466" s="15"/>
      <c r="F466" s="55"/>
      <c r="H466" s="31"/>
      <c r="I466" s="50"/>
      <c r="J466" s="50"/>
      <c r="K466" s="50"/>
      <c r="L466" s="50"/>
      <c r="M466" s="50"/>
      <c r="N466" s="50"/>
      <c r="O466" s="50"/>
    </row>
    <row r="467" spans="1:15" s="61" customFormat="1" x14ac:dyDescent="0.2">
      <c r="A467" s="29" t="str">
        <f t="shared" si="6"/>
        <v/>
      </c>
      <c r="B467" s="101"/>
      <c r="C467" s="35"/>
      <c r="D467" s="4"/>
      <c r="E467" s="15"/>
      <c r="F467" s="55"/>
      <c r="H467" s="31"/>
      <c r="I467" s="50"/>
      <c r="J467" s="50"/>
      <c r="K467" s="50"/>
      <c r="L467" s="50"/>
      <c r="M467" s="50"/>
      <c r="N467" s="50"/>
      <c r="O467" s="50"/>
    </row>
    <row r="468" spans="1:15" s="61" customFormat="1" x14ac:dyDescent="0.2">
      <c r="A468" s="29" t="str">
        <f t="shared" si="6"/>
        <v/>
      </c>
      <c r="B468" s="101"/>
      <c r="C468" s="35"/>
      <c r="D468" s="4"/>
      <c r="E468" s="15"/>
      <c r="F468" s="55"/>
      <c r="H468" s="31"/>
      <c r="I468" s="50"/>
      <c r="J468" s="50"/>
      <c r="K468" s="50"/>
      <c r="L468" s="50"/>
      <c r="M468" s="50"/>
      <c r="N468" s="50"/>
      <c r="O468" s="50"/>
    </row>
    <row r="469" spans="1:15" s="61" customFormat="1" x14ac:dyDescent="0.2">
      <c r="A469" s="29" t="str">
        <f t="shared" si="6"/>
        <v/>
      </c>
      <c r="B469" s="101"/>
      <c r="C469" s="35"/>
      <c r="D469" s="4"/>
      <c r="E469" s="15"/>
      <c r="F469" s="55"/>
      <c r="H469" s="31"/>
      <c r="I469" s="50"/>
      <c r="J469" s="50"/>
      <c r="K469" s="50"/>
      <c r="L469" s="50"/>
      <c r="M469" s="50"/>
      <c r="N469" s="50"/>
      <c r="O469" s="50"/>
    </row>
    <row r="470" spans="1:15" s="61" customFormat="1" x14ac:dyDescent="0.2">
      <c r="A470" s="29" t="str">
        <f t="shared" si="6"/>
        <v/>
      </c>
      <c r="B470" s="101"/>
      <c r="C470" s="35"/>
      <c r="D470" s="4"/>
      <c r="E470" s="15"/>
      <c r="F470" s="55"/>
      <c r="H470" s="31"/>
      <c r="I470" s="50"/>
      <c r="J470" s="50"/>
      <c r="K470" s="50"/>
      <c r="L470" s="50"/>
      <c r="M470" s="50"/>
      <c r="N470" s="50"/>
      <c r="O470" s="50"/>
    </row>
    <row r="471" spans="1:15" s="61" customFormat="1" x14ac:dyDescent="0.2">
      <c r="A471" s="29" t="str">
        <f t="shared" si="6"/>
        <v/>
      </c>
      <c r="B471" s="101"/>
      <c r="C471" s="35"/>
      <c r="D471" s="4"/>
      <c r="E471" s="15"/>
      <c r="F471" s="55"/>
      <c r="H471" s="31"/>
      <c r="I471" s="50"/>
      <c r="J471" s="50"/>
      <c r="K471" s="50"/>
      <c r="L471" s="50"/>
      <c r="M471" s="50"/>
      <c r="N471" s="50"/>
      <c r="O471" s="50"/>
    </row>
    <row r="472" spans="1:15" s="61" customFormat="1" x14ac:dyDescent="0.2">
      <c r="A472" s="29" t="str">
        <f t="shared" si="6"/>
        <v/>
      </c>
      <c r="B472" s="101"/>
      <c r="C472" s="35"/>
      <c r="D472" s="4"/>
      <c r="E472" s="15"/>
      <c r="F472" s="55"/>
      <c r="H472" s="31"/>
      <c r="I472" s="50"/>
      <c r="J472" s="50"/>
      <c r="K472" s="50"/>
      <c r="L472" s="50"/>
      <c r="M472" s="50"/>
      <c r="N472" s="50"/>
      <c r="O472" s="50"/>
    </row>
    <row r="473" spans="1:15" s="61" customFormat="1" x14ac:dyDescent="0.2">
      <c r="A473" s="29" t="str">
        <f t="shared" si="6"/>
        <v/>
      </c>
      <c r="B473" s="101"/>
      <c r="C473" s="35"/>
      <c r="D473" s="4"/>
      <c r="E473" s="15"/>
      <c r="F473" s="55"/>
      <c r="H473" s="31"/>
      <c r="I473" s="50"/>
      <c r="J473" s="50"/>
      <c r="K473" s="50"/>
      <c r="L473" s="50"/>
      <c r="M473" s="50"/>
      <c r="N473" s="50"/>
      <c r="O473" s="50"/>
    </row>
    <row r="474" spans="1:15" s="61" customFormat="1" x14ac:dyDescent="0.2">
      <c r="A474" s="29" t="str">
        <f t="shared" si="6"/>
        <v/>
      </c>
      <c r="B474" s="101"/>
      <c r="C474" s="35"/>
      <c r="D474" s="4"/>
      <c r="E474" s="15"/>
      <c r="F474" s="55"/>
      <c r="H474" s="31"/>
      <c r="I474" s="50"/>
      <c r="J474" s="50"/>
      <c r="K474" s="50"/>
      <c r="L474" s="50"/>
      <c r="M474" s="50"/>
      <c r="N474" s="50"/>
      <c r="O474" s="50"/>
    </row>
    <row r="475" spans="1:15" s="61" customFormat="1" x14ac:dyDescent="0.2">
      <c r="A475" s="29" t="str">
        <f t="shared" si="6"/>
        <v/>
      </c>
      <c r="B475" s="101"/>
      <c r="C475" s="35"/>
      <c r="D475" s="4"/>
      <c r="E475" s="15"/>
      <c r="F475" s="55"/>
      <c r="H475" s="31"/>
      <c r="I475" s="50"/>
      <c r="J475" s="50"/>
      <c r="K475" s="50"/>
      <c r="L475" s="50"/>
      <c r="M475" s="50"/>
      <c r="N475" s="50"/>
      <c r="O475" s="50"/>
    </row>
    <row r="476" spans="1:15" s="61" customFormat="1" x14ac:dyDescent="0.2">
      <c r="A476" s="29" t="str">
        <f t="shared" si="6"/>
        <v/>
      </c>
      <c r="B476" s="101"/>
      <c r="C476" s="35"/>
      <c r="D476" s="4"/>
      <c r="E476" s="15"/>
      <c r="F476" s="55"/>
      <c r="H476" s="31"/>
      <c r="I476" s="50"/>
      <c r="J476" s="50"/>
      <c r="K476" s="50"/>
      <c r="L476" s="50"/>
      <c r="M476" s="50"/>
      <c r="N476" s="50"/>
      <c r="O476" s="50"/>
    </row>
    <row r="477" spans="1:15" s="61" customFormat="1" x14ac:dyDescent="0.2">
      <c r="A477" s="29" t="str">
        <f t="shared" si="6"/>
        <v/>
      </c>
      <c r="B477" s="101"/>
      <c r="C477" s="35"/>
      <c r="D477" s="4"/>
      <c r="E477" s="15"/>
      <c r="F477" s="55"/>
      <c r="H477" s="31"/>
      <c r="I477" s="50"/>
      <c r="J477" s="50"/>
      <c r="K477" s="50"/>
      <c r="L477" s="50"/>
      <c r="M477" s="50"/>
      <c r="N477" s="50"/>
      <c r="O477" s="50"/>
    </row>
    <row r="478" spans="1:15" s="61" customFormat="1" x14ac:dyDescent="0.2">
      <c r="A478" s="29" t="str">
        <f t="shared" si="6"/>
        <v/>
      </c>
      <c r="B478" s="101"/>
      <c r="C478" s="35"/>
      <c r="D478" s="4"/>
      <c r="E478" s="15"/>
      <c r="F478" s="55"/>
      <c r="H478" s="31"/>
      <c r="I478" s="50"/>
      <c r="J478" s="50"/>
      <c r="K478" s="50"/>
      <c r="L478" s="50"/>
      <c r="M478" s="50"/>
      <c r="N478" s="50"/>
      <c r="O478" s="50"/>
    </row>
    <row r="479" spans="1:15" s="61" customFormat="1" x14ac:dyDescent="0.2">
      <c r="A479" s="29" t="str">
        <f t="shared" si="6"/>
        <v/>
      </c>
      <c r="B479" s="101"/>
      <c r="C479" s="35"/>
      <c r="D479" s="4"/>
      <c r="E479" s="15"/>
      <c r="F479" s="55"/>
      <c r="H479" s="31"/>
      <c r="I479" s="50"/>
      <c r="J479" s="50"/>
      <c r="K479" s="50"/>
      <c r="L479" s="50"/>
      <c r="M479" s="50"/>
      <c r="N479" s="50"/>
      <c r="O479" s="50"/>
    </row>
    <row r="480" spans="1:15" s="61" customFormat="1" x14ac:dyDescent="0.2">
      <c r="A480" s="29" t="str">
        <f t="shared" si="6"/>
        <v/>
      </c>
      <c r="B480" s="101"/>
      <c r="C480" s="35"/>
      <c r="D480" s="4"/>
      <c r="E480" s="15"/>
      <c r="F480" s="55"/>
      <c r="H480" s="31"/>
      <c r="I480" s="50"/>
      <c r="J480" s="50"/>
      <c r="K480" s="50"/>
      <c r="L480" s="50"/>
      <c r="M480" s="50"/>
      <c r="N480" s="50"/>
      <c r="O480" s="50"/>
    </row>
    <row r="481" spans="1:15" s="61" customFormat="1" x14ac:dyDescent="0.2">
      <c r="A481" s="29" t="str">
        <f t="shared" si="6"/>
        <v/>
      </c>
      <c r="B481" s="101"/>
      <c r="C481" s="35"/>
      <c r="D481" s="4"/>
      <c r="E481" s="15"/>
      <c r="F481" s="55"/>
      <c r="H481" s="31"/>
      <c r="I481" s="50"/>
      <c r="J481" s="50"/>
      <c r="K481" s="50"/>
      <c r="L481" s="50"/>
      <c r="M481" s="50"/>
      <c r="N481" s="50"/>
      <c r="O481" s="50"/>
    </row>
    <row r="482" spans="1:15" s="61" customFormat="1" x14ac:dyDescent="0.2">
      <c r="A482" s="29" t="str">
        <f t="shared" si="6"/>
        <v/>
      </c>
      <c r="B482" s="101"/>
      <c r="C482" s="35"/>
      <c r="D482" s="4"/>
      <c r="E482" s="15"/>
      <c r="F482" s="55"/>
      <c r="H482" s="31"/>
      <c r="I482" s="50"/>
      <c r="J482" s="50"/>
      <c r="K482" s="50"/>
      <c r="L482" s="50"/>
      <c r="M482" s="50"/>
      <c r="N482" s="50"/>
      <c r="O482" s="50"/>
    </row>
    <row r="483" spans="1:15" s="61" customFormat="1" x14ac:dyDescent="0.2">
      <c r="A483" s="29" t="str">
        <f t="shared" si="6"/>
        <v/>
      </c>
      <c r="B483" s="101"/>
      <c r="C483" s="35"/>
      <c r="D483" s="4"/>
      <c r="E483" s="15"/>
      <c r="F483" s="55"/>
      <c r="H483" s="31"/>
      <c r="I483" s="50"/>
      <c r="J483" s="50"/>
      <c r="K483" s="50"/>
      <c r="L483" s="50"/>
      <c r="M483" s="50"/>
      <c r="N483" s="50"/>
      <c r="O483" s="50"/>
    </row>
    <row r="484" spans="1:15" s="61" customFormat="1" x14ac:dyDescent="0.2">
      <c r="A484" s="29" t="str">
        <f t="shared" si="6"/>
        <v/>
      </c>
      <c r="B484" s="101"/>
      <c r="C484" s="35"/>
      <c r="D484" s="4"/>
      <c r="E484" s="15"/>
      <c r="F484" s="55"/>
      <c r="H484" s="31"/>
      <c r="I484" s="50"/>
      <c r="J484" s="50"/>
      <c r="K484" s="50"/>
      <c r="L484" s="50"/>
      <c r="M484" s="50"/>
      <c r="N484" s="50"/>
      <c r="O484" s="50"/>
    </row>
    <row r="485" spans="1:15" s="61" customFormat="1" x14ac:dyDescent="0.2">
      <c r="A485" s="29" t="str">
        <f t="shared" si="6"/>
        <v/>
      </c>
      <c r="B485" s="101"/>
      <c r="C485" s="35"/>
      <c r="D485" s="4"/>
      <c r="E485" s="15"/>
      <c r="F485" s="55"/>
      <c r="H485" s="31"/>
      <c r="I485" s="50"/>
      <c r="J485" s="50"/>
      <c r="K485" s="50"/>
      <c r="L485" s="50"/>
      <c r="M485" s="50"/>
      <c r="N485" s="50"/>
      <c r="O485" s="50"/>
    </row>
    <row r="486" spans="1:15" s="61" customFormat="1" x14ac:dyDescent="0.2">
      <c r="A486" s="29" t="str">
        <f t="shared" si="6"/>
        <v/>
      </c>
      <c r="B486" s="101"/>
      <c r="C486" s="35"/>
      <c r="D486" s="4"/>
      <c r="E486" s="15"/>
      <c r="F486" s="55"/>
      <c r="H486" s="31"/>
      <c r="I486" s="50"/>
      <c r="J486" s="50"/>
      <c r="K486" s="50"/>
      <c r="L486" s="50"/>
      <c r="M486" s="50"/>
      <c r="N486" s="50"/>
      <c r="O486" s="50"/>
    </row>
    <row r="487" spans="1:15" s="61" customFormat="1" x14ac:dyDescent="0.2">
      <c r="A487" s="29" t="str">
        <f t="shared" si="6"/>
        <v/>
      </c>
      <c r="B487" s="101"/>
      <c r="C487" s="35"/>
      <c r="D487" s="4"/>
      <c r="E487" s="15"/>
      <c r="F487" s="55"/>
      <c r="H487" s="31"/>
      <c r="I487" s="50"/>
      <c r="J487" s="50"/>
      <c r="K487" s="50"/>
      <c r="L487" s="50"/>
      <c r="M487" s="50"/>
      <c r="N487" s="50"/>
      <c r="O487" s="50"/>
    </row>
    <row r="488" spans="1:15" s="61" customFormat="1" x14ac:dyDescent="0.2">
      <c r="A488" s="29" t="str">
        <f t="shared" si="6"/>
        <v/>
      </c>
      <c r="B488" s="101"/>
      <c r="C488" s="35"/>
      <c r="D488" s="4"/>
      <c r="E488" s="15"/>
      <c r="F488" s="55"/>
      <c r="H488" s="31"/>
      <c r="I488" s="50"/>
      <c r="J488" s="50"/>
      <c r="K488" s="50"/>
      <c r="L488" s="50"/>
      <c r="M488" s="50"/>
      <c r="N488" s="50"/>
      <c r="O488" s="50"/>
    </row>
    <row r="489" spans="1:15" s="61" customFormat="1" x14ac:dyDescent="0.2">
      <c r="A489" s="29" t="str">
        <f t="shared" si="6"/>
        <v/>
      </c>
      <c r="B489" s="101"/>
      <c r="C489" s="35"/>
      <c r="D489" s="4"/>
      <c r="E489" s="15"/>
      <c r="F489" s="55"/>
      <c r="H489" s="31"/>
      <c r="I489" s="50"/>
      <c r="J489" s="50"/>
      <c r="K489" s="50"/>
      <c r="L489" s="50"/>
      <c r="M489" s="50"/>
      <c r="N489" s="50"/>
      <c r="O489" s="50"/>
    </row>
    <row r="490" spans="1:15" s="61" customFormat="1" x14ac:dyDescent="0.2">
      <c r="A490" s="29" t="str">
        <f t="shared" si="6"/>
        <v/>
      </c>
      <c r="B490" s="101"/>
      <c r="C490" s="35"/>
      <c r="D490" s="4"/>
      <c r="E490" s="15"/>
      <c r="F490" s="55"/>
      <c r="H490" s="31"/>
      <c r="I490" s="50"/>
      <c r="J490" s="50"/>
      <c r="K490" s="50"/>
      <c r="L490" s="50"/>
      <c r="M490" s="50"/>
      <c r="N490" s="50"/>
      <c r="O490" s="50"/>
    </row>
    <row r="491" spans="1:15" s="61" customFormat="1" x14ac:dyDescent="0.2">
      <c r="A491" s="29" t="str">
        <f t="shared" si="6"/>
        <v/>
      </c>
      <c r="B491" s="101"/>
      <c r="C491" s="35"/>
      <c r="D491" s="4"/>
      <c r="E491" s="15"/>
      <c r="F491" s="55"/>
      <c r="H491" s="31"/>
      <c r="I491" s="50"/>
      <c r="J491" s="50"/>
      <c r="K491" s="50"/>
      <c r="L491" s="50"/>
      <c r="M491" s="50"/>
      <c r="N491" s="50"/>
      <c r="O491" s="50"/>
    </row>
    <row r="492" spans="1:15" s="61" customFormat="1" x14ac:dyDescent="0.2">
      <c r="A492" s="29" t="str">
        <f t="shared" si="6"/>
        <v/>
      </c>
      <c r="B492" s="101"/>
      <c r="C492" s="35"/>
      <c r="D492" s="4"/>
      <c r="E492" s="15"/>
      <c r="F492" s="55"/>
      <c r="H492" s="31"/>
      <c r="I492" s="50"/>
      <c r="J492" s="50"/>
      <c r="K492" s="50"/>
      <c r="L492" s="50"/>
      <c r="M492" s="50"/>
      <c r="N492" s="50"/>
      <c r="O492" s="50"/>
    </row>
    <row r="493" spans="1:15" s="61" customFormat="1" x14ac:dyDescent="0.2">
      <c r="A493" s="29" t="str">
        <f t="shared" si="6"/>
        <v/>
      </c>
      <c r="B493" s="101"/>
      <c r="C493" s="35"/>
      <c r="D493" s="4"/>
      <c r="E493" s="15"/>
      <c r="F493" s="55"/>
      <c r="H493" s="31"/>
      <c r="I493" s="50"/>
      <c r="J493" s="50"/>
      <c r="K493" s="50"/>
      <c r="L493" s="50"/>
      <c r="M493" s="50"/>
      <c r="N493" s="50"/>
      <c r="O493" s="50"/>
    </row>
    <row r="494" spans="1:15" s="61" customFormat="1" x14ac:dyDescent="0.2">
      <c r="A494" s="29" t="str">
        <f t="shared" si="6"/>
        <v/>
      </c>
      <c r="B494" s="101"/>
      <c r="C494" s="35"/>
      <c r="D494" s="4"/>
      <c r="E494" s="15"/>
      <c r="F494" s="55"/>
      <c r="H494" s="31"/>
      <c r="I494" s="50"/>
      <c r="J494" s="50"/>
      <c r="K494" s="50"/>
      <c r="L494" s="50"/>
      <c r="M494" s="50"/>
      <c r="N494" s="50"/>
      <c r="O494" s="50"/>
    </row>
    <row r="495" spans="1:15" s="61" customFormat="1" x14ac:dyDescent="0.2">
      <c r="A495" s="29" t="str">
        <f t="shared" si="6"/>
        <v/>
      </c>
      <c r="B495" s="101"/>
      <c r="C495" s="35"/>
      <c r="D495" s="4"/>
      <c r="E495" s="15"/>
      <c r="F495" s="55"/>
      <c r="H495" s="31"/>
      <c r="I495" s="50"/>
      <c r="J495" s="50"/>
      <c r="K495" s="50"/>
      <c r="L495" s="50"/>
      <c r="M495" s="50"/>
      <c r="N495" s="50"/>
      <c r="O495" s="50"/>
    </row>
    <row r="496" spans="1:15" s="61" customFormat="1" x14ac:dyDescent="0.2">
      <c r="A496" s="29" t="str">
        <f t="shared" si="6"/>
        <v/>
      </c>
      <c r="B496" s="101"/>
      <c r="C496" s="35"/>
      <c r="D496" s="4"/>
      <c r="E496" s="15"/>
      <c r="F496" s="55"/>
      <c r="H496" s="31"/>
      <c r="I496" s="50"/>
      <c r="J496" s="50"/>
      <c r="K496" s="50"/>
      <c r="L496" s="50"/>
      <c r="M496" s="50"/>
      <c r="N496" s="50"/>
      <c r="O496" s="50"/>
    </row>
    <row r="497" spans="1:15" s="61" customFormat="1" x14ac:dyDescent="0.2">
      <c r="A497" s="29" t="str">
        <f t="shared" si="6"/>
        <v/>
      </c>
      <c r="B497" s="101"/>
      <c r="C497" s="35"/>
      <c r="D497" s="4"/>
      <c r="E497" s="15"/>
      <c r="F497" s="55"/>
      <c r="H497" s="31"/>
      <c r="I497" s="50"/>
      <c r="J497" s="50"/>
      <c r="K497" s="50"/>
      <c r="L497" s="50"/>
      <c r="M497" s="50"/>
      <c r="N497" s="50"/>
      <c r="O497" s="50"/>
    </row>
    <row r="498" spans="1:15" s="61" customFormat="1" x14ac:dyDescent="0.2">
      <c r="A498" s="29" t="str">
        <f t="shared" si="6"/>
        <v/>
      </c>
      <c r="B498" s="101"/>
      <c r="C498" s="35"/>
      <c r="D498" s="4"/>
      <c r="E498" s="15"/>
      <c r="F498" s="55"/>
      <c r="H498" s="31"/>
      <c r="I498" s="50"/>
      <c r="J498" s="50"/>
      <c r="K498" s="50"/>
      <c r="L498" s="50"/>
      <c r="M498" s="50"/>
      <c r="N498" s="50"/>
      <c r="O498" s="50"/>
    </row>
    <row r="499" spans="1:15" s="61" customFormat="1" x14ac:dyDescent="0.2">
      <c r="A499" s="29" t="str">
        <f t="shared" si="6"/>
        <v/>
      </c>
      <c r="B499" s="101"/>
      <c r="C499" s="35"/>
      <c r="D499" s="4"/>
      <c r="E499" s="15"/>
      <c r="F499" s="55"/>
      <c r="H499" s="31"/>
      <c r="I499" s="50"/>
      <c r="J499" s="50"/>
      <c r="K499" s="50"/>
      <c r="L499" s="50"/>
      <c r="M499" s="50"/>
      <c r="N499" s="50"/>
      <c r="O499" s="50"/>
    </row>
    <row r="500" spans="1:15" s="61" customFormat="1" x14ac:dyDescent="0.2">
      <c r="A500" s="29" t="str">
        <f t="shared" si="6"/>
        <v/>
      </c>
      <c r="B500" s="101"/>
      <c r="C500" s="35"/>
      <c r="D500" s="4"/>
      <c r="E500" s="15"/>
      <c r="F500" s="55"/>
      <c r="H500" s="31"/>
      <c r="I500" s="50"/>
      <c r="J500" s="50"/>
      <c r="K500" s="50"/>
      <c r="L500" s="50"/>
      <c r="M500" s="50"/>
      <c r="N500" s="50"/>
      <c r="O500" s="50"/>
    </row>
    <row r="501" spans="1:15" s="61" customFormat="1" x14ac:dyDescent="0.2">
      <c r="A501" s="29" t="str">
        <f t="shared" si="6"/>
        <v/>
      </c>
      <c r="B501" s="101"/>
      <c r="C501" s="35"/>
      <c r="D501" s="4"/>
      <c r="E501" s="15"/>
      <c r="F501" s="55"/>
      <c r="H501" s="31"/>
      <c r="I501" s="50"/>
      <c r="J501" s="50"/>
      <c r="K501" s="50"/>
      <c r="L501" s="50"/>
      <c r="M501" s="50"/>
      <c r="N501" s="50"/>
      <c r="O501" s="50"/>
    </row>
    <row r="502" spans="1:15" s="61" customFormat="1" x14ac:dyDescent="0.2">
      <c r="A502" s="29" t="str">
        <f t="shared" si="6"/>
        <v/>
      </c>
      <c r="B502" s="101"/>
      <c r="C502" s="35"/>
      <c r="D502" s="4"/>
      <c r="E502" s="15"/>
      <c r="F502" s="55"/>
      <c r="H502" s="31"/>
      <c r="I502" s="50"/>
      <c r="J502" s="50"/>
      <c r="K502" s="50"/>
      <c r="L502" s="50"/>
      <c r="M502" s="50"/>
      <c r="N502" s="50"/>
      <c r="O502" s="50"/>
    </row>
    <row r="503" spans="1:15" s="61" customFormat="1" x14ac:dyDescent="0.2">
      <c r="A503" s="29" t="str">
        <f t="shared" si="6"/>
        <v/>
      </c>
      <c r="B503" s="101"/>
      <c r="C503" s="35"/>
      <c r="D503" s="4"/>
      <c r="E503" s="15"/>
      <c r="F503" s="55"/>
      <c r="H503" s="31"/>
      <c r="I503" s="50"/>
      <c r="J503" s="50"/>
      <c r="K503" s="50"/>
      <c r="L503" s="50"/>
      <c r="M503" s="50"/>
      <c r="N503" s="50"/>
      <c r="O503" s="50"/>
    </row>
    <row r="504" spans="1:15" s="61" customFormat="1" x14ac:dyDescent="0.2">
      <c r="A504" s="29" t="str">
        <f t="shared" si="6"/>
        <v/>
      </c>
      <c r="B504" s="101"/>
      <c r="C504" s="35"/>
      <c r="D504" s="4"/>
      <c r="E504" s="15"/>
      <c r="F504" s="55"/>
      <c r="H504" s="31"/>
      <c r="I504" s="50"/>
      <c r="J504" s="50"/>
      <c r="K504" s="50"/>
      <c r="L504" s="50"/>
      <c r="M504" s="50"/>
      <c r="N504" s="50"/>
      <c r="O504" s="50"/>
    </row>
    <row r="505" spans="1:15" s="61" customFormat="1" x14ac:dyDescent="0.2">
      <c r="A505" s="29" t="str">
        <f t="shared" si="6"/>
        <v/>
      </c>
      <c r="B505" s="101"/>
      <c r="C505" s="35"/>
      <c r="D505" s="4"/>
      <c r="E505" s="15"/>
      <c r="F505" s="55"/>
      <c r="H505" s="31"/>
      <c r="I505" s="50"/>
      <c r="J505" s="50"/>
      <c r="K505" s="50"/>
      <c r="L505" s="50"/>
      <c r="M505" s="50"/>
      <c r="N505" s="50"/>
      <c r="O505" s="50"/>
    </row>
    <row r="506" spans="1:15" s="61" customFormat="1" x14ac:dyDescent="0.2">
      <c r="A506" s="29" t="str">
        <f t="shared" si="6"/>
        <v/>
      </c>
      <c r="B506" s="101"/>
      <c r="C506" s="35"/>
      <c r="D506" s="4"/>
      <c r="E506" s="15"/>
      <c r="F506" s="55"/>
      <c r="H506" s="31"/>
      <c r="I506" s="50"/>
      <c r="J506" s="50"/>
      <c r="K506" s="50"/>
      <c r="L506" s="50"/>
      <c r="M506" s="50"/>
      <c r="N506" s="50"/>
      <c r="O506" s="50"/>
    </row>
    <row r="507" spans="1:15" s="61" customFormat="1" x14ac:dyDescent="0.2">
      <c r="A507" s="29" t="str">
        <f t="shared" si="6"/>
        <v/>
      </c>
      <c r="B507" s="101"/>
      <c r="C507" s="35"/>
      <c r="D507" s="4"/>
      <c r="E507" s="15"/>
      <c r="F507" s="55"/>
      <c r="H507" s="31"/>
      <c r="I507" s="50"/>
      <c r="J507" s="50"/>
      <c r="K507" s="50"/>
      <c r="L507" s="50"/>
      <c r="M507" s="50"/>
      <c r="N507" s="50"/>
      <c r="O507" s="50"/>
    </row>
    <row r="508" spans="1:15" s="61" customFormat="1" x14ac:dyDescent="0.2">
      <c r="A508" s="29" t="str">
        <f t="shared" si="6"/>
        <v/>
      </c>
      <c r="B508" s="101"/>
      <c r="C508" s="35"/>
      <c r="D508" s="4"/>
      <c r="E508" s="15"/>
      <c r="F508" s="55"/>
      <c r="H508" s="31"/>
      <c r="I508" s="50"/>
      <c r="J508" s="50"/>
      <c r="K508" s="50"/>
      <c r="L508" s="50"/>
      <c r="M508" s="50"/>
      <c r="N508" s="50"/>
      <c r="O508" s="50"/>
    </row>
    <row r="509" spans="1:15" s="61" customFormat="1" x14ac:dyDescent="0.2">
      <c r="A509" s="29" t="str">
        <f t="shared" si="6"/>
        <v/>
      </c>
      <c r="B509" s="101"/>
      <c r="C509" s="35"/>
      <c r="D509" s="4"/>
      <c r="E509" s="15"/>
      <c r="F509" s="55"/>
      <c r="H509" s="31"/>
      <c r="I509" s="50"/>
      <c r="J509" s="50"/>
      <c r="K509" s="50"/>
      <c r="L509" s="50"/>
      <c r="M509" s="50"/>
      <c r="N509" s="50"/>
      <c r="O509" s="50"/>
    </row>
    <row r="510" spans="1:15" s="61" customFormat="1" x14ac:dyDescent="0.2">
      <c r="A510" s="29" t="str">
        <f t="shared" si="6"/>
        <v/>
      </c>
      <c r="B510" s="101"/>
      <c r="C510" s="35"/>
      <c r="D510" s="4"/>
      <c r="E510" s="15"/>
      <c r="F510" s="55"/>
      <c r="H510" s="31"/>
      <c r="I510" s="50"/>
      <c r="J510" s="50"/>
      <c r="K510" s="50"/>
      <c r="L510" s="50"/>
      <c r="M510" s="50"/>
      <c r="N510" s="50"/>
      <c r="O510" s="50"/>
    </row>
    <row r="511" spans="1:15" s="61" customFormat="1" x14ac:dyDescent="0.2">
      <c r="A511" s="29" t="str">
        <f t="shared" si="6"/>
        <v/>
      </c>
      <c r="B511" s="101"/>
      <c r="C511" s="35"/>
      <c r="D511" s="4"/>
      <c r="E511" s="15"/>
      <c r="F511" s="55"/>
      <c r="H511" s="31"/>
      <c r="I511" s="50"/>
      <c r="J511" s="50"/>
      <c r="K511" s="50"/>
      <c r="L511" s="50"/>
      <c r="M511" s="50"/>
      <c r="N511" s="50"/>
      <c r="O511" s="50"/>
    </row>
    <row r="512" spans="1:15" s="61" customFormat="1" x14ac:dyDescent="0.2">
      <c r="A512" s="29" t="str">
        <f t="shared" ref="A512:A575" si="7">IF(B512="","",$B$11)</f>
        <v/>
      </c>
      <c r="B512" s="101"/>
      <c r="C512" s="35"/>
      <c r="D512" s="4"/>
      <c r="E512" s="15"/>
      <c r="F512" s="55"/>
      <c r="H512" s="31"/>
      <c r="I512" s="50"/>
      <c r="J512" s="50"/>
      <c r="K512" s="50"/>
      <c r="L512" s="50"/>
      <c r="M512" s="50"/>
      <c r="N512" s="50"/>
      <c r="O512" s="50"/>
    </row>
    <row r="513" spans="1:15" s="61" customFormat="1" x14ac:dyDescent="0.2">
      <c r="A513" s="29" t="str">
        <f t="shared" si="7"/>
        <v/>
      </c>
      <c r="B513" s="101"/>
      <c r="C513" s="35"/>
      <c r="D513" s="4"/>
      <c r="E513" s="15"/>
      <c r="F513" s="55"/>
      <c r="H513" s="31"/>
      <c r="I513" s="50"/>
      <c r="J513" s="50"/>
      <c r="K513" s="50"/>
      <c r="L513" s="50"/>
      <c r="M513" s="50"/>
      <c r="N513" s="50"/>
      <c r="O513" s="50"/>
    </row>
    <row r="514" spans="1:15" s="61" customFormat="1" x14ac:dyDescent="0.2">
      <c r="A514" s="29" t="str">
        <f t="shared" si="7"/>
        <v/>
      </c>
      <c r="B514" s="101"/>
      <c r="C514" s="35"/>
      <c r="D514" s="4"/>
      <c r="E514" s="15"/>
      <c r="F514" s="55"/>
      <c r="H514" s="31"/>
      <c r="I514" s="50"/>
      <c r="J514" s="50"/>
      <c r="K514" s="50"/>
      <c r="L514" s="50"/>
      <c r="M514" s="50"/>
      <c r="N514" s="50"/>
      <c r="O514" s="50"/>
    </row>
    <row r="515" spans="1:15" s="61" customFormat="1" x14ac:dyDescent="0.2">
      <c r="A515" s="29" t="str">
        <f t="shared" si="7"/>
        <v/>
      </c>
      <c r="B515" s="101"/>
      <c r="C515" s="35"/>
      <c r="D515" s="4"/>
      <c r="E515" s="15"/>
      <c r="F515" s="55"/>
      <c r="H515" s="31"/>
      <c r="I515" s="50"/>
      <c r="J515" s="50"/>
      <c r="K515" s="50"/>
      <c r="L515" s="50"/>
      <c r="M515" s="50"/>
      <c r="N515" s="50"/>
      <c r="O515" s="50"/>
    </row>
    <row r="516" spans="1:15" s="61" customFormat="1" x14ac:dyDescent="0.2">
      <c r="A516" s="29" t="str">
        <f t="shared" si="7"/>
        <v/>
      </c>
      <c r="B516" s="101"/>
      <c r="C516" s="35"/>
      <c r="D516" s="4"/>
      <c r="E516" s="15"/>
      <c r="F516" s="55"/>
      <c r="H516" s="31"/>
      <c r="I516" s="50"/>
      <c r="J516" s="50"/>
      <c r="K516" s="50"/>
      <c r="L516" s="50"/>
      <c r="M516" s="50"/>
      <c r="N516" s="50"/>
      <c r="O516" s="50"/>
    </row>
    <row r="517" spans="1:15" s="61" customFormat="1" x14ac:dyDescent="0.2">
      <c r="A517" s="29" t="str">
        <f t="shared" si="7"/>
        <v/>
      </c>
      <c r="B517" s="101"/>
      <c r="C517" s="35"/>
      <c r="D517" s="4"/>
      <c r="E517" s="15"/>
      <c r="F517" s="55"/>
      <c r="H517" s="31"/>
      <c r="I517" s="50"/>
      <c r="J517" s="50"/>
      <c r="K517" s="50"/>
      <c r="L517" s="50"/>
      <c r="M517" s="50"/>
      <c r="N517" s="50"/>
      <c r="O517" s="50"/>
    </row>
    <row r="518" spans="1:15" s="61" customFormat="1" x14ac:dyDescent="0.2">
      <c r="A518" s="29" t="str">
        <f t="shared" si="7"/>
        <v/>
      </c>
      <c r="B518" s="101"/>
      <c r="C518" s="35"/>
      <c r="D518" s="4"/>
      <c r="E518" s="15"/>
      <c r="F518" s="55"/>
      <c r="H518" s="31"/>
      <c r="I518" s="50"/>
      <c r="J518" s="50"/>
      <c r="K518" s="50"/>
      <c r="L518" s="50"/>
      <c r="M518" s="50"/>
      <c r="N518" s="50"/>
      <c r="O518" s="50"/>
    </row>
    <row r="519" spans="1:15" s="61" customFormat="1" x14ac:dyDescent="0.2">
      <c r="A519" s="29" t="str">
        <f t="shared" si="7"/>
        <v/>
      </c>
      <c r="B519" s="101"/>
      <c r="C519" s="35"/>
      <c r="D519" s="4"/>
      <c r="E519" s="15"/>
      <c r="F519" s="55"/>
      <c r="H519" s="31"/>
      <c r="I519" s="50"/>
      <c r="J519" s="50"/>
      <c r="K519" s="50"/>
      <c r="L519" s="50"/>
      <c r="M519" s="50"/>
      <c r="N519" s="50"/>
      <c r="O519" s="50"/>
    </row>
    <row r="520" spans="1:15" s="61" customFormat="1" x14ac:dyDescent="0.2">
      <c r="A520" s="29" t="str">
        <f t="shared" si="7"/>
        <v/>
      </c>
      <c r="B520" s="101"/>
      <c r="C520" s="35"/>
      <c r="D520" s="4"/>
      <c r="E520" s="15"/>
      <c r="F520" s="55"/>
      <c r="H520" s="31"/>
      <c r="I520" s="50"/>
      <c r="J520" s="50"/>
      <c r="K520" s="50"/>
      <c r="L520" s="50"/>
      <c r="M520" s="50"/>
      <c r="N520" s="50"/>
      <c r="O520" s="50"/>
    </row>
    <row r="521" spans="1:15" s="61" customFormat="1" x14ac:dyDescent="0.2">
      <c r="A521" s="29" t="str">
        <f t="shared" si="7"/>
        <v/>
      </c>
      <c r="B521" s="101"/>
      <c r="C521" s="35"/>
      <c r="D521" s="4"/>
      <c r="E521" s="15"/>
      <c r="F521" s="55"/>
      <c r="H521" s="31"/>
      <c r="I521" s="50"/>
      <c r="J521" s="50"/>
      <c r="K521" s="50"/>
      <c r="L521" s="50"/>
      <c r="M521" s="50"/>
      <c r="N521" s="50"/>
      <c r="O521" s="50"/>
    </row>
    <row r="522" spans="1:15" s="61" customFormat="1" x14ac:dyDescent="0.2">
      <c r="A522" s="29" t="str">
        <f t="shared" si="7"/>
        <v/>
      </c>
      <c r="B522" s="101"/>
      <c r="C522" s="35"/>
      <c r="D522" s="4"/>
      <c r="E522" s="15"/>
      <c r="F522" s="55"/>
      <c r="H522" s="31"/>
      <c r="I522" s="50"/>
      <c r="J522" s="50"/>
      <c r="K522" s="50"/>
      <c r="L522" s="50"/>
      <c r="M522" s="50"/>
      <c r="N522" s="50"/>
      <c r="O522" s="50"/>
    </row>
    <row r="523" spans="1:15" s="61" customFormat="1" x14ac:dyDescent="0.2">
      <c r="A523" s="29" t="str">
        <f t="shared" si="7"/>
        <v/>
      </c>
      <c r="B523" s="101"/>
      <c r="C523" s="35"/>
      <c r="D523" s="4"/>
      <c r="E523" s="15"/>
      <c r="F523" s="55"/>
      <c r="H523" s="31"/>
      <c r="I523" s="50"/>
      <c r="J523" s="50"/>
      <c r="K523" s="50"/>
      <c r="L523" s="50"/>
      <c r="M523" s="50"/>
      <c r="N523" s="50"/>
      <c r="O523" s="50"/>
    </row>
    <row r="524" spans="1:15" s="61" customFormat="1" x14ac:dyDescent="0.2">
      <c r="A524" s="29" t="str">
        <f t="shared" si="7"/>
        <v/>
      </c>
      <c r="B524" s="101"/>
      <c r="C524" s="35"/>
      <c r="D524" s="4"/>
      <c r="E524" s="15"/>
      <c r="F524" s="55"/>
      <c r="H524" s="31"/>
      <c r="I524" s="50"/>
      <c r="J524" s="50"/>
      <c r="K524" s="50"/>
      <c r="L524" s="50"/>
      <c r="M524" s="50"/>
      <c r="N524" s="50"/>
      <c r="O524" s="50"/>
    </row>
    <row r="525" spans="1:15" s="61" customFormat="1" x14ac:dyDescent="0.2">
      <c r="A525" s="29" t="str">
        <f t="shared" si="7"/>
        <v/>
      </c>
      <c r="B525" s="101"/>
      <c r="C525" s="35"/>
      <c r="D525" s="4"/>
      <c r="E525" s="15"/>
      <c r="F525" s="55"/>
      <c r="H525" s="31"/>
      <c r="I525" s="50"/>
      <c r="J525" s="50"/>
      <c r="K525" s="50"/>
      <c r="L525" s="50"/>
      <c r="M525" s="50"/>
      <c r="N525" s="50"/>
      <c r="O525" s="50"/>
    </row>
    <row r="526" spans="1:15" s="61" customFormat="1" x14ac:dyDescent="0.2">
      <c r="A526" s="29" t="str">
        <f t="shared" si="7"/>
        <v/>
      </c>
      <c r="B526" s="101"/>
      <c r="C526" s="35"/>
      <c r="D526" s="4"/>
      <c r="E526" s="15"/>
      <c r="F526" s="55"/>
      <c r="H526" s="31"/>
      <c r="I526" s="50"/>
      <c r="J526" s="50"/>
      <c r="K526" s="50"/>
      <c r="L526" s="50"/>
      <c r="M526" s="50"/>
      <c r="N526" s="50"/>
      <c r="O526" s="50"/>
    </row>
    <row r="527" spans="1:15" s="61" customFormat="1" x14ac:dyDescent="0.2">
      <c r="A527" s="29" t="str">
        <f t="shared" si="7"/>
        <v/>
      </c>
      <c r="B527" s="101"/>
      <c r="C527" s="35"/>
      <c r="D527" s="4"/>
      <c r="E527" s="15"/>
      <c r="F527" s="55"/>
      <c r="H527" s="31"/>
      <c r="I527" s="50"/>
      <c r="J527" s="50"/>
      <c r="K527" s="50"/>
      <c r="L527" s="50"/>
      <c r="M527" s="50"/>
      <c r="N527" s="50"/>
      <c r="O527" s="50"/>
    </row>
    <row r="528" spans="1:15" s="61" customFormat="1" x14ac:dyDescent="0.2">
      <c r="A528" s="29" t="str">
        <f t="shared" si="7"/>
        <v/>
      </c>
      <c r="B528" s="101"/>
      <c r="C528" s="35"/>
      <c r="D528" s="4"/>
      <c r="E528" s="15"/>
      <c r="F528" s="55"/>
      <c r="H528" s="31"/>
      <c r="I528" s="50"/>
      <c r="J528" s="50"/>
      <c r="K528" s="50"/>
      <c r="L528" s="50"/>
      <c r="M528" s="50"/>
      <c r="N528" s="50"/>
      <c r="O528" s="50"/>
    </row>
    <row r="529" spans="1:15" s="61" customFormat="1" x14ac:dyDescent="0.2">
      <c r="A529" s="29" t="str">
        <f t="shared" si="7"/>
        <v/>
      </c>
      <c r="B529" s="101"/>
      <c r="C529" s="35"/>
      <c r="D529" s="4"/>
      <c r="E529" s="15"/>
      <c r="F529" s="55"/>
      <c r="H529" s="31"/>
      <c r="I529" s="50"/>
      <c r="J529" s="50"/>
      <c r="K529" s="50"/>
      <c r="L529" s="50"/>
      <c r="M529" s="50"/>
      <c r="N529" s="50"/>
      <c r="O529" s="50"/>
    </row>
    <row r="530" spans="1:15" s="61" customFormat="1" x14ac:dyDescent="0.2">
      <c r="A530" s="29" t="str">
        <f t="shared" si="7"/>
        <v/>
      </c>
      <c r="B530" s="101"/>
      <c r="C530" s="35"/>
      <c r="D530" s="4"/>
      <c r="E530" s="15"/>
      <c r="F530" s="55"/>
      <c r="H530" s="31"/>
      <c r="I530" s="50"/>
      <c r="J530" s="50"/>
      <c r="K530" s="50"/>
      <c r="L530" s="50"/>
      <c r="M530" s="50"/>
      <c r="N530" s="50"/>
      <c r="O530" s="50"/>
    </row>
    <row r="531" spans="1:15" s="61" customFormat="1" x14ac:dyDescent="0.2">
      <c r="A531" s="29" t="str">
        <f t="shared" si="7"/>
        <v/>
      </c>
      <c r="B531" s="101"/>
      <c r="C531" s="35"/>
      <c r="D531" s="4"/>
      <c r="E531" s="15"/>
      <c r="F531" s="55"/>
      <c r="H531" s="31"/>
      <c r="I531" s="50"/>
      <c r="J531" s="50"/>
      <c r="K531" s="50"/>
      <c r="L531" s="50"/>
      <c r="M531" s="50"/>
      <c r="N531" s="50"/>
      <c r="O531" s="50"/>
    </row>
    <row r="532" spans="1:15" s="61" customFormat="1" x14ac:dyDescent="0.2">
      <c r="A532" s="29" t="str">
        <f t="shared" si="7"/>
        <v/>
      </c>
      <c r="B532" s="101"/>
      <c r="C532" s="35"/>
      <c r="D532" s="4"/>
      <c r="E532" s="15"/>
      <c r="F532" s="55"/>
      <c r="H532" s="31"/>
      <c r="I532" s="50"/>
      <c r="J532" s="50"/>
      <c r="K532" s="50"/>
      <c r="L532" s="50"/>
      <c r="M532" s="50"/>
      <c r="N532" s="50"/>
      <c r="O532" s="50"/>
    </row>
    <row r="533" spans="1:15" s="61" customFormat="1" x14ac:dyDescent="0.2">
      <c r="A533" s="29" t="str">
        <f t="shared" si="7"/>
        <v/>
      </c>
      <c r="B533" s="101"/>
      <c r="C533" s="35"/>
      <c r="D533" s="4"/>
      <c r="E533" s="15"/>
      <c r="F533" s="55"/>
      <c r="H533" s="31"/>
      <c r="I533" s="50"/>
      <c r="J533" s="50"/>
      <c r="K533" s="50"/>
      <c r="L533" s="50"/>
      <c r="M533" s="50"/>
      <c r="N533" s="50"/>
      <c r="O533" s="50"/>
    </row>
    <row r="534" spans="1:15" s="61" customFormat="1" x14ac:dyDescent="0.2">
      <c r="A534" s="29" t="str">
        <f t="shared" si="7"/>
        <v/>
      </c>
      <c r="B534" s="101"/>
      <c r="C534" s="35"/>
      <c r="D534" s="4"/>
      <c r="E534" s="15"/>
      <c r="F534" s="55"/>
      <c r="H534" s="31"/>
      <c r="I534" s="50"/>
      <c r="J534" s="50"/>
      <c r="K534" s="50"/>
      <c r="L534" s="50"/>
      <c r="M534" s="50"/>
      <c r="N534" s="50"/>
      <c r="O534" s="50"/>
    </row>
    <row r="535" spans="1:15" s="61" customFormat="1" x14ac:dyDescent="0.2">
      <c r="A535" s="29" t="str">
        <f t="shared" si="7"/>
        <v/>
      </c>
      <c r="B535" s="101"/>
      <c r="C535" s="35"/>
      <c r="D535" s="4"/>
      <c r="E535" s="15"/>
      <c r="F535" s="55"/>
      <c r="H535" s="31"/>
      <c r="I535" s="50"/>
      <c r="J535" s="50"/>
      <c r="K535" s="50"/>
      <c r="L535" s="50"/>
      <c r="M535" s="50"/>
      <c r="N535" s="50"/>
      <c r="O535" s="50"/>
    </row>
    <row r="536" spans="1:15" s="61" customFormat="1" x14ac:dyDescent="0.2">
      <c r="A536" s="29" t="str">
        <f t="shared" si="7"/>
        <v/>
      </c>
      <c r="B536" s="101"/>
      <c r="C536" s="35"/>
      <c r="D536" s="4"/>
      <c r="E536" s="15"/>
      <c r="F536" s="55"/>
      <c r="H536" s="31"/>
      <c r="I536" s="50"/>
      <c r="J536" s="50"/>
      <c r="K536" s="50"/>
      <c r="L536" s="50"/>
      <c r="M536" s="50"/>
      <c r="N536" s="50"/>
      <c r="O536" s="50"/>
    </row>
    <row r="537" spans="1:15" s="61" customFormat="1" x14ac:dyDescent="0.2">
      <c r="A537" s="29" t="str">
        <f t="shared" si="7"/>
        <v/>
      </c>
      <c r="B537" s="101"/>
      <c r="C537" s="35"/>
      <c r="D537" s="4"/>
      <c r="E537" s="15"/>
      <c r="F537" s="55"/>
      <c r="H537" s="31"/>
      <c r="I537" s="50"/>
      <c r="J537" s="50"/>
      <c r="K537" s="50"/>
      <c r="L537" s="50"/>
      <c r="M537" s="50"/>
      <c r="N537" s="50"/>
      <c r="O537" s="50"/>
    </row>
    <row r="538" spans="1:15" s="61" customFormat="1" x14ac:dyDescent="0.2">
      <c r="A538" s="29" t="str">
        <f t="shared" si="7"/>
        <v/>
      </c>
      <c r="B538" s="101"/>
      <c r="C538" s="35"/>
      <c r="D538" s="4"/>
      <c r="E538" s="15"/>
      <c r="F538" s="55"/>
      <c r="H538" s="31"/>
      <c r="I538" s="50"/>
      <c r="J538" s="50"/>
      <c r="K538" s="50"/>
      <c r="L538" s="50"/>
      <c r="M538" s="50"/>
      <c r="N538" s="50"/>
      <c r="O538" s="50"/>
    </row>
    <row r="539" spans="1:15" s="61" customFormat="1" x14ac:dyDescent="0.2">
      <c r="A539" s="29" t="str">
        <f t="shared" si="7"/>
        <v/>
      </c>
      <c r="B539" s="101"/>
      <c r="C539" s="35"/>
      <c r="D539" s="4"/>
      <c r="E539" s="15"/>
      <c r="F539" s="55"/>
      <c r="H539" s="31"/>
      <c r="I539" s="50"/>
      <c r="J539" s="50"/>
      <c r="K539" s="50"/>
      <c r="L539" s="50"/>
      <c r="M539" s="50"/>
      <c r="N539" s="50"/>
      <c r="O539" s="50"/>
    </row>
    <row r="540" spans="1:15" s="61" customFormat="1" x14ac:dyDescent="0.2">
      <c r="A540" s="29" t="str">
        <f t="shared" si="7"/>
        <v/>
      </c>
      <c r="B540" s="101"/>
      <c r="C540" s="35"/>
      <c r="D540" s="4"/>
      <c r="E540" s="15"/>
      <c r="F540" s="55"/>
      <c r="H540" s="31"/>
      <c r="I540" s="50"/>
      <c r="J540" s="50"/>
      <c r="K540" s="50"/>
      <c r="L540" s="50"/>
      <c r="M540" s="50"/>
      <c r="N540" s="50"/>
      <c r="O540" s="50"/>
    </row>
    <row r="541" spans="1:15" s="61" customFormat="1" x14ac:dyDescent="0.2">
      <c r="A541" s="29" t="str">
        <f t="shared" si="7"/>
        <v/>
      </c>
      <c r="B541" s="101"/>
      <c r="C541" s="35"/>
      <c r="D541" s="4"/>
      <c r="E541" s="15"/>
      <c r="F541" s="55"/>
      <c r="H541" s="31"/>
      <c r="I541" s="50"/>
      <c r="J541" s="50"/>
      <c r="K541" s="50"/>
      <c r="L541" s="50"/>
      <c r="M541" s="50"/>
      <c r="N541" s="50"/>
      <c r="O541" s="50"/>
    </row>
    <row r="542" spans="1:15" s="61" customFormat="1" x14ac:dyDescent="0.2">
      <c r="A542" s="29" t="str">
        <f t="shared" si="7"/>
        <v/>
      </c>
      <c r="B542" s="101"/>
      <c r="C542" s="35"/>
      <c r="D542" s="4"/>
      <c r="E542" s="15"/>
      <c r="F542" s="55"/>
      <c r="H542" s="31"/>
      <c r="I542" s="50"/>
      <c r="J542" s="50"/>
      <c r="K542" s="50"/>
      <c r="L542" s="50"/>
      <c r="M542" s="50"/>
      <c r="N542" s="50"/>
      <c r="O542" s="50"/>
    </row>
    <row r="543" spans="1:15" s="61" customFormat="1" x14ac:dyDescent="0.2">
      <c r="A543" s="29" t="str">
        <f t="shared" si="7"/>
        <v/>
      </c>
      <c r="B543" s="101"/>
      <c r="C543" s="35"/>
      <c r="D543" s="4"/>
      <c r="E543" s="15"/>
      <c r="F543" s="55"/>
      <c r="H543" s="31"/>
      <c r="I543" s="50"/>
      <c r="J543" s="50"/>
      <c r="K543" s="50"/>
      <c r="L543" s="50"/>
      <c r="M543" s="50"/>
      <c r="N543" s="50"/>
      <c r="O543" s="50"/>
    </row>
    <row r="544" spans="1:15" s="61" customFormat="1" x14ac:dyDescent="0.2">
      <c r="A544" s="29" t="str">
        <f t="shared" si="7"/>
        <v/>
      </c>
      <c r="B544" s="101"/>
      <c r="C544" s="35"/>
      <c r="D544" s="4"/>
      <c r="E544" s="15"/>
      <c r="F544" s="55"/>
      <c r="H544" s="31"/>
      <c r="I544" s="50"/>
      <c r="J544" s="50"/>
      <c r="K544" s="50"/>
      <c r="L544" s="50"/>
      <c r="M544" s="50"/>
      <c r="N544" s="50"/>
      <c r="O544" s="50"/>
    </row>
    <row r="545" spans="1:15" s="61" customFormat="1" x14ac:dyDescent="0.2">
      <c r="A545" s="29" t="str">
        <f t="shared" si="7"/>
        <v/>
      </c>
      <c r="B545" s="101"/>
      <c r="C545" s="35"/>
      <c r="D545" s="4"/>
      <c r="E545" s="15"/>
      <c r="F545" s="55"/>
      <c r="H545" s="31"/>
      <c r="I545" s="50"/>
      <c r="J545" s="50"/>
      <c r="K545" s="50"/>
      <c r="L545" s="50"/>
      <c r="M545" s="50"/>
      <c r="N545" s="50"/>
      <c r="O545" s="50"/>
    </row>
    <row r="546" spans="1:15" s="61" customFormat="1" x14ac:dyDescent="0.2">
      <c r="A546" s="29" t="str">
        <f t="shared" si="7"/>
        <v/>
      </c>
      <c r="B546" s="101"/>
      <c r="C546" s="35"/>
      <c r="D546" s="4"/>
      <c r="E546" s="15"/>
      <c r="F546" s="55"/>
      <c r="H546" s="31"/>
      <c r="I546" s="50"/>
      <c r="J546" s="50"/>
      <c r="K546" s="50"/>
      <c r="L546" s="50"/>
      <c r="M546" s="50"/>
      <c r="N546" s="50"/>
      <c r="O546" s="50"/>
    </row>
    <row r="547" spans="1:15" s="61" customFormat="1" x14ac:dyDescent="0.2">
      <c r="A547" s="29" t="str">
        <f t="shared" si="7"/>
        <v/>
      </c>
      <c r="B547" s="101"/>
      <c r="C547" s="35"/>
      <c r="D547" s="4"/>
      <c r="E547" s="15"/>
      <c r="F547" s="55"/>
      <c r="H547" s="31"/>
      <c r="I547" s="50"/>
      <c r="J547" s="50"/>
      <c r="K547" s="50"/>
      <c r="L547" s="50"/>
      <c r="M547" s="50"/>
      <c r="N547" s="50"/>
      <c r="O547" s="50"/>
    </row>
    <row r="548" spans="1:15" s="61" customFormat="1" x14ac:dyDescent="0.2">
      <c r="A548" s="29" t="str">
        <f t="shared" si="7"/>
        <v/>
      </c>
      <c r="B548" s="101"/>
      <c r="C548" s="35"/>
      <c r="D548" s="4"/>
      <c r="E548" s="15"/>
      <c r="F548" s="55"/>
      <c r="H548" s="31"/>
      <c r="I548" s="50"/>
      <c r="J548" s="50"/>
      <c r="K548" s="50"/>
      <c r="L548" s="50"/>
      <c r="M548" s="50"/>
      <c r="N548" s="50"/>
      <c r="O548" s="50"/>
    </row>
    <row r="549" spans="1:15" s="61" customFormat="1" x14ac:dyDescent="0.2">
      <c r="A549" s="29" t="str">
        <f t="shared" si="7"/>
        <v/>
      </c>
      <c r="B549" s="101"/>
      <c r="C549" s="35"/>
      <c r="D549" s="4"/>
      <c r="E549" s="15"/>
      <c r="F549" s="55"/>
      <c r="H549" s="31"/>
      <c r="I549" s="50"/>
      <c r="J549" s="50"/>
      <c r="K549" s="50"/>
      <c r="L549" s="50"/>
      <c r="M549" s="50"/>
      <c r="N549" s="50"/>
      <c r="O549" s="50"/>
    </row>
    <row r="550" spans="1:15" s="61" customFormat="1" x14ac:dyDescent="0.2">
      <c r="A550" s="29" t="str">
        <f t="shared" si="7"/>
        <v/>
      </c>
      <c r="B550" s="101"/>
      <c r="C550" s="35"/>
      <c r="D550" s="4"/>
      <c r="E550" s="15"/>
      <c r="F550" s="55"/>
      <c r="H550" s="31"/>
      <c r="I550" s="50"/>
      <c r="J550" s="50"/>
      <c r="K550" s="50"/>
      <c r="L550" s="50"/>
      <c r="M550" s="50"/>
      <c r="N550" s="50"/>
      <c r="O550" s="50"/>
    </row>
    <row r="551" spans="1:15" s="61" customFormat="1" x14ac:dyDescent="0.2">
      <c r="A551" s="29" t="str">
        <f t="shared" si="7"/>
        <v/>
      </c>
      <c r="B551" s="101"/>
      <c r="C551" s="35"/>
      <c r="D551" s="4"/>
      <c r="E551" s="15"/>
      <c r="F551" s="55"/>
      <c r="H551" s="31"/>
      <c r="I551" s="50"/>
      <c r="J551" s="50"/>
      <c r="K551" s="50"/>
      <c r="L551" s="50"/>
      <c r="M551" s="50"/>
      <c r="N551" s="50"/>
      <c r="O551" s="50"/>
    </row>
    <row r="552" spans="1:15" s="61" customFormat="1" x14ac:dyDescent="0.2">
      <c r="A552" s="29" t="str">
        <f t="shared" si="7"/>
        <v/>
      </c>
      <c r="B552" s="101"/>
      <c r="C552" s="35"/>
      <c r="D552" s="4"/>
      <c r="E552" s="15"/>
      <c r="F552" s="55"/>
      <c r="H552" s="31"/>
      <c r="I552" s="50"/>
      <c r="J552" s="50"/>
      <c r="K552" s="50"/>
      <c r="L552" s="50"/>
      <c r="M552" s="50"/>
      <c r="N552" s="50"/>
      <c r="O552" s="50"/>
    </row>
    <row r="553" spans="1:15" s="61" customFormat="1" x14ac:dyDescent="0.2">
      <c r="A553" s="29" t="str">
        <f t="shared" si="7"/>
        <v/>
      </c>
      <c r="B553" s="101"/>
      <c r="C553" s="35"/>
      <c r="D553" s="4"/>
      <c r="E553" s="15"/>
      <c r="F553" s="55"/>
      <c r="H553" s="31"/>
      <c r="I553" s="50"/>
      <c r="J553" s="50"/>
      <c r="K553" s="50"/>
      <c r="L553" s="50"/>
      <c r="M553" s="50"/>
      <c r="N553" s="50"/>
      <c r="O553" s="50"/>
    </row>
    <row r="554" spans="1:15" s="61" customFormat="1" x14ac:dyDescent="0.2">
      <c r="A554" s="29" t="str">
        <f t="shared" si="7"/>
        <v/>
      </c>
      <c r="B554" s="101"/>
      <c r="C554" s="35"/>
      <c r="D554" s="4"/>
      <c r="E554" s="15"/>
      <c r="F554" s="55"/>
      <c r="H554" s="31"/>
      <c r="I554" s="50"/>
      <c r="J554" s="50"/>
      <c r="K554" s="50"/>
      <c r="L554" s="50"/>
      <c r="M554" s="50"/>
      <c r="N554" s="50"/>
      <c r="O554" s="50"/>
    </row>
    <row r="555" spans="1:15" s="61" customFormat="1" x14ac:dyDescent="0.2">
      <c r="A555" s="29" t="str">
        <f t="shared" si="7"/>
        <v/>
      </c>
      <c r="B555" s="101"/>
      <c r="C555" s="35"/>
      <c r="D555" s="4"/>
      <c r="E555" s="15"/>
      <c r="F555" s="55"/>
      <c r="H555" s="31"/>
      <c r="I555" s="50"/>
      <c r="J555" s="50"/>
      <c r="K555" s="50"/>
      <c r="L555" s="50"/>
      <c r="M555" s="50"/>
      <c r="N555" s="50"/>
      <c r="O555" s="50"/>
    </row>
    <row r="556" spans="1:15" s="61" customFormat="1" x14ac:dyDescent="0.2">
      <c r="A556" s="29" t="str">
        <f t="shared" si="7"/>
        <v/>
      </c>
      <c r="B556" s="101"/>
      <c r="C556" s="35"/>
      <c r="D556" s="4"/>
      <c r="E556" s="15"/>
      <c r="F556" s="55"/>
      <c r="H556" s="31"/>
      <c r="I556" s="50"/>
      <c r="J556" s="50"/>
      <c r="K556" s="50"/>
      <c r="L556" s="50"/>
      <c r="M556" s="50"/>
      <c r="N556" s="50"/>
      <c r="O556" s="50"/>
    </row>
    <row r="557" spans="1:15" s="61" customFormat="1" x14ac:dyDescent="0.2">
      <c r="A557" s="29" t="str">
        <f t="shared" si="7"/>
        <v/>
      </c>
      <c r="B557" s="101"/>
      <c r="C557" s="35"/>
      <c r="D557" s="4"/>
      <c r="E557" s="15"/>
      <c r="F557" s="55"/>
      <c r="H557" s="31"/>
      <c r="I557" s="50"/>
      <c r="J557" s="50"/>
      <c r="K557" s="50"/>
      <c r="L557" s="50"/>
      <c r="M557" s="50"/>
      <c r="N557" s="50"/>
      <c r="O557" s="50"/>
    </row>
    <row r="558" spans="1:15" s="61" customFormat="1" x14ac:dyDescent="0.2">
      <c r="A558" s="29" t="str">
        <f t="shared" si="7"/>
        <v/>
      </c>
      <c r="B558" s="101"/>
      <c r="C558" s="35"/>
      <c r="D558" s="4"/>
      <c r="E558" s="15"/>
      <c r="F558" s="55"/>
      <c r="H558" s="31"/>
      <c r="I558" s="50"/>
      <c r="J558" s="50"/>
      <c r="K558" s="50"/>
      <c r="L558" s="50"/>
      <c r="M558" s="50"/>
      <c r="N558" s="50"/>
      <c r="O558" s="50"/>
    </row>
    <row r="559" spans="1:15" s="61" customFormat="1" x14ac:dyDescent="0.2">
      <c r="A559" s="29" t="str">
        <f t="shared" si="7"/>
        <v/>
      </c>
      <c r="B559" s="101"/>
      <c r="C559" s="35"/>
      <c r="D559" s="4"/>
      <c r="E559" s="15"/>
      <c r="F559" s="55"/>
      <c r="H559" s="31"/>
      <c r="I559" s="50"/>
      <c r="J559" s="50"/>
      <c r="K559" s="50"/>
      <c r="L559" s="50"/>
      <c r="M559" s="50"/>
      <c r="N559" s="50"/>
      <c r="O559" s="50"/>
    </row>
    <row r="560" spans="1:15" s="61" customFormat="1" x14ac:dyDescent="0.2">
      <c r="A560" s="29" t="str">
        <f t="shared" si="7"/>
        <v/>
      </c>
      <c r="B560" s="101"/>
      <c r="C560" s="35"/>
      <c r="D560" s="4"/>
      <c r="E560" s="15"/>
      <c r="F560" s="55"/>
      <c r="H560" s="31"/>
      <c r="I560" s="50"/>
      <c r="J560" s="50"/>
      <c r="K560" s="50"/>
      <c r="L560" s="50"/>
      <c r="M560" s="50"/>
      <c r="N560" s="50"/>
      <c r="O560" s="50"/>
    </row>
    <row r="561" spans="1:15" s="61" customFormat="1" x14ac:dyDescent="0.2">
      <c r="A561" s="29" t="str">
        <f t="shared" si="7"/>
        <v/>
      </c>
      <c r="B561" s="101"/>
      <c r="C561" s="35"/>
      <c r="D561" s="4"/>
      <c r="E561" s="15"/>
      <c r="F561" s="55"/>
      <c r="H561" s="31"/>
      <c r="I561" s="50"/>
      <c r="J561" s="50"/>
      <c r="K561" s="50"/>
      <c r="L561" s="50"/>
      <c r="M561" s="50"/>
      <c r="N561" s="50"/>
      <c r="O561" s="50"/>
    </row>
    <row r="562" spans="1:15" s="61" customFormat="1" x14ac:dyDescent="0.2">
      <c r="A562" s="29" t="str">
        <f t="shared" si="7"/>
        <v/>
      </c>
      <c r="B562" s="101"/>
      <c r="C562" s="35"/>
      <c r="D562" s="4"/>
      <c r="E562" s="15"/>
      <c r="F562" s="55"/>
      <c r="H562" s="31"/>
      <c r="I562" s="50"/>
      <c r="J562" s="50"/>
      <c r="K562" s="50"/>
      <c r="L562" s="50"/>
      <c r="M562" s="50"/>
      <c r="N562" s="50"/>
      <c r="O562" s="50"/>
    </row>
    <row r="563" spans="1:15" s="61" customFormat="1" x14ac:dyDescent="0.2">
      <c r="A563" s="29" t="str">
        <f t="shared" si="7"/>
        <v/>
      </c>
      <c r="B563" s="101"/>
      <c r="C563" s="35"/>
      <c r="D563" s="4"/>
      <c r="E563" s="15"/>
      <c r="F563" s="55"/>
      <c r="H563" s="31"/>
      <c r="I563" s="50"/>
      <c r="J563" s="50"/>
      <c r="K563" s="50"/>
      <c r="L563" s="50"/>
      <c r="M563" s="50"/>
      <c r="N563" s="50"/>
      <c r="O563" s="50"/>
    </row>
    <row r="564" spans="1:15" s="61" customFormat="1" x14ac:dyDescent="0.2">
      <c r="A564" s="29" t="str">
        <f t="shared" si="7"/>
        <v/>
      </c>
      <c r="B564" s="101"/>
      <c r="C564" s="35"/>
      <c r="D564" s="4"/>
      <c r="E564" s="15"/>
      <c r="F564" s="55"/>
      <c r="H564" s="31"/>
      <c r="I564" s="50"/>
      <c r="J564" s="50"/>
      <c r="K564" s="50"/>
      <c r="L564" s="50"/>
      <c r="M564" s="50"/>
      <c r="N564" s="50"/>
      <c r="O564" s="50"/>
    </row>
    <row r="565" spans="1:15" s="61" customFormat="1" x14ac:dyDescent="0.2">
      <c r="A565" s="29" t="str">
        <f t="shared" si="7"/>
        <v/>
      </c>
      <c r="B565" s="101"/>
      <c r="C565" s="35"/>
      <c r="D565" s="4"/>
      <c r="E565" s="15"/>
      <c r="F565" s="55"/>
      <c r="H565" s="31"/>
      <c r="I565" s="50"/>
      <c r="J565" s="50"/>
      <c r="K565" s="50"/>
      <c r="L565" s="50"/>
      <c r="M565" s="50"/>
      <c r="N565" s="50"/>
      <c r="O565" s="50"/>
    </row>
    <row r="566" spans="1:15" s="61" customFormat="1" x14ac:dyDescent="0.2">
      <c r="A566" s="29" t="str">
        <f t="shared" si="7"/>
        <v/>
      </c>
      <c r="B566" s="101"/>
      <c r="C566" s="35"/>
      <c r="D566" s="4"/>
      <c r="E566" s="15"/>
      <c r="F566" s="55"/>
      <c r="H566" s="31"/>
      <c r="I566" s="50"/>
      <c r="J566" s="50"/>
      <c r="K566" s="50"/>
      <c r="L566" s="50"/>
      <c r="M566" s="50"/>
      <c r="N566" s="50"/>
      <c r="O566" s="50"/>
    </row>
    <row r="567" spans="1:15" s="61" customFormat="1" x14ac:dyDescent="0.2">
      <c r="A567" s="29" t="str">
        <f t="shared" si="7"/>
        <v/>
      </c>
      <c r="B567" s="101"/>
      <c r="C567" s="35"/>
      <c r="D567" s="4"/>
      <c r="E567" s="15"/>
      <c r="F567" s="55"/>
      <c r="H567" s="31"/>
      <c r="I567" s="50"/>
      <c r="J567" s="50"/>
      <c r="K567" s="50"/>
      <c r="L567" s="50"/>
      <c r="M567" s="50"/>
      <c r="N567" s="50"/>
      <c r="O567" s="50"/>
    </row>
    <row r="568" spans="1:15" s="61" customFormat="1" x14ac:dyDescent="0.2">
      <c r="A568" s="29" t="str">
        <f t="shared" si="7"/>
        <v/>
      </c>
      <c r="B568" s="101"/>
      <c r="C568" s="35"/>
      <c r="D568" s="4"/>
      <c r="E568" s="15"/>
      <c r="F568" s="55"/>
      <c r="H568" s="31"/>
      <c r="I568" s="50"/>
      <c r="J568" s="50"/>
      <c r="K568" s="50"/>
      <c r="L568" s="50"/>
      <c r="M568" s="50"/>
      <c r="N568" s="50"/>
      <c r="O568" s="50"/>
    </row>
    <row r="569" spans="1:15" s="61" customFormat="1" x14ac:dyDescent="0.2">
      <c r="A569" s="29" t="str">
        <f t="shared" si="7"/>
        <v/>
      </c>
      <c r="B569" s="101"/>
      <c r="C569" s="35"/>
      <c r="D569" s="4"/>
      <c r="E569" s="15"/>
      <c r="F569" s="55"/>
      <c r="H569" s="31"/>
      <c r="I569" s="50"/>
      <c r="J569" s="50"/>
      <c r="K569" s="50"/>
      <c r="L569" s="50"/>
      <c r="M569" s="50"/>
      <c r="N569" s="50"/>
      <c r="O569" s="50"/>
    </row>
    <row r="570" spans="1:15" s="61" customFormat="1" x14ac:dyDescent="0.2">
      <c r="A570" s="29" t="str">
        <f t="shared" si="7"/>
        <v/>
      </c>
      <c r="B570" s="101"/>
      <c r="C570" s="35"/>
      <c r="D570" s="4"/>
      <c r="E570" s="15"/>
      <c r="F570" s="55"/>
      <c r="H570" s="31"/>
      <c r="I570" s="50"/>
      <c r="J570" s="50"/>
      <c r="K570" s="50"/>
      <c r="L570" s="50"/>
      <c r="M570" s="50"/>
      <c r="N570" s="50"/>
      <c r="O570" s="50"/>
    </row>
    <row r="571" spans="1:15" s="61" customFormat="1" x14ac:dyDescent="0.2">
      <c r="A571" s="29" t="str">
        <f t="shared" si="7"/>
        <v/>
      </c>
      <c r="B571" s="101"/>
      <c r="C571" s="35"/>
      <c r="D571" s="4"/>
      <c r="E571" s="15"/>
      <c r="F571" s="55"/>
      <c r="H571" s="31"/>
      <c r="I571" s="50"/>
      <c r="J571" s="50"/>
      <c r="K571" s="50"/>
      <c r="L571" s="50"/>
      <c r="M571" s="50"/>
      <c r="N571" s="50"/>
      <c r="O571" s="50"/>
    </row>
    <row r="572" spans="1:15" s="61" customFormat="1" x14ac:dyDescent="0.2">
      <c r="A572" s="29" t="str">
        <f t="shared" si="7"/>
        <v/>
      </c>
      <c r="B572" s="101"/>
      <c r="C572" s="35"/>
      <c r="D572" s="4"/>
      <c r="E572" s="15"/>
      <c r="F572" s="55"/>
      <c r="H572" s="31"/>
      <c r="I572" s="50"/>
      <c r="J572" s="50"/>
      <c r="K572" s="50"/>
      <c r="L572" s="50"/>
      <c r="M572" s="50"/>
      <c r="N572" s="50"/>
      <c r="O572" s="50"/>
    </row>
    <row r="573" spans="1:15" s="61" customFormat="1" x14ac:dyDescent="0.2">
      <c r="A573" s="29" t="str">
        <f t="shared" si="7"/>
        <v/>
      </c>
      <c r="B573" s="101"/>
      <c r="C573" s="35"/>
      <c r="D573" s="4"/>
      <c r="E573" s="15"/>
      <c r="F573" s="55"/>
      <c r="H573" s="31"/>
      <c r="I573" s="50"/>
      <c r="J573" s="50"/>
      <c r="K573" s="50"/>
      <c r="L573" s="50"/>
      <c r="M573" s="50"/>
      <c r="N573" s="50"/>
      <c r="O573" s="50"/>
    </row>
    <row r="574" spans="1:15" s="61" customFormat="1" x14ac:dyDescent="0.2">
      <c r="A574" s="29" t="str">
        <f t="shared" si="7"/>
        <v/>
      </c>
      <c r="B574" s="101"/>
      <c r="C574" s="35"/>
      <c r="D574" s="4"/>
      <c r="E574" s="15"/>
      <c r="F574" s="55"/>
      <c r="H574" s="31"/>
      <c r="I574" s="50"/>
      <c r="J574" s="50"/>
      <c r="K574" s="50"/>
      <c r="L574" s="50"/>
      <c r="M574" s="50"/>
      <c r="N574" s="50"/>
      <c r="O574" s="50"/>
    </row>
    <row r="575" spans="1:15" s="61" customFormat="1" x14ac:dyDescent="0.2">
      <c r="A575" s="29" t="str">
        <f t="shared" si="7"/>
        <v/>
      </c>
      <c r="B575" s="101"/>
      <c r="C575" s="35"/>
      <c r="D575" s="4"/>
      <c r="E575" s="15"/>
      <c r="F575" s="55"/>
      <c r="H575" s="31"/>
      <c r="I575" s="50"/>
      <c r="J575" s="50"/>
      <c r="K575" s="50"/>
      <c r="L575" s="50"/>
      <c r="M575" s="50"/>
      <c r="N575" s="50"/>
      <c r="O575" s="50"/>
    </row>
    <row r="576" spans="1:15" s="61" customFormat="1" x14ac:dyDescent="0.2">
      <c r="A576" s="29" t="str">
        <f t="shared" ref="A576:A605" si="8">IF(B576="","",$B$11)</f>
        <v/>
      </c>
      <c r="B576" s="101"/>
      <c r="C576" s="35"/>
      <c r="D576" s="4"/>
      <c r="E576" s="15"/>
      <c r="F576" s="55"/>
      <c r="H576" s="31"/>
      <c r="I576" s="50"/>
      <c r="J576" s="50"/>
      <c r="K576" s="50"/>
      <c r="L576" s="50"/>
      <c r="M576" s="50"/>
      <c r="N576" s="50"/>
      <c r="O576" s="50"/>
    </row>
    <row r="577" spans="1:15" s="61" customFormat="1" x14ac:dyDescent="0.2">
      <c r="A577" s="29" t="str">
        <f t="shared" si="8"/>
        <v/>
      </c>
      <c r="B577" s="101"/>
      <c r="C577" s="35"/>
      <c r="D577" s="4"/>
      <c r="E577" s="15"/>
      <c r="F577" s="55"/>
      <c r="H577" s="31"/>
      <c r="I577" s="50"/>
      <c r="J577" s="50"/>
      <c r="K577" s="50"/>
      <c r="L577" s="50"/>
      <c r="M577" s="50"/>
      <c r="N577" s="50"/>
      <c r="O577" s="50"/>
    </row>
    <row r="578" spans="1:15" s="61" customFormat="1" x14ac:dyDescent="0.2">
      <c r="A578" s="29" t="str">
        <f t="shared" si="8"/>
        <v/>
      </c>
      <c r="B578" s="101"/>
      <c r="C578" s="35"/>
      <c r="D578" s="4"/>
      <c r="E578" s="15"/>
      <c r="F578" s="55"/>
      <c r="H578" s="31"/>
      <c r="I578" s="50"/>
      <c r="J578" s="50"/>
      <c r="K578" s="50"/>
      <c r="L578" s="50"/>
      <c r="M578" s="50"/>
      <c r="N578" s="50"/>
      <c r="O578" s="50"/>
    </row>
    <row r="579" spans="1:15" s="61" customFormat="1" x14ac:dyDescent="0.2">
      <c r="A579" s="29" t="str">
        <f t="shared" si="8"/>
        <v/>
      </c>
      <c r="B579" s="101"/>
      <c r="C579" s="35"/>
      <c r="D579" s="4"/>
      <c r="E579" s="15"/>
      <c r="F579" s="55"/>
      <c r="H579" s="31"/>
      <c r="I579" s="50"/>
      <c r="J579" s="50"/>
      <c r="K579" s="50"/>
      <c r="L579" s="50"/>
      <c r="M579" s="50"/>
      <c r="N579" s="50"/>
      <c r="O579" s="50"/>
    </row>
    <row r="580" spans="1:15" s="61" customFormat="1" x14ac:dyDescent="0.2">
      <c r="A580" s="29" t="str">
        <f t="shared" si="8"/>
        <v/>
      </c>
      <c r="B580" s="101"/>
      <c r="C580" s="35"/>
      <c r="D580" s="4"/>
      <c r="E580" s="15"/>
      <c r="F580" s="55"/>
      <c r="H580" s="31"/>
      <c r="I580" s="50"/>
      <c r="J580" s="50"/>
      <c r="K580" s="50"/>
      <c r="L580" s="50"/>
      <c r="M580" s="50"/>
      <c r="N580" s="50"/>
      <c r="O580" s="50"/>
    </row>
    <row r="581" spans="1:15" s="61" customFormat="1" x14ac:dyDescent="0.2">
      <c r="A581" s="29" t="str">
        <f t="shared" si="8"/>
        <v/>
      </c>
      <c r="B581" s="101"/>
      <c r="C581" s="35"/>
      <c r="D581" s="4"/>
      <c r="E581" s="15"/>
      <c r="F581" s="55"/>
      <c r="H581" s="31"/>
      <c r="I581" s="50"/>
      <c r="J581" s="50"/>
      <c r="K581" s="50"/>
      <c r="L581" s="50"/>
      <c r="M581" s="50"/>
      <c r="N581" s="50"/>
      <c r="O581" s="50"/>
    </row>
    <row r="582" spans="1:15" s="61" customFormat="1" x14ac:dyDescent="0.2">
      <c r="A582" s="29" t="str">
        <f t="shared" si="8"/>
        <v/>
      </c>
      <c r="B582" s="101"/>
      <c r="C582" s="35"/>
      <c r="D582" s="4"/>
      <c r="E582" s="15"/>
      <c r="F582" s="55"/>
      <c r="H582" s="31"/>
      <c r="I582" s="50"/>
      <c r="J582" s="50"/>
      <c r="K582" s="50"/>
      <c r="L582" s="50"/>
      <c r="M582" s="50"/>
      <c r="N582" s="50"/>
      <c r="O582" s="50"/>
    </row>
    <row r="583" spans="1:15" s="61" customFormat="1" x14ac:dyDescent="0.2">
      <c r="A583" s="29" t="str">
        <f t="shared" si="8"/>
        <v/>
      </c>
      <c r="B583" s="101"/>
      <c r="C583" s="35"/>
      <c r="D583" s="4"/>
      <c r="E583" s="15"/>
      <c r="F583" s="55"/>
      <c r="H583" s="31"/>
      <c r="I583" s="50"/>
      <c r="J583" s="50"/>
      <c r="K583" s="50"/>
      <c r="L583" s="50"/>
      <c r="M583" s="50"/>
      <c r="N583" s="50"/>
      <c r="O583" s="50"/>
    </row>
    <row r="584" spans="1:15" s="61" customFormat="1" x14ac:dyDescent="0.2">
      <c r="A584" s="29" t="str">
        <f t="shared" si="8"/>
        <v/>
      </c>
      <c r="B584" s="101"/>
      <c r="C584" s="35"/>
      <c r="D584" s="4"/>
      <c r="E584" s="15"/>
      <c r="F584" s="55"/>
      <c r="H584" s="31"/>
      <c r="I584" s="50"/>
      <c r="J584" s="50"/>
      <c r="K584" s="50"/>
      <c r="L584" s="50"/>
      <c r="M584" s="50"/>
      <c r="N584" s="50"/>
      <c r="O584" s="50"/>
    </row>
    <row r="585" spans="1:15" s="61" customFormat="1" x14ac:dyDescent="0.2">
      <c r="A585" s="29" t="str">
        <f t="shared" si="8"/>
        <v/>
      </c>
      <c r="B585" s="101"/>
      <c r="C585" s="35"/>
      <c r="D585" s="4"/>
      <c r="E585" s="15"/>
      <c r="F585" s="55"/>
      <c r="H585" s="31"/>
      <c r="I585" s="50"/>
      <c r="J585" s="50"/>
      <c r="K585" s="50"/>
      <c r="L585" s="50"/>
      <c r="M585" s="50"/>
      <c r="N585" s="50"/>
      <c r="O585" s="50"/>
    </row>
    <row r="586" spans="1:15" s="61" customFormat="1" x14ac:dyDescent="0.2">
      <c r="A586" s="29" t="str">
        <f t="shared" si="8"/>
        <v/>
      </c>
      <c r="B586" s="101"/>
      <c r="C586" s="35"/>
      <c r="D586" s="4"/>
      <c r="E586" s="15"/>
      <c r="F586" s="55"/>
      <c r="H586" s="31"/>
      <c r="I586" s="50"/>
      <c r="J586" s="50"/>
      <c r="K586" s="50"/>
      <c r="L586" s="50"/>
      <c r="M586" s="50"/>
      <c r="N586" s="50"/>
      <c r="O586" s="50"/>
    </row>
    <row r="587" spans="1:15" s="61" customFormat="1" x14ac:dyDescent="0.2">
      <c r="A587" s="29" t="str">
        <f t="shared" si="8"/>
        <v/>
      </c>
      <c r="B587" s="101"/>
      <c r="C587" s="35"/>
      <c r="D587" s="4"/>
      <c r="E587" s="15"/>
      <c r="F587" s="55"/>
      <c r="H587" s="31"/>
      <c r="I587" s="50"/>
      <c r="J587" s="50"/>
      <c r="K587" s="50"/>
      <c r="L587" s="50"/>
      <c r="M587" s="50"/>
      <c r="N587" s="50"/>
      <c r="O587" s="50"/>
    </row>
    <row r="588" spans="1:15" s="61" customFormat="1" x14ac:dyDescent="0.2">
      <c r="A588" s="29" t="str">
        <f t="shared" si="8"/>
        <v/>
      </c>
      <c r="B588" s="101"/>
      <c r="C588" s="35"/>
      <c r="D588" s="4"/>
      <c r="E588" s="15"/>
      <c r="F588" s="55"/>
      <c r="H588" s="31"/>
      <c r="I588" s="50"/>
      <c r="J588" s="50"/>
      <c r="K588" s="50"/>
      <c r="L588" s="50"/>
      <c r="M588" s="50"/>
      <c r="N588" s="50"/>
      <c r="O588" s="50"/>
    </row>
    <row r="589" spans="1:15" s="61" customFormat="1" x14ac:dyDescent="0.2">
      <c r="A589" s="29" t="str">
        <f t="shared" si="8"/>
        <v/>
      </c>
      <c r="B589" s="101"/>
      <c r="C589" s="35"/>
      <c r="D589" s="4"/>
      <c r="E589" s="15"/>
      <c r="F589" s="55"/>
      <c r="H589" s="31"/>
      <c r="I589" s="50"/>
      <c r="J589" s="50"/>
      <c r="K589" s="50"/>
      <c r="L589" s="50"/>
      <c r="M589" s="50"/>
      <c r="N589" s="50"/>
      <c r="O589" s="50"/>
    </row>
    <row r="590" spans="1:15" s="61" customFormat="1" x14ac:dyDescent="0.2">
      <c r="A590" s="29" t="str">
        <f t="shared" si="8"/>
        <v/>
      </c>
      <c r="B590" s="101"/>
      <c r="C590" s="35"/>
      <c r="D590" s="4"/>
      <c r="E590" s="15"/>
      <c r="F590" s="55"/>
      <c r="H590" s="31"/>
      <c r="I590" s="50"/>
      <c r="J590" s="50"/>
      <c r="K590" s="50"/>
      <c r="L590" s="50"/>
      <c r="M590" s="50"/>
      <c r="N590" s="50"/>
      <c r="O590" s="50"/>
    </row>
    <row r="591" spans="1:15" s="61" customFormat="1" x14ac:dyDescent="0.2">
      <c r="A591" s="29" t="str">
        <f t="shared" si="8"/>
        <v/>
      </c>
      <c r="B591" s="101"/>
      <c r="C591" s="35"/>
      <c r="D591" s="4"/>
      <c r="E591" s="15"/>
      <c r="F591" s="55"/>
      <c r="H591" s="31"/>
      <c r="I591" s="50"/>
      <c r="J591" s="50"/>
      <c r="K591" s="50"/>
      <c r="L591" s="50"/>
      <c r="M591" s="50"/>
      <c r="N591" s="50"/>
      <c r="O591" s="50"/>
    </row>
    <row r="592" spans="1:15" s="61" customFormat="1" x14ac:dyDescent="0.2">
      <c r="A592" s="29" t="str">
        <f t="shared" si="8"/>
        <v/>
      </c>
      <c r="B592" s="101"/>
      <c r="C592" s="35"/>
      <c r="D592" s="4"/>
      <c r="E592" s="15"/>
      <c r="F592" s="55"/>
      <c r="H592" s="31"/>
      <c r="I592" s="50"/>
      <c r="J592" s="50"/>
      <c r="K592" s="50"/>
      <c r="L592" s="50"/>
      <c r="M592" s="50"/>
      <c r="N592" s="50"/>
      <c r="O592" s="50"/>
    </row>
    <row r="593" spans="1:15" s="61" customFormat="1" x14ac:dyDescent="0.2">
      <c r="A593" s="29" t="str">
        <f t="shared" si="8"/>
        <v/>
      </c>
      <c r="B593" s="101"/>
      <c r="C593" s="35"/>
      <c r="D593" s="4"/>
      <c r="E593" s="15"/>
      <c r="F593" s="55"/>
      <c r="H593" s="31"/>
      <c r="I593" s="50"/>
      <c r="J593" s="50"/>
      <c r="K593" s="50"/>
      <c r="L593" s="50"/>
      <c r="M593" s="50"/>
      <c r="N593" s="50"/>
      <c r="O593" s="50"/>
    </row>
    <row r="594" spans="1:15" s="61" customFormat="1" x14ac:dyDescent="0.2">
      <c r="A594" s="29" t="str">
        <f t="shared" si="8"/>
        <v/>
      </c>
      <c r="B594" s="101"/>
      <c r="C594" s="35"/>
      <c r="D594" s="4"/>
      <c r="E594" s="15"/>
      <c r="F594" s="55"/>
      <c r="H594" s="31"/>
      <c r="I594" s="50"/>
      <c r="J594" s="50"/>
      <c r="K594" s="50"/>
      <c r="L594" s="50"/>
      <c r="M594" s="50"/>
      <c r="N594" s="50"/>
      <c r="O594" s="50"/>
    </row>
    <row r="595" spans="1:15" s="61" customFormat="1" x14ac:dyDescent="0.2">
      <c r="A595" s="29" t="str">
        <f t="shared" si="8"/>
        <v/>
      </c>
      <c r="B595" s="101"/>
      <c r="C595" s="35"/>
      <c r="D595" s="4"/>
      <c r="E595" s="15"/>
      <c r="F595" s="55"/>
      <c r="H595" s="31"/>
      <c r="I595" s="50"/>
      <c r="J595" s="50"/>
      <c r="K595" s="50"/>
      <c r="L595" s="50"/>
      <c r="M595" s="50"/>
      <c r="N595" s="50"/>
      <c r="O595" s="50"/>
    </row>
    <row r="596" spans="1:15" s="61" customFormat="1" x14ac:dyDescent="0.2">
      <c r="A596" s="29" t="str">
        <f t="shared" si="8"/>
        <v/>
      </c>
      <c r="B596" s="101"/>
      <c r="C596" s="35"/>
      <c r="D596" s="4"/>
      <c r="E596" s="15"/>
      <c r="F596" s="55"/>
      <c r="H596" s="31"/>
      <c r="I596" s="50"/>
      <c r="J596" s="50"/>
      <c r="K596" s="50"/>
      <c r="L596" s="50"/>
      <c r="M596" s="50"/>
      <c r="N596" s="50"/>
      <c r="O596" s="50"/>
    </row>
    <row r="597" spans="1:15" s="61" customFormat="1" x14ac:dyDescent="0.2">
      <c r="A597" s="29" t="str">
        <f t="shared" si="8"/>
        <v/>
      </c>
      <c r="B597" s="101"/>
      <c r="C597" s="35"/>
      <c r="D597" s="4"/>
      <c r="E597" s="15"/>
      <c r="F597" s="55"/>
      <c r="H597" s="31"/>
      <c r="I597" s="50"/>
      <c r="J597" s="50"/>
      <c r="K597" s="50"/>
      <c r="L597" s="50"/>
      <c r="M597" s="50"/>
      <c r="N597" s="50"/>
      <c r="O597" s="50"/>
    </row>
    <row r="598" spans="1:15" s="61" customFormat="1" x14ac:dyDescent="0.2">
      <c r="A598" s="29" t="str">
        <f t="shared" si="8"/>
        <v/>
      </c>
      <c r="B598" s="101"/>
      <c r="C598" s="35"/>
      <c r="D598" s="4"/>
      <c r="E598" s="15"/>
      <c r="F598" s="55"/>
      <c r="H598" s="31"/>
      <c r="I598" s="50"/>
      <c r="J598" s="50"/>
      <c r="K598" s="50"/>
      <c r="L598" s="50"/>
      <c r="M598" s="50"/>
      <c r="N598" s="50"/>
      <c r="O598" s="50"/>
    </row>
    <row r="599" spans="1:15" s="61" customFormat="1" x14ac:dyDescent="0.2">
      <c r="A599" s="29" t="str">
        <f t="shared" si="8"/>
        <v/>
      </c>
      <c r="B599" s="101"/>
      <c r="C599" s="35"/>
      <c r="D599" s="4"/>
      <c r="E599" s="15"/>
      <c r="F599" s="55"/>
      <c r="H599" s="31"/>
      <c r="I599" s="50"/>
      <c r="J599" s="50"/>
      <c r="K599" s="50"/>
      <c r="L599" s="50"/>
      <c r="M599" s="50"/>
      <c r="N599" s="50"/>
      <c r="O599" s="50"/>
    </row>
    <row r="600" spans="1:15" s="61" customFormat="1" x14ac:dyDescent="0.2">
      <c r="A600" s="29" t="str">
        <f t="shared" si="8"/>
        <v/>
      </c>
      <c r="B600" s="101"/>
      <c r="C600" s="35"/>
      <c r="D600" s="4"/>
      <c r="E600" s="15"/>
      <c r="F600" s="55"/>
      <c r="H600" s="31"/>
      <c r="I600" s="50"/>
      <c r="J600" s="50"/>
      <c r="K600" s="50"/>
      <c r="L600" s="50"/>
      <c r="M600" s="50"/>
      <c r="N600" s="50"/>
      <c r="O600" s="50"/>
    </row>
    <row r="601" spans="1:15" s="61" customFormat="1" x14ac:dyDescent="0.2">
      <c r="A601" s="29" t="str">
        <f t="shared" si="8"/>
        <v/>
      </c>
      <c r="B601" s="101"/>
      <c r="C601" s="35"/>
      <c r="D601" s="4"/>
      <c r="E601" s="15"/>
      <c r="F601" s="55"/>
      <c r="H601" s="31"/>
      <c r="I601" s="50"/>
      <c r="J601" s="50"/>
      <c r="K601" s="50"/>
      <c r="L601" s="50"/>
      <c r="M601" s="50"/>
      <c r="N601" s="50"/>
      <c r="O601" s="50"/>
    </row>
    <row r="602" spans="1:15" s="61" customFormat="1" x14ac:dyDescent="0.2">
      <c r="A602" s="29" t="str">
        <f t="shared" si="8"/>
        <v/>
      </c>
      <c r="B602" s="101"/>
      <c r="C602" s="35"/>
      <c r="D602" s="4"/>
      <c r="E602" s="15"/>
      <c r="F602" s="55"/>
      <c r="H602" s="31"/>
      <c r="I602" s="50"/>
      <c r="J602" s="50"/>
      <c r="K602" s="50"/>
      <c r="L602" s="50"/>
      <c r="M602" s="50"/>
      <c r="N602" s="50"/>
      <c r="O602" s="50"/>
    </row>
    <row r="603" spans="1:15" s="61" customFormat="1" x14ac:dyDescent="0.2">
      <c r="A603" s="29" t="str">
        <f t="shared" si="8"/>
        <v/>
      </c>
      <c r="B603" s="101"/>
      <c r="C603" s="35"/>
      <c r="D603" s="4"/>
      <c r="E603" s="15"/>
      <c r="F603" s="55"/>
      <c r="H603" s="31"/>
      <c r="I603" s="50"/>
      <c r="J603" s="50"/>
      <c r="K603" s="50"/>
      <c r="L603" s="50"/>
      <c r="M603" s="50"/>
      <c r="N603" s="50"/>
      <c r="O603" s="50"/>
    </row>
    <row r="604" spans="1:15" s="61" customFormat="1" x14ac:dyDescent="0.2">
      <c r="A604" s="29" t="str">
        <f t="shared" si="8"/>
        <v/>
      </c>
      <c r="B604" s="101"/>
      <c r="C604" s="35"/>
      <c r="D604" s="4"/>
      <c r="E604" s="15"/>
      <c r="F604" s="55"/>
      <c r="H604" s="31"/>
      <c r="I604" s="50"/>
      <c r="J604" s="50"/>
      <c r="K604" s="50"/>
      <c r="L604" s="50"/>
      <c r="M604" s="50"/>
      <c r="N604" s="50"/>
      <c r="O604" s="50"/>
    </row>
    <row r="605" spans="1:15" s="61" customFormat="1" x14ac:dyDescent="0.2">
      <c r="A605" s="29" t="str">
        <f t="shared" si="8"/>
        <v/>
      </c>
      <c r="B605" s="101"/>
      <c r="C605" s="35"/>
      <c r="D605" s="4"/>
      <c r="E605" s="15"/>
      <c r="F605" s="55"/>
      <c r="H605" s="31"/>
      <c r="I605" s="50"/>
      <c r="J605" s="50"/>
      <c r="K605" s="50"/>
      <c r="L605" s="50"/>
      <c r="M605" s="50"/>
      <c r="N605" s="50"/>
      <c r="O605" s="50"/>
    </row>
  </sheetData>
  <sheetProtection algorithmName="SHA-512" hashValue="20W/0cM8h8UYi67vayv3dku+pDP/2XWYu+Wsxm9Co1tNh6O4xHqtFK6Tzl7GP+1z4wxgrXuNnvdg2mTRB1ZeZw==" saltValue="7haC3wxNVH4wk8kKKL/x/A==" spinCount="100000" sheet="1" objects="1" scenarios="1"/>
  <conditionalFormatting sqref="C1:C1048576">
    <cfRule type="notContainsBlanks" dxfId="36"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 manualBreakCount="1">
    <brk id="49" max="6"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32182-0493-4EB9-AA5C-6A22015FF4EF}">
  <sheetPr>
    <tabColor rgb="FF00B050"/>
  </sheetPr>
  <dimension ref="A1:FJ741"/>
  <sheetViews>
    <sheetView topLeftCell="A325" workbookViewId="0">
      <selection activeCell="G333" sqref="G333"/>
    </sheetView>
  </sheetViews>
  <sheetFormatPr defaultRowHeight="12.75" x14ac:dyDescent="0.2"/>
  <cols>
    <col min="1" max="1" width="5" style="29" customWidth="1"/>
    <col min="2" max="2" width="5" style="310" customWidth="1"/>
    <col min="3" max="3" width="21.85546875" style="35" hidden="1" customWidth="1"/>
    <col min="4" max="4" width="40.5703125" style="282" customWidth="1"/>
    <col min="5" max="5" width="4.7109375" customWidth="1"/>
    <col min="6" max="6" width="8.5703125" style="160" customWidth="1"/>
    <col min="7" max="7" width="12.7109375" style="250" customWidth="1"/>
    <col min="8" max="8" width="12.7109375" customWidth="1"/>
    <col min="9" max="9" width="9.140625" customWidth="1"/>
  </cols>
  <sheetData>
    <row r="1" spans="1:9" s="2" customFormat="1" x14ac:dyDescent="0.2">
      <c r="A1" s="47"/>
      <c r="B1" s="364"/>
      <c r="C1" s="34"/>
      <c r="D1" s="64"/>
      <c r="E1" s="3"/>
      <c r="F1" s="138"/>
      <c r="G1" s="56"/>
      <c r="H1" s="6"/>
    </row>
    <row r="2" spans="1:9" s="2" customFormat="1" x14ac:dyDescent="0.2">
      <c r="A2" s="47"/>
      <c r="B2" s="364"/>
      <c r="C2" s="34"/>
      <c r="D2" s="64"/>
      <c r="E2" s="3"/>
      <c r="F2" s="138"/>
      <c r="G2" s="56"/>
      <c r="H2" s="6"/>
    </row>
    <row r="3" spans="1:9" s="2" customFormat="1" x14ac:dyDescent="0.2">
      <c r="A3" s="47"/>
      <c r="B3" s="365"/>
      <c r="C3" s="34"/>
      <c r="D3" s="280"/>
      <c r="E3" s="74"/>
      <c r="F3" s="140"/>
      <c r="G3" s="57"/>
      <c r="H3" s="36"/>
    </row>
    <row r="4" spans="1:9" s="2" customFormat="1" x14ac:dyDescent="0.2">
      <c r="A4" s="47"/>
      <c r="B4" s="366" t="s">
        <v>18</v>
      </c>
      <c r="C4" s="34"/>
      <c r="D4" s="66"/>
      <c r="E4" s="77"/>
      <c r="F4" s="114"/>
      <c r="G4" s="58"/>
      <c r="H4" s="13" t="s">
        <v>17</v>
      </c>
    </row>
    <row r="5" spans="1:9" s="2" customFormat="1" x14ac:dyDescent="0.2">
      <c r="A5" s="47"/>
      <c r="B5" s="367" t="s">
        <v>0</v>
      </c>
      <c r="C5" s="80" t="s">
        <v>70</v>
      </c>
      <c r="D5" s="141" t="s">
        <v>1</v>
      </c>
      <c r="E5" s="69" t="s">
        <v>2</v>
      </c>
      <c r="F5" s="142" t="s">
        <v>3</v>
      </c>
      <c r="G5" s="52" t="s">
        <v>4</v>
      </c>
      <c r="H5" s="28" t="s">
        <v>55</v>
      </c>
    </row>
    <row r="7" spans="1:9" x14ac:dyDescent="0.2">
      <c r="B7" s="368" t="s">
        <v>526</v>
      </c>
      <c r="D7" s="289" t="s">
        <v>527</v>
      </c>
      <c r="E7" s="15"/>
      <c r="F7" s="53"/>
      <c r="G7" s="55"/>
      <c r="H7" s="30"/>
    </row>
    <row r="8" spans="1:9" x14ac:dyDescent="0.2">
      <c r="B8" s="101"/>
      <c r="D8" s="67"/>
      <c r="E8" s="67"/>
      <c r="F8" s="70"/>
      <c r="G8" s="348"/>
      <c r="H8" s="55"/>
      <c r="I8" s="301"/>
    </row>
    <row r="9" spans="1:9" x14ac:dyDescent="0.2">
      <c r="B9" s="100" t="s">
        <v>1099</v>
      </c>
      <c r="C9" s="427"/>
      <c r="D9" s="428" t="s">
        <v>1098</v>
      </c>
      <c r="E9" s="67"/>
      <c r="F9" s="70"/>
      <c r="G9" s="348"/>
      <c r="H9" s="55"/>
      <c r="I9" s="301"/>
    </row>
    <row r="10" spans="1:9" x14ac:dyDescent="0.2">
      <c r="D10" s="67"/>
      <c r="E10" s="67"/>
      <c r="F10" s="70"/>
      <c r="G10" s="348"/>
      <c r="H10" s="30"/>
    </row>
    <row r="11" spans="1:9" x14ac:dyDescent="0.2">
      <c r="B11" s="368" t="s">
        <v>528</v>
      </c>
      <c r="D11" s="289" t="s">
        <v>529</v>
      </c>
      <c r="E11" s="15"/>
      <c r="F11" s="53"/>
      <c r="G11" s="55"/>
      <c r="H11" s="30"/>
    </row>
    <row r="12" spans="1:9" x14ac:dyDescent="0.2">
      <c r="C12" s="48"/>
      <c r="D12" s="64"/>
      <c r="E12" s="15"/>
      <c r="F12" s="53"/>
      <c r="G12" s="55"/>
      <c r="H12" s="30"/>
    </row>
    <row r="13" spans="1:9" ht="63.75" x14ac:dyDescent="0.2">
      <c r="A13" s="29" t="str">
        <f>IF(B13="","",$B$11)</f>
        <v/>
      </c>
      <c r="C13" s="48"/>
      <c r="D13" s="369" t="s">
        <v>530</v>
      </c>
      <c r="E13" s="15"/>
      <c r="F13" s="53"/>
      <c r="G13" s="55"/>
      <c r="H13" s="30"/>
    </row>
    <row r="14" spans="1:9" ht="51" x14ac:dyDescent="0.2">
      <c r="A14" s="29" t="str">
        <f t="shared" ref="A14:A128" si="0">IF(B14="","",$B$11)</f>
        <v/>
      </c>
      <c r="C14" s="48"/>
      <c r="D14" s="369" t="s">
        <v>531</v>
      </c>
      <c r="E14" s="15"/>
      <c r="F14" s="53"/>
      <c r="G14" s="55"/>
      <c r="H14" s="30"/>
    </row>
    <row r="15" spans="1:9" ht="63.75" x14ac:dyDescent="0.2">
      <c r="A15" s="29" t="str">
        <f t="shared" si="0"/>
        <v/>
      </c>
      <c r="C15" s="48"/>
      <c r="D15" s="369" t="s">
        <v>532</v>
      </c>
      <c r="E15" s="15"/>
      <c r="F15" s="53"/>
      <c r="G15" s="55"/>
      <c r="H15" s="30"/>
    </row>
    <row r="16" spans="1:9" ht="63.75" x14ac:dyDescent="0.2">
      <c r="A16" s="29" t="str">
        <f t="shared" si="0"/>
        <v/>
      </c>
      <c r="C16" s="48"/>
      <c r="D16" s="349" t="s">
        <v>533</v>
      </c>
      <c r="E16" s="15"/>
      <c r="F16" s="53"/>
      <c r="G16" s="55"/>
      <c r="H16" s="30"/>
    </row>
    <row r="17" spans="1:19" ht="38.25" x14ac:dyDescent="0.2">
      <c r="A17" s="29" t="str">
        <f t="shared" si="0"/>
        <v/>
      </c>
      <c r="D17" s="349" t="s">
        <v>534</v>
      </c>
      <c r="E17" s="15"/>
      <c r="F17" s="53"/>
      <c r="G17" s="55"/>
      <c r="H17" s="30"/>
    </row>
    <row r="18" spans="1:19" ht="25.5" x14ac:dyDescent="0.2">
      <c r="A18" s="29" t="str">
        <f t="shared" si="0"/>
        <v/>
      </c>
      <c r="C18" s="48"/>
      <c r="D18" s="350" t="s">
        <v>1155</v>
      </c>
      <c r="E18" s="15"/>
      <c r="F18" s="53"/>
      <c r="G18" s="55"/>
      <c r="H18" s="30"/>
      <c r="I18" s="35"/>
    </row>
    <row r="19" spans="1:19" s="250" customFormat="1" x14ac:dyDescent="0.2">
      <c r="A19" s="29" t="str">
        <f t="shared" si="0"/>
        <v/>
      </c>
      <c r="B19" s="370"/>
      <c r="C19" s="48"/>
      <c r="D19" s="63"/>
      <c r="E19" s="290"/>
      <c r="F19" s="53"/>
      <c r="G19" s="300"/>
      <c r="H19" s="55"/>
    </row>
    <row r="20" spans="1:19" s="250" customFormat="1" x14ac:dyDescent="0.2">
      <c r="A20" s="29"/>
      <c r="B20" s="370"/>
      <c r="C20" s="48"/>
      <c r="D20" s="350" t="s">
        <v>536</v>
      </c>
      <c r="E20" s="290"/>
      <c r="F20" s="53"/>
      <c r="G20" s="300"/>
      <c r="H20" s="55"/>
    </row>
    <row r="21" spans="1:19" x14ac:dyDescent="0.2">
      <c r="A21" s="29" t="str">
        <f t="shared" si="0"/>
        <v/>
      </c>
      <c r="D21" s="371"/>
      <c r="E21" s="15"/>
      <c r="F21" s="65"/>
      <c r="G21" s="55"/>
      <c r="H21" s="30"/>
      <c r="I21" s="50"/>
      <c r="J21" s="50"/>
      <c r="K21" s="50"/>
      <c r="L21" s="50"/>
      <c r="M21" s="50"/>
      <c r="N21" s="50"/>
      <c r="O21" s="50"/>
      <c r="P21" s="50"/>
      <c r="Q21" s="50"/>
      <c r="R21" s="50"/>
      <c r="S21" s="50"/>
    </row>
    <row r="22" spans="1:19" ht="25.5" x14ac:dyDescent="0.2">
      <c r="A22" s="29" t="str">
        <f t="shared" si="0"/>
        <v>III.1.</v>
      </c>
      <c r="B22" s="310">
        <f>IF(D21="",MAX($B$12:B21)+1,"")</f>
        <v>1</v>
      </c>
      <c r="D22" s="63" t="s">
        <v>537</v>
      </c>
      <c r="E22" s="15"/>
      <c r="F22" s="53"/>
      <c r="G22" s="55"/>
      <c r="H22" s="30"/>
    </row>
    <row r="23" spans="1:19" x14ac:dyDescent="0.2">
      <c r="A23" s="29" t="str">
        <f t="shared" si="0"/>
        <v/>
      </c>
      <c r="D23" s="371" t="s">
        <v>538</v>
      </c>
      <c r="E23" s="15"/>
      <c r="F23" s="53"/>
      <c r="G23" s="55"/>
      <c r="H23" s="30"/>
    </row>
    <row r="24" spans="1:19" ht="25.5" x14ac:dyDescent="0.2">
      <c r="D24" s="63" t="s">
        <v>539</v>
      </c>
      <c r="E24" s="15"/>
      <c r="F24" s="53"/>
      <c r="G24" s="55"/>
      <c r="H24" s="30"/>
    </row>
    <row r="25" spans="1:19" x14ac:dyDescent="0.2">
      <c r="A25" s="29" t="str">
        <f t="shared" si="0"/>
        <v/>
      </c>
      <c r="D25" s="371" t="s">
        <v>540</v>
      </c>
      <c r="E25" s="15"/>
      <c r="F25" s="53"/>
      <c r="G25" s="55"/>
      <c r="H25" s="30"/>
    </row>
    <row r="26" spans="1:19" ht="153" x14ac:dyDescent="0.2">
      <c r="A26" s="29" t="str">
        <f t="shared" si="0"/>
        <v/>
      </c>
      <c r="D26" s="63" t="s">
        <v>541</v>
      </c>
      <c r="E26" s="15"/>
      <c r="F26" s="53"/>
      <c r="G26" s="55"/>
      <c r="H26" s="30"/>
    </row>
    <row r="27" spans="1:19" ht="140.25" x14ac:dyDescent="0.2">
      <c r="A27" s="29" t="str">
        <f t="shared" si="0"/>
        <v/>
      </c>
      <c r="C27" s="2"/>
      <c r="D27" s="63" t="s">
        <v>542</v>
      </c>
      <c r="E27" s="15"/>
      <c r="F27" s="53"/>
      <c r="G27" s="55"/>
      <c r="H27" s="30"/>
    </row>
    <row r="28" spans="1:19" x14ac:dyDescent="0.2">
      <c r="D28" s="371" t="s">
        <v>1156</v>
      </c>
      <c r="E28" s="15"/>
      <c r="F28" s="53"/>
      <c r="G28" s="55"/>
      <c r="H28" s="30"/>
    </row>
    <row r="29" spans="1:19" ht="127.5" x14ac:dyDescent="0.2">
      <c r="D29" s="63" t="s">
        <v>1157</v>
      </c>
      <c r="E29" s="15"/>
      <c r="F29" s="53"/>
      <c r="G29" s="55"/>
      <c r="H29" s="30"/>
    </row>
    <row r="30" spans="1:19" ht="25.5" x14ac:dyDescent="0.2">
      <c r="C30" s="2"/>
      <c r="D30" s="371" t="s">
        <v>547</v>
      </c>
      <c r="E30" s="15"/>
      <c r="F30" s="53"/>
      <c r="G30" s="55"/>
      <c r="H30" s="30"/>
    </row>
    <row r="31" spans="1:19" ht="127.5" x14ac:dyDescent="0.2">
      <c r="D31" s="63" t="s">
        <v>1158</v>
      </c>
      <c r="E31" s="15"/>
      <c r="F31" s="53"/>
      <c r="G31" s="55"/>
      <c r="H31" s="30"/>
    </row>
    <row r="32" spans="1:19" x14ac:dyDescent="0.2">
      <c r="D32" s="371" t="s">
        <v>549</v>
      </c>
      <c r="E32" s="15"/>
      <c r="F32" s="53"/>
      <c r="G32" s="55"/>
      <c r="H32" s="30"/>
    </row>
    <row r="33" spans="1:19" ht="165.75" x14ac:dyDescent="0.2">
      <c r="D33" s="63" t="s">
        <v>550</v>
      </c>
      <c r="E33" s="15"/>
      <c r="F33" s="53"/>
      <c r="G33" s="55"/>
      <c r="H33" s="30"/>
    </row>
    <row r="34" spans="1:19" x14ac:dyDescent="0.2">
      <c r="D34" s="371" t="s">
        <v>551</v>
      </c>
      <c r="E34" s="15"/>
      <c r="F34" s="53"/>
      <c r="G34" s="55"/>
      <c r="H34" s="30"/>
    </row>
    <row r="35" spans="1:19" ht="25.5" x14ac:dyDescent="0.2">
      <c r="D35" s="63" t="s">
        <v>1159</v>
      </c>
      <c r="E35" s="15"/>
      <c r="F35" s="53"/>
      <c r="G35" s="55"/>
      <c r="H35" s="30"/>
    </row>
    <row r="36" spans="1:19" ht="25.5" x14ac:dyDescent="0.2">
      <c r="D36" s="63" t="s">
        <v>553</v>
      </c>
      <c r="E36" s="15"/>
      <c r="F36" s="53"/>
      <c r="G36" s="55"/>
      <c r="H36" s="30"/>
    </row>
    <row r="37" spans="1:19" ht="38.25" x14ac:dyDescent="0.2">
      <c r="D37" s="63" t="s">
        <v>554</v>
      </c>
      <c r="E37" s="290"/>
      <c r="F37" s="53"/>
      <c r="G37" s="55"/>
      <c r="H37" s="55"/>
    </row>
    <row r="38" spans="1:19" ht="38.25" x14ac:dyDescent="0.2">
      <c r="D38" s="63" t="s">
        <v>555</v>
      </c>
      <c r="E38" s="290"/>
      <c r="F38" s="53"/>
      <c r="G38" s="55"/>
      <c r="H38" s="55"/>
    </row>
    <row r="39" spans="1:19" x14ac:dyDescent="0.2">
      <c r="A39" s="29" t="str">
        <f t="shared" ref="A39" si="1">IF(B39="","",$B$11)</f>
        <v/>
      </c>
      <c r="D39" s="63" t="s">
        <v>556</v>
      </c>
      <c r="E39" s="290"/>
      <c r="F39" s="53"/>
      <c r="G39" s="55"/>
      <c r="H39" s="55"/>
    </row>
    <row r="40" spans="1:19" s="51" customFormat="1" x14ac:dyDescent="0.2">
      <c r="A40" s="315" t="str">
        <f t="shared" si="0"/>
        <v/>
      </c>
      <c r="B40" s="374" t="str">
        <f>IF(D22="",MAX($B22:B$343)+1,"")</f>
        <v/>
      </c>
      <c r="C40" s="35"/>
      <c r="D40" s="63"/>
      <c r="E40" s="290" t="s">
        <v>106</v>
      </c>
      <c r="F40" s="53">
        <v>475.6</v>
      </c>
      <c r="G40" s="54"/>
      <c r="H40" s="30">
        <f>ROUND(F40*G40,2)</f>
        <v>0</v>
      </c>
    </row>
    <row r="41" spans="1:19" s="250" customFormat="1" x14ac:dyDescent="0.2">
      <c r="A41" s="29" t="str">
        <f t="shared" si="0"/>
        <v/>
      </c>
      <c r="B41" s="370"/>
      <c r="C41" s="48"/>
      <c r="D41" s="63"/>
      <c r="E41" s="290"/>
      <c r="F41" s="53"/>
      <c r="G41" s="300"/>
      <c r="H41" s="55"/>
    </row>
    <row r="42" spans="1:19" s="250" customFormat="1" x14ac:dyDescent="0.2">
      <c r="A42" s="29"/>
      <c r="B42" s="370"/>
      <c r="C42" s="48"/>
      <c r="D42" s="350" t="s">
        <v>558</v>
      </c>
      <c r="E42" s="290"/>
      <c r="F42" s="53"/>
      <c r="G42" s="300"/>
      <c r="H42" s="55"/>
    </row>
    <row r="43" spans="1:19" x14ac:dyDescent="0.2">
      <c r="A43" s="29" t="str">
        <f t="shared" ref="A43:A47" si="2">IF(B43="","",$B$11)</f>
        <v/>
      </c>
      <c r="D43" s="371"/>
      <c r="E43" s="15"/>
      <c r="F43" s="65"/>
      <c r="G43" s="55"/>
      <c r="H43" s="30"/>
      <c r="I43" s="50"/>
      <c r="J43" s="50"/>
      <c r="K43" s="50"/>
      <c r="L43" s="50"/>
      <c r="M43" s="50"/>
      <c r="N43" s="50"/>
      <c r="O43" s="50"/>
      <c r="P43" s="50"/>
      <c r="Q43" s="50"/>
      <c r="R43" s="50"/>
      <c r="S43" s="50"/>
    </row>
    <row r="44" spans="1:19" ht="25.5" x14ac:dyDescent="0.2">
      <c r="A44" s="29" t="str">
        <f t="shared" si="2"/>
        <v>III.1.</v>
      </c>
      <c r="B44" s="310">
        <f>IF(D43="",MAX($B$12:B43)+1,"")</f>
        <v>2</v>
      </c>
      <c r="D44" s="63" t="s">
        <v>559</v>
      </c>
      <c r="E44" s="15"/>
      <c r="F44" s="53"/>
      <c r="G44" s="55"/>
      <c r="H44" s="30"/>
    </row>
    <row r="45" spans="1:19" x14ac:dyDescent="0.2">
      <c r="A45" s="29" t="str">
        <f t="shared" si="2"/>
        <v/>
      </c>
      <c r="D45" s="371" t="s">
        <v>540</v>
      </c>
      <c r="E45" s="15"/>
      <c r="F45" s="53"/>
      <c r="G45" s="55"/>
      <c r="H45" s="30"/>
    </row>
    <row r="46" spans="1:19" ht="153" x14ac:dyDescent="0.2">
      <c r="A46" s="29" t="str">
        <f t="shared" si="2"/>
        <v/>
      </c>
      <c r="D46" s="63" t="s">
        <v>541</v>
      </c>
      <c r="E46" s="15"/>
      <c r="F46" s="53"/>
      <c r="G46" s="55"/>
      <c r="H46" s="30"/>
    </row>
    <row r="47" spans="1:19" ht="140.25" x14ac:dyDescent="0.2">
      <c r="A47" s="29" t="str">
        <f t="shared" si="2"/>
        <v/>
      </c>
      <c r="C47" s="2"/>
      <c r="D47" s="63" t="s">
        <v>542</v>
      </c>
      <c r="E47" s="15"/>
      <c r="F47" s="53"/>
      <c r="G47" s="55"/>
      <c r="H47" s="30"/>
    </row>
    <row r="48" spans="1:19" x14ac:dyDescent="0.2">
      <c r="D48" s="371" t="s">
        <v>1257</v>
      </c>
      <c r="E48" s="15"/>
      <c r="F48" s="53"/>
      <c r="G48" s="55"/>
      <c r="H48" s="30"/>
    </row>
    <row r="49" spans="1:19" ht="127.5" x14ac:dyDescent="0.2">
      <c r="D49" s="63" t="s">
        <v>1157</v>
      </c>
      <c r="E49" s="15"/>
      <c r="F49" s="53"/>
      <c r="G49" s="55"/>
      <c r="H49" s="30"/>
    </row>
    <row r="50" spans="1:19" ht="25.5" x14ac:dyDescent="0.2">
      <c r="C50" s="2"/>
      <c r="D50" s="371" t="s">
        <v>560</v>
      </c>
      <c r="E50" s="15"/>
      <c r="F50" s="53"/>
      <c r="G50" s="55"/>
      <c r="H50" s="30"/>
    </row>
    <row r="51" spans="1:19" ht="127.5" x14ac:dyDescent="0.2">
      <c r="D51" s="63" t="s">
        <v>1158</v>
      </c>
      <c r="E51" s="15"/>
      <c r="F51" s="53"/>
      <c r="G51" s="55"/>
      <c r="H51" s="30"/>
    </row>
    <row r="52" spans="1:19" x14ac:dyDescent="0.2">
      <c r="D52" s="371" t="s">
        <v>549</v>
      </c>
      <c r="E52" s="15"/>
      <c r="F52" s="53"/>
      <c r="G52" s="55"/>
      <c r="H52" s="30"/>
    </row>
    <row r="53" spans="1:19" ht="165.75" x14ac:dyDescent="0.2">
      <c r="D53" s="63" t="s">
        <v>550</v>
      </c>
      <c r="E53" s="15"/>
      <c r="F53" s="53"/>
      <c r="G53" s="55"/>
      <c r="H53" s="30"/>
    </row>
    <row r="54" spans="1:19" x14ac:dyDescent="0.2">
      <c r="D54" s="371" t="s">
        <v>551</v>
      </c>
      <c r="E54" s="15"/>
      <c r="F54" s="53"/>
      <c r="G54" s="55"/>
      <c r="H54" s="30"/>
    </row>
    <row r="55" spans="1:19" ht="25.5" x14ac:dyDescent="0.2">
      <c r="D55" s="63" t="s">
        <v>1159</v>
      </c>
      <c r="E55" s="15"/>
      <c r="F55" s="53"/>
      <c r="G55" s="55"/>
      <c r="H55" s="30"/>
    </row>
    <row r="56" spans="1:19" ht="25.5" x14ac:dyDescent="0.2">
      <c r="D56" s="63" t="s">
        <v>553</v>
      </c>
      <c r="E56" s="15"/>
      <c r="F56" s="53"/>
      <c r="G56" s="55"/>
      <c r="H56" s="30"/>
    </row>
    <row r="57" spans="1:19" ht="25.5" x14ac:dyDescent="0.2">
      <c r="D57" s="63" t="s">
        <v>561</v>
      </c>
      <c r="E57" s="15"/>
      <c r="F57" s="53"/>
      <c r="G57" s="55"/>
      <c r="H57" s="30"/>
      <c r="I57" s="35"/>
    </row>
    <row r="58" spans="1:19" ht="38.25" x14ac:dyDescent="0.2">
      <c r="D58" s="63" t="s">
        <v>554</v>
      </c>
      <c r="E58" s="290"/>
      <c r="F58" s="53"/>
      <c r="G58" s="55"/>
      <c r="H58" s="55"/>
    </row>
    <row r="59" spans="1:19" ht="38.25" x14ac:dyDescent="0.2">
      <c r="D59" s="63" t="s">
        <v>555</v>
      </c>
      <c r="E59" s="290"/>
      <c r="F59" s="53"/>
      <c r="G59" s="55"/>
      <c r="H59" s="55"/>
    </row>
    <row r="60" spans="1:19" s="51" customFormat="1" x14ac:dyDescent="0.2">
      <c r="A60" s="315" t="str">
        <f t="shared" ref="A60:A65" si="3">IF(B60="","",$B$11)</f>
        <v/>
      </c>
      <c r="B60" s="374" t="str">
        <f>IF(D44="",MAX($B44:B$343)+1,"")</f>
        <v/>
      </c>
      <c r="C60" s="35"/>
      <c r="D60" s="63" t="s">
        <v>557</v>
      </c>
      <c r="E60" s="290" t="s">
        <v>106</v>
      </c>
      <c r="F60" s="53">
        <v>10</v>
      </c>
      <c r="G60" s="54"/>
      <c r="H60" s="30">
        <f>ROUND(F60*G60,2)</f>
        <v>0</v>
      </c>
    </row>
    <row r="61" spans="1:19" x14ac:dyDescent="0.2">
      <c r="A61" s="29" t="str">
        <f t="shared" si="3"/>
        <v/>
      </c>
      <c r="D61" s="371"/>
      <c r="E61" s="15"/>
      <c r="F61" s="65"/>
      <c r="G61" s="55"/>
      <c r="H61" s="30"/>
      <c r="I61" s="50"/>
      <c r="J61" s="50"/>
      <c r="K61" s="50"/>
      <c r="L61" s="50"/>
      <c r="M61" s="50"/>
      <c r="N61" s="50"/>
      <c r="O61" s="50"/>
      <c r="P61" s="50"/>
      <c r="Q61" s="50"/>
      <c r="R61" s="50"/>
      <c r="S61" s="50"/>
    </row>
    <row r="62" spans="1:19" ht="25.5" x14ac:dyDescent="0.2">
      <c r="A62" s="29" t="str">
        <f t="shared" si="3"/>
        <v>III.1.</v>
      </c>
      <c r="B62" s="310">
        <f>IF(D61="",MAX($B$12:B61)+1,"")</f>
        <v>3</v>
      </c>
      <c r="D62" s="63" t="s">
        <v>562</v>
      </c>
      <c r="E62" s="15"/>
      <c r="F62" s="53"/>
      <c r="G62" s="55"/>
      <c r="H62" s="30"/>
    </row>
    <row r="63" spans="1:19" x14ac:dyDescent="0.2">
      <c r="A63" s="29" t="str">
        <f t="shared" si="3"/>
        <v/>
      </c>
      <c r="D63" s="371" t="s">
        <v>540</v>
      </c>
      <c r="E63" s="15"/>
      <c r="F63" s="53"/>
      <c r="G63" s="55"/>
      <c r="H63" s="30"/>
    </row>
    <row r="64" spans="1:19" ht="153" x14ac:dyDescent="0.2">
      <c r="A64" s="29" t="str">
        <f t="shared" si="3"/>
        <v/>
      </c>
      <c r="D64" s="63" t="s">
        <v>541</v>
      </c>
      <c r="E64" s="15"/>
      <c r="F64" s="53"/>
      <c r="G64" s="55"/>
      <c r="H64" s="30"/>
    </row>
    <row r="65" spans="1:19" ht="140.25" x14ac:dyDescent="0.2">
      <c r="A65" s="29" t="str">
        <f t="shared" si="3"/>
        <v/>
      </c>
      <c r="C65" s="2"/>
      <c r="D65" s="63" t="s">
        <v>542</v>
      </c>
      <c r="E65" s="15"/>
      <c r="F65" s="53"/>
      <c r="G65" s="55"/>
      <c r="H65" s="30"/>
    </row>
    <row r="66" spans="1:19" x14ac:dyDescent="0.2">
      <c r="D66" s="371" t="s">
        <v>1156</v>
      </c>
      <c r="E66" s="15"/>
      <c r="F66" s="53"/>
      <c r="G66" s="55"/>
      <c r="H66" s="30"/>
    </row>
    <row r="67" spans="1:19" ht="127.5" x14ac:dyDescent="0.2">
      <c r="D67" s="63" t="s">
        <v>1157</v>
      </c>
      <c r="E67" s="15"/>
      <c r="F67" s="53"/>
      <c r="G67" s="55"/>
      <c r="H67" s="30"/>
    </row>
    <row r="68" spans="1:19" ht="25.5" x14ac:dyDescent="0.2">
      <c r="C68" s="2"/>
      <c r="D68" s="371" t="s">
        <v>560</v>
      </c>
      <c r="E68" s="15"/>
      <c r="F68" s="53"/>
      <c r="G68" s="55"/>
      <c r="H68" s="30"/>
    </row>
    <row r="69" spans="1:19" ht="127.5" x14ac:dyDescent="0.2">
      <c r="D69" s="63" t="s">
        <v>1158</v>
      </c>
      <c r="E69" s="15"/>
      <c r="F69" s="53"/>
      <c r="G69" s="55"/>
      <c r="H69" s="30"/>
    </row>
    <row r="70" spans="1:19" x14ac:dyDescent="0.2">
      <c r="D70" s="371" t="s">
        <v>549</v>
      </c>
      <c r="E70" s="15"/>
      <c r="F70" s="53"/>
      <c r="G70" s="55"/>
      <c r="H70" s="30"/>
    </row>
    <row r="71" spans="1:19" ht="165.75" x14ac:dyDescent="0.2">
      <c r="D71" s="63" t="s">
        <v>550</v>
      </c>
      <c r="E71" s="15"/>
      <c r="F71" s="53"/>
      <c r="G71" s="55"/>
      <c r="H71" s="30"/>
    </row>
    <row r="72" spans="1:19" x14ac:dyDescent="0.2">
      <c r="D72" s="371" t="s">
        <v>551</v>
      </c>
      <c r="E72" s="15"/>
      <c r="F72" s="53"/>
      <c r="G72" s="55"/>
      <c r="H72" s="30"/>
    </row>
    <row r="73" spans="1:19" ht="25.5" x14ac:dyDescent="0.2">
      <c r="D73" s="63" t="s">
        <v>1159</v>
      </c>
      <c r="E73" s="15"/>
      <c r="F73" s="53"/>
      <c r="G73" s="55"/>
      <c r="H73" s="30"/>
    </row>
    <row r="74" spans="1:19" ht="25.5" x14ac:dyDescent="0.2">
      <c r="D74" s="63" t="s">
        <v>553</v>
      </c>
      <c r="E74" s="15"/>
      <c r="F74" s="53"/>
      <c r="G74" s="55"/>
      <c r="H74" s="30"/>
    </row>
    <row r="75" spans="1:19" ht="38.25" x14ac:dyDescent="0.2">
      <c r="D75" s="63" t="s">
        <v>554</v>
      </c>
      <c r="E75" s="290"/>
      <c r="F75" s="53"/>
      <c r="G75" s="55"/>
      <c r="H75" s="55"/>
    </row>
    <row r="76" spans="1:19" ht="38.25" x14ac:dyDescent="0.2">
      <c r="D76" s="63" t="s">
        <v>555</v>
      </c>
      <c r="E76" s="290"/>
      <c r="F76" s="53"/>
      <c r="G76" s="55"/>
      <c r="H76" s="55"/>
    </row>
    <row r="77" spans="1:19" s="51" customFormat="1" x14ac:dyDescent="0.2">
      <c r="A77" s="315" t="str">
        <f t="shared" ref="A77:A80" si="4">IF(B77="","",$B$11)</f>
        <v/>
      </c>
      <c r="B77" s="374" t="str">
        <f>IF(D62="",MAX($B62:B$343)+1,"")</f>
        <v/>
      </c>
      <c r="C77" s="35"/>
      <c r="D77" s="63" t="s">
        <v>1160</v>
      </c>
      <c r="E77" s="290" t="s">
        <v>106</v>
      </c>
      <c r="F77" s="53">
        <v>44</v>
      </c>
      <c r="G77" s="54"/>
      <c r="H77" s="30">
        <f>ROUND(F77*G77,2)</f>
        <v>0</v>
      </c>
    </row>
    <row r="78" spans="1:19" x14ac:dyDescent="0.2">
      <c r="A78" s="29" t="str">
        <f t="shared" si="4"/>
        <v/>
      </c>
      <c r="D78" s="371"/>
      <c r="E78" s="15"/>
      <c r="F78" s="65"/>
      <c r="G78" s="55"/>
      <c r="H78" s="30"/>
      <c r="I78" s="50"/>
      <c r="J78" s="50"/>
      <c r="K78" s="50"/>
      <c r="L78" s="50"/>
      <c r="M78" s="50"/>
      <c r="N78" s="50"/>
      <c r="O78" s="50"/>
      <c r="P78" s="50"/>
      <c r="Q78" s="50"/>
      <c r="R78" s="50"/>
      <c r="S78" s="50"/>
    </row>
    <row r="79" spans="1:19" ht="25.5" x14ac:dyDescent="0.2">
      <c r="A79" s="29" t="str">
        <f t="shared" si="4"/>
        <v>III.1.</v>
      </c>
      <c r="B79" s="310">
        <f>IF(D78="",MAX($B$12:B78)+1,"")</f>
        <v>4</v>
      </c>
      <c r="D79" s="63" t="s">
        <v>1259</v>
      </c>
      <c r="E79" s="15"/>
      <c r="F79" s="53"/>
      <c r="G79" s="55"/>
      <c r="H79" s="30"/>
    </row>
    <row r="80" spans="1:19" x14ac:dyDescent="0.2">
      <c r="A80" s="29" t="str">
        <f t="shared" si="4"/>
        <v/>
      </c>
      <c r="D80" s="371" t="s">
        <v>538</v>
      </c>
      <c r="E80" s="15"/>
      <c r="F80" s="53"/>
      <c r="G80" s="55"/>
      <c r="H80" s="30"/>
    </row>
    <row r="81" spans="1:8" ht="25.5" x14ac:dyDescent="0.2">
      <c r="D81" s="63" t="s">
        <v>539</v>
      </c>
      <c r="E81" s="15"/>
      <c r="F81" s="53"/>
      <c r="G81" s="55"/>
      <c r="H81" s="30"/>
    </row>
    <row r="82" spans="1:8" x14ac:dyDescent="0.2">
      <c r="A82" s="29" t="str">
        <f t="shared" ref="A82:A84" si="5">IF(B82="","",$B$11)</f>
        <v/>
      </c>
      <c r="D82" s="371" t="s">
        <v>540</v>
      </c>
      <c r="E82" s="15"/>
      <c r="F82" s="53"/>
      <c r="G82" s="55"/>
      <c r="H82" s="30"/>
    </row>
    <row r="83" spans="1:8" ht="153" x14ac:dyDescent="0.2">
      <c r="A83" s="29" t="str">
        <f t="shared" si="5"/>
        <v/>
      </c>
      <c r="D83" s="63" t="s">
        <v>541</v>
      </c>
      <c r="E83" s="15"/>
      <c r="F83" s="53"/>
      <c r="G83" s="55"/>
      <c r="H83" s="30"/>
    </row>
    <row r="84" spans="1:8" ht="140.25" x14ac:dyDescent="0.2">
      <c r="A84" s="29" t="str">
        <f t="shared" si="5"/>
        <v/>
      </c>
      <c r="C84" s="2"/>
      <c r="D84" s="63" t="s">
        <v>542</v>
      </c>
      <c r="E84" s="15"/>
      <c r="F84" s="53"/>
      <c r="G84" s="55"/>
      <c r="H84" s="30"/>
    </row>
    <row r="85" spans="1:8" x14ac:dyDescent="0.2">
      <c r="D85" s="371" t="s">
        <v>1258</v>
      </c>
      <c r="E85" s="15"/>
      <c r="F85" s="53"/>
      <c r="G85" s="55"/>
      <c r="H85" s="30"/>
    </row>
    <row r="86" spans="1:8" ht="127.5" x14ac:dyDescent="0.2">
      <c r="D86" s="63" t="s">
        <v>1157</v>
      </c>
      <c r="E86" s="15"/>
      <c r="F86" s="53"/>
      <c r="G86" s="55"/>
      <c r="H86" s="30"/>
    </row>
    <row r="87" spans="1:8" ht="25.5" x14ac:dyDescent="0.2">
      <c r="C87" s="2"/>
      <c r="D87" s="371" t="s">
        <v>1298</v>
      </c>
      <c r="E87" s="15"/>
      <c r="F87" s="53"/>
      <c r="G87" s="55"/>
      <c r="H87" s="30"/>
    </row>
    <row r="88" spans="1:8" ht="127.5" x14ac:dyDescent="0.2">
      <c r="D88" s="63" t="s">
        <v>1158</v>
      </c>
      <c r="E88" s="15"/>
      <c r="F88" s="53"/>
      <c r="G88" s="55"/>
      <c r="H88" s="30"/>
    </row>
    <row r="89" spans="1:8" x14ac:dyDescent="0.2">
      <c r="D89" s="371" t="s">
        <v>549</v>
      </c>
      <c r="E89" s="15"/>
      <c r="F89" s="53"/>
      <c r="G89" s="55"/>
      <c r="H89" s="30"/>
    </row>
    <row r="90" spans="1:8" ht="165.75" x14ac:dyDescent="0.2">
      <c r="D90" s="63" t="s">
        <v>550</v>
      </c>
      <c r="E90" s="15"/>
      <c r="F90" s="53"/>
      <c r="G90" s="55"/>
      <c r="H90" s="30"/>
    </row>
    <row r="91" spans="1:8" x14ac:dyDescent="0.2">
      <c r="D91" s="371" t="s">
        <v>551</v>
      </c>
      <c r="E91" s="15"/>
      <c r="F91" s="53"/>
      <c r="G91" s="55"/>
      <c r="H91" s="30"/>
    </row>
    <row r="92" spans="1:8" ht="25.5" x14ac:dyDescent="0.2">
      <c r="D92" s="63" t="s">
        <v>1159</v>
      </c>
      <c r="E92" s="15"/>
      <c r="F92" s="53"/>
      <c r="G92" s="55"/>
      <c r="H92" s="30"/>
    </row>
    <row r="93" spans="1:8" ht="25.5" x14ac:dyDescent="0.2">
      <c r="D93" s="63" t="s">
        <v>553</v>
      </c>
      <c r="E93" s="15"/>
      <c r="F93" s="53"/>
      <c r="G93" s="55"/>
      <c r="H93" s="30"/>
    </row>
    <row r="94" spans="1:8" ht="38.25" x14ac:dyDescent="0.2">
      <c r="D94" s="63" t="s">
        <v>554</v>
      </c>
      <c r="E94" s="290"/>
      <c r="F94" s="53"/>
      <c r="G94" s="55"/>
      <c r="H94" s="55"/>
    </row>
    <row r="95" spans="1:8" ht="38.25" x14ac:dyDescent="0.2">
      <c r="D95" s="63" t="s">
        <v>555</v>
      </c>
      <c r="E95" s="290"/>
      <c r="F95" s="53"/>
      <c r="G95" s="55"/>
      <c r="H95" s="55"/>
    </row>
    <row r="96" spans="1:8" x14ac:dyDescent="0.2">
      <c r="A96" s="29" t="str">
        <f t="shared" ref="A96:A97" si="6">IF(B96="","",$B$11)</f>
        <v/>
      </c>
      <c r="D96" s="63" t="s">
        <v>556</v>
      </c>
      <c r="E96" s="290"/>
      <c r="F96" s="53"/>
      <c r="G96" s="55"/>
      <c r="H96" s="55"/>
    </row>
    <row r="97" spans="1:20" s="51" customFormat="1" x14ac:dyDescent="0.2">
      <c r="A97" s="315" t="str">
        <f t="shared" si="6"/>
        <v/>
      </c>
      <c r="B97" s="374" t="str">
        <f>IF(D79="",MAX($B79:B$343)+1,"")</f>
        <v/>
      </c>
      <c r="C97" s="35"/>
      <c r="D97" s="63"/>
      <c r="E97" s="290" t="s">
        <v>106</v>
      </c>
      <c r="F97" s="53">
        <v>30</v>
      </c>
      <c r="G97" s="54"/>
      <c r="H97" s="30">
        <f>ROUND(F97*G97,2)</f>
        <v>0</v>
      </c>
    </row>
    <row r="98" spans="1:20" x14ac:dyDescent="0.2">
      <c r="A98" s="29" t="str">
        <f>IF(B98="","",$B$11)</f>
        <v/>
      </c>
      <c r="D98" s="371"/>
      <c r="E98" s="15"/>
      <c r="F98" s="65"/>
      <c r="G98" s="55"/>
      <c r="H98" s="30"/>
      <c r="I98" s="35"/>
      <c r="J98" s="50"/>
      <c r="K98" s="50"/>
      <c r="L98" s="50"/>
      <c r="M98" s="50"/>
      <c r="N98" s="50"/>
      <c r="O98" s="50"/>
      <c r="P98" s="50"/>
      <c r="Q98" s="50"/>
      <c r="R98" s="50"/>
      <c r="S98" s="50"/>
      <c r="T98" s="50"/>
    </row>
    <row r="99" spans="1:20" ht="25.5" x14ac:dyDescent="0.2">
      <c r="A99" s="29" t="str">
        <f>IF(B99="","",$B$11)</f>
        <v>III.1.</v>
      </c>
      <c r="B99" s="310">
        <f>IF(D98="",MAX($B$12:B98)+1,"")</f>
        <v>5</v>
      </c>
      <c r="C99" s="153" t="str">
        <f>CONCATENATE(A99,B99,"-strehaS1.b")</f>
        <v>III.1.5-strehaS1.b</v>
      </c>
      <c r="D99" s="63" t="s">
        <v>565</v>
      </c>
      <c r="E99" s="15"/>
      <c r="F99" s="53"/>
      <c r="G99" s="55"/>
      <c r="H99" s="30"/>
      <c r="I99" s="35"/>
    </row>
    <row r="100" spans="1:20" x14ac:dyDescent="0.2">
      <c r="A100" s="29" t="str">
        <f>IF(B100="","",$B$11)</f>
        <v/>
      </c>
      <c r="D100" s="371" t="s">
        <v>540</v>
      </c>
      <c r="E100" s="15"/>
      <c r="F100" s="53"/>
      <c r="G100" s="55"/>
      <c r="H100" s="30"/>
      <c r="I100" s="35"/>
    </row>
    <row r="101" spans="1:20" ht="153" x14ac:dyDescent="0.2">
      <c r="A101" s="29" t="str">
        <f>IF(B101="","",$B$11)</f>
        <v/>
      </c>
      <c r="D101" s="63" t="s">
        <v>541</v>
      </c>
      <c r="E101" s="15"/>
      <c r="F101" s="53"/>
      <c r="G101" s="55"/>
      <c r="H101" s="30"/>
      <c r="I101" s="35"/>
    </row>
    <row r="102" spans="1:20" ht="140.25" x14ac:dyDescent="0.2">
      <c r="A102" s="29" t="str">
        <f>IF(B102="","",$B$11)</f>
        <v/>
      </c>
      <c r="C102" s="2"/>
      <c r="D102" s="63" t="s">
        <v>542</v>
      </c>
      <c r="E102" s="15"/>
      <c r="F102" s="53"/>
      <c r="G102" s="55"/>
      <c r="H102" s="30"/>
      <c r="I102" s="35"/>
    </row>
    <row r="103" spans="1:20" x14ac:dyDescent="0.2">
      <c r="D103" s="371" t="s">
        <v>551</v>
      </c>
      <c r="E103" s="15"/>
      <c r="F103" s="53"/>
      <c r="G103" s="55"/>
      <c r="H103" s="30"/>
      <c r="I103" s="35"/>
    </row>
    <row r="104" spans="1:20" x14ac:dyDescent="0.2">
      <c r="D104" s="63" t="s">
        <v>552</v>
      </c>
      <c r="E104" s="15"/>
      <c r="F104" s="53"/>
      <c r="G104" s="55"/>
      <c r="H104" s="30"/>
      <c r="I104" s="35"/>
    </row>
    <row r="105" spans="1:20" ht="25.5" x14ac:dyDescent="0.2">
      <c r="D105" s="63" t="s">
        <v>553</v>
      </c>
      <c r="E105" s="15"/>
      <c r="F105" s="53"/>
      <c r="G105" s="55"/>
      <c r="H105" s="30"/>
      <c r="I105" s="35"/>
    </row>
    <row r="106" spans="1:20" ht="38.25" x14ac:dyDescent="0.2">
      <c r="D106" s="63" t="s">
        <v>554</v>
      </c>
      <c r="E106" s="15"/>
      <c r="F106" s="53"/>
      <c r="G106" s="55"/>
      <c r="H106" s="30"/>
      <c r="I106" s="35"/>
    </row>
    <row r="107" spans="1:20" ht="38.25" x14ac:dyDescent="0.2">
      <c r="D107" s="63" t="s">
        <v>555</v>
      </c>
      <c r="E107" s="15"/>
      <c r="F107" s="53"/>
      <c r="G107" s="55"/>
      <c r="H107" s="30"/>
      <c r="I107" s="35"/>
    </row>
    <row r="108" spans="1:20" s="250" customFormat="1" x14ac:dyDescent="0.2">
      <c r="A108" s="211" t="str">
        <f>IF(B108="","",$B$11)</f>
        <v/>
      </c>
      <c r="B108" s="370" t="str">
        <f>IF(D99="",MAX($B99:B$386)+1,"")</f>
        <v/>
      </c>
      <c r="C108" s="35"/>
      <c r="D108" s="63" t="s">
        <v>566</v>
      </c>
      <c r="E108" s="290" t="s">
        <v>106</v>
      </c>
      <c r="F108" s="53">
        <v>42</v>
      </c>
      <c r="G108" s="54"/>
      <c r="H108" s="30">
        <f>ROUND(F108*G108,2)</f>
        <v>0</v>
      </c>
      <c r="I108" s="301"/>
    </row>
    <row r="109" spans="1:20" x14ac:dyDescent="0.2">
      <c r="A109" s="29" t="str">
        <f t="shared" si="0"/>
        <v/>
      </c>
      <c r="D109" s="371"/>
      <c r="E109" s="15"/>
      <c r="F109" s="65"/>
      <c r="G109" s="55"/>
      <c r="H109" s="30"/>
    </row>
    <row r="110" spans="1:20" x14ac:dyDescent="0.2">
      <c r="A110" s="29" t="str">
        <f t="shared" si="0"/>
        <v>III.1.</v>
      </c>
      <c r="B110" s="310">
        <f>IF(D109="",MAX($B$12:B109)+1,"")</f>
        <v>6</v>
      </c>
      <c r="D110" s="63" t="s">
        <v>1161</v>
      </c>
      <c r="E110" s="15"/>
      <c r="F110" s="53"/>
      <c r="G110" s="55"/>
      <c r="H110" s="30"/>
    </row>
    <row r="111" spans="1:20" ht="25.5" x14ac:dyDescent="0.2">
      <c r="D111" s="63" t="s">
        <v>568</v>
      </c>
      <c r="E111" s="15"/>
      <c r="F111" s="53"/>
      <c r="G111" s="55"/>
      <c r="H111" s="30"/>
    </row>
    <row r="112" spans="1:20" ht="25.5" x14ac:dyDescent="0.2">
      <c r="D112" s="63" t="s">
        <v>569</v>
      </c>
      <c r="E112" s="15"/>
      <c r="F112" s="53"/>
      <c r="G112" s="55"/>
      <c r="H112" s="30"/>
    </row>
    <row r="113" spans="1:8" x14ac:dyDescent="0.2">
      <c r="D113" s="371" t="s">
        <v>551</v>
      </c>
      <c r="E113" s="15"/>
      <c r="F113" s="53"/>
      <c r="G113" s="55"/>
      <c r="H113" s="30"/>
    </row>
    <row r="114" spans="1:8" ht="25.5" x14ac:dyDescent="0.2">
      <c r="D114" s="63" t="s">
        <v>1159</v>
      </c>
      <c r="E114" s="15"/>
      <c r="F114" s="53"/>
      <c r="G114" s="55"/>
      <c r="H114" s="30"/>
    </row>
    <row r="115" spans="1:8" x14ac:dyDescent="0.2">
      <c r="D115" s="371" t="s">
        <v>549</v>
      </c>
      <c r="E115" s="15"/>
      <c r="F115" s="53"/>
      <c r="G115" s="55"/>
      <c r="H115" s="30"/>
    </row>
    <row r="116" spans="1:8" ht="165.75" x14ac:dyDescent="0.2">
      <c r="D116" s="63" t="s">
        <v>550</v>
      </c>
      <c r="E116" s="15"/>
      <c r="F116" s="53"/>
      <c r="G116" s="55"/>
      <c r="H116" s="30"/>
    </row>
    <row r="117" spans="1:8" ht="38.25" x14ac:dyDescent="0.2">
      <c r="D117" s="63" t="s">
        <v>570</v>
      </c>
      <c r="E117" s="15"/>
      <c r="F117" s="53"/>
      <c r="G117" s="55"/>
      <c r="H117" s="30"/>
    </row>
    <row r="118" spans="1:8" x14ac:dyDescent="0.2">
      <c r="D118" s="371" t="s">
        <v>571</v>
      </c>
      <c r="E118" s="15"/>
      <c r="F118" s="53"/>
      <c r="G118" s="55"/>
      <c r="H118" s="30"/>
    </row>
    <row r="119" spans="1:8" ht="102" x14ac:dyDescent="0.2">
      <c r="D119" s="63" t="s">
        <v>1162</v>
      </c>
      <c r="E119" s="15"/>
      <c r="F119" s="53"/>
      <c r="G119" s="55"/>
      <c r="H119" s="30"/>
    </row>
    <row r="120" spans="1:8" x14ac:dyDescent="0.2">
      <c r="D120" s="371" t="s">
        <v>572</v>
      </c>
      <c r="E120" s="15"/>
      <c r="F120" s="53"/>
      <c r="G120" s="55"/>
      <c r="H120" s="30"/>
    </row>
    <row r="121" spans="1:8" ht="51" x14ac:dyDescent="0.2">
      <c r="D121" s="63" t="s">
        <v>573</v>
      </c>
      <c r="E121" s="15"/>
      <c r="F121" s="53"/>
      <c r="G121" s="55"/>
      <c r="H121" s="30"/>
    </row>
    <row r="122" spans="1:8" x14ac:dyDescent="0.2">
      <c r="D122" s="371" t="s">
        <v>574</v>
      </c>
      <c r="E122" s="15"/>
      <c r="F122" s="53"/>
      <c r="G122" s="55"/>
      <c r="H122" s="30"/>
    </row>
    <row r="123" spans="1:8" ht="76.5" x14ac:dyDescent="0.2">
      <c r="D123" s="63" t="s">
        <v>575</v>
      </c>
      <c r="E123" s="15"/>
      <c r="F123" s="53"/>
      <c r="G123" s="55"/>
      <c r="H123" s="30"/>
    </row>
    <row r="124" spans="1:8" x14ac:dyDescent="0.2">
      <c r="D124" s="371" t="s">
        <v>576</v>
      </c>
      <c r="E124" s="15"/>
      <c r="F124" s="53"/>
      <c r="G124" s="55"/>
      <c r="H124" s="30"/>
    </row>
    <row r="125" spans="1:8" ht="63.75" x14ac:dyDescent="0.2">
      <c r="D125" s="63" t="s">
        <v>1310</v>
      </c>
      <c r="E125" s="290"/>
      <c r="F125" s="53"/>
      <c r="G125" s="55"/>
      <c r="H125" s="55"/>
    </row>
    <row r="126" spans="1:8" ht="38.25" x14ac:dyDescent="0.2">
      <c r="D126" s="63" t="s">
        <v>577</v>
      </c>
      <c r="E126" s="290"/>
      <c r="F126" s="53"/>
      <c r="G126" s="55"/>
      <c r="H126" s="55"/>
    </row>
    <row r="127" spans="1:8" ht="25.5" x14ac:dyDescent="0.2">
      <c r="D127" s="63" t="s">
        <v>578</v>
      </c>
      <c r="E127" s="290"/>
      <c r="F127" s="53"/>
      <c r="G127" s="55"/>
      <c r="H127" s="55"/>
    </row>
    <row r="128" spans="1:8" s="51" customFormat="1" x14ac:dyDescent="0.2">
      <c r="A128" s="315" t="str">
        <f t="shared" si="0"/>
        <v/>
      </c>
      <c r="B128" s="374" t="str">
        <f>IF(D110="",MAX($B110:B$343)+1,"")</f>
        <v/>
      </c>
      <c r="C128" s="35"/>
      <c r="D128" s="372" t="s">
        <v>579</v>
      </c>
      <c r="E128" s="290" t="s">
        <v>273</v>
      </c>
      <c r="F128" s="53">
        <v>110.1</v>
      </c>
      <c r="G128" s="54"/>
      <c r="H128" s="30">
        <f>ROUND(F128*G128,2)</f>
        <v>0</v>
      </c>
    </row>
    <row r="129" spans="1:8" x14ac:dyDescent="0.2">
      <c r="A129" s="29" t="str">
        <f t="shared" ref="A129:A130" si="7">IF(B129="","",$B$11)</f>
        <v/>
      </c>
      <c r="D129" s="371"/>
      <c r="E129" s="15"/>
      <c r="F129" s="65"/>
      <c r="G129" s="55"/>
      <c r="H129" s="30"/>
    </row>
    <row r="130" spans="1:8" x14ac:dyDescent="0.2">
      <c r="A130" s="29" t="str">
        <f t="shared" si="7"/>
        <v>III.1.</v>
      </c>
      <c r="B130" s="310">
        <f>IF(D129="",MAX($B$12:B129)+1,"")</f>
        <v>7</v>
      </c>
      <c r="D130" s="63" t="s">
        <v>580</v>
      </c>
      <c r="E130" s="15"/>
      <c r="F130" s="53"/>
      <c r="G130" s="55"/>
      <c r="H130" s="30"/>
    </row>
    <row r="131" spans="1:8" ht="25.5" x14ac:dyDescent="0.2">
      <c r="D131" s="63" t="s">
        <v>568</v>
      </c>
      <c r="E131" s="15"/>
      <c r="F131" s="53"/>
      <c r="G131" s="55"/>
      <c r="H131" s="30"/>
    </row>
    <row r="132" spans="1:8" ht="25.5" x14ac:dyDescent="0.2">
      <c r="D132" s="63" t="s">
        <v>581</v>
      </c>
      <c r="E132" s="15"/>
      <c r="F132" s="53"/>
      <c r="G132" s="55"/>
      <c r="H132" s="30"/>
    </row>
    <row r="133" spans="1:8" x14ac:dyDescent="0.2">
      <c r="D133" s="371" t="s">
        <v>551</v>
      </c>
      <c r="E133" s="15"/>
      <c r="F133" s="53"/>
      <c r="G133" s="55"/>
      <c r="H133" s="30"/>
    </row>
    <row r="134" spans="1:8" ht="25.5" x14ac:dyDescent="0.2">
      <c r="D134" s="63" t="s">
        <v>1159</v>
      </c>
      <c r="E134" s="15"/>
      <c r="F134" s="53"/>
      <c r="G134" s="55"/>
      <c r="H134" s="30"/>
    </row>
    <row r="135" spans="1:8" x14ac:dyDescent="0.2">
      <c r="D135" s="371" t="s">
        <v>549</v>
      </c>
      <c r="E135" s="15"/>
      <c r="F135" s="53"/>
      <c r="G135" s="55"/>
      <c r="H135" s="30"/>
    </row>
    <row r="136" spans="1:8" ht="165.75" x14ac:dyDescent="0.2">
      <c r="D136" s="63" t="s">
        <v>550</v>
      </c>
      <c r="E136" s="15"/>
      <c r="F136" s="53"/>
      <c r="G136" s="55"/>
      <c r="H136" s="30"/>
    </row>
    <row r="137" spans="1:8" ht="38.25" x14ac:dyDescent="0.2">
      <c r="D137" s="63" t="s">
        <v>570</v>
      </c>
      <c r="E137" s="15"/>
      <c r="F137" s="53"/>
      <c r="G137" s="55"/>
      <c r="H137" s="30"/>
    </row>
    <row r="138" spans="1:8" x14ac:dyDescent="0.2">
      <c r="D138" s="371" t="s">
        <v>571</v>
      </c>
      <c r="E138" s="15"/>
      <c r="F138" s="53"/>
      <c r="G138" s="55"/>
      <c r="H138" s="30"/>
    </row>
    <row r="139" spans="1:8" ht="102" x14ac:dyDescent="0.2">
      <c r="D139" s="63" t="s">
        <v>1162</v>
      </c>
      <c r="E139" s="15"/>
      <c r="F139" s="53"/>
      <c r="G139" s="55"/>
      <c r="H139" s="30"/>
    </row>
    <row r="140" spans="1:8" x14ac:dyDescent="0.2">
      <c r="D140" s="371" t="s">
        <v>572</v>
      </c>
      <c r="E140" s="15"/>
      <c r="F140" s="53"/>
      <c r="G140" s="55"/>
      <c r="H140" s="30"/>
    </row>
    <row r="141" spans="1:8" ht="51" x14ac:dyDescent="0.2">
      <c r="D141" s="63" t="s">
        <v>573</v>
      </c>
      <c r="E141" s="15"/>
      <c r="F141" s="53"/>
      <c r="G141" s="55"/>
      <c r="H141" s="30"/>
    </row>
    <row r="142" spans="1:8" x14ac:dyDescent="0.2">
      <c r="D142" s="371" t="s">
        <v>574</v>
      </c>
      <c r="E142" s="15"/>
      <c r="F142" s="53"/>
      <c r="G142" s="55"/>
      <c r="H142" s="30"/>
    </row>
    <row r="143" spans="1:8" ht="76.5" x14ac:dyDescent="0.2">
      <c r="D143" s="63" t="s">
        <v>575</v>
      </c>
      <c r="E143" s="15"/>
      <c r="F143" s="53"/>
      <c r="G143" s="55"/>
      <c r="H143" s="30"/>
    </row>
    <row r="144" spans="1:8" x14ac:dyDescent="0.2">
      <c r="D144" s="371" t="s">
        <v>576</v>
      </c>
      <c r="E144" s="15"/>
      <c r="F144" s="53"/>
      <c r="G144" s="55"/>
      <c r="H144" s="30"/>
    </row>
    <row r="145" spans="1:9" ht="63.75" x14ac:dyDescent="0.2">
      <c r="D145" s="63" t="s">
        <v>1300</v>
      </c>
      <c r="E145" s="290"/>
      <c r="F145" s="53"/>
      <c r="G145" s="55"/>
      <c r="H145" s="55"/>
    </row>
    <row r="146" spans="1:9" ht="38.25" x14ac:dyDescent="0.2">
      <c r="D146" s="63" t="s">
        <v>577</v>
      </c>
      <c r="E146" s="290"/>
      <c r="F146" s="53"/>
      <c r="G146" s="55"/>
      <c r="H146" s="55"/>
    </row>
    <row r="147" spans="1:9" ht="25.5" x14ac:dyDescent="0.2">
      <c r="D147" s="63" t="s">
        <v>578</v>
      </c>
      <c r="E147" s="290"/>
      <c r="F147" s="53"/>
      <c r="G147" s="55"/>
      <c r="H147" s="55"/>
    </row>
    <row r="148" spans="1:9" s="51" customFormat="1" x14ac:dyDescent="0.2">
      <c r="A148" s="315" t="str">
        <f t="shared" ref="A148" si="8">IF(B148="","",$B$11)</f>
        <v/>
      </c>
      <c r="B148" s="374" t="str">
        <f>IF(D130="",MAX($B130:B$343)+1,"")</f>
        <v/>
      </c>
      <c r="C148" s="35"/>
      <c r="D148" s="372" t="s">
        <v>583</v>
      </c>
      <c r="E148" s="290" t="s">
        <v>273</v>
      </c>
      <c r="F148" s="53">
        <v>18</v>
      </c>
      <c r="G148" s="54"/>
      <c r="H148" s="30">
        <f>ROUND(F148*G148,2)</f>
        <v>0</v>
      </c>
    </row>
    <row r="149" spans="1:9" x14ac:dyDescent="0.2">
      <c r="A149" s="29" t="str">
        <f>IF(B149="","",$B$11)</f>
        <v/>
      </c>
      <c r="D149" s="371"/>
      <c r="E149" s="15"/>
      <c r="F149" s="65"/>
      <c r="G149" s="55"/>
      <c r="H149" s="30"/>
      <c r="I149" s="35"/>
    </row>
    <row r="150" spans="1:9" ht="25.5" x14ac:dyDescent="0.2">
      <c r="A150" s="29" t="str">
        <f>IF(B150="","",$B$11)</f>
        <v>III.1.</v>
      </c>
      <c r="B150" s="310">
        <f>IF(D149="",MAX($B$12:B149)+1,"")</f>
        <v>8</v>
      </c>
      <c r="D150" s="63" t="s">
        <v>584</v>
      </c>
      <c r="E150" s="15"/>
      <c r="F150" s="53"/>
      <c r="G150" s="55"/>
      <c r="H150" s="30"/>
      <c r="I150" s="35"/>
    </row>
    <row r="151" spans="1:9" ht="25.5" x14ac:dyDescent="0.2">
      <c r="D151" s="63" t="s">
        <v>585</v>
      </c>
      <c r="E151" s="15"/>
      <c r="F151" s="53"/>
      <c r="G151" s="55"/>
      <c r="H151" s="30"/>
      <c r="I151" s="35"/>
    </row>
    <row r="152" spans="1:9" ht="38.25" x14ac:dyDescent="0.2">
      <c r="D152" s="63" t="s">
        <v>586</v>
      </c>
      <c r="E152" s="15"/>
      <c r="F152" s="53"/>
      <c r="G152" s="55"/>
      <c r="H152" s="30"/>
      <c r="I152" s="35"/>
    </row>
    <row r="153" spans="1:9" x14ac:dyDescent="0.2">
      <c r="D153" s="371" t="s">
        <v>571</v>
      </c>
      <c r="E153" s="15"/>
      <c r="F153" s="53"/>
      <c r="G153" s="55"/>
      <c r="H153" s="30"/>
      <c r="I153" s="35"/>
    </row>
    <row r="154" spans="1:9" ht="102" x14ac:dyDescent="0.2">
      <c r="D154" s="63" t="s">
        <v>1162</v>
      </c>
      <c r="E154" s="15"/>
      <c r="F154" s="53"/>
      <c r="G154" s="55"/>
      <c r="H154" s="30"/>
      <c r="I154" s="35"/>
    </row>
    <row r="155" spans="1:9" x14ac:dyDescent="0.2">
      <c r="D155" s="371" t="s">
        <v>572</v>
      </c>
      <c r="E155" s="15"/>
      <c r="F155" s="53"/>
      <c r="G155" s="55"/>
      <c r="H155" s="30"/>
      <c r="I155" s="35"/>
    </row>
    <row r="156" spans="1:9" ht="51" x14ac:dyDescent="0.2">
      <c r="D156" s="63" t="s">
        <v>573</v>
      </c>
      <c r="E156" s="15"/>
      <c r="F156" s="53"/>
      <c r="G156" s="55"/>
      <c r="H156" s="30"/>
      <c r="I156" s="35"/>
    </row>
    <row r="157" spans="1:9" x14ac:dyDescent="0.2">
      <c r="D157" s="371" t="s">
        <v>574</v>
      </c>
      <c r="E157" s="15"/>
      <c r="F157" s="53"/>
      <c r="G157" s="55"/>
      <c r="H157" s="30"/>
      <c r="I157" s="35"/>
    </row>
    <row r="158" spans="1:9" ht="76.5" x14ac:dyDescent="0.2">
      <c r="D158" s="63" t="s">
        <v>575</v>
      </c>
      <c r="E158" s="15"/>
      <c r="F158" s="53"/>
      <c r="G158" s="55"/>
      <c r="H158" s="30"/>
      <c r="I158" s="35"/>
    </row>
    <row r="159" spans="1:9" s="250" customFormat="1" x14ac:dyDescent="0.2">
      <c r="A159" s="211" t="str">
        <f>IF(B159="","",$B$11)</f>
        <v/>
      </c>
      <c r="B159" s="370" t="str">
        <f>IF(D150="",MAX($B150:B$355)+1,"")</f>
        <v/>
      </c>
      <c r="C159" s="35"/>
      <c r="D159" s="372" t="s">
        <v>587</v>
      </c>
      <c r="E159" s="290" t="s">
        <v>106</v>
      </c>
      <c r="F159" s="53">
        <v>50</v>
      </c>
      <c r="G159" s="54"/>
      <c r="H159" s="30">
        <f>ROUND(F159*G159,2)</f>
        <v>0</v>
      </c>
      <c r="I159" s="301"/>
    </row>
    <row r="160" spans="1:9" x14ac:dyDescent="0.2">
      <c r="A160" s="29" t="str">
        <f t="shared" ref="A160:A161" si="9">IF(B160="","",$B$11)</f>
        <v/>
      </c>
      <c r="D160" s="371"/>
      <c r="E160" s="15"/>
      <c r="F160" s="65"/>
      <c r="G160" s="55"/>
      <c r="H160" s="30"/>
    </row>
    <row r="161" spans="1:8" x14ac:dyDescent="0.2">
      <c r="A161" s="29" t="str">
        <f t="shared" si="9"/>
        <v>III.1.</v>
      </c>
      <c r="B161" s="310">
        <f>IF(D160="",MAX($B$12:B160)+1,"")</f>
        <v>9</v>
      </c>
      <c r="D161" s="63" t="s">
        <v>1163</v>
      </c>
      <c r="E161" s="15"/>
      <c r="F161" s="53"/>
      <c r="G161" s="55"/>
      <c r="H161" s="30"/>
    </row>
    <row r="162" spans="1:8" ht="25.5" x14ac:dyDescent="0.2">
      <c r="D162" s="63" t="s">
        <v>1164</v>
      </c>
      <c r="E162" s="15"/>
      <c r="F162" s="53"/>
      <c r="G162" s="55"/>
      <c r="H162" s="30"/>
    </row>
    <row r="163" spans="1:8" ht="25.5" x14ac:dyDescent="0.2">
      <c r="D163" s="63" t="s">
        <v>1165</v>
      </c>
      <c r="E163" s="15"/>
      <c r="F163" s="53"/>
      <c r="G163" s="55"/>
      <c r="H163" s="30"/>
    </row>
    <row r="164" spans="1:8" ht="38.25" x14ac:dyDescent="0.2">
      <c r="D164" s="63" t="s">
        <v>570</v>
      </c>
      <c r="E164" s="15"/>
      <c r="F164" s="53"/>
      <c r="G164" s="55"/>
      <c r="H164" s="30"/>
    </row>
    <row r="165" spans="1:8" x14ac:dyDescent="0.2">
      <c r="D165" s="371" t="s">
        <v>589</v>
      </c>
      <c r="E165" s="15"/>
      <c r="F165" s="53"/>
      <c r="G165" s="55"/>
      <c r="H165" s="30"/>
    </row>
    <row r="166" spans="1:8" ht="102" x14ac:dyDescent="0.2">
      <c r="D166" s="63" t="s">
        <v>1162</v>
      </c>
      <c r="E166" s="15"/>
      <c r="F166" s="53"/>
      <c r="G166" s="55"/>
      <c r="H166" s="30"/>
    </row>
    <row r="167" spans="1:8" x14ac:dyDescent="0.2">
      <c r="D167" s="371" t="s">
        <v>572</v>
      </c>
      <c r="E167" s="15"/>
      <c r="F167" s="53"/>
      <c r="G167" s="55"/>
      <c r="H167" s="30"/>
    </row>
    <row r="168" spans="1:8" ht="51" x14ac:dyDescent="0.2">
      <c r="D168" s="63" t="s">
        <v>573</v>
      </c>
      <c r="E168" s="15"/>
      <c r="F168" s="53"/>
      <c r="G168" s="55"/>
      <c r="H168" s="30"/>
    </row>
    <row r="169" spans="1:8" x14ac:dyDescent="0.2">
      <c r="D169" s="371" t="s">
        <v>574</v>
      </c>
      <c r="E169" s="15"/>
      <c r="F169" s="53"/>
      <c r="G169" s="55"/>
      <c r="H169" s="30"/>
    </row>
    <row r="170" spans="1:8" x14ac:dyDescent="0.2">
      <c r="D170" s="63" t="s">
        <v>1166</v>
      </c>
      <c r="E170" s="15"/>
      <c r="F170" s="53"/>
      <c r="G170" s="55"/>
      <c r="H170" s="30"/>
    </row>
    <row r="171" spans="1:8" ht="25.5" x14ac:dyDescent="0.2">
      <c r="D171" s="63" t="s">
        <v>578</v>
      </c>
      <c r="E171" s="15"/>
      <c r="F171" s="53"/>
      <c r="G171" s="55"/>
      <c r="H171" s="30"/>
    </row>
    <row r="172" spans="1:8" x14ac:dyDescent="0.2">
      <c r="A172" s="29" t="str">
        <f t="shared" ref="A172:A174" si="10">IF(B172="","",$B$11)</f>
        <v/>
      </c>
      <c r="B172" s="310" t="str">
        <f>IF(D161="",MAX($B161:B$343)+1,"")</f>
        <v/>
      </c>
      <c r="D172" s="373" t="s">
        <v>1167</v>
      </c>
      <c r="E172" s="15" t="s">
        <v>273</v>
      </c>
      <c r="F172" s="53">
        <v>80</v>
      </c>
      <c r="G172" s="54"/>
      <c r="H172" s="30">
        <f>ROUND(F172*G172,2)</f>
        <v>0</v>
      </c>
    </row>
    <row r="173" spans="1:8" x14ac:dyDescent="0.2">
      <c r="A173" s="29" t="str">
        <f t="shared" si="10"/>
        <v/>
      </c>
      <c r="D173" s="371"/>
      <c r="E173" s="15"/>
      <c r="F173" s="65"/>
      <c r="G173" s="55"/>
      <c r="H173" s="30"/>
    </row>
    <row r="174" spans="1:8" ht="25.5" x14ac:dyDescent="0.2">
      <c r="A174" s="29" t="str">
        <f t="shared" si="10"/>
        <v>III.1.</v>
      </c>
      <c r="B174" s="310">
        <f>IF(D173="",MAX($B$12:B173)+1,"")</f>
        <v>10</v>
      </c>
      <c r="D174" s="63" t="s">
        <v>588</v>
      </c>
      <c r="E174" s="15"/>
      <c r="F174" s="53"/>
      <c r="G174" s="55"/>
      <c r="H174" s="30"/>
    </row>
    <row r="175" spans="1:8" ht="25.5" x14ac:dyDescent="0.2">
      <c r="D175" s="63" t="s">
        <v>1164</v>
      </c>
      <c r="E175" s="15"/>
      <c r="F175" s="53"/>
      <c r="G175" s="55"/>
      <c r="H175" s="30"/>
    </row>
    <row r="176" spans="1:8" ht="25.5" x14ac:dyDescent="0.2">
      <c r="D176" s="63" t="s">
        <v>1165</v>
      </c>
      <c r="E176" s="15"/>
      <c r="F176" s="53"/>
      <c r="G176" s="55"/>
      <c r="H176" s="30"/>
    </row>
    <row r="177" spans="1:8" ht="38.25" x14ac:dyDescent="0.2">
      <c r="D177" s="63" t="s">
        <v>570</v>
      </c>
      <c r="E177" s="15"/>
      <c r="F177" s="53"/>
      <c r="G177" s="55"/>
      <c r="H177" s="30"/>
    </row>
    <row r="178" spans="1:8" x14ac:dyDescent="0.2">
      <c r="D178" s="371" t="s">
        <v>589</v>
      </c>
      <c r="E178" s="15"/>
      <c r="F178" s="53"/>
      <c r="G178" s="55"/>
      <c r="H178" s="30"/>
    </row>
    <row r="179" spans="1:8" ht="102" x14ac:dyDescent="0.2">
      <c r="D179" s="63" t="s">
        <v>1162</v>
      </c>
      <c r="E179" s="15"/>
      <c r="F179" s="53"/>
      <c r="G179" s="55"/>
      <c r="H179" s="30"/>
    </row>
    <row r="180" spans="1:8" x14ac:dyDescent="0.2">
      <c r="D180" s="371" t="s">
        <v>572</v>
      </c>
      <c r="E180" s="15"/>
      <c r="F180" s="53"/>
      <c r="G180" s="55"/>
      <c r="H180" s="30"/>
    </row>
    <row r="181" spans="1:8" ht="51" x14ac:dyDescent="0.2">
      <c r="D181" s="63" t="s">
        <v>573</v>
      </c>
      <c r="E181" s="15"/>
      <c r="F181" s="53"/>
      <c r="G181" s="55"/>
      <c r="H181" s="30"/>
    </row>
    <row r="182" spans="1:8" x14ac:dyDescent="0.2">
      <c r="D182" s="371" t="s">
        <v>574</v>
      </c>
      <c r="E182" s="15"/>
      <c r="F182" s="53"/>
      <c r="G182" s="55"/>
      <c r="H182" s="30"/>
    </row>
    <row r="183" spans="1:8" ht="76.5" x14ac:dyDescent="0.2">
      <c r="D183" s="63" t="s">
        <v>575</v>
      </c>
      <c r="E183" s="15"/>
      <c r="F183" s="53"/>
      <c r="G183" s="55"/>
      <c r="H183" s="30"/>
    </row>
    <row r="184" spans="1:8" x14ac:dyDescent="0.2">
      <c r="D184" s="371" t="s">
        <v>1168</v>
      </c>
      <c r="E184" s="15"/>
      <c r="F184" s="53"/>
      <c r="G184" s="55"/>
      <c r="H184" s="30"/>
    </row>
    <row r="185" spans="1:8" ht="76.5" x14ac:dyDescent="0.2">
      <c r="D185" s="63" t="s">
        <v>575</v>
      </c>
      <c r="E185" s="15"/>
      <c r="F185" s="53"/>
      <c r="G185" s="55"/>
      <c r="H185" s="30"/>
    </row>
    <row r="186" spans="1:8" ht="25.5" x14ac:dyDescent="0.2">
      <c r="D186" s="63" t="s">
        <v>578</v>
      </c>
      <c r="E186" s="15"/>
      <c r="F186" s="53"/>
      <c r="G186" s="55"/>
      <c r="H186" s="30"/>
    </row>
    <row r="187" spans="1:8" x14ac:dyDescent="0.2">
      <c r="A187" s="29" t="str">
        <f t="shared" ref="A187:A189" si="11">IF(B187="","",$B$11)</f>
        <v/>
      </c>
      <c r="B187" s="310" t="str">
        <f>IF(D174="",MAX($B174:B$343)+1,"")</f>
        <v/>
      </c>
      <c r="D187" s="373" t="s">
        <v>1169</v>
      </c>
      <c r="E187" s="15" t="s">
        <v>273</v>
      </c>
      <c r="F187" s="53">
        <v>80</v>
      </c>
      <c r="G187" s="54"/>
      <c r="H187" s="30">
        <f>ROUND(F187*G187,2)</f>
        <v>0</v>
      </c>
    </row>
    <row r="188" spans="1:8" x14ac:dyDescent="0.2">
      <c r="A188" s="29" t="str">
        <f t="shared" si="11"/>
        <v/>
      </c>
      <c r="D188" s="371"/>
      <c r="E188" s="15"/>
      <c r="F188" s="65"/>
      <c r="G188" s="55"/>
      <c r="H188" s="30"/>
    </row>
    <row r="189" spans="1:8" ht="25.5" x14ac:dyDescent="0.2">
      <c r="A189" s="29" t="str">
        <f t="shared" si="11"/>
        <v>III.1.</v>
      </c>
      <c r="B189" s="310">
        <f>IF(D188="",MAX($B$12:B188)+1,"")</f>
        <v>11</v>
      </c>
      <c r="D189" s="63" t="s">
        <v>1170</v>
      </c>
      <c r="E189" s="15"/>
      <c r="F189" s="53"/>
      <c r="G189" s="55"/>
      <c r="H189" s="30"/>
    </row>
    <row r="190" spans="1:8" ht="38.25" x14ac:dyDescent="0.2">
      <c r="D190" s="63" t="s">
        <v>1171</v>
      </c>
      <c r="E190" s="15"/>
      <c r="F190" s="53"/>
      <c r="G190" s="55"/>
      <c r="H190" s="30"/>
    </row>
    <row r="191" spans="1:8" ht="102" x14ac:dyDescent="0.2">
      <c r="D191" s="63" t="s">
        <v>1172</v>
      </c>
      <c r="E191" s="15"/>
      <c r="F191" s="53"/>
      <c r="G191" s="55"/>
      <c r="H191" s="30"/>
    </row>
    <row r="192" spans="1:8" ht="25.5" x14ac:dyDescent="0.2">
      <c r="D192" s="63" t="s">
        <v>578</v>
      </c>
      <c r="E192" s="15"/>
      <c r="F192" s="53"/>
      <c r="G192" s="55"/>
      <c r="H192" s="30"/>
    </row>
    <row r="193" spans="1:8" x14ac:dyDescent="0.2">
      <c r="A193" s="29" t="str">
        <f t="shared" ref="A193:A194" si="12">IF(B193="","",$B$11)</f>
        <v/>
      </c>
      <c r="B193" s="310" t="str">
        <f>IF(D189="",MAX($B189:B$343)+1,"")</f>
        <v/>
      </c>
      <c r="D193" s="373" t="s">
        <v>579</v>
      </c>
      <c r="E193" s="290" t="s">
        <v>268</v>
      </c>
      <c r="F193" s="53">
        <v>35</v>
      </c>
      <c r="G193" s="54"/>
      <c r="H193" s="30">
        <f>ROUND(F193*G193,2)</f>
        <v>0</v>
      </c>
    </row>
    <row r="194" spans="1:8" s="250" customFormat="1" x14ac:dyDescent="0.2">
      <c r="A194" s="29" t="str">
        <f t="shared" si="12"/>
        <v/>
      </c>
      <c r="B194" s="370"/>
      <c r="C194" s="35"/>
      <c r="D194" s="63"/>
      <c r="E194" s="290"/>
      <c r="F194" s="53"/>
      <c r="G194" s="300"/>
      <c r="H194" s="55"/>
    </row>
    <row r="195" spans="1:8" s="250" customFormat="1" x14ac:dyDescent="0.2">
      <c r="A195" s="29"/>
      <c r="B195" s="370"/>
      <c r="C195" s="35"/>
      <c r="D195" s="350" t="s">
        <v>595</v>
      </c>
      <c r="E195" s="290"/>
      <c r="F195" s="53"/>
      <c r="G195" s="300"/>
      <c r="H195" s="55"/>
    </row>
    <row r="196" spans="1:8" x14ac:dyDescent="0.2">
      <c r="A196" s="29" t="str">
        <f>IF(B196="","",$B$11)</f>
        <v/>
      </c>
      <c r="D196" s="371"/>
      <c r="E196" s="15"/>
      <c r="F196" s="65"/>
      <c r="G196" s="55"/>
      <c r="H196" s="30"/>
    </row>
    <row r="197" spans="1:8" ht="25.5" x14ac:dyDescent="0.2">
      <c r="A197" s="29" t="str">
        <f>IF(B197="","",$B$11)</f>
        <v>III.1.</v>
      </c>
      <c r="B197" s="310">
        <f>IF(D196="",MAX($B$12:B196)+1,"")</f>
        <v>12</v>
      </c>
      <c r="D197" s="63" t="s">
        <v>596</v>
      </c>
      <c r="E197" s="15"/>
      <c r="F197" s="53"/>
      <c r="G197" s="55"/>
      <c r="H197" s="30"/>
    </row>
    <row r="198" spans="1:8" x14ac:dyDescent="0.2">
      <c r="A198" s="29" t="str">
        <f t="shared" ref="A198" si="13">IF(B198="","",$B$11)</f>
        <v/>
      </c>
      <c r="D198" s="371" t="s">
        <v>538</v>
      </c>
      <c r="E198" s="15"/>
      <c r="F198" s="53"/>
      <c r="G198" s="55"/>
      <c r="H198" s="30"/>
    </row>
    <row r="199" spans="1:8" ht="25.5" x14ac:dyDescent="0.2">
      <c r="D199" s="63" t="s">
        <v>539</v>
      </c>
      <c r="E199" s="15"/>
      <c r="F199" s="53"/>
      <c r="G199" s="55"/>
      <c r="H199" s="30"/>
    </row>
    <row r="200" spans="1:8" x14ac:dyDescent="0.2">
      <c r="A200" s="29" t="str">
        <f t="shared" ref="A200:A202" si="14">IF(B200="","",$B$11)</f>
        <v/>
      </c>
      <c r="D200" s="371" t="s">
        <v>540</v>
      </c>
      <c r="E200" s="15"/>
      <c r="F200" s="53"/>
      <c r="G200" s="55"/>
      <c r="H200" s="30"/>
    </row>
    <row r="201" spans="1:8" ht="153" x14ac:dyDescent="0.2">
      <c r="A201" s="29" t="str">
        <f t="shared" si="14"/>
        <v/>
      </c>
      <c r="D201" s="63" t="s">
        <v>541</v>
      </c>
      <c r="E201" s="15"/>
      <c r="F201" s="53"/>
      <c r="G201" s="55"/>
      <c r="H201" s="30"/>
    </row>
    <row r="202" spans="1:8" ht="140.25" x14ac:dyDescent="0.2">
      <c r="A202" s="29" t="str">
        <f t="shared" si="14"/>
        <v/>
      </c>
      <c r="D202" s="63" t="s">
        <v>542</v>
      </c>
      <c r="E202" s="15"/>
      <c r="F202" s="53"/>
      <c r="G202" s="55"/>
      <c r="H202" s="30"/>
    </row>
    <row r="203" spans="1:8" x14ac:dyDescent="0.2">
      <c r="C203" s="103"/>
      <c r="D203" s="371" t="s">
        <v>597</v>
      </c>
      <c r="E203" s="15"/>
      <c r="F203" s="53"/>
      <c r="G203" s="55"/>
      <c r="H203" s="30"/>
    </row>
    <row r="204" spans="1:8" x14ac:dyDescent="0.2">
      <c r="A204" s="29" t="str">
        <f>IF(B204="","",$B$11)</f>
        <v/>
      </c>
      <c r="C204" s="103"/>
      <c r="D204" s="372" t="s">
        <v>598</v>
      </c>
      <c r="E204" s="15"/>
      <c r="F204" s="53"/>
      <c r="G204" s="55"/>
      <c r="H204" s="30"/>
    </row>
    <row r="205" spans="1:8" x14ac:dyDescent="0.2">
      <c r="A205" s="29" t="str">
        <f>IF(B205="","",$B$11)</f>
        <v/>
      </c>
      <c r="B205" s="101"/>
      <c r="C205" s="103"/>
      <c r="D205" s="373" t="s">
        <v>599</v>
      </c>
      <c r="E205" s="15"/>
      <c r="F205" s="53"/>
      <c r="G205" s="300"/>
      <c r="H205" s="30"/>
    </row>
    <row r="206" spans="1:8" s="51" customFormat="1" x14ac:dyDescent="0.2">
      <c r="A206" s="315" t="str">
        <f>IF(B206="","",$B$11)</f>
        <v/>
      </c>
      <c r="B206" s="374" t="str">
        <f>IF(D197="",MAX($B197:B$343)+1,"")</f>
        <v/>
      </c>
      <c r="C206" s="35"/>
      <c r="D206" s="352"/>
      <c r="E206" s="290" t="s">
        <v>106</v>
      </c>
      <c r="F206" s="53">
        <v>60</v>
      </c>
      <c r="G206" s="54"/>
      <c r="H206" s="30">
        <f>ROUND(F206*G206,2)</f>
        <v>0</v>
      </c>
    </row>
    <row r="207" spans="1:8" x14ac:dyDescent="0.2">
      <c r="A207" s="29" t="str">
        <f t="shared" ref="A207:A208" si="15">IF(B207="","",$B$11)</f>
        <v/>
      </c>
      <c r="D207" s="371"/>
      <c r="E207" s="15"/>
      <c r="F207" s="65"/>
      <c r="G207" s="55"/>
      <c r="H207" s="30"/>
    </row>
    <row r="208" spans="1:8" x14ac:dyDescent="0.2">
      <c r="A208" s="29" t="str">
        <f t="shared" si="15"/>
        <v>III.1.</v>
      </c>
      <c r="B208" s="310">
        <f>IF(D207="",MAX($B$12:$B207)+1,"")</f>
        <v>13</v>
      </c>
      <c r="D208" s="371" t="s">
        <v>600</v>
      </c>
      <c r="E208" s="15"/>
      <c r="F208" s="53"/>
      <c r="G208" s="55"/>
      <c r="H208" s="30"/>
    </row>
    <row r="209" spans="1:9" ht="25.5" x14ac:dyDescent="0.2">
      <c r="D209" s="63" t="s">
        <v>568</v>
      </c>
      <c r="E209" s="15"/>
      <c r="F209" s="53"/>
      <c r="G209" s="55"/>
      <c r="H209" s="30"/>
    </row>
    <row r="210" spans="1:9" ht="38.25" x14ac:dyDescent="0.2">
      <c r="D210" s="63" t="s">
        <v>1260</v>
      </c>
      <c r="E210" s="15"/>
      <c r="F210" s="53"/>
      <c r="G210" s="55"/>
      <c r="H210" s="30"/>
    </row>
    <row r="211" spans="1:9" x14ac:dyDescent="0.2">
      <c r="D211" s="63" t="s">
        <v>1261</v>
      </c>
      <c r="E211" s="15"/>
      <c r="F211" s="53"/>
      <c r="G211" s="55"/>
      <c r="H211" s="30"/>
    </row>
    <row r="212" spans="1:9" x14ac:dyDescent="0.2">
      <c r="D212" s="371" t="s">
        <v>572</v>
      </c>
      <c r="E212" s="15"/>
      <c r="F212" s="53"/>
      <c r="G212" s="55"/>
      <c r="H212" s="30"/>
    </row>
    <row r="213" spans="1:9" ht="51" x14ac:dyDescent="0.2">
      <c r="D213" s="63" t="s">
        <v>573</v>
      </c>
      <c r="E213" s="15"/>
      <c r="F213" s="53"/>
      <c r="G213" s="55"/>
      <c r="H213" s="30"/>
    </row>
    <row r="214" spans="1:9" x14ac:dyDescent="0.2">
      <c r="D214" s="371" t="s">
        <v>574</v>
      </c>
      <c r="E214" s="15"/>
      <c r="F214" s="53"/>
      <c r="G214" s="55"/>
      <c r="H214" s="30"/>
    </row>
    <row r="215" spans="1:9" ht="76.5" x14ac:dyDescent="0.2">
      <c r="D215" s="63" t="s">
        <v>575</v>
      </c>
      <c r="E215" s="15"/>
      <c r="F215" s="53"/>
      <c r="G215" s="55"/>
      <c r="H215" s="30"/>
    </row>
    <row r="216" spans="1:9" x14ac:dyDescent="0.2">
      <c r="D216" s="371" t="s">
        <v>576</v>
      </c>
      <c r="E216" s="15"/>
      <c r="F216" s="53"/>
      <c r="G216" s="55"/>
      <c r="H216" s="30"/>
    </row>
    <row r="217" spans="1:9" ht="51" x14ac:dyDescent="0.2">
      <c r="D217" s="63" t="s">
        <v>1262</v>
      </c>
      <c r="E217" s="15"/>
      <c r="F217" s="53"/>
      <c r="G217" s="55"/>
      <c r="H217" s="30"/>
    </row>
    <row r="218" spans="1:9" ht="38.25" x14ac:dyDescent="0.2">
      <c r="D218" s="63" t="s">
        <v>577</v>
      </c>
      <c r="E218" s="15"/>
      <c r="F218" s="53"/>
      <c r="G218" s="55"/>
      <c r="H218" s="30"/>
    </row>
    <row r="219" spans="1:9" ht="25.5" x14ac:dyDescent="0.2">
      <c r="D219" s="63" t="s">
        <v>578</v>
      </c>
      <c r="E219" s="290"/>
      <c r="F219" s="53"/>
      <c r="G219" s="55"/>
      <c r="H219" s="55"/>
    </row>
    <row r="220" spans="1:9" s="51" customFormat="1" x14ac:dyDescent="0.2">
      <c r="A220" s="315"/>
      <c r="B220" s="374"/>
      <c r="C220" s="103"/>
      <c r="D220" s="372" t="s">
        <v>601</v>
      </c>
      <c r="E220" s="290" t="s">
        <v>273</v>
      </c>
      <c r="F220" s="53">
        <v>22</v>
      </c>
      <c r="G220" s="54"/>
      <c r="H220" s="30">
        <f>ROUND(F220*G220,2)</f>
        <v>0</v>
      </c>
    </row>
    <row r="221" spans="1:9" x14ac:dyDescent="0.2">
      <c r="A221" s="29" t="str">
        <f t="shared" ref="A221:A226" si="16">IF(B221="","",$B$11)</f>
        <v/>
      </c>
      <c r="D221" s="371"/>
      <c r="E221" s="15"/>
      <c r="F221" s="65"/>
      <c r="G221" s="55"/>
      <c r="H221" s="30"/>
      <c r="I221" s="35"/>
    </row>
    <row r="222" spans="1:9" ht="25.5" x14ac:dyDescent="0.2">
      <c r="A222" s="29" t="str">
        <f t="shared" si="16"/>
        <v>III.1.</v>
      </c>
      <c r="B222" s="310">
        <f>IF(D221="",MAX($B$12:$B221)+1,"")</f>
        <v>14</v>
      </c>
      <c r="D222" s="371" t="s">
        <v>1173</v>
      </c>
      <c r="E222" s="15"/>
      <c r="F222" s="53"/>
      <c r="G222" s="55"/>
      <c r="H222" s="30"/>
      <c r="I222" s="35"/>
    </row>
    <row r="223" spans="1:9" ht="25.5" x14ac:dyDescent="0.2">
      <c r="A223" s="29" t="str">
        <f t="shared" si="16"/>
        <v/>
      </c>
      <c r="D223" s="63" t="s">
        <v>568</v>
      </c>
      <c r="E223" s="15"/>
      <c r="F223" s="53"/>
      <c r="G223" s="55"/>
      <c r="H223" s="30"/>
      <c r="I223" s="35"/>
    </row>
    <row r="224" spans="1:9" ht="38.25" x14ac:dyDescent="0.2">
      <c r="A224" s="29" t="str">
        <f t="shared" si="16"/>
        <v/>
      </c>
      <c r="D224" s="63" t="s">
        <v>1263</v>
      </c>
      <c r="E224" s="15"/>
      <c r="F224" s="53"/>
      <c r="G224" s="55"/>
      <c r="H224" s="30"/>
      <c r="I224" s="35"/>
    </row>
    <row r="225" spans="1:9" x14ac:dyDescent="0.2">
      <c r="A225" s="29" t="str">
        <f t="shared" si="16"/>
        <v/>
      </c>
      <c r="D225" s="63" t="s">
        <v>1261</v>
      </c>
      <c r="E225" s="15"/>
      <c r="F225" s="53"/>
      <c r="G225" s="55"/>
      <c r="H225" s="30"/>
      <c r="I225" s="35"/>
    </row>
    <row r="226" spans="1:9" x14ac:dyDescent="0.2">
      <c r="A226" s="29" t="str">
        <f t="shared" si="16"/>
        <v/>
      </c>
      <c r="D226" s="371" t="s">
        <v>572</v>
      </c>
      <c r="E226" s="15"/>
      <c r="F226" s="53"/>
      <c r="G226" s="55"/>
      <c r="H226" s="30"/>
      <c r="I226" s="35"/>
    </row>
    <row r="227" spans="1:9" ht="51" x14ac:dyDescent="0.2">
      <c r="A227" s="29" t="str">
        <f>IF(B227="","",$B$11)</f>
        <v/>
      </c>
      <c r="B227" s="311"/>
      <c r="D227" s="63" t="s">
        <v>573</v>
      </c>
      <c r="E227" s="49"/>
      <c r="F227" s="106"/>
      <c r="G227" s="49"/>
      <c r="H227" s="61"/>
      <c r="I227" s="35"/>
    </row>
    <row r="228" spans="1:9" x14ac:dyDescent="0.2">
      <c r="A228" s="29" t="str">
        <f>IF(B228="","",$B$11)</f>
        <v/>
      </c>
      <c r="D228" s="371" t="s">
        <v>574</v>
      </c>
      <c r="E228" s="15"/>
      <c r="F228" s="53"/>
      <c r="G228" s="55"/>
      <c r="H228" s="30"/>
      <c r="I228" s="35"/>
    </row>
    <row r="229" spans="1:9" ht="76.5" x14ac:dyDescent="0.2">
      <c r="A229" s="29" t="str">
        <f t="shared" ref="A229" si="17">IF(B229="","",$B$11)</f>
        <v/>
      </c>
      <c r="D229" s="63" t="s">
        <v>575</v>
      </c>
      <c r="E229" s="15"/>
      <c r="F229" s="53"/>
      <c r="G229" s="55"/>
      <c r="H229" s="30"/>
      <c r="I229" s="35"/>
    </row>
    <row r="230" spans="1:9" x14ac:dyDescent="0.2">
      <c r="C230" s="103"/>
      <c r="D230" s="371" t="s">
        <v>576</v>
      </c>
      <c r="E230" s="15"/>
      <c r="F230" s="53"/>
      <c r="G230" s="55"/>
      <c r="H230" s="30"/>
      <c r="I230" s="35"/>
    </row>
    <row r="231" spans="1:9" ht="51" x14ac:dyDescent="0.2">
      <c r="C231" s="103"/>
      <c r="D231" s="63" t="s">
        <v>1264</v>
      </c>
      <c r="E231" s="15"/>
      <c r="F231" s="53"/>
      <c r="G231" s="55"/>
      <c r="H231" s="30"/>
      <c r="I231" s="35"/>
    </row>
    <row r="232" spans="1:9" ht="38.25" x14ac:dyDescent="0.2">
      <c r="C232" s="103"/>
      <c r="D232" s="63" t="s">
        <v>577</v>
      </c>
      <c r="E232" s="15"/>
      <c r="F232" s="53"/>
      <c r="G232" s="55"/>
      <c r="H232" s="30"/>
      <c r="I232" s="35"/>
    </row>
    <row r="233" spans="1:9" ht="25.5" x14ac:dyDescent="0.2">
      <c r="D233" s="63" t="s">
        <v>578</v>
      </c>
      <c r="E233" s="15"/>
      <c r="F233" s="53"/>
      <c r="G233" s="55"/>
      <c r="H233" s="30"/>
      <c r="I233" s="35"/>
    </row>
    <row r="234" spans="1:9" s="250" customFormat="1" x14ac:dyDescent="0.2">
      <c r="A234" s="211"/>
      <c r="B234" s="370"/>
      <c r="C234" s="35"/>
      <c r="D234" s="372" t="s">
        <v>603</v>
      </c>
      <c r="E234" s="290" t="s">
        <v>273</v>
      </c>
      <c r="F234" s="53">
        <v>48</v>
      </c>
      <c r="G234" s="54"/>
      <c r="H234" s="30">
        <f>ROUND(F234*G234,2)</f>
        <v>0</v>
      </c>
      <c r="I234" s="301"/>
    </row>
    <row r="235" spans="1:9" x14ac:dyDescent="0.2">
      <c r="A235" s="29" t="str">
        <f t="shared" ref="A235:A291" si="18">IF(B235="","",$B$11)</f>
        <v/>
      </c>
      <c r="C235" s="103"/>
      <c r="D235" s="371"/>
      <c r="E235" s="15"/>
      <c r="F235" s="65"/>
      <c r="G235" s="55"/>
      <c r="H235" s="30"/>
    </row>
    <row r="236" spans="1:9" ht="25.5" x14ac:dyDescent="0.2">
      <c r="A236" s="29" t="str">
        <f t="shared" si="18"/>
        <v>III.1.</v>
      </c>
      <c r="B236" s="310">
        <f>IF(D235="",MAX($B$12:B235)+1,"")</f>
        <v>15</v>
      </c>
      <c r="C236" s="35" t="s">
        <v>604</v>
      </c>
      <c r="D236" s="63" t="s">
        <v>605</v>
      </c>
      <c r="E236" s="15"/>
      <c r="F236" s="53"/>
      <c r="G236" s="55"/>
      <c r="H236" s="30"/>
    </row>
    <row r="237" spans="1:9" ht="51" x14ac:dyDescent="0.2">
      <c r="A237" s="29" t="str">
        <f t="shared" si="18"/>
        <v/>
      </c>
      <c r="B237" s="310" t="str">
        <f>IF(D236="",MAX($B$12:B236)+1,"")</f>
        <v/>
      </c>
      <c r="D237" s="63" t="s">
        <v>606</v>
      </c>
      <c r="E237" s="15"/>
      <c r="F237" s="53"/>
      <c r="G237" s="55"/>
      <c r="H237" s="30"/>
    </row>
    <row r="238" spans="1:9" ht="25.5" x14ac:dyDescent="0.2">
      <c r="A238" s="29" t="str">
        <f t="shared" si="18"/>
        <v/>
      </c>
      <c r="D238" s="63" t="s">
        <v>607</v>
      </c>
      <c r="E238" s="15"/>
      <c r="F238" s="53"/>
      <c r="G238" s="55"/>
      <c r="H238" s="30"/>
    </row>
    <row r="239" spans="1:9" x14ac:dyDescent="0.2">
      <c r="A239" s="29" t="str">
        <f t="shared" si="18"/>
        <v/>
      </c>
      <c r="D239" s="63" t="s">
        <v>608</v>
      </c>
      <c r="E239" s="15" t="s">
        <v>268</v>
      </c>
      <c r="F239" s="53">
        <v>4</v>
      </c>
      <c r="G239" s="54"/>
      <c r="H239" s="30">
        <f>ROUND(F239*G239,2)</f>
        <v>0</v>
      </c>
    </row>
    <row r="240" spans="1:9" x14ac:dyDescent="0.2">
      <c r="A240" s="29" t="str">
        <f t="shared" si="18"/>
        <v/>
      </c>
      <c r="D240" s="63"/>
      <c r="E240" s="15"/>
      <c r="F240" s="53"/>
      <c r="G240" s="55"/>
      <c r="H240" s="30"/>
    </row>
    <row r="241" spans="1:8" x14ac:dyDescent="0.2">
      <c r="A241" s="29" t="str">
        <f t="shared" si="18"/>
        <v/>
      </c>
      <c r="D241" s="63" t="s">
        <v>609</v>
      </c>
      <c r="E241" s="15" t="s">
        <v>268</v>
      </c>
      <c r="F241" s="53">
        <v>1</v>
      </c>
      <c r="G241" s="54"/>
      <c r="H241" s="30">
        <f>ROUND(F241*G241,2)</f>
        <v>0</v>
      </c>
    </row>
    <row r="242" spans="1:8" x14ac:dyDescent="0.2">
      <c r="A242" s="29" t="str">
        <f t="shared" si="18"/>
        <v/>
      </c>
      <c r="D242" s="371"/>
      <c r="E242" s="15"/>
      <c r="F242" s="65"/>
      <c r="G242" s="55"/>
      <c r="H242" s="30"/>
    </row>
    <row r="243" spans="1:8" ht="25.5" x14ac:dyDescent="0.2">
      <c r="A243" s="29" t="str">
        <f t="shared" si="18"/>
        <v>III.1.</v>
      </c>
      <c r="B243" s="310">
        <f>IF(D242="",MAX($B$12:B242)+1,"")</f>
        <v>16</v>
      </c>
      <c r="D243" s="63" t="s">
        <v>610</v>
      </c>
      <c r="E243" s="15"/>
      <c r="F243" s="53"/>
      <c r="G243" s="55"/>
      <c r="H243" s="30"/>
    </row>
    <row r="244" spans="1:8" ht="51" x14ac:dyDescent="0.2">
      <c r="A244" s="29" t="str">
        <f t="shared" si="18"/>
        <v/>
      </c>
      <c r="B244" s="310" t="str">
        <f>IF(D243="",MAX($B$12:B243)+1,"")</f>
        <v/>
      </c>
      <c r="D244" s="63" t="s">
        <v>1174</v>
      </c>
      <c r="E244" s="15"/>
      <c r="F244" s="53"/>
      <c r="G244" s="55"/>
      <c r="H244" s="30"/>
    </row>
    <row r="245" spans="1:8" ht="25.5" x14ac:dyDescent="0.2">
      <c r="A245" s="29" t="str">
        <f t="shared" si="18"/>
        <v/>
      </c>
      <c r="D245" s="63" t="s">
        <v>612</v>
      </c>
      <c r="E245" s="15"/>
      <c r="F245" s="53"/>
      <c r="G245" s="55"/>
      <c r="H245" s="30"/>
    </row>
    <row r="246" spans="1:8" ht="25.5" x14ac:dyDescent="0.2">
      <c r="A246" s="29" t="str">
        <f t="shared" si="18"/>
        <v/>
      </c>
      <c r="D246" s="63" t="s">
        <v>613</v>
      </c>
      <c r="E246" s="15" t="s">
        <v>268</v>
      </c>
      <c r="F246" s="53">
        <v>2</v>
      </c>
      <c r="G246" s="54"/>
      <c r="H246" s="30">
        <f>ROUND(F246*G246,2)</f>
        <v>0</v>
      </c>
    </row>
    <row r="247" spans="1:8" x14ac:dyDescent="0.2">
      <c r="A247" s="29" t="str">
        <f t="shared" si="18"/>
        <v/>
      </c>
      <c r="D247" s="63"/>
      <c r="E247" s="15"/>
      <c r="F247" s="53"/>
      <c r="G247" s="55"/>
      <c r="H247" s="30"/>
    </row>
    <row r="248" spans="1:8" ht="25.5" x14ac:dyDescent="0.2">
      <c r="A248" s="29" t="str">
        <f t="shared" si="18"/>
        <v/>
      </c>
      <c r="D248" s="63" t="s">
        <v>614</v>
      </c>
      <c r="E248" s="15" t="s">
        <v>268</v>
      </c>
      <c r="F248" s="53">
        <v>2</v>
      </c>
      <c r="G248" s="54"/>
      <c r="H248" s="30">
        <f>ROUND(F248*G248,2)</f>
        <v>0</v>
      </c>
    </row>
    <row r="249" spans="1:8" x14ac:dyDescent="0.2">
      <c r="A249" s="29" t="str">
        <f t="shared" si="18"/>
        <v/>
      </c>
      <c r="D249" s="371"/>
      <c r="E249" s="15"/>
      <c r="F249" s="65"/>
      <c r="G249" s="55"/>
      <c r="H249" s="30"/>
    </row>
    <row r="250" spans="1:8" ht="25.5" x14ac:dyDescent="0.2">
      <c r="D250" s="350" t="s">
        <v>615</v>
      </c>
      <c r="E250" s="15"/>
      <c r="F250" s="53"/>
      <c r="G250" s="55"/>
      <c r="H250" s="30"/>
    </row>
    <row r="251" spans="1:8" ht="25.5" x14ac:dyDescent="0.2">
      <c r="A251" s="29" t="str">
        <f t="shared" si="18"/>
        <v/>
      </c>
      <c r="B251" s="310" t="str">
        <f>IF(D250="",MAX($B$12:B250)+1,"")</f>
        <v/>
      </c>
      <c r="D251" s="63" t="s">
        <v>616</v>
      </c>
      <c r="E251" s="15"/>
      <c r="F251" s="53"/>
      <c r="G251" s="55"/>
      <c r="H251" s="30"/>
    </row>
    <row r="252" spans="1:8" x14ac:dyDescent="0.2">
      <c r="A252" s="29" t="str">
        <f t="shared" si="18"/>
        <v/>
      </c>
      <c r="B252" s="310" t="str">
        <f>IF(D251="",MAX($B$12:B251)+1,"")</f>
        <v/>
      </c>
      <c r="D252" s="63"/>
      <c r="E252" s="15"/>
      <c r="F252" s="53"/>
      <c r="G252" s="55"/>
      <c r="H252" s="30"/>
    </row>
    <row r="253" spans="1:8" ht="25.5" x14ac:dyDescent="0.2">
      <c r="A253" s="29" t="str">
        <f t="shared" si="18"/>
        <v>III.1.</v>
      </c>
      <c r="B253" s="310">
        <f>IF(D252="",MAX($B$12:B252)+1,"")</f>
        <v>17</v>
      </c>
      <c r="D253" s="63" t="s">
        <v>617</v>
      </c>
      <c r="E253" s="15" t="s">
        <v>268</v>
      </c>
      <c r="F253" s="53">
        <v>10</v>
      </c>
      <c r="G253" s="54"/>
      <c r="H253" s="30">
        <f>ROUND(F253*G253,2)</f>
        <v>0</v>
      </c>
    </row>
    <row r="254" spans="1:8" x14ac:dyDescent="0.2">
      <c r="A254" s="29" t="str">
        <f t="shared" si="18"/>
        <v/>
      </c>
      <c r="B254" s="310" t="str">
        <f>IF(D253="",MAX($B$12:B253)+1,"")</f>
        <v/>
      </c>
      <c r="D254" s="63"/>
      <c r="E254" s="15"/>
      <c r="F254" s="53"/>
      <c r="G254" s="55"/>
      <c r="H254" s="30"/>
    </row>
    <row r="255" spans="1:8" x14ac:dyDescent="0.2">
      <c r="A255" s="29" t="str">
        <f t="shared" si="18"/>
        <v>III.1.</v>
      </c>
      <c r="B255" s="310">
        <f>IF(D254="",MAX($B$12:B254)+1,"")</f>
        <v>18</v>
      </c>
      <c r="D255" s="63" t="s">
        <v>618</v>
      </c>
      <c r="E255" s="15" t="s">
        <v>268</v>
      </c>
      <c r="F255" s="53">
        <v>10</v>
      </c>
      <c r="G255" s="54"/>
      <c r="H255" s="30">
        <f>ROUND(F255*G255,2)</f>
        <v>0</v>
      </c>
    </row>
    <row r="256" spans="1:8" x14ac:dyDescent="0.2">
      <c r="D256" s="371"/>
      <c r="E256" s="15"/>
      <c r="F256" s="65"/>
      <c r="G256" s="55"/>
      <c r="H256" s="30"/>
    </row>
    <row r="257" spans="1:9" x14ac:dyDescent="0.2">
      <c r="A257" s="29" t="str">
        <f t="shared" si="18"/>
        <v/>
      </c>
      <c r="D257" s="350" t="s">
        <v>619</v>
      </c>
      <c r="E257" s="15"/>
      <c r="F257" s="53"/>
      <c r="G257" s="300"/>
      <c r="H257" s="30"/>
    </row>
    <row r="258" spans="1:9" x14ac:dyDescent="0.2">
      <c r="A258" s="29" t="str">
        <f t="shared" si="18"/>
        <v/>
      </c>
      <c r="D258" s="371"/>
      <c r="E258" s="15"/>
      <c r="F258" s="65"/>
      <c r="G258" s="55"/>
      <c r="H258" s="30"/>
    </row>
    <row r="259" spans="1:9" ht="25.5" x14ac:dyDescent="0.2">
      <c r="D259" s="63" t="s">
        <v>620</v>
      </c>
      <c r="E259" s="15"/>
      <c r="F259" s="53"/>
      <c r="G259" s="55"/>
      <c r="H259" s="30"/>
    </row>
    <row r="260" spans="1:9" ht="38.25" x14ac:dyDescent="0.2">
      <c r="A260" s="29" t="str">
        <f t="shared" ref="A260:A264" si="19">IF(B260="","",$B$11)</f>
        <v/>
      </c>
      <c r="B260" s="310" t="str">
        <f>IF(D259="",MAX($B$12:B259)+1,"")</f>
        <v/>
      </c>
      <c r="D260" s="63" t="s">
        <v>621</v>
      </c>
      <c r="E260" s="15"/>
      <c r="F260" s="53"/>
      <c r="G260" s="55"/>
      <c r="H260" s="30"/>
    </row>
    <row r="261" spans="1:9" ht="25.5" x14ac:dyDescent="0.2">
      <c r="A261" s="29" t="str">
        <f t="shared" si="19"/>
        <v/>
      </c>
      <c r="B261" s="310" t="str">
        <f>IF(D260="",MAX($B$12:B260)+1,"")</f>
        <v/>
      </c>
      <c r="D261" s="63" t="s">
        <v>622</v>
      </c>
      <c r="E261" s="15"/>
      <c r="F261" s="53"/>
      <c r="G261" s="55"/>
      <c r="H261" s="30"/>
    </row>
    <row r="262" spans="1:9" x14ac:dyDescent="0.2">
      <c r="A262" s="29" t="str">
        <f t="shared" si="19"/>
        <v/>
      </c>
      <c r="B262" s="310" t="str">
        <f>IF(D261="",MAX($B$12:B261)+1,"")</f>
        <v/>
      </c>
      <c r="D262" s="63" t="s">
        <v>623</v>
      </c>
      <c r="E262" s="15"/>
      <c r="F262" s="53"/>
      <c r="G262" s="55"/>
      <c r="H262" s="30"/>
    </row>
    <row r="263" spans="1:9" ht="25.5" x14ac:dyDescent="0.2">
      <c r="A263" s="29" t="str">
        <f t="shared" si="19"/>
        <v/>
      </c>
      <c r="B263" s="310" t="str">
        <f>IF(D262="",MAX($B$12:B262)+1,"")</f>
        <v/>
      </c>
      <c r="D263" s="63" t="s">
        <v>624</v>
      </c>
      <c r="E263" s="15"/>
      <c r="F263" s="53"/>
      <c r="G263" s="55"/>
      <c r="H263" s="30"/>
    </row>
    <row r="264" spans="1:9" ht="25.5" x14ac:dyDescent="0.2">
      <c r="A264" s="29" t="str">
        <f t="shared" si="19"/>
        <v/>
      </c>
      <c r="B264" s="310" t="str">
        <f>IF(D263="",MAX($B$12:B263)+1,"")</f>
        <v/>
      </c>
      <c r="D264" s="63" t="s">
        <v>625</v>
      </c>
      <c r="E264" s="15"/>
      <c r="F264" s="53"/>
      <c r="G264" s="55"/>
      <c r="H264" s="30"/>
    </row>
    <row r="265" spans="1:9" x14ac:dyDescent="0.2">
      <c r="B265" s="101"/>
      <c r="D265" s="63"/>
      <c r="E265" s="15"/>
      <c r="F265" s="53"/>
      <c r="G265" s="55"/>
      <c r="H265" s="30"/>
    </row>
    <row r="266" spans="1:9" x14ac:dyDescent="0.2">
      <c r="A266" s="211" t="str">
        <f t="shared" ref="A266" si="20">IF(B266="","",$B$11)</f>
        <v>III.1.</v>
      </c>
      <c r="B266" s="370">
        <f>IF(D265="",MAX($B$12:B265)+1,"")</f>
        <v>19</v>
      </c>
      <c r="C266" s="153" t="str">
        <f>CONCATENATE(A266,B266,"-VT150")</f>
        <v>III.1.19-VT150</v>
      </c>
      <c r="D266" s="63" t="s">
        <v>626</v>
      </c>
      <c r="E266" s="15" t="s">
        <v>268</v>
      </c>
      <c r="F266" s="53">
        <v>4</v>
      </c>
      <c r="G266" s="54"/>
      <c r="H266" s="30">
        <f>ROUND(F266*G266,2)</f>
        <v>0</v>
      </c>
    </row>
    <row r="267" spans="1:9" s="250" customFormat="1" x14ac:dyDescent="0.2">
      <c r="A267" s="211"/>
      <c r="B267" s="119"/>
      <c r="C267" s="35"/>
      <c r="D267" s="63"/>
      <c r="E267" s="290"/>
      <c r="F267" s="53"/>
      <c r="G267" s="55"/>
      <c r="H267" s="55"/>
    </row>
    <row r="268" spans="1:9" s="250" customFormat="1" x14ac:dyDescent="0.2">
      <c r="A268" s="211" t="str">
        <f t="shared" ref="A268" si="21">IF(B268="","",$B$11)</f>
        <v>III.1.</v>
      </c>
      <c r="B268" s="370">
        <f>IF(D267="",MAX($B$12:B267)+1,"")</f>
        <v>20</v>
      </c>
      <c r="C268" s="153" t="str">
        <f>CONCATENATE(A268,B268,"-VT100")</f>
        <v>III.1.20-VT100</v>
      </c>
      <c r="D268" s="63" t="s">
        <v>627</v>
      </c>
      <c r="E268" s="290" t="s">
        <v>268</v>
      </c>
      <c r="F268" s="53">
        <v>1</v>
      </c>
      <c r="G268" s="54"/>
      <c r="H268" s="30">
        <f>ROUND(F268*G268,2)</f>
        <v>0</v>
      </c>
    </row>
    <row r="269" spans="1:9" s="250" customFormat="1" x14ac:dyDescent="0.2">
      <c r="A269" s="211"/>
      <c r="B269" s="119"/>
      <c r="C269" s="35"/>
      <c r="D269" s="63"/>
      <c r="E269" s="290"/>
      <c r="F269" s="53"/>
      <c r="G269" s="55"/>
      <c r="H269" s="55"/>
    </row>
    <row r="270" spans="1:9" s="250" customFormat="1" x14ac:dyDescent="0.2">
      <c r="A270" s="211" t="str">
        <f t="shared" ref="A270" si="22">IF(B270="","",$B$11)</f>
        <v>III.1.</v>
      </c>
      <c r="B270" s="370">
        <f>IF(D269="",MAX($B$12:B269)+1,"")</f>
        <v>21</v>
      </c>
      <c r="C270" s="153" t="str">
        <f>CONCATENATE(A270,B270,"-VT75")</f>
        <v>III.1.21-VT75</v>
      </c>
      <c r="D270" s="63" t="s">
        <v>628</v>
      </c>
      <c r="E270" s="290" t="s">
        <v>268</v>
      </c>
      <c r="F270" s="53">
        <v>1</v>
      </c>
      <c r="G270" s="54"/>
      <c r="H270" s="30">
        <f>ROUND(F270*G270,2)</f>
        <v>0</v>
      </c>
    </row>
    <row r="271" spans="1:9" s="250" customFormat="1" x14ac:dyDescent="0.2">
      <c r="A271" s="211"/>
      <c r="B271" s="119"/>
      <c r="C271" s="35"/>
      <c r="D271" s="63"/>
      <c r="E271" s="290"/>
      <c r="F271" s="53"/>
      <c r="G271" s="55"/>
      <c r="H271" s="55"/>
      <c r="I271" s="301"/>
    </row>
    <row r="272" spans="1:9" s="250" customFormat="1" x14ac:dyDescent="0.2">
      <c r="A272" s="211" t="str">
        <f t="shared" ref="A272" si="23">IF(B272="","",$B$11)</f>
        <v>III.1.</v>
      </c>
      <c r="B272" s="370">
        <f>IF(D271="",MAX($B$12:B271)+1,"")</f>
        <v>22</v>
      </c>
      <c r="C272" s="153" t="str">
        <f>CONCATENATE(A272,B272,"-VT50")</f>
        <v>III.1.22-VT50</v>
      </c>
      <c r="D272" s="63" t="s">
        <v>629</v>
      </c>
      <c r="E272" s="290" t="s">
        <v>268</v>
      </c>
      <c r="F272" s="53">
        <v>36</v>
      </c>
      <c r="G272" s="54"/>
      <c r="H272" s="30">
        <f>ROUND(F272*G272,2)</f>
        <v>0</v>
      </c>
    </row>
    <row r="273" spans="1:18" x14ac:dyDescent="0.2">
      <c r="B273" s="101"/>
      <c r="D273" s="350"/>
      <c r="E273" s="15"/>
      <c r="F273" s="53"/>
      <c r="G273" s="300"/>
      <c r="H273" s="30"/>
    </row>
    <row r="274" spans="1:18" x14ac:dyDescent="0.2">
      <c r="A274" s="29" t="str">
        <f t="shared" ref="A274:A285" si="24">IF(B274="","",$B$11)</f>
        <v/>
      </c>
      <c r="B274" s="370" t="str">
        <f>IF(D268="",MAX($B$12:B273)+1,"")</f>
        <v/>
      </c>
      <c r="D274" s="371"/>
      <c r="E274" s="15"/>
      <c r="F274" s="65"/>
      <c r="G274" s="55"/>
      <c r="H274" s="30"/>
    </row>
    <row r="275" spans="1:18" ht="38.25" x14ac:dyDescent="0.2">
      <c r="D275" s="63" t="s">
        <v>630</v>
      </c>
      <c r="E275" s="15"/>
      <c r="F275" s="53"/>
      <c r="G275" s="55"/>
      <c r="H275" s="30"/>
    </row>
    <row r="276" spans="1:18" ht="38.25" x14ac:dyDescent="0.2">
      <c r="A276" s="29" t="str">
        <f t="shared" si="24"/>
        <v/>
      </c>
      <c r="B276" s="310" t="str">
        <f>IF(D275="",MAX($B$12:B275)+1,"")</f>
        <v/>
      </c>
      <c r="D276" s="63" t="s">
        <v>631</v>
      </c>
      <c r="E276" s="15"/>
      <c r="F276" s="53"/>
      <c r="G276" s="55"/>
      <c r="H276" s="30"/>
    </row>
    <row r="277" spans="1:18" x14ac:dyDescent="0.2">
      <c r="A277" s="29" t="str">
        <f t="shared" si="24"/>
        <v/>
      </c>
      <c r="B277" s="310" t="str">
        <f>IF(D276="",MAX($B$12:B276)+1,"")</f>
        <v/>
      </c>
      <c r="D277" s="63" t="s">
        <v>632</v>
      </c>
      <c r="E277" s="15"/>
      <c r="F277" s="53"/>
      <c r="G277" s="55"/>
      <c r="H277" s="30"/>
    </row>
    <row r="278" spans="1:18" x14ac:dyDescent="0.2">
      <c r="B278" s="101"/>
      <c r="D278" s="63"/>
      <c r="E278" s="15"/>
      <c r="F278" s="53"/>
      <c r="G278" s="55"/>
      <c r="H278" s="30"/>
    </row>
    <row r="279" spans="1:18" ht="25.5" x14ac:dyDescent="0.2">
      <c r="A279" s="29" t="str">
        <f t="shared" si="24"/>
        <v>III.1.</v>
      </c>
      <c r="B279" s="370">
        <f>IF(D278="",MAX($B$12:B278)+1,"")</f>
        <v>23</v>
      </c>
      <c r="C279" s="153" t="str">
        <f>CONCATENATE(A279,B279,"-VO150")</f>
        <v>III.1.23-VO150</v>
      </c>
      <c r="D279" s="63" t="s">
        <v>633</v>
      </c>
      <c r="E279" s="15" t="s">
        <v>273</v>
      </c>
      <c r="F279" s="53">
        <v>59</v>
      </c>
      <c r="G279" s="54"/>
      <c r="H279" s="30">
        <f>ROUND(F279*G279,2)</f>
        <v>0</v>
      </c>
      <c r="I279" s="103"/>
      <c r="J279" s="103"/>
      <c r="K279" s="103"/>
      <c r="L279" s="103"/>
      <c r="M279" s="103"/>
      <c r="N279" s="103"/>
      <c r="O279" s="103"/>
      <c r="P279" s="103"/>
      <c r="Q279" s="103"/>
      <c r="R279" s="103"/>
    </row>
    <row r="280" spans="1:18" x14ac:dyDescent="0.2">
      <c r="A280" s="29" t="str">
        <f t="shared" si="24"/>
        <v/>
      </c>
      <c r="B280" s="310" t="str">
        <f>IF(D277="",MAX($B$12:B277)+1,"")</f>
        <v/>
      </c>
      <c r="D280" s="63"/>
      <c r="E280" s="15"/>
      <c r="F280" s="53"/>
      <c r="G280" s="55"/>
      <c r="H280" s="30"/>
    </row>
    <row r="281" spans="1:18" x14ac:dyDescent="0.2">
      <c r="A281" s="29" t="str">
        <f t="shared" si="24"/>
        <v>III.1.</v>
      </c>
      <c r="B281" s="310">
        <f>IF(D280="",MAX($B$12:B280)+1,"")</f>
        <v>24</v>
      </c>
      <c r="C281" s="153" t="str">
        <f>CONCATENATE(A281,B281,"-VO75")</f>
        <v>III.1.24-VO75</v>
      </c>
      <c r="D281" s="63" t="s">
        <v>634</v>
      </c>
      <c r="E281" s="15" t="s">
        <v>273</v>
      </c>
      <c r="F281" s="53">
        <v>4</v>
      </c>
      <c r="G281" s="54"/>
      <c r="H281" s="30">
        <f>ROUND(F281*G281,2)</f>
        <v>0</v>
      </c>
      <c r="I281" s="103"/>
      <c r="J281" s="103"/>
      <c r="K281" s="103"/>
      <c r="L281" s="103"/>
      <c r="M281" s="103"/>
      <c r="N281" s="103"/>
      <c r="O281" s="103"/>
      <c r="P281" s="103"/>
      <c r="Q281" s="103"/>
      <c r="R281" s="103"/>
    </row>
    <row r="282" spans="1:18" x14ac:dyDescent="0.2">
      <c r="A282" s="29" t="str">
        <f t="shared" si="24"/>
        <v/>
      </c>
      <c r="B282" s="310" t="str">
        <f>IF(D279="",MAX($B$12:B279)+1,"")</f>
        <v/>
      </c>
      <c r="D282" s="63"/>
      <c r="E282" s="15"/>
      <c r="F282" s="53"/>
      <c r="G282" s="55"/>
      <c r="H282" s="30"/>
    </row>
    <row r="283" spans="1:18" x14ac:dyDescent="0.2">
      <c r="A283" s="29" t="str">
        <f t="shared" si="24"/>
        <v>III.1.</v>
      </c>
      <c r="B283" s="310">
        <f>IF(D282="",MAX($B$12:B282)+1,"")</f>
        <v>25</v>
      </c>
      <c r="C283" s="153" t="str">
        <f>CONCATENATE(A283,B283,"-VO50")</f>
        <v>III.1.25-VO50</v>
      </c>
      <c r="D283" s="63" t="s">
        <v>635</v>
      </c>
      <c r="E283" s="15" t="s">
        <v>273</v>
      </c>
      <c r="F283" s="53">
        <v>18</v>
      </c>
      <c r="G283" s="54"/>
      <c r="H283" s="30">
        <f>ROUND(F283*G283,2)</f>
        <v>0</v>
      </c>
    </row>
    <row r="284" spans="1:18" x14ac:dyDescent="0.2">
      <c r="A284" s="29" t="str">
        <f t="shared" si="24"/>
        <v/>
      </c>
      <c r="B284" s="310" t="str">
        <f>IF(D281="",MAX($B$12:B281)+1,"")</f>
        <v/>
      </c>
      <c r="D284" s="63"/>
      <c r="E284" s="15"/>
      <c r="F284" s="53"/>
      <c r="G284" s="55"/>
      <c r="H284" s="30"/>
    </row>
    <row r="285" spans="1:18" x14ac:dyDescent="0.2">
      <c r="A285" s="29" t="str">
        <f t="shared" si="24"/>
        <v>III.1.</v>
      </c>
      <c r="B285" s="310">
        <f>IF(D284="",MAX($B$12:B284)+1,"")</f>
        <v>26</v>
      </c>
      <c r="C285" s="153"/>
      <c r="D285" s="63" t="s">
        <v>636</v>
      </c>
      <c r="E285" s="15" t="s">
        <v>273</v>
      </c>
      <c r="F285" s="53">
        <v>72</v>
      </c>
      <c r="G285" s="54"/>
      <c r="H285" s="30">
        <f>ROUND(F285*G285,2)</f>
        <v>0</v>
      </c>
    </row>
    <row r="286" spans="1:18" x14ac:dyDescent="0.2">
      <c r="B286" s="101"/>
      <c r="D286" s="63"/>
      <c r="E286" s="15"/>
      <c r="F286" s="53"/>
      <c r="G286" s="55"/>
      <c r="H286" s="30"/>
    </row>
    <row r="287" spans="1:18" s="103" customFormat="1" x14ac:dyDescent="0.2">
      <c r="A287" s="211"/>
      <c r="B287" s="119"/>
      <c r="C287" s="35"/>
      <c r="D287" s="375" t="s">
        <v>637</v>
      </c>
      <c r="E287" s="49"/>
      <c r="F287" s="53"/>
      <c r="G287" s="55"/>
      <c r="H287" s="61"/>
    </row>
    <row r="288" spans="1:18" s="250" customFormat="1" x14ac:dyDescent="0.2">
      <c r="A288" s="211" t="str">
        <f t="shared" ref="A288" si="25">IF(B288="","",$B$11)</f>
        <v>III.1.</v>
      </c>
      <c r="B288" s="370">
        <f>IF(D286="",MAX($B$12:B287)+1,"")</f>
        <v>27</v>
      </c>
      <c r="C288" s="153" t="str">
        <f>CONCATENATE(A288,B288,"-VO100")</f>
        <v>III.1.27-VO100</v>
      </c>
      <c r="D288" s="63" t="s">
        <v>638</v>
      </c>
      <c r="E288" s="290" t="s">
        <v>273</v>
      </c>
      <c r="F288" s="53">
        <v>4</v>
      </c>
      <c r="G288" s="54"/>
      <c r="H288" s="30">
        <f>ROUND(F288*G288,2)</f>
        <v>0</v>
      </c>
    </row>
    <row r="289" spans="1:8" x14ac:dyDescent="0.2">
      <c r="A289" s="29" t="str">
        <f t="shared" si="18"/>
        <v/>
      </c>
      <c r="D289" s="64"/>
      <c r="E289" s="15"/>
      <c r="F289" s="53"/>
      <c r="G289" s="55"/>
      <c r="H289" s="30"/>
    </row>
    <row r="290" spans="1:8" x14ac:dyDescent="0.2">
      <c r="A290" s="29" t="str">
        <f t="shared" si="18"/>
        <v/>
      </c>
      <c r="D290" s="350" t="s">
        <v>639</v>
      </c>
      <c r="E290" s="15"/>
      <c r="F290" s="53"/>
      <c r="G290" s="300"/>
      <c r="H290" s="30"/>
    </row>
    <row r="291" spans="1:8" ht="76.5" x14ac:dyDescent="0.2">
      <c r="A291" s="29" t="str">
        <f t="shared" si="18"/>
        <v>III.1.</v>
      </c>
      <c r="B291" s="310">
        <f>IF(D289="",MAX($B$12:B290)+1,"")</f>
        <v>28</v>
      </c>
      <c r="D291" s="81" t="s">
        <v>640</v>
      </c>
      <c r="E291" s="15"/>
      <c r="F291" s="53"/>
      <c r="G291" s="55"/>
      <c r="H291" s="30"/>
    </row>
    <row r="292" spans="1:8" x14ac:dyDescent="0.2">
      <c r="D292" s="81" t="s">
        <v>641</v>
      </c>
      <c r="E292" s="15"/>
      <c r="F292" s="53"/>
      <c r="G292" s="55"/>
      <c r="H292" s="30"/>
    </row>
    <row r="293" spans="1:8" ht="25.5" x14ac:dyDescent="0.2">
      <c r="D293" s="81" t="s">
        <v>642</v>
      </c>
      <c r="E293" s="15"/>
      <c r="F293" s="53"/>
      <c r="G293" s="55"/>
      <c r="H293" s="30"/>
    </row>
    <row r="294" spans="1:8" ht="38.25" x14ac:dyDescent="0.2">
      <c r="D294" s="81" t="s">
        <v>643</v>
      </c>
      <c r="E294" s="15"/>
      <c r="F294" s="53"/>
      <c r="G294" s="55"/>
      <c r="H294" s="30"/>
    </row>
    <row r="295" spans="1:8" ht="76.5" x14ac:dyDescent="0.2">
      <c r="D295" s="81" t="s">
        <v>644</v>
      </c>
      <c r="E295" s="15"/>
      <c r="F295" s="53"/>
      <c r="G295" s="55"/>
      <c r="H295" s="30"/>
    </row>
    <row r="296" spans="1:8" ht="204" x14ac:dyDescent="0.2">
      <c r="D296" s="81" t="s">
        <v>645</v>
      </c>
      <c r="E296" s="15"/>
      <c r="F296" s="53"/>
      <c r="G296" s="55"/>
      <c r="H296" s="30"/>
    </row>
    <row r="297" spans="1:8" x14ac:dyDescent="0.2">
      <c r="D297" s="81" t="s">
        <v>646</v>
      </c>
      <c r="E297" s="15"/>
      <c r="F297" s="53"/>
      <c r="G297" s="55"/>
      <c r="H297" s="30"/>
    </row>
    <row r="298" spans="1:8" x14ac:dyDescent="0.2">
      <c r="B298" s="101"/>
      <c r="D298" s="63"/>
      <c r="E298" s="15"/>
      <c r="F298" s="53"/>
      <c r="G298" s="55"/>
      <c r="H298" s="30"/>
    </row>
    <row r="299" spans="1:8" x14ac:dyDescent="0.2">
      <c r="D299" s="63" t="s">
        <v>647</v>
      </c>
      <c r="E299" s="15" t="s">
        <v>268</v>
      </c>
      <c r="F299" s="53">
        <v>1</v>
      </c>
      <c r="G299" s="54"/>
      <c r="H299" s="30">
        <f>ROUND(F299*G299,2)</f>
        <v>0</v>
      </c>
    </row>
    <row r="300" spans="1:8" x14ac:dyDescent="0.2">
      <c r="A300" s="29" t="str">
        <f t="shared" ref="A300:A365" si="26">IF(B300="","",$B$11)</f>
        <v/>
      </c>
      <c r="D300" s="350"/>
      <c r="E300" s="15"/>
      <c r="F300" s="53"/>
      <c r="G300" s="300"/>
      <c r="H300" s="30"/>
    </row>
    <row r="301" spans="1:8" x14ac:dyDescent="0.2">
      <c r="A301" s="29" t="str">
        <f t="shared" si="26"/>
        <v/>
      </c>
      <c r="D301" s="350" t="s">
        <v>648</v>
      </c>
      <c r="E301" s="15"/>
      <c r="F301" s="53"/>
      <c r="G301" s="300"/>
      <c r="H301" s="30"/>
    </row>
    <row r="302" spans="1:8" ht="25.5" x14ac:dyDescent="0.2">
      <c r="A302" s="29" t="str">
        <f t="shared" si="26"/>
        <v/>
      </c>
      <c r="D302" s="63" t="s">
        <v>649</v>
      </c>
      <c r="E302" s="15"/>
      <c r="F302" s="53"/>
      <c r="G302" s="55"/>
      <c r="H302" s="30"/>
    </row>
    <row r="303" spans="1:8" ht="63.75" x14ac:dyDescent="0.2">
      <c r="A303" s="29" t="str">
        <f t="shared" si="26"/>
        <v/>
      </c>
      <c r="B303" s="310" t="str">
        <f>IF(D302="",MAX($B$12:B302)+1,"")</f>
        <v/>
      </c>
      <c r="D303" s="63" t="s">
        <v>650</v>
      </c>
      <c r="E303" s="15"/>
      <c r="F303" s="53"/>
      <c r="G303" s="55"/>
      <c r="H303" s="30"/>
    </row>
    <row r="304" spans="1:8" ht="51" x14ac:dyDescent="0.2">
      <c r="A304" s="29" t="str">
        <f t="shared" si="26"/>
        <v/>
      </c>
      <c r="D304" s="63" t="s">
        <v>651</v>
      </c>
      <c r="E304" s="15"/>
      <c r="F304" s="53"/>
      <c r="G304" s="55"/>
      <c r="H304" s="30"/>
    </row>
    <row r="305" spans="1:166" ht="51" x14ac:dyDescent="0.2">
      <c r="A305" s="29" t="str">
        <f t="shared" si="26"/>
        <v/>
      </c>
      <c r="D305" s="63" t="s">
        <v>652</v>
      </c>
      <c r="E305" s="15"/>
      <c r="F305" s="53"/>
      <c r="G305" s="55"/>
      <c r="H305" s="30"/>
    </row>
    <row r="306" spans="1:166" ht="76.5" x14ac:dyDescent="0.2">
      <c r="A306" s="29" t="str">
        <f t="shared" si="26"/>
        <v/>
      </c>
      <c r="D306" s="63" t="s">
        <v>653</v>
      </c>
      <c r="E306" s="15"/>
      <c r="F306" s="53"/>
      <c r="G306" s="55"/>
      <c r="H306" s="30"/>
    </row>
    <row r="307" spans="1:166" ht="25.5" x14ac:dyDescent="0.2">
      <c r="A307" s="29" t="str">
        <f t="shared" si="26"/>
        <v/>
      </c>
      <c r="B307" s="310" t="str">
        <f>IF(D303="",MAX($B$12:B303)+1,"")</f>
        <v/>
      </c>
      <c r="D307" s="63" t="s">
        <v>654</v>
      </c>
      <c r="E307" s="15"/>
      <c r="F307" s="53"/>
      <c r="G307" s="55"/>
      <c r="H307" s="30"/>
    </row>
    <row r="308" spans="1:166" x14ac:dyDescent="0.2">
      <c r="B308" s="101"/>
      <c r="D308" s="63"/>
      <c r="E308" s="15"/>
      <c r="F308" s="53"/>
      <c r="G308" s="55"/>
      <c r="H308" s="30"/>
    </row>
    <row r="309" spans="1:166" s="250" customFormat="1" x14ac:dyDescent="0.2">
      <c r="A309" s="211" t="str">
        <f t="shared" ref="A309" si="27">IF(B309="","",$B$11)</f>
        <v>III.1.</v>
      </c>
      <c r="B309" s="370">
        <f>IF(D308="",MAX($B$12:B308)+1,"")</f>
        <v>29</v>
      </c>
      <c r="C309" s="35"/>
      <c r="D309" s="63" t="s">
        <v>655</v>
      </c>
      <c r="E309" s="290" t="s">
        <v>268</v>
      </c>
      <c r="F309" s="53">
        <v>11</v>
      </c>
      <c r="G309" s="54"/>
      <c r="H309" s="30">
        <f>ROUND(F309*G309,2)</f>
        <v>0</v>
      </c>
    </row>
    <row r="310" spans="1:166" x14ac:dyDescent="0.2">
      <c r="A310" s="29" t="str">
        <f t="shared" si="26"/>
        <v/>
      </c>
      <c r="D310" s="63"/>
      <c r="E310" s="15"/>
      <c r="F310" s="53"/>
      <c r="G310" s="55"/>
      <c r="H310" s="30"/>
    </row>
    <row r="311" spans="1:166" x14ac:dyDescent="0.2">
      <c r="A311" s="29" t="str">
        <f t="shared" si="26"/>
        <v>III.1.</v>
      </c>
      <c r="B311" s="310">
        <f>IF(D310="",MAX($B$12:B310)+1,"")</f>
        <v>30</v>
      </c>
      <c r="D311" s="63" t="s">
        <v>656</v>
      </c>
      <c r="E311" s="15" t="s">
        <v>273</v>
      </c>
      <c r="F311" s="53">
        <v>56</v>
      </c>
      <c r="G311" s="54"/>
      <c r="H311" s="30">
        <f>ROUND(F311*G311,2)</f>
        <v>0</v>
      </c>
    </row>
    <row r="312" spans="1:166" x14ac:dyDescent="0.2">
      <c r="A312" s="29" t="str">
        <f t="shared" si="26"/>
        <v/>
      </c>
      <c r="D312" s="63"/>
      <c r="E312" s="15"/>
      <c r="F312" s="53"/>
      <c r="G312" s="55"/>
      <c r="H312" s="30"/>
    </row>
    <row r="313" spans="1:166" x14ac:dyDescent="0.2">
      <c r="A313" s="29" t="str">
        <f t="shared" si="26"/>
        <v>III.1.</v>
      </c>
      <c r="B313" s="310">
        <f>IF(D312="",MAX($B$12:B312)+1,"")</f>
        <v>31</v>
      </c>
      <c r="D313" s="63" t="s">
        <v>657</v>
      </c>
      <c r="E313" s="15" t="s">
        <v>6</v>
      </c>
      <c r="F313" s="53">
        <v>1</v>
      </c>
      <c r="G313" s="54"/>
      <c r="H313" s="30">
        <f>ROUND(F313*G313,2)</f>
        <v>0</v>
      </c>
    </row>
    <row r="314" spans="1:166" x14ac:dyDescent="0.2">
      <c r="A314" s="29" t="str">
        <f t="shared" si="26"/>
        <v/>
      </c>
      <c r="D314" s="64"/>
      <c r="E314" s="15"/>
      <c r="F314" s="53"/>
      <c r="G314" s="55"/>
      <c r="H314" s="30"/>
    </row>
    <row r="315" spans="1:166" ht="38.25" x14ac:dyDescent="0.2">
      <c r="A315" s="29" t="str">
        <f t="shared" si="26"/>
        <v>III.1.</v>
      </c>
      <c r="B315" s="310">
        <f>IF(D314="",MAX($B$12:B314)+1,"")</f>
        <v>32</v>
      </c>
      <c r="D315" s="292" t="s">
        <v>1175</v>
      </c>
      <c r="E315" s="49"/>
      <c r="F315" s="106"/>
      <c r="G315" s="55"/>
      <c r="H315" s="61"/>
    </row>
    <row r="316" spans="1:166" ht="25.5" x14ac:dyDescent="0.2">
      <c r="B316" s="311"/>
      <c r="D316" s="151" t="s">
        <v>1176</v>
      </c>
      <c r="E316" s="49"/>
      <c r="F316" s="53"/>
      <c r="G316" s="55"/>
      <c r="H316" s="61"/>
    </row>
    <row r="317" spans="1:166" s="150" customFormat="1" x14ac:dyDescent="0.2">
      <c r="A317" s="29" t="str">
        <f t="shared" ref="A317" si="28">IF(B317="","",$B$11)</f>
        <v/>
      </c>
      <c r="B317" s="311"/>
      <c r="C317" s="35"/>
      <c r="D317" s="116"/>
      <c r="E317" s="49" t="s">
        <v>106</v>
      </c>
      <c r="F317" s="309">
        <v>20</v>
      </c>
      <c r="G317" s="113"/>
      <c r="H317" s="30">
        <f>ROUND(F317*G317,2)</f>
        <v>0</v>
      </c>
      <c r="I317" s="103"/>
      <c r="J317" s="103"/>
      <c r="K317" s="103"/>
      <c r="L317" s="103"/>
      <c r="M317" s="103"/>
      <c r="N317" s="103"/>
      <c r="O317" s="103"/>
      <c r="P317" s="103"/>
      <c r="Q317" s="103"/>
      <c r="R317" s="103"/>
      <c r="S317" s="103"/>
      <c r="T317" s="103"/>
      <c r="U317" s="103"/>
      <c r="V317" s="103"/>
      <c r="W317" s="103"/>
      <c r="X317" s="103"/>
      <c r="Y317" s="103"/>
      <c r="Z317" s="103"/>
      <c r="AA317" s="103"/>
      <c r="AB317" s="103"/>
      <c r="AC317" s="103"/>
      <c r="AD317" s="103"/>
      <c r="AE317" s="103"/>
      <c r="AF317" s="103"/>
      <c r="AG317" s="103"/>
      <c r="AH317" s="103"/>
      <c r="AI317" s="103"/>
      <c r="AJ317" s="103"/>
      <c r="AK317" s="103"/>
      <c r="AL317" s="103"/>
      <c r="AM317" s="103"/>
      <c r="AN317" s="103"/>
      <c r="AO317" s="103"/>
      <c r="AP317" s="103"/>
      <c r="AQ317" s="103"/>
      <c r="AR317" s="103"/>
      <c r="AS317" s="103"/>
      <c r="AT317" s="103"/>
      <c r="AU317" s="103"/>
      <c r="AV317" s="103"/>
      <c r="AW317" s="103"/>
      <c r="AX317" s="103"/>
      <c r="AY317" s="103"/>
      <c r="AZ317" s="103"/>
      <c r="BA317" s="103"/>
      <c r="BB317" s="103"/>
      <c r="BC317" s="103"/>
      <c r="BD317" s="103"/>
      <c r="BE317" s="103"/>
      <c r="BF317" s="103"/>
      <c r="BG317" s="103"/>
      <c r="BH317" s="103"/>
      <c r="BI317" s="103"/>
      <c r="BJ317" s="103"/>
      <c r="BK317" s="103"/>
      <c r="BL317" s="103"/>
      <c r="BM317" s="103"/>
      <c r="BN317" s="103"/>
      <c r="BO317" s="103"/>
      <c r="BP317" s="103"/>
      <c r="BQ317" s="103"/>
      <c r="BR317" s="103"/>
      <c r="BS317" s="103"/>
      <c r="BT317" s="103"/>
      <c r="BU317" s="103"/>
      <c r="BV317" s="103"/>
      <c r="BW317" s="103"/>
      <c r="BX317" s="103"/>
      <c r="BY317" s="103"/>
      <c r="BZ317" s="103"/>
      <c r="CA317" s="103"/>
      <c r="CB317" s="103"/>
      <c r="CC317" s="103"/>
      <c r="CD317" s="103"/>
      <c r="CE317" s="103"/>
      <c r="CF317" s="103"/>
      <c r="CG317" s="103"/>
      <c r="CH317" s="103"/>
      <c r="CI317" s="103"/>
      <c r="CJ317" s="103"/>
      <c r="CK317" s="103"/>
      <c r="CL317" s="103"/>
      <c r="CM317" s="103"/>
      <c r="CN317" s="103"/>
      <c r="CO317" s="103"/>
      <c r="CP317" s="103"/>
      <c r="CQ317" s="103"/>
      <c r="CR317" s="103"/>
      <c r="CS317" s="103"/>
      <c r="CT317" s="103"/>
      <c r="CU317" s="103"/>
      <c r="CV317" s="103"/>
      <c r="CW317" s="103"/>
      <c r="CX317" s="103"/>
      <c r="CY317" s="103"/>
      <c r="CZ317" s="103"/>
      <c r="DA317" s="103"/>
      <c r="DB317" s="103"/>
      <c r="DC317" s="103"/>
      <c r="DD317" s="103"/>
      <c r="DE317" s="103"/>
      <c r="DF317" s="103"/>
      <c r="DG317" s="103"/>
      <c r="DH317" s="103"/>
      <c r="DI317" s="103"/>
      <c r="DJ317" s="103"/>
      <c r="DK317" s="103"/>
      <c r="DL317" s="103"/>
      <c r="DM317" s="103"/>
      <c r="DN317" s="103"/>
      <c r="DO317" s="103"/>
      <c r="DP317" s="103"/>
      <c r="DQ317" s="103"/>
      <c r="DR317" s="103"/>
      <c r="DS317" s="103"/>
      <c r="DT317" s="103"/>
      <c r="DU317" s="103"/>
      <c r="DV317" s="103"/>
      <c r="DW317" s="103"/>
      <c r="DX317" s="103"/>
      <c r="DY317" s="103"/>
      <c r="DZ317" s="103"/>
      <c r="EA317" s="103"/>
      <c r="EB317" s="103"/>
      <c r="EC317" s="103"/>
      <c r="ED317" s="103"/>
      <c r="EE317" s="103"/>
      <c r="EF317" s="103"/>
      <c r="EG317" s="103"/>
      <c r="EH317" s="103"/>
      <c r="EI317" s="103"/>
      <c r="EJ317" s="103"/>
      <c r="EK317" s="103"/>
      <c r="EL317" s="103"/>
      <c r="EM317" s="103"/>
      <c r="EN317" s="103"/>
      <c r="EO317" s="103"/>
      <c r="EP317" s="103"/>
      <c r="EQ317" s="103"/>
      <c r="ER317" s="103"/>
      <c r="ES317" s="103"/>
      <c r="ET317" s="103"/>
      <c r="EU317" s="103"/>
      <c r="EV317" s="103"/>
      <c r="EW317" s="103"/>
      <c r="EX317" s="103"/>
      <c r="EY317" s="103"/>
      <c r="EZ317" s="103"/>
      <c r="FA317" s="103"/>
      <c r="FB317" s="103"/>
      <c r="FC317" s="103"/>
      <c r="FD317" s="103"/>
      <c r="FE317" s="103"/>
      <c r="FF317" s="103"/>
      <c r="FG317" s="103"/>
      <c r="FH317" s="103"/>
      <c r="FI317" s="103"/>
      <c r="FJ317" s="103"/>
    </row>
    <row r="318" spans="1:166" x14ac:dyDescent="0.2">
      <c r="A318" s="29" t="str">
        <f t="shared" si="26"/>
        <v/>
      </c>
      <c r="D318" s="64"/>
      <c r="E318" s="15"/>
      <c r="F318" s="53"/>
      <c r="G318" s="55"/>
      <c r="H318" s="30"/>
    </row>
    <row r="319" spans="1:166" x14ac:dyDescent="0.2">
      <c r="A319" s="29" t="str">
        <f t="shared" si="26"/>
        <v>III.1.</v>
      </c>
      <c r="B319" s="310">
        <f>IF(D318="",MAX($B$12:B318)+1,"")</f>
        <v>33</v>
      </c>
      <c r="D319" s="292" t="s">
        <v>660</v>
      </c>
      <c r="E319" s="49"/>
      <c r="F319" s="106"/>
      <c r="G319" s="55"/>
      <c r="H319" s="61"/>
    </row>
    <row r="320" spans="1:166" ht="63.75" x14ac:dyDescent="0.2">
      <c r="D320" s="292" t="s">
        <v>661</v>
      </c>
      <c r="E320" s="49"/>
      <c r="F320" s="106"/>
      <c r="G320" s="55"/>
      <c r="H320" s="61"/>
    </row>
    <row r="321" spans="1:166" ht="51" x14ac:dyDescent="0.2">
      <c r="D321" s="292" t="s">
        <v>1311</v>
      </c>
      <c r="E321" s="49"/>
      <c r="F321" s="106"/>
      <c r="G321" s="55"/>
      <c r="H321" s="61"/>
    </row>
    <row r="322" spans="1:166" ht="178.5" x14ac:dyDescent="0.2">
      <c r="A322" s="29" t="str">
        <f t="shared" ref="A322:A323" si="29">IF(B322="","",$B$11)</f>
        <v/>
      </c>
      <c r="B322" s="311"/>
      <c r="D322" s="116" t="s">
        <v>1302</v>
      </c>
      <c r="E322" s="49"/>
      <c r="F322" s="53"/>
      <c r="G322" s="55"/>
      <c r="H322" s="61"/>
    </row>
    <row r="323" spans="1:166" ht="38.25" x14ac:dyDescent="0.2">
      <c r="A323" s="29" t="str">
        <f t="shared" si="29"/>
        <v/>
      </c>
      <c r="B323" s="311"/>
      <c r="D323" s="116" t="s">
        <v>1303</v>
      </c>
      <c r="E323" s="49"/>
      <c r="F323" s="53"/>
      <c r="G323" s="55"/>
      <c r="H323" s="61"/>
    </row>
    <row r="324" spans="1:166" ht="63.75" x14ac:dyDescent="0.2">
      <c r="B324" s="311"/>
      <c r="D324" s="116" t="s">
        <v>1304</v>
      </c>
      <c r="E324" s="49"/>
      <c r="F324" s="53"/>
      <c r="G324" s="55"/>
      <c r="H324" s="61"/>
    </row>
    <row r="325" spans="1:166" ht="76.5" x14ac:dyDescent="0.2">
      <c r="B325" s="311"/>
      <c r="D325" s="116" t="s">
        <v>1305</v>
      </c>
      <c r="E325" s="49"/>
      <c r="F325" s="53"/>
      <c r="G325" s="55"/>
      <c r="H325" s="61"/>
    </row>
    <row r="326" spans="1:166" x14ac:dyDescent="0.2">
      <c r="B326" s="101"/>
      <c r="D326" s="151" t="s">
        <v>663</v>
      </c>
      <c r="E326" s="15"/>
      <c r="F326" s="309"/>
      <c r="G326" s="55"/>
      <c r="H326" s="30"/>
    </row>
    <row r="327" spans="1:166" s="150" customFormat="1" x14ac:dyDescent="0.2">
      <c r="A327" s="29" t="str">
        <f t="shared" ref="A327:A329" si="30">IF(B327="","",$B$11)</f>
        <v/>
      </c>
      <c r="B327" s="311"/>
      <c r="C327" s="35"/>
      <c r="D327" s="116"/>
      <c r="E327" s="49" t="s">
        <v>106</v>
      </c>
      <c r="F327" s="309">
        <v>39</v>
      </c>
      <c r="G327" s="113"/>
      <c r="H327" s="30">
        <f>ROUND(F327*G327,2)</f>
        <v>0</v>
      </c>
      <c r="I327" s="103"/>
      <c r="J327" s="103"/>
      <c r="K327" s="103"/>
      <c r="L327" s="103"/>
      <c r="M327" s="103"/>
      <c r="N327" s="103"/>
      <c r="O327" s="103"/>
      <c r="P327" s="103"/>
      <c r="Q327" s="103"/>
      <c r="R327" s="103"/>
      <c r="S327" s="103"/>
      <c r="T327" s="103"/>
      <c r="U327" s="103"/>
      <c r="V327" s="103"/>
      <c r="W327" s="103"/>
      <c r="X327" s="103"/>
      <c r="Y327" s="103"/>
      <c r="Z327" s="103"/>
      <c r="AA327" s="103"/>
      <c r="AB327" s="103"/>
      <c r="AC327" s="103"/>
      <c r="AD327" s="103"/>
      <c r="AE327" s="103"/>
      <c r="AF327" s="103"/>
      <c r="AG327" s="103"/>
      <c r="AH327" s="103"/>
      <c r="AI327" s="103"/>
      <c r="AJ327" s="103"/>
      <c r="AK327" s="103"/>
      <c r="AL327" s="103"/>
      <c r="AM327" s="103"/>
      <c r="AN327" s="103"/>
      <c r="AO327" s="103"/>
      <c r="AP327" s="103"/>
      <c r="AQ327" s="103"/>
      <c r="AR327" s="103"/>
      <c r="AS327" s="103"/>
      <c r="AT327" s="103"/>
      <c r="AU327" s="103"/>
      <c r="AV327" s="103"/>
      <c r="AW327" s="103"/>
      <c r="AX327" s="103"/>
      <c r="AY327" s="103"/>
      <c r="AZ327" s="103"/>
      <c r="BA327" s="103"/>
      <c r="BB327" s="103"/>
      <c r="BC327" s="103"/>
      <c r="BD327" s="103"/>
      <c r="BE327" s="103"/>
      <c r="BF327" s="103"/>
      <c r="BG327" s="103"/>
      <c r="BH327" s="103"/>
      <c r="BI327" s="103"/>
      <c r="BJ327" s="103"/>
      <c r="BK327" s="103"/>
      <c r="BL327" s="103"/>
      <c r="BM327" s="103"/>
      <c r="BN327" s="103"/>
      <c r="BO327" s="103"/>
      <c r="BP327" s="103"/>
      <c r="BQ327" s="103"/>
      <c r="BR327" s="103"/>
      <c r="BS327" s="103"/>
      <c r="BT327" s="103"/>
      <c r="BU327" s="103"/>
      <c r="BV327" s="103"/>
      <c r="BW327" s="103"/>
      <c r="BX327" s="103"/>
      <c r="BY327" s="103"/>
      <c r="BZ327" s="103"/>
      <c r="CA327" s="103"/>
      <c r="CB327" s="103"/>
      <c r="CC327" s="103"/>
      <c r="CD327" s="103"/>
      <c r="CE327" s="103"/>
      <c r="CF327" s="103"/>
      <c r="CG327" s="103"/>
      <c r="CH327" s="103"/>
      <c r="CI327" s="103"/>
      <c r="CJ327" s="103"/>
      <c r="CK327" s="103"/>
      <c r="CL327" s="103"/>
      <c r="CM327" s="103"/>
      <c r="CN327" s="103"/>
      <c r="CO327" s="103"/>
      <c r="CP327" s="103"/>
      <c r="CQ327" s="103"/>
      <c r="CR327" s="103"/>
      <c r="CS327" s="103"/>
      <c r="CT327" s="103"/>
      <c r="CU327" s="103"/>
      <c r="CV327" s="103"/>
      <c r="CW327" s="103"/>
      <c r="CX327" s="103"/>
      <c r="CY327" s="103"/>
      <c r="CZ327" s="103"/>
      <c r="DA327" s="103"/>
      <c r="DB327" s="103"/>
      <c r="DC327" s="103"/>
      <c r="DD327" s="103"/>
      <c r="DE327" s="103"/>
      <c r="DF327" s="103"/>
      <c r="DG327" s="103"/>
      <c r="DH327" s="103"/>
      <c r="DI327" s="103"/>
      <c r="DJ327" s="103"/>
      <c r="DK327" s="103"/>
      <c r="DL327" s="103"/>
      <c r="DM327" s="103"/>
      <c r="DN327" s="103"/>
      <c r="DO327" s="103"/>
      <c r="DP327" s="103"/>
      <c r="DQ327" s="103"/>
      <c r="DR327" s="103"/>
      <c r="DS327" s="103"/>
      <c r="DT327" s="103"/>
      <c r="DU327" s="103"/>
      <c r="DV327" s="103"/>
      <c r="DW327" s="103"/>
      <c r="DX327" s="103"/>
      <c r="DY327" s="103"/>
      <c r="DZ327" s="103"/>
      <c r="EA327" s="103"/>
      <c r="EB327" s="103"/>
      <c r="EC327" s="103"/>
      <c r="ED327" s="103"/>
      <c r="EE327" s="103"/>
      <c r="EF327" s="103"/>
      <c r="EG327" s="103"/>
      <c r="EH327" s="103"/>
      <c r="EI327" s="103"/>
      <c r="EJ327" s="103"/>
      <c r="EK327" s="103"/>
      <c r="EL327" s="103"/>
      <c r="EM327" s="103"/>
      <c r="EN327" s="103"/>
      <c r="EO327" s="103"/>
      <c r="EP327" s="103"/>
      <c r="EQ327" s="103"/>
      <c r="ER327" s="103"/>
      <c r="ES327" s="103"/>
      <c r="ET327" s="103"/>
      <c r="EU327" s="103"/>
      <c r="EV327" s="103"/>
      <c r="EW327" s="103"/>
      <c r="EX327" s="103"/>
      <c r="EY327" s="103"/>
      <c r="EZ327" s="103"/>
      <c r="FA327" s="103"/>
      <c r="FB327" s="103"/>
      <c r="FC327" s="103"/>
      <c r="FD327" s="103"/>
      <c r="FE327" s="103"/>
      <c r="FF327" s="103"/>
      <c r="FG327" s="103"/>
      <c r="FH327" s="103"/>
      <c r="FI327" s="103"/>
      <c r="FJ327" s="103"/>
    </row>
    <row r="328" spans="1:166" x14ac:dyDescent="0.2">
      <c r="A328" s="29" t="str">
        <f t="shared" si="30"/>
        <v/>
      </c>
      <c r="D328" s="64"/>
      <c r="E328" s="15"/>
      <c r="F328" s="53"/>
      <c r="G328" s="55"/>
      <c r="H328" s="30"/>
    </row>
    <row r="329" spans="1:166" ht="25.5" x14ac:dyDescent="0.2">
      <c r="A329" s="29" t="str">
        <f t="shared" si="30"/>
        <v>III.1.</v>
      </c>
      <c r="B329" s="310">
        <f>IF(D328="",MAX($B$12:B328)+1,"")</f>
        <v>34</v>
      </c>
      <c r="D329" s="292" t="s">
        <v>664</v>
      </c>
      <c r="E329" s="49"/>
      <c r="F329" s="106"/>
      <c r="G329" s="55"/>
      <c r="H329" s="61"/>
    </row>
    <row r="330" spans="1:166" ht="63.75" x14ac:dyDescent="0.2">
      <c r="D330" s="292" t="s">
        <v>665</v>
      </c>
      <c r="E330" s="49"/>
      <c r="F330" s="106"/>
      <c r="G330" s="55"/>
      <c r="H330" s="61"/>
    </row>
    <row r="331" spans="1:166" ht="51" x14ac:dyDescent="0.2">
      <c r="D331" s="292" t="s">
        <v>1306</v>
      </c>
      <c r="E331" s="49"/>
      <c r="F331" s="106"/>
      <c r="G331" s="55"/>
      <c r="H331" s="61"/>
    </row>
    <row r="332" spans="1:166" s="293" customFormat="1" ht="76.5" x14ac:dyDescent="0.2">
      <c r="A332" s="29"/>
      <c r="B332" s="120"/>
      <c r="C332" s="35"/>
      <c r="D332" s="282" t="s">
        <v>1307</v>
      </c>
      <c r="E332"/>
      <c r="F332" s="53"/>
      <c r="G332" s="55"/>
      <c r="H332" s="61"/>
      <c r="I332" s="103"/>
      <c r="J332" s="103"/>
      <c r="K332" s="103"/>
      <c r="L332" s="103"/>
      <c r="M332" s="103"/>
      <c r="N332" s="103"/>
      <c r="O332" s="103"/>
      <c r="P332" s="103"/>
      <c r="Q332" s="103"/>
      <c r="R332" s="103"/>
      <c r="S332" s="103"/>
      <c r="T332" s="103"/>
      <c r="U332" s="103"/>
      <c r="V332" s="103"/>
      <c r="W332" s="103"/>
      <c r="X332" s="103"/>
      <c r="Y332" s="103"/>
      <c r="Z332" s="103"/>
      <c r="AA332" s="103"/>
      <c r="AB332" s="103"/>
      <c r="AC332" s="103"/>
      <c r="AD332" s="103"/>
      <c r="AE332" s="103"/>
      <c r="AF332" s="103"/>
      <c r="AG332" s="103"/>
      <c r="AH332" s="103"/>
      <c r="AI332" s="103"/>
      <c r="AJ332" s="103"/>
      <c r="AK332" s="103"/>
      <c r="AL332" s="103"/>
      <c r="AM332" s="103"/>
      <c r="AN332" s="103"/>
      <c r="AO332" s="103"/>
      <c r="AP332" s="103"/>
      <c r="AQ332" s="103"/>
      <c r="AR332" s="103"/>
      <c r="AS332" s="103"/>
      <c r="AT332" s="103"/>
      <c r="AU332" s="103"/>
      <c r="AV332" s="103"/>
      <c r="AW332" s="103"/>
      <c r="AX332" s="103"/>
      <c r="AY332" s="103"/>
      <c r="AZ332" s="103"/>
      <c r="BA332" s="103"/>
      <c r="BB332" s="103"/>
    </row>
    <row r="333" spans="1:166" ht="178.5" x14ac:dyDescent="0.2">
      <c r="A333" s="29" t="str">
        <f t="shared" ref="A333" si="31">IF(B333="","",$B$11)</f>
        <v/>
      </c>
      <c r="B333" s="311"/>
      <c r="D333" s="116" t="s">
        <v>662</v>
      </c>
      <c r="E333" s="49"/>
      <c r="F333" s="53"/>
      <c r="G333" s="55"/>
      <c r="H333" s="61"/>
    </row>
    <row r="334" spans="1:166" ht="51" x14ac:dyDescent="0.2">
      <c r="B334" s="311"/>
      <c r="D334" s="116" t="s">
        <v>1308</v>
      </c>
      <c r="E334" s="49"/>
      <c r="F334" s="53"/>
      <c r="G334" s="55"/>
      <c r="H334" s="61"/>
    </row>
    <row r="335" spans="1:166" ht="76.5" x14ac:dyDescent="0.2">
      <c r="B335" s="311"/>
      <c r="D335" s="116" t="s">
        <v>1309</v>
      </c>
      <c r="E335" s="49"/>
      <c r="F335" s="53"/>
      <c r="G335" s="55"/>
      <c r="H335" s="61"/>
    </row>
    <row r="336" spans="1:166" ht="25.5" x14ac:dyDescent="0.2">
      <c r="B336" s="101"/>
      <c r="D336" s="151" t="s">
        <v>666</v>
      </c>
      <c r="E336" s="15"/>
      <c r="F336" s="309"/>
      <c r="G336" s="55"/>
      <c r="H336" s="30"/>
    </row>
    <row r="337" spans="1:166" s="150" customFormat="1" x14ac:dyDescent="0.2">
      <c r="A337" s="29" t="str">
        <f t="shared" ref="A337:A341" si="32">IF(B337="","",$B$11)</f>
        <v/>
      </c>
      <c r="B337" s="311"/>
      <c r="C337" s="35"/>
      <c r="D337" s="116"/>
      <c r="E337" s="49" t="s">
        <v>106</v>
      </c>
      <c r="F337" s="309">
        <v>46</v>
      </c>
      <c r="G337" s="113"/>
      <c r="H337" s="30">
        <f>ROUND(F337*G337,2)</f>
        <v>0</v>
      </c>
      <c r="I337" s="103"/>
      <c r="J337" s="103"/>
      <c r="K337" s="103"/>
      <c r="L337" s="103"/>
      <c r="M337" s="103"/>
      <c r="N337" s="103"/>
      <c r="O337" s="103"/>
      <c r="P337" s="103"/>
      <c r="Q337" s="103"/>
      <c r="R337" s="103"/>
      <c r="S337" s="103"/>
      <c r="T337" s="103"/>
      <c r="U337" s="103"/>
      <c r="V337" s="103"/>
      <c r="W337" s="103"/>
      <c r="X337" s="103"/>
      <c r="Y337" s="103"/>
      <c r="Z337" s="103"/>
      <c r="AA337" s="103"/>
      <c r="AB337" s="103"/>
      <c r="AC337" s="103"/>
      <c r="AD337" s="103"/>
      <c r="AE337" s="103"/>
      <c r="AF337" s="103"/>
      <c r="AG337" s="103"/>
      <c r="AH337" s="103"/>
      <c r="AI337" s="103"/>
      <c r="AJ337" s="103"/>
      <c r="AK337" s="103"/>
      <c r="AL337" s="103"/>
      <c r="AM337" s="103"/>
      <c r="AN337" s="103"/>
      <c r="AO337" s="103"/>
      <c r="AP337" s="103"/>
      <c r="AQ337" s="103"/>
      <c r="AR337" s="103"/>
      <c r="AS337" s="103"/>
      <c r="AT337" s="103"/>
      <c r="AU337" s="103"/>
      <c r="AV337" s="103"/>
      <c r="AW337" s="103"/>
      <c r="AX337" s="103"/>
      <c r="AY337" s="103"/>
      <c r="AZ337" s="103"/>
      <c r="BA337" s="103"/>
      <c r="BB337" s="103"/>
      <c r="BC337" s="103"/>
      <c r="BD337" s="103"/>
      <c r="BE337" s="103"/>
      <c r="BF337" s="103"/>
      <c r="BG337" s="103"/>
      <c r="BH337" s="103"/>
      <c r="BI337" s="103"/>
      <c r="BJ337" s="103"/>
      <c r="BK337" s="103"/>
      <c r="BL337" s="103"/>
      <c r="BM337" s="103"/>
      <c r="BN337" s="103"/>
      <c r="BO337" s="103"/>
      <c r="BP337" s="103"/>
      <c r="BQ337" s="103"/>
      <c r="BR337" s="103"/>
      <c r="BS337" s="103"/>
      <c r="BT337" s="103"/>
      <c r="BU337" s="103"/>
      <c r="BV337" s="103"/>
      <c r="BW337" s="103"/>
      <c r="BX337" s="103"/>
      <c r="BY337" s="103"/>
      <c r="BZ337" s="103"/>
      <c r="CA337" s="103"/>
      <c r="CB337" s="103"/>
      <c r="CC337" s="103"/>
      <c r="CD337" s="103"/>
      <c r="CE337" s="103"/>
      <c r="CF337" s="103"/>
      <c r="CG337" s="103"/>
      <c r="CH337" s="103"/>
      <c r="CI337" s="103"/>
      <c r="CJ337" s="103"/>
      <c r="CK337" s="103"/>
      <c r="CL337" s="103"/>
      <c r="CM337" s="103"/>
      <c r="CN337" s="103"/>
      <c r="CO337" s="103"/>
      <c r="CP337" s="103"/>
      <c r="CQ337" s="103"/>
      <c r="CR337" s="103"/>
      <c r="CS337" s="103"/>
      <c r="CT337" s="103"/>
      <c r="CU337" s="103"/>
      <c r="CV337" s="103"/>
      <c r="CW337" s="103"/>
      <c r="CX337" s="103"/>
      <c r="CY337" s="103"/>
      <c r="CZ337" s="103"/>
      <c r="DA337" s="103"/>
      <c r="DB337" s="103"/>
      <c r="DC337" s="103"/>
      <c r="DD337" s="103"/>
      <c r="DE337" s="103"/>
      <c r="DF337" s="103"/>
      <c r="DG337" s="103"/>
      <c r="DH337" s="103"/>
      <c r="DI337" s="103"/>
      <c r="DJ337" s="103"/>
      <c r="DK337" s="103"/>
      <c r="DL337" s="103"/>
      <c r="DM337" s="103"/>
      <c r="DN337" s="103"/>
      <c r="DO337" s="103"/>
      <c r="DP337" s="103"/>
      <c r="DQ337" s="103"/>
      <c r="DR337" s="103"/>
      <c r="DS337" s="103"/>
      <c r="DT337" s="103"/>
      <c r="DU337" s="103"/>
      <c r="DV337" s="103"/>
      <c r="DW337" s="103"/>
      <c r="DX337" s="103"/>
      <c r="DY337" s="103"/>
      <c r="DZ337" s="103"/>
      <c r="EA337" s="103"/>
      <c r="EB337" s="103"/>
      <c r="EC337" s="103"/>
      <c r="ED337" s="103"/>
      <c r="EE337" s="103"/>
      <c r="EF337" s="103"/>
      <c r="EG337" s="103"/>
      <c r="EH337" s="103"/>
      <c r="EI337" s="103"/>
      <c r="EJ337" s="103"/>
      <c r="EK337" s="103"/>
      <c r="EL337" s="103"/>
      <c r="EM337" s="103"/>
      <c r="EN337" s="103"/>
      <c r="EO337" s="103"/>
      <c r="EP337" s="103"/>
      <c r="EQ337" s="103"/>
      <c r="ER337" s="103"/>
      <c r="ES337" s="103"/>
      <c r="ET337" s="103"/>
      <c r="EU337" s="103"/>
      <c r="EV337" s="103"/>
      <c r="EW337" s="103"/>
      <c r="EX337" s="103"/>
      <c r="EY337" s="103"/>
      <c r="EZ337" s="103"/>
      <c r="FA337" s="103"/>
      <c r="FB337" s="103"/>
      <c r="FC337" s="103"/>
      <c r="FD337" s="103"/>
      <c r="FE337" s="103"/>
      <c r="FF337" s="103"/>
      <c r="FG337" s="103"/>
      <c r="FH337" s="103"/>
      <c r="FI337" s="103"/>
      <c r="FJ337" s="103"/>
    </row>
    <row r="338" spans="1:166" x14ac:dyDescent="0.2">
      <c r="A338" s="29" t="str">
        <f t="shared" si="32"/>
        <v/>
      </c>
      <c r="D338" s="350"/>
      <c r="E338" s="15"/>
      <c r="F338" s="53"/>
      <c r="G338" s="300"/>
      <c r="H338" s="30"/>
    </row>
    <row r="339" spans="1:166" ht="63.75" x14ac:dyDescent="0.2">
      <c r="A339" s="29" t="str">
        <f t="shared" si="32"/>
        <v>III.1.</v>
      </c>
      <c r="B339" s="310">
        <f>IF(D338="",MAX($B$12:B338)+1,"")</f>
        <v>35</v>
      </c>
      <c r="D339" s="81" t="s">
        <v>667</v>
      </c>
      <c r="E339" s="15"/>
      <c r="F339" s="53"/>
      <c r="G339" s="55"/>
      <c r="H339" s="30"/>
    </row>
    <row r="340" spans="1:166" ht="38.25" x14ac:dyDescent="0.2">
      <c r="A340" s="29" t="str">
        <f t="shared" si="32"/>
        <v/>
      </c>
      <c r="B340" s="310" t="str">
        <f>IF(D339="",MAX($B$12:B339)+1,"")</f>
        <v/>
      </c>
      <c r="D340" s="81" t="s">
        <v>668</v>
      </c>
      <c r="E340" s="15"/>
      <c r="F340" s="53"/>
      <c r="G340" s="55"/>
      <c r="H340" s="30"/>
    </row>
    <row r="341" spans="1:166" x14ac:dyDescent="0.2">
      <c r="A341" s="376" t="str">
        <f t="shared" si="32"/>
        <v/>
      </c>
      <c r="B341" s="377" t="str">
        <f>IF(D340="",MAX($B$12:B340)+1,"")</f>
        <v/>
      </c>
      <c r="D341" s="63" t="s">
        <v>669</v>
      </c>
      <c r="E341" s="15" t="s">
        <v>173</v>
      </c>
      <c r="F341" s="53">
        <v>1</v>
      </c>
      <c r="G341" s="54"/>
      <c r="H341" s="30">
        <f>ROUND(F341*G341,2)</f>
        <v>0</v>
      </c>
    </row>
    <row r="342" spans="1:166" ht="13.5" thickBot="1" x14ac:dyDescent="0.25">
      <c r="A342" s="29" t="str">
        <f t="shared" si="26"/>
        <v/>
      </c>
      <c r="D342" s="338"/>
      <c r="E342" s="89"/>
      <c r="F342" s="157"/>
      <c r="G342" s="59"/>
      <c r="H342" s="32"/>
    </row>
    <row r="343" spans="1:166" ht="27" thickTop="1" thickBot="1" x14ac:dyDescent="0.25">
      <c r="A343" s="29" t="str">
        <f t="shared" si="26"/>
        <v/>
      </c>
      <c r="B343" s="378"/>
      <c r="D343" s="297" t="str">
        <f>+CONCATENATE("REKAPITULACIJA - ",D11)</f>
        <v>REKAPITULACIJA - KROVSKO-KLEPARKSA DELA</v>
      </c>
      <c r="E343" s="92"/>
      <c r="F343" s="158"/>
      <c r="G343" s="60"/>
      <c r="H343" s="33">
        <f>SUM(H11:H341)</f>
        <v>0</v>
      </c>
    </row>
    <row r="344" spans="1:166" ht="13.5" thickTop="1" x14ac:dyDescent="0.2">
      <c r="A344" s="29" t="str">
        <f t="shared" si="26"/>
        <v/>
      </c>
      <c r="D344" s="64"/>
      <c r="E344" s="15"/>
      <c r="F344" s="53"/>
      <c r="G344" s="55"/>
      <c r="H344" s="30"/>
    </row>
    <row r="345" spans="1:166" x14ac:dyDescent="0.2">
      <c r="A345" s="29" t="str">
        <f t="shared" si="26"/>
        <v/>
      </c>
      <c r="D345" s="64"/>
      <c r="E345" s="15"/>
      <c r="F345" s="53"/>
      <c r="G345" s="55"/>
      <c r="H345" s="30" t="str">
        <f>IF(SUM(H$1:H344)/2=H343,"OK","FALSE")</f>
        <v>OK</v>
      </c>
    </row>
    <row r="346" spans="1:166" x14ac:dyDescent="0.2">
      <c r="A346" s="29" t="str">
        <f t="shared" si="26"/>
        <v/>
      </c>
      <c r="D346" s="64"/>
      <c r="E346" s="15"/>
      <c r="F346" s="53"/>
      <c r="G346" s="55"/>
      <c r="H346" s="30"/>
    </row>
    <row r="347" spans="1:166" x14ac:dyDescent="0.2">
      <c r="A347" s="29" t="str">
        <f t="shared" si="26"/>
        <v/>
      </c>
      <c r="D347" s="64"/>
      <c r="E347" s="15"/>
      <c r="F347" s="53"/>
      <c r="G347" s="55"/>
      <c r="H347" s="30"/>
    </row>
    <row r="348" spans="1:166" x14ac:dyDescent="0.2">
      <c r="A348" s="29" t="str">
        <f t="shared" si="26"/>
        <v/>
      </c>
      <c r="D348" s="64"/>
      <c r="E348" s="15"/>
      <c r="F348" s="53"/>
      <c r="G348" s="55"/>
      <c r="H348" s="30"/>
    </row>
    <row r="349" spans="1:166" x14ac:dyDescent="0.2">
      <c r="A349" s="29" t="str">
        <f t="shared" si="26"/>
        <v/>
      </c>
      <c r="D349" s="64"/>
      <c r="E349" s="15"/>
      <c r="F349" s="53"/>
    </row>
    <row r="350" spans="1:166" x14ac:dyDescent="0.2">
      <c r="A350" s="29" t="str">
        <f t="shared" si="26"/>
        <v/>
      </c>
      <c r="D350" s="64"/>
      <c r="E350" s="15"/>
      <c r="F350" s="53"/>
    </row>
    <row r="351" spans="1:166" x14ac:dyDescent="0.2">
      <c r="A351" s="29" t="str">
        <f t="shared" si="26"/>
        <v/>
      </c>
      <c r="D351" s="64"/>
      <c r="E351" s="15"/>
      <c r="F351" s="53"/>
    </row>
    <row r="352" spans="1:166" x14ac:dyDescent="0.2">
      <c r="A352" s="29" t="str">
        <f t="shared" si="26"/>
        <v/>
      </c>
      <c r="D352" s="64"/>
      <c r="E352" s="15"/>
      <c r="F352" s="53"/>
    </row>
    <row r="353" spans="1:6" x14ac:dyDescent="0.2">
      <c r="A353" s="29" t="str">
        <f t="shared" si="26"/>
        <v/>
      </c>
      <c r="D353" s="64"/>
      <c r="E353" s="15"/>
      <c r="F353" s="53"/>
    </row>
    <row r="354" spans="1:6" s="35" customFormat="1" x14ac:dyDescent="0.2">
      <c r="A354" s="29" t="str">
        <f t="shared" si="26"/>
        <v/>
      </c>
      <c r="B354" s="310"/>
      <c r="D354" s="64"/>
      <c r="E354" s="15"/>
      <c r="F354" s="53"/>
    </row>
    <row r="355" spans="1:6" s="35" customFormat="1" x14ac:dyDescent="0.2">
      <c r="A355" s="29" t="str">
        <f t="shared" si="26"/>
        <v/>
      </c>
      <c r="B355" s="310"/>
      <c r="D355" s="64"/>
      <c r="E355" s="15"/>
      <c r="F355" s="53"/>
    </row>
    <row r="356" spans="1:6" s="35" customFormat="1" x14ac:dyDescent="0.2">
      <c r="A356" s="29" t="str">
        <f t="shared" si="26"/>
        <v/>
      </c>
      <c r="B356" s="310"/>
      <c r="D356" s="64"/>
      <c r="E356" s="15"/>
      <c r="F356" s="53"/>
    </row>
    <row r="357" spans="1:6" s="35" customFormat="1" x14ac:dyDescent="0.2">
      <c r="A357" s="29" t="str">
        <f t="shared" si="26"/>
        <v/>
      </c>
      <c r="B357" s="310"/>
      <c r="D357" s="64"/>
      <c r="E357" s="15"/>
      <c r="F357" s="53"/>
    </row>
    <row r="358" spans="1:6" s="35" customFormat="1" x14ac:dyDescent="0.2">
      <c r="A358" s="29" t="str">
        <f t="shared" si="26"/>
        <v/>
      </c>
      <c r="B358" s="310"/>
      <c r="D358" s="64"/>
      <c r="E358" s="15"/>
      <c r="F358" s="53"/>
    </row>
    <row r="359" spans="1:6" s="35" customFormat="1" x14ac:dyDescent="0.2">
      <c r="A359" s="29" t="str">
        <f t="shared" si="26"/>
        <v/>
      </c>
      <c r="B359" s="310"/>
      <c r="D359" s="64"/>
      <c r="E359" s="15"/>
      <c r="F359" s="53"/>
    </row>
    <row r="360" spans="1:6" s="35" customFormat="1" x14ac:dyDescent="0.2">
      <c r="A360" s="29" t="str">
        <f t="shared" si="26"/>
        <v/>
      </c>
      <c r="B360" s="310"/>
      <c r="D360" s="64"/>
      <c r="E360" s="15"/>
      <c r="F360" s="53"/>
    </row>
    <row r="361" spans="1:6" s="35" customFormat="1" x14ac:dyDescent="0.2">
      <c r="A361" s="29" t="str">
        <f t="shared" si="26"/>
        <v/>
      </c>
      <c r="B361" s="310"/>
      <c r="D361" s="64"/>
      <c r="E361" s="15"/>
      <c r="F361" s="53"/>
    </row>
    <row r="362" spans="1:6" s="35" customFormat="1" x14ac:dyDescent="0.2">
      <c r="A362" s="29" t="str">
        <f t="shared" si="26"/>
        <v/>
      </c>
      <c r="B362" s="310"/>
      <c r="D362" s="64"/>
      <c r="E362" s="15"/>
      <c r="F362" s="53"/>
    </row>
    <row r="363" spans="1:6" s="35" customFormat="1" x14ac:dyDescent="0.2">
      <c r="A363" s="29" t="str">
        <f t="shared" si="26"/>
        <v/>
      </c>
      <c r="B363" s="310"/>
      <c r="D363" s="64"/>
      <c r="E363" s="15"/>
      <c r="F363" s="53"/>
    </row>
    <row r="364" spans="1:6" s="35" customFormat="1" x14ac:dyDescent="0.2">
      <c r="A364" s="29" t="str">
        <f t="shared" si="26"/>
        <v/>
      </c>
      <c r="B364" s="310"/>
      <c r="D364" s="64"/>
      <c r="E364" s="15"/>
      <c r="F364" s="53"/>
    </row>
    <row r="365" spans="1:6" s="35" customFormat="1" x14ac:dyDescent="0.2">
      <c r="A365" s="29" t="str">
        <f t="shared" si="26"/>
        <v/>
      </c>
      <c r="B365" s="310"/>
      <c r="D365" s="64"/>
      <c r="E365" s="15"/>
      <c r="F365" s="53"/>
    </row>
    <row r="366" spans="1:6" s="35" customFormat="1" x14ac:dyDescent="0.2">
      <c r="A366" s="29" t="str">
        <f t="shared" ref="A366:A429" si="33">IF(B366="","",$B$11)</f>
        <v/>
      </c>
      <c r="B366" s="310"/>
      <c r="D366" s="64"/>
      <c r="E366" s="15"/>
      <c r="F366" s="53"/>
    </row>
    <row r="367" spans="1:6" s="35" customFormat="1" x14ac:dyDescent="0.2">
      <c r="A367" s="29" t="str">
        <f t="shared" si="33"/>
        <v/>
      </c>
      <c r="B367" s="310"/>
      <c r="D367" s="64"/>
      <c r="E367" s="15"/>
      <c r="F367" s="53"/>
    </row>
    <row r="368" spans="1:6" s="35" customFormat="1" x14ac:dyDescent="0.2">
      <c r="A368" s="29" t="str">
        <f t="shared" si="33"/>
        <v/>
      </c>
      <c r="B368" s="310"/>
      <c r="D368" s="64"/>
      <c r="E368" s="15"/>
      <c r="F368" s="53"/>
    </row>
    <row r="369" spans="1:6" s="35" customFormat="1" x14ac:dyDescent="0.2">
      <c r="A369" s="29" t="str">
        <f t="shared" si="33"/>
        <v/>
      </c>
      <c r="B369" s="310"/>
      <c r="D369" s="64"/>
      <c r="E369" s="15"/>
      <c r="F369" s="53"/>
    </row>
    <row r="370" spans="1:6" s="35" customFormat="1" x14ac:dyDescent="0.2">
      <c r="A370" s="29" t="str">
        <f t="shared" si="33"/>
        <v/>
      </c>
      <c r="B370" s="310"/>
      <c r="D370" s="64"/>
      <c r="E370" s="15"/>
      <c r="F370" s="53"/>
    </row>
    <row r="371" spans="1:6" s="35" customFormat="1" x14ac:dyDescent="0.2">
      <c r="A371" s="29" t="str">
        <f t="shared" si="33"/>
        <v/>
      </c>
      <c r="B371" s="310"/>
      <c r="D371" s="64"/>
      <c r="E371" s="15"/>
      <c r="F371" s="53"/>
    </row>
    <row r="372" spans="1:6" s="35" customFormat="1" x14ac:dyDescent="0.2">
      <c r="A372" s="29" t="str">
        <f t="shared" si="33"/>
        <v/>
      </c>
      <c r="B372" s="310"/>
      <c r="D372" s="64"/>
      <c r="E372" s="15"/>
      <c r="F372" s="53"/>
    </row>
    <row r="373" spans="1:6" s="35" customFormat="1" x14ac:dyDescent="0.2">
      <c r="A373" s="29" t="str">
        <f t="shared" si="33"/>
        <v/>
      </c>
      <c r="B373" s="310"/>
      <c r="D373" s="64"/>
      <c r="E373" s="15"/>
      <c r="F373" s="53"/>
    </row>
    <row r="374" spans="1:6" s="35" customFormat="1" x14ac:dyDescent="0.2">
      <c r="A374" s="29" t="str">
        <f t="shared" si="33"/>
        <v/>
      </c>
      <c r="B374" s="310"/>
      <c r="D374" s="64"/>
      <c r="E374" s="15"/>
      <c r="F374" s="53"/>
    </row>
    <row r="375" spans="1:6" s="35" customFormat="1" x14ac:dyDescent="0.2">
      <c r="A375" s="29" t="str">
        <f t="shared" si="33"/>
        <v/>
      </c>
      <c r="B375" s="310"/>
      <c r="D375" s="64"/>
      <c r="E375" s="15"/>
      <c r="F375" s="53"/>
    </row>
    <row r="376" spans="1:6" s="35" customFormat="1" x14ac:dyDescent="0.2">
      <c r="A376" s="29" t="str">
        <f t="shared" si="33"/>
        <v/>
      </c>
      <c r="B376" s="310"/>
      <c r="D376" s="64"/>
      <c r="E376" s="15"/>
      <c r="F376" s="53"/>
    </row>
    <row r="377" spans="1:6" s="35" customFormat="1" x14ac:dyDescent="0.2">
      <c r="A377" s="29" t="str">
        <f t="shared" si="33"/>
        <v/>
      </c>
      <c r="B377" s="310"/>
      <c r="D377" s="64"/>
      <c r="E377" s="15"/>
      <c r="F377" s="53"/>
    </row>
    <row r="378" spans="1:6" s="35" customFormat="1" x14ac:dyDescent="0.2">
      <c r="A378" s="29" t="str">
        <f t="shared" si="33"/>
        <v/>
      </c>
      <c r="B378" s="310"/>
      <c r="D378" s="64"/>
      <c r="E378" s="15"/>
      <c r="F378" s="53"/>
    </row>
    <row r="379" spans="1:6" s="35" customFormat="1" x14ac:dyDescent="0.2">
      <c r="A379" s="29" t="str">
        <f t="shared" si="33"/>
        <v/>
      </c>
      <c r="B379" s="310"/>
      <c r="D379" s="64"/>
      <c r="E379" s="15"/>
      <c r="F379" s="53"/>
    </row>
    <row r="380" spans="1:6" s="35" customFormat="1" x14ac:dyDescent="0.2">
      <c r="A380" s="29" t="str">
        <f t="shared" si="33"/>
        <v/>
      </c>
      <c r="B380" s="310"/>
      <c r="D380" s="64"/>
      <c r="E380" s="15"/>
      <c r="F380" s="53"/>
    </row>
    <row r="381" spans="1:6" s="35" customFormat="1" x14ac:dyDescent="0.2">
      <c r="A381" s="29" t="str">
        <f t="shared" si="33"/>
        <v/>
      </c>
      <c r="B381" s="310"/>
      <c r="D381" s="64"/>
      <c r="E381" s="15"/>
      <c r="F381" s="53"/>
    </row>
    <row r="382" spans="1:6" s="35" customFormat="1" x14ac:dyDescent="0.2">
      <c r="A382" s="29" t="str">
        <f t="shared" si="33"/>
        <v/>
      </c>
      <c r="B382" s="310"/>
      <c r="D382" s="64"/>
      <c r="E382" s="15"/>
      <c r="F382" s="53"/>
    </row>
    <row r="383" spans="1:6" s="35" customFormat="1" x14ac:dyDescent="0.2">
      <c r="A383" s="29" t="str">
        <f t="shared" si="33"/>
        <v/>
      </c>
      <c r="B383" s="310"/>
      <c r="D383" s="64"/>
      <c r="E383" s="15"/>
      <c r="F383" s="53"/>
    </row>
    <row r="384" spans="1:6" s="35" customFormat="1" x14ac:dyDescent="0.2">
      <c r="A384" s="29" t="str">
        <f t="shared" si="33"/>
        <v/>
      </c>
      <c r="B384" s="310"/>
      <c r="D384" s="64"/>
      <c r="E384" s="15"/>
      <c r="F384" s="53"/>
    </row>
    <row r="385" spans="1:6" s="35" customFormat="1" x14ac:dyDescent="0.2">
      <c r="A385" s="29" t="str">
        <f t="shared" si="33"/>
        <v/>
      </c>
      <c r="B385" s="310"/>
      <c r="D385" s="64"/>
      <c r="E385" s="15"/>
      <c r="F385" s="53"/>
    </row>
    <row r="386" spans="1:6" s="35" customFormat="1" x14ac:dyDescent="0.2">
      <c r="A386" s="29" t="str">
        <f t="shared" si="33"/>
        <v/>
      </c>
      <c r="B386" s="310"/>
      <c r="D386" s="64"/>
      <c r="E386" s="15"/>
      <c r="F386" s="53"/>
    </row>
    <row r="387" spans="1:6" s="35" customFormat="1" x14ac:dyDescent="0.2">
      <c r="A387" s="29" t="str">
        <f t="shared" si="33"/>
        <v/>
      </c>
      <c r="B387" s="310"/>
      <c r="D387" s="64"/>
      <c r="E387" s="15"/>
      <c r="F387" s="53"/>
    </row>
    <row r="388" spans="1:6" s="35" customFormat="1" x14ac:dyDescent="0.2">
      <c r="A388" s="29" t="str">
        <f t="shared" si="33"/>
        <v/>
      </c>
      <c r="B388" s="310"/>
      <c r="D388" s="64"/>
      <c r="E388" s="15"/>
      <c r="F388" s="53"/>
    </row>
    <row r="389" spans="1:6" s="35" customFormat="1" x14ac:dyDescent="0.2">
      <c r="A389" s="29" t="str">
        <f t="shared" si="33"/>
        <v/>
      </c>
      <c r="B389" s="310"/>
      <c r="D389" s="64"/>
      <c r="E389" s="15"/>
      <c r="F389" s="53"/>
    </row>
    <row r="390" spans="1:6" s="35" customFormat="1" x14ac:dyDescent="0.2">
      <c r="A390" s="29" t="str">
        <f t="shared" si="33"/>
        <v/>
      </c>
      <c r="B390" s="310"/>
      <c r="D390" s="64"/>
      <c r="E390" s="15"/>
      <c r="F390" s="53"/>
    </row>
    <row r="391" spans="1:6" s="35" customFormat="1" x14ac:dyDescent="0.2">
      <c r="A391" s="29" t="str">
        <f t="shared" si="33"/>
        <v/>
      </c>
      <c r="B391" s="310"/>
      <c r="D391" s="64"/>
      <c r="E391" s="15"/>
      <c r="F391" s="53"/>
    </row>
    <row r="392" spans="1:6" s="35" customFormat="1" x14ac:dyDescent="0.2">
      <c r="A392" s="29" t="str">
        <f t="shared" si="33"/>
        <v/>
      </c>
      <c r="B392" s="310"/>
      <c r="D392" s="64"/>
      <c r="E392" s="15"/>
      <c r="F392" s="53"/>
    </row>
    <row r="393" spans="1:6" s="35" customFormat="1" x14ac:dyDescent="0.2">
      <c r="A393" s="29" t="str">
        <f t="shared" si="33"/>
        <v/>
      </c>
      <c r="B393" s="310"/>
      <c r="D393" s="64"/>
      <c r="E393" s="15"/>
      <c r="F393" s="53"/>
    </row>
    <row r="394" spans="1:6" s="35" customFormat="1" x14ac:dyDescent="0.2">
      <c r="A394" s="29" t="str">
        <f t="shared" si="33"/>
        <v/>
      </c>
      <c r="B394" s="310"/>
      <c r="D394" s="64"/>
      <c r="E394" s="15"/>
      <c r="F394" s="53"/>
    </row>
    <row r="395" spans="1:6" s="35" customFormat="1" x14ac:dyDescent="0.2">
      <c r="A395" s="29" t="str">
        <f t="shared" si="33"/>
        <v/>
      </c>
      <c r="B395" s="310"/>
      <c r="D395" s="64"/>
      <c r="E395" s="15"/>
      <c r="F395" s="53"/>
    </row>
    <row r="396" spans="1:6" s="35" customFormat="1" x14ac:dyDescent="0.2">
      <c r="A396" s="29" t="str">
        <f t="shared" si="33"/>
        <v/>
      </c>
      <c r="B396" s="310"/>
      <c r="D396" s="64"/>
      <c r="E396" s="15"/>
      <c r="F396" s="53"/>
    </row>
    <row r="397" spans="1:6" s="35" customFormat="1" x14ac:dyDescent="0.2">
      <c r="A397" s="29" t="str">
        <f t="shared" si="33"/>
        <v/>
      </c>
      <c r="B397" s="310"/>
      <c r="D397" s="64"/>
      <c r="E397" s="15"/>
      <c r="F397" s="53"/>
    </row>
    <row r="398" spans="1:6" s="35" customFormat="1" x14ac:dyDescent="0.2">
      <c r="A398" s="29" t="str">
        <f t="shared" si="33"/>
        <v/>
      </c>
      <c r="B398" s="310"/>
      <c r="D398" s="64"/>
      <c r="E398" s="15"/>
      <c r="F398" s="53"/>
    </row>
    <row r="399" spans="1:6" s="35" customFormat="1" x14ac:dyDescent="0.2">
      <c r="A399" s="29" t="str">
        <f t="shared" si="33"/>
        <v/>
      </c>
      <c r="B399" s="310"/>
      <c r="D399" s="64"/>
      <c r="E399" s="15"/>
      <c r="F399" s="53"/>
    </row>
    <row r="400" spans="1:6" s="35" customFormat="1" x14ac:dyDescent="0.2">
      <c r="A400" s="29" t="str">
        <f t="shared" si="33"/>
        <v/>
      </c>
      <c r="B400" s="310"/>
      <c r="D400" s="64"/>
      <c r="E400" s="15"/>
      <c r="F400" s="53"/>
    </row>
    <row r="401" spans="1:6" s="35" customFormat="1" x14ac:dyDescent="0.2">
      <c r="A401" s="29" t="str">
        <f t="shared" si="33"/>
        <v/>
      </c>
      <c r="B401" s="310"/>
      <c r="D401" s="64"/>
      <c r="E401" s="15"/>
      <c r="F401" s="53"/>
    </row>
    <row r="402" spans="1:6" s="35" customFormat="1" x14ac:dyDescent="0.2">
      <c r="A402" s="29" t="str">
        <f t="shared" si="33"/>
        <v/>
      </c>
      <c r="B402" s="310"/>
      <c r="D402" s="64"/>
      <c r="E402" s="15"/>
      <c r="F402" s="53"/>
    </row>
    <row r="403" spans="1:6" s="35" customFormat="1" x14ac:dyDescent="0.2">
      <c r="A403" s="29" t="str">
        <f t="shared" si="33"/>
        <v/>
      </c>
      <c r="B403" s="310"/>
      <c r="D403" s="64"/>
      <c r="E403" s="15"/>
      <c r="F403" s="53"/>
    </row>
    <row r="404" spans="1:6" s="35" customFormat="1" x14ac:dyDescent="0.2">
      <c r="A404" s="29" t="str">
        <f t="shared" si="33"/>
        <v/>
      </c>
      <c r="B404" s="310"/>
      <c r="D404" s="64"/>
      <c r="E404" s="15"/>
      <c r="F404" s="53"/>
    </row>
    <row r="405" spans="1:6" s="35" customFormat="1" x14ac:dyDescent="0.2">
      <c r="A405" s="29" t="str">
        <f t="shared" si="33"/>
        <v/>
      </c>
      <c r="B405" s="310"/>
      <c r="D405" s="64"/>
      <c r="E405" s="15"/>
      <c r="F405" s="53"/>
    </row>
    <row r="406" spans="1:6" s="35" customFormat="1" x14ac:dyDescent="0.2">
      <c r="A406" s="29" t="str">
        <f t="shared" si="33"/>
        <v/>
      </c>
      <c r="B406" s="310"/>
      <c r="D406" s="64"/>
      <c r="E406" s="15"/>
      <c r="F406" s="53"/>
    </row>
    <row r="407" spans="1:6" s="35" customFormat="1" x14ac:dyDescent="0.2">
      <c r="A407" s="29" t="str">
        <f t="shared" si="33"/>
        <v/>
      </c>
      <c r="B407" s="310"/>
      <c r="D407" s="64"/>
      <c r="E407" s="15"/>
      <c r="F407" s="53"/>
    </row>
    <row r="408" spans="1:6" s="35" customFormat="1" x14ac:dyDescent="0.2">
      <c r="A408" s="29" t="str">
        <f t="shared" si="33"/>
        <v/>
      </c>
      <c r="B408" s="310"/>
      <c r="D408" s="64"/>
      <c r="E408" s="15"/>
      <c r="F408" s="53"/>
    </row>
    <row r="409" spans="1:6" s="35" customFormat="1" x14ac:dyDescent="0.2">
      <c r="A409" s="29" t="str">
        <f t="shared" si="33"/>
        <v/>
      </c>
      <c r="B409" s="310"/>
      <c r="D409" s="64"/>
      <c r="E409" s="15"/>
      <c r="F409" s="53"/>
    </row>
    <row r="410" spans="1:6" s="35" customFormat="1" x14ac:dyDescent="0.2">
      <c r="A410" s="29" t="str">
        <f t="shared" si="33"/>
        <v/>
      </c>
      <c r="B410" s="310"/>
      <c r="D410" s="64"/>
      <c r="E410" s="15"/>
      <c r="F410" s="53"/>
    </row>
    <row r="411" spans="1:6" s="35" customFormat="1" x14ac:dyDescent="0.2">
      <c r="A411" s="29" t="str">
        <f t="shared" si="33"/>
        <v/>
      </c>
      <c r="B411" s="310"/>
      <c r="D411" s="64"/>
      <c r="E411" s="15"/>
      <c r="F411" s="53"/>
    </row>
    <row r="412" spans="1:6" s="35" customFormat="1" x14ac:dyDescent="0.2">
      <c r="A412" s="29" t="str">
        <f t="shared" si="33"/>
        <v/>
      </c>
      <c r="B412" s="310"/>
      <c r="D412" s="64"/>
      <c r="E412" s="15"/>
      <c r="F412" s="53"/>
    </row>
    <row r="413" spans="1:6" s="35" customFormat="1" x14ac:dyDescent="0.2">
      <c r="A413" s="29" t="str">
        <f t="shared" si="33"/>
        <v/>
      </c>
      <c r="B413" s="310"/>
      <c r="D413" s="64"/>
      <c r="E413" s="15"/>
      <c r="F413" s="53"/>
    </row>
    <row r="414" spans="1:6" s="35" customFormat="1" x14ac:dyDescent="0.2">
      <c r="A414" s="29" t="str">
        <f t="shared" si="33"/>
        <v/>
      </c>
      <c r="B414" s="310"/>
      <c r="D414" s="64"/>
      <c r="E414" s="15"/>
      <c r="F414" s="53"/>
    </row>
    <row r="415" spans="1:6" s="35" customFormat="1" x14ac:dyDescent="0.2">
      <c r="A415" s="29" t="str">
        <f t="shared" si="33"/>
        <v/>
      </c>
      <c r="B415" s="310"/>
      <c r="D415" s="64"/>
      <c r="E415" s="15"/>
      <c r="F415" s="53"/>
    </row>
    <row r="416" spans="1:6" s="35" customFormat="1" x14ac:dyDescent="0.2">
      <c r="A416" s="29" t="str">
        <f t="shared" si="33"/>
        <v/>
      </c>
      <c r="B416" s="310"/>
      <c r="D416" s="64"/>
      <c r="E416" s="15"/>
      <c r="F416" s="53"/>
    </row>
    <row r="417" spans="1:6" s="35" customFormat="1" x14ac:dyDescent="0.2">
      <c r="A417" s="29" t="str">
        <f t="shared" si="33"/>
        <v/>
      </c>
      <c r="B417" s="310"/>
      <c r="D417" s="64"/>
      <c r="E417" s="15"/>
      <c r="F417" s="53"/>
    </row>
    <row r="418" spans="1:6" s="35" customFormat="1" x14ac:dyDescent="0.2">
      <c r="A418" s="29" t="str">
        <f t="shared" si="33"/>
        <v/>
      </c>
      <c r="B418" s="310"/>
      <c r="D418" s="64"/>
      <c r="E418" s="15"/>
      <c r="F418" s="53"/>
    </row>
    <row r="419" spans="1:6" s="35" customFormat="1" x14ac:dyDescent="0.2">
      <c r="A419" s="29" t="str">
        <f t="shared" si="33"/>
        <v/>
      </c>
      <c r="B419" s="310"/>
      <c r="D419" s="64"/>
      <c r="E419" s="15"/>
      <c r="F419" s="53"/>
    </row>
    <row r="420" spans="1:6" s="35" customFormat="1" x14ac:dyDescent="0.2">
      <c r="A420" s="29" t="str">
        <f t="shared" si="33"/>
        <v/>
      </c>
      <c r="B420" s="310"/>
      <c r="D420" s="64"/>
      <c r="E420" s="15"/>
      <c r="F420" s="53"/>
    </row>
    <row r="421" spans="1:6" s="35" customFormat="1" x14ac:dyDescent="0.2">
      <c r="A421" s="29" t="str">
        <f t="shared" si="33"/>
        <v/>
      </c>
      <c r="B421" s="310"/>
      <c r="D421" s="64"/>
      <c r="E421" s="15"/>
      <c r="F421" s="53"/>
    </row>
    <row r="422" spans="1:6" s="35" customFormat="1" x14ac:dyDescent="0.2">
      <c r="A422" s="29" t="str">
        <f t="shared" si="33"/>
        <v/>
      </c>
      <c r="B422" s="310"/>
      <c r="D422" s="64"/>
      <c r="E422" s="15"/>
      <c r="F422" s="53"/>
    </row>
    <row r="423" spans="1:6" s="35" customFormat="1" x14ac:dyDescent="0.2">
      <c r="A423" s="29" t="str">
        <f t="shared" si="33"/>
        <v/>
      </c>
      <c r="B423" s="310"/>
      <c r="D423" s="64"/>
      <c r="E423" s="15"/>
      <c r="F423" s="53"/>
    </row>
    <row r="424" spans="1:6" s="35" customFormat="1" x14ac:dyDescent="0.2">
      <c r="A424" s="29" t="str">
        <f t="shared" si="33"/>
        <v/>
      </c>
      <c r="B424" s="310"/>
      <c r="D424" s="64"/>
      <c r="E424" s="15"/>
      <c r="F424" s="53"/>
    </row>
    <row r="425" spans="1:6" s="35" customFormat="1" x14ac:dyDescent="0.2">
      <c r="A425" s="29" t="str">
        <f t="shared" si="33"/>
        <v/>
      </c>
      <c r="B425" s="310"/>
      <c r="D425" s="64"/>
      <c r="E425" s="15"/>
      <c r="F425" s="53"/>
    </row>
    <row r="426" spans="1:6" s="35" customFormat="1" x14ac:dyDescent="0.2">
      <c r="A426" s="29" t="str">
        <f t="shared" si="33"/>
        <v/>
      </c>
      <c r="B426" s="310"/>
      <c r="D426" s="64"/>
      <c r="E426" s="15"/>
      <c r="F426" s="53"/>
    </row>
    <row r="427" spans="1:6" s="35" customFormat="1" x14ac:dyDescent="0.2">
      <c r="A427" s="29" t="str">
        <f t="shared" si="33"/>
        <v/>
      </c>
      <c r="B427" s="310"/>
      <c r="D427" s="64"/>
      <c r="E427" s="15"/>
      <c r="F427" s="53"/>
    </row>
    <row r="428" spans="1:6" s="35" customFormat="1" x14ac:dyDescent="0.2">
      <c r="A428" s="29" t="str">
        <f t="shared" si="33"/>
        <v/>
      </c>
      <c r="B428" s="310"/>
      <c r="D428" s="64"/>
      <c r="E428" s="15"/>
      <c r="F428" s="53"/>
    </row>
    <row r="429" spans="1:6" s="35" customFormat="1" x14ac:dyDescent="0.2">
      <c r="A429" s="29" t="str">
        <f t="shared" si="33"/>
        <v/>
      </c>
      <c r="B429" s="310"/>
      <c r="D429" s="64"/>
      <c r="E429" s="15"/>
      <c r="F429" s="53"/>
    </row>
    <row r="430" spans="1:6" s="35" customFormat="1" x14ac:dyDescent="0.2">
      <c r="A430" s="29" t="str">
        <f t="shared" ref="A430:A493" si="34">IF(B430="","",$B$11)</f>
        <v/>
      </c>
      <c r="B430" s="310"/>
      <c r="D430" s="64"/>
      <c r="E430" s="15"/>
      <c r="F430" s="53"/>
    </row>
    <row r="431" spans="1:6" s="35" customFormat="1" x14ac:dyDescent="0.2">
      <c r="A431" s="29" t="str">
        <f t="shared" si="34"/>
        <v/>
      </c>
      <c r="B431" s="310"/>
      <c r="D431" s="64"/>
      <c r="E431" s="15"/>
      <c r="F431" s="53"/>
    </row>
    <row r="432" spans="1:6" s="35" customFormat="1" x14ac:dyDescent="0.2">
      <c r="A432" s="29" t="str">
        <f t="shared" si="34"/>
        <v/>
      </c>
      <c r="B432" s="310"/>
      <c r="D432" s="64"/>
      <c r="E432" s="15"/>
      <c r="F432" s="53"/>
    </row>
    <row r="433" spans="1:6" s="35" customFormat="1" x14ac:dyDescent="0.2">
      <c r="A433" s="29" t="str">
        <f t="shared" si="34"/>
        <v/>
      </c>
      <c r="B433" s="310"/>
      <c r="D433" s="64"/>
      <c r="E433" s="15"/>
      <c r="F433" s="53"/>
    </row>
    <row r="434" spans="1:6" s="35" customFormat="1" x14ac:dyDescent="0.2">
      <c r="A434" s="29" t="str">
        <f t="shared" si="34"/>
        <v/>
      </c>
      <c r="B434" s="310"/>
      <c r="D434" s="64"/>
      <c r="E434" s="15"/>
      <c r="F434" s="53"/>
    </row>
    <row r="435" spans="1:6" s="35" customFormat="1" x14ac:dyDescent="0.2">
      <c r="A435" s="29" t="str">
        <f t="shared" si="34"/>
        <v/>
      </c>
      <c r="B435" s="310"/>
      <c r="D435" s="64"/>
      <c r="E435" s="15"/>
      <c r="F435" s="53"/>
    </row>
    <row r="436" spans="1:6" s="35" customFormat="1" x14ac:dyDescent="0.2">
      <c r="A436" s="29" t="str">
        <f t="shared" si="34"/>
        <v/>
      </c>
      <c r="B436" s="310"/>
      <c r="D436" s="64"/>
      <c r="E436" s="15"/>
      <c r="F436" s="53"/>
    </row>
    <row r="437" spans="1:6" s="35" customFormat="1" x14ac:dyDescent="0.2">
      <c r="A437" s="29" t="str">
        <f t="shared" si="34"/>
        <v/>
      </c>
      <c r="B437" s="310"/>
      <c r="D437" s="64"/>
      <c r="E437" s="15"/>
      <c r="F437" s="53"/>
    </row>
    <row r="438" spans="1:6" s="35" customFormat="1" x14ac:dyDescent="0.2">
      <c r="A438" s="29" t="str">
        <f t="shared" si="34"/>
        <v/>
      </c>
      <c r="B438" s="310"/>
      <c r="D438" s="64"/>
      <c r="E438" s="15"/>
      <c r="F438" s="53"/>
    </row>
    <row r="439" spans="1:6" s="35" customFormat="1" x14ac:dyDescent="0.2">
      <c r="A439" s="29" t="str">
        <f t="shared" si="34"/>
        <v/>
      </c>
      <c r="B439" s="310"/>
      <c r="D439" s="64"/>
      <c r="E439" s="15"/>
      <c r="F439" s="53"/>
    </row>
    <row r="440" spans="1:6" s="35" customFormat="1" x14ac:dyDescent="0.2">
      <c r="A440" s="29" t="str">
        <f t="shared" si="34"/>
        <v/>
      </c>
      <c r="B440" s="310"/>
      <c r="D440" s="64"/>
      <c r="E440" s="15"/>
      <c r="F440" s="53"/>
    </row>
    <row r="441" spans="1:6" s="35" customFormat="1" x14ac:dyDescent="0.2">
      <c r="A441" s="29" t="str">
        <f t="shared" si="34"/>
        <v/>
      </c>
      <c r="B441" s="310"/>
      <c r="D441" s="64"/>
      <c r="E441" s="15"/>
      <c r="F441" s="53"/>
    </row>
    <row r="442" spans="1:6" s="35" customFormat="1" x14ac:dyDescent="0.2">
      <c r="A442" s="29" t="str">
        <f t="shared" si="34"/>
        <v/>
      </c>
      <c r="B442" s="310"/>
      <c r="D442" s="64"/>
      <c r="E442" s="15"/>
      <c r="F442" s="53"/>
    </row>
    <row r="443" spans="1:6" s="35" customFormat="1" x14ac:dyDescent="0.2">
      <c r="A443" s="29" t="str">
        <f t="shared" si="34"/>
        <v/>
      </c>
      <c r="B443" s="310"/>
      <c r="D443" s="64"/>
      <c r="E443" s="15"/>
      <c r="F443" s="53"/>
    </row>
    <row r="444" spans="1:6" s="35" customFormat="1" x14ac:dyDescent="0.2">
      <c r="A444" s="29" t="str">
        <f t="shared" si="34"/>
        <v/>
      </c>
      <c r="B444" s="310"/>
      <c r="D444" s="64"/>
      <c r="E444" s="15"/>
      <c r="F444" s="53"/>
    </row>
    <row r="445" spans="1:6" s="35" customFormat="1" x14ac:dyDescent="0.2">
      <c r="A445" s="29" t="str">
        <f t="shared" si="34"/>
        <v/>
      </c>
      <c r="B445" s="310"/>
      <c r="D445" s="64"/>
      <c r="E445" s="15"/>
      <c r="F445" s="53"/>
    </row>
    <row r="446" spans="1:6" s="35" customFormat="1" x14ac:dyDescent="0.2">
      <c r="A446" s="29" t="str">
        <f t="shared" si="34"/>
        <v/>
      </c>
      <c r="B446" s="310"/>
      <c r="D446" s="64"/>
      <c r="E446" s="15"/>
      <c r="F446" s="53"/>
    </row>
    <row r="447" spans="1:6" s="35" customFormat="1" x14ac:dyDescent="0.2">
      <c r="A447" s="29" t="str">
        <f t="shared" si="34"/>
        <v/>
      </c>
      <c r="B447" s="310"/>
      <c r="D447" s="64"/>
      <c r="E447" s="15"/>
      <c r="F447" s="53"/>
    </row>
    <row r="448" spans="1:6" s="35" customFormat="1" x14ac:dyDescent="0.2">
      <c r="A448" s="29" t="str">
        <f t="shared" si="34"/>
        <v/>
      </c>
      <c r="B448" s="310"/>
      <c r="D448" s="64"/>
      <c r="E448" s="15"/>
      <c r="F448" s="53"/>
    </row>
    <row r="449" spans="1:6" s="35" customFormat="1" x14ac:dyDescent="0.2">
      <c r="A449" s="29" t="str">
        <f t="shared" si="34"/>
        <v/>
      </c>
      <c r="B449" s="310"/>
      <c r="D449" s="64"/>
      <c r="E449" s="15"/>
      <c r="F449" s="53"/>
    </row>
    <row r="450" spans="1:6" s="35" customFormat="1" x14ac:dyDescent="0.2">
      <c r="A450" s="29" t="str">
        <f t="shared" si="34"/>
        <v/>
      </c>
      <c r="B450" s="310"/>
      <c r="D450" s="64"/>
      <c r="E450" s="15"/>
      <c r="F450" s="53"/>
    </row>
    <row r="451" spans="1:6" s="35" customFormat="1" x14ac:dyDescent="0.2">
      <c r="A451" s="29" t="str">
        <f t="shared" si="34"/>
        <v/>
      </c>
      <c r="B451" s="310"/>
      <c r="D451" s="64"/>
      <c r="E451" s="15"/>
      <c r="F451" s="53"/>
    </row>
    <row r="452" spans="1:6" s="35" customFormat="1" x14ac:dyDescent="0.2">
      <c r="A452" s="29" t="str">
        <f t="shared" si="34"/>
        <v/>
      </c>
      <c r="B452" s="310"/>
      <c r="D452" s="64"/>
      <c r="E452" s="15"/>
      <c r="F452" s="53"/>
    </row>
    <row r="453" spans="1:6" s="35" customFormat="1" x14ac:dyDescent="0.2">
      <c r="A453" s="29" t="str">
        <f t="shared" si="34"/>
        <v/>
      </c>
      <c r="B453" s="310"/>
      <c r="D453" s="64"/>
      <c r="E453" s="15"/>
      <c r="F453" s="53"/>
    </row>
    <row r="454" spans="1:6" s="35" customFormat="1" x14ac:dyDescent="0.2">
      <c r="A454" s="29" t="str">
        <f t="shared" si="34"/>
        <v/>
      </c>
      <c r="B454" s="310"/>
      <c r="D454" s="64"/>
      <c r="E454" s="15"/>
      <c r="F454" s="53"/>
    </row>
    <row r="455" spans="1:6" s="35" customFormat="1" x14ac:dyDescent="0.2">
      <c r="A455" s="29" t="str">
        <f t="shared" si="34"/>
        <v/>
      </c>
      <c r="B455" s="310"/>
      <c r="D455" s="64"/>
      <c r="E455" s="15"/>
      <c r="F455" s="53"/>
    </row>
    <row r="456" spans="1:6" s="35" customFormat="1" x14ac:dyDescent="0.2">
      <c r="A456" s="29" t="str">
        <f t="shared" si="34"/>
        <v/>
      </c>
      <c r="B456" s="310"/>
      <c r="D456" s="64"/>
      <c r="E456" s="15"/>
      <c r="F456" s="53"/>
    </row>
    <row r="457" spans="1:6" s="35" customFormat="1" x14ac:dyDescent="0.2">
      <c r="A457" s="29" t="str">
        <f t="shared" si="34"/>
        <v/>
      </c>
      <c r="B457" s="310"/>
      <c r="D457" s="64"/>
      <c r="E457" s="15"/>
      <c r="F457" s="53"/>
    </row>
    <row r="458" spans="1:6" s="35" customFormat="1" x14ac:dyDescent="0.2">
      <c r="A458" s="29" t="str">
        <f t="shared" si="34"/>
        <v/>
      </c>
      <c r="B458" s="310"/>
      <c r="D458" s="64"/>
      <c r="E458" s="15"/>
      <c r="F458" s="53"/>
    </row>
    <row r="459" spans="1:6" s="35" customFormat="1" x14ac:dyDescent="0.2">
      <c r="A459" s="29" t="str">
        <f t="shared" si="34"/>
        <v/>
      </c>
      <c r="B459" s="310"/>
      <c r="D459" s="64"/>
      <c r="E459" s="15"/>
      <c r="F459" s="53"/>
    </row>
    <row r="460" spans="1:6" s="35" customFormat="1" x14ac:dyDescent="0.2">
      <c r="A460" s="29" t="str">
        <f t="shared" si="34"/>
        <v/>
      </c>
      <c r="B460" s="310"/>
      <c r="D460" s="64"/>
      <c r="E460" s="15"/>
      <c r="F460" s="53"/>
    </row>
    <row r="461" spans="1:6" s="35" customFormat="1" x14ac:dyDescent="0.2">
      <c r="A461" s="29" t="str">
        <f t="shared" si="34"/>
        <v/>
      </c>
      <c r="B461" s="310"/>
      <c r="D461" s="64"/>
      <c r="E461" s="15"/>
      <c r="F461" s="53"/>
    </row>
    <row r="462" spans="1:6" s="35" customFormat="1" x14ac:dyDescent="0.2">
      <c r="A462" s="29" t="str">
        <f t="shared" si="34"/>
        <v/>
      </c>
      <c r="B462" s="310"/>
      <c r="D462" s="64"/>
      <c r="E462" s="15"/>
      <c r="F462" s="53"/>
    </row>
    <row r="463" spans="1:6" s="35" customFormat="1" x14ac:dyDescent="0.2">
      <c r="A463" s="29" t="str">
        <f t="shared" si="34"/>
        <v/>
      </c>
      <c r="B463" s="310"/>
      <c r="D463" s="64"/>
      <c r="E463" s="15"/>
      <c r="F463" s="53"/>
    </row>
    <row r="464" spans="1:6" s="35" customFormat="1" x14ac:dyDescent="0.2">
      <c r="A464" s="29" t="str">
        <f t="shared" si="34"/>
        <v/>
      </c>
      <c r="B464" s="310"/>
      <c r="D464" s="64"/>
      <c r="E464" s="15"/>
      <c r="F464" s="53"/>
    </row>
    <row r="465" spans="1:6" s="35" customFormat="1" x14ac:dyDescent="0.2">
      <c r="A465" s="29" t="str">
        <f t="shared" si="34"/>
        <v/>
      </c>
      <c r="B465" s="310"/>
      <c r="D465" s="64"/>
      <c r="E465" s="15"/>
      <c r="F465" s="53"/>
    </row>
    <row r="466" spans="1:6" s="35" customFormat="1" x14ac:dyDescent="0.2">
      <c r="A466" s="29" t="str">
        <f t="shared" si="34"/>
        <v/>
      </c>
      <c r="B466" s="310"/>
      <c r="D466" s="64"/>
      <c r="E466" s="15"/>
      <c r="F466" s="53"/>
    </row>
    <row r="467" spans="1:6" s="35" customFormat="1" x14ac:dyDescent="0.2">
      <c r="A467" s="29" t="str">
        <f t="shared" si="34"/>
        <v/>
      </c>
      <c r="B467" s="310"/>
      <c r="D467" s="64"/>
      <c r="E467" s="15"/>
      <c r="F467" s="53"/>
    </row>
    <row r="468" spans="1:6" s="35" customFormat="1" x14ac:dyDescent="0.2">
      <c r="A468" s="29" t="str">
        <f t="shared" si="34"/>
        <v/>
      </c>
      <c r="B468" s="310"/>
      <c r="D468" s="64"/>
      <c r="E468" s="15"/>
      <c r="F468" s="53"/>
    </row>
    <row r="469" spans="1:6" s="35" customFormat="1" x14ac:dyDescent="0.2">
      <c r="A469" s="29" t="str">
        <f t="shared" si="34"/>
        <v/>
      </c>
      <c r="B469" s="310"/>
      <c r="D469" s="64"/>
      <c r="E469" s="15"/>
      <c r="F469" s="53"/>
    </row>
    <row r="470" spans="1:6" s="35" customFormat="1" x14ac:dyDescent="0.2">
      <c r="A470" s="29" t="str">
        <f t="shared" si="34"/>
        <v/>
      </c>
      <c r="B470" s="310"/>
      <c r="D470" s="64"/>
      <c r="E470" s="15"/>
      <c r="F470" s="53"/>
    </row>
    <row r="471" spans="1:6" s="35" customFormat="1" x14ac:dyDescent="0.2">
      <c r="A471" s="29" t="str">
        <f t="shared" si="34"/>
        <v/>
      </c>
      <c r="B471" s="310"/>
      <c r="D471" s="64"/>
      <c r="E471" s="15"/>
      <c r="F471" s="53"/>
    </row>
    <row r="472" spans="1:6" s="35" customFormat="1" x14ac:dyDescent="0.2">
      <c r="A472" s="29" t="str">
        <f t="shared" si="34"/>
        <v/>
      </c>
      <c r="B472" s="310"/>
      <c r="D472" s="64"/>
      <c r="E472" s="15"/>
      <c r="F472" s="53"/>
    </row>
    <row r="473" spans="1:6" s="35" customFormat="1" x14ac:dyDescent="0.2">
      <c r="A473" s="29" t="str">
        <f t="shared" si="34"/>
        <v/>
      </c>
      <c r="B473" s="310"/>
      <c r="D473" s="64"/>
      <c r="E473" s="15"/>
      <c r="F473" s="53"/>
    </row>
    <row r="474" spans="1:6" s="35" customFormat="1" x14ac:dyDescent="0.2">
      <c r="A474" s="29" t="str">
        <f t="shared" si="34"/>
        <v/>
      </c>
      <c r="B474" s="310"/>
      <c r="D474" s="64"/>
      <c r="E474" s="15"/>
      <c r="F474" s="53"/>
    </row>
    <row r="475" spans="1:6" s="35" customFormat="1" x14ac:dyDescent="0.2">
      <c r="A475" s="29" t="str">
        <f t="shared" si="34"/>
        <v/>
      </c>
      <c r="B475" s="310"/>
      <c r="D475" s="64"/>
      <c r="E475" s="15"/>
      <c r="F475" s="53"/>
    </row>
    <row r="476" spans="1:6" s="35" customFormat="1" x14ac:dyDescent="0.2">
      <c r="A476" s="29" t="str">
        <f t="shared" si="34"/>
        <v/>
      </c>
      <c r="B476" s="310"/>
      <c r="D476" s="64"/>
      <c r="E476" s="15"/>
      <c r="F476" s="53"/>
    </row>
    <row r="477" spans="1:6" s="35" customFormat="1" x14ac:dyDescent="0.2">
      <c r="A477" s="29" t="str">
        <f t="shared" si="34"/>
        <v/>
      </c>
      <c r="B477" s="310"/>
      <c r="D477" s="64"/>
      <c r="E477" s="15"/>
      <c r="F477" s="53"/>
    </row>
    <row r="478" spans="1:6" s="35" customFormat="1" x14ac:dyDescent="0.2">
      <c r="A478" s="29" t="str">
        <f t="shared" si="34"/>
        <v/>
      </c>
      <c r="B478" s="310"/>
      <c r="D478" s="64"/>
      <c r="E478" s="15"/>
      <c r="F478" s="53"/>
    </row>
    <row r="479" spans="1:6" s="35" customFormat="1" x14ac:dyDescent="0.2">
      <c r="A479" s="29" t="str">
        <f t="shared" si="34"/>
        <v/>
      </c>
      <c r="B479" s="310"/>
      <c r="D479" s="64"/>
      <c r="E479" s="15"/>
      <c r="F479" s="53"/>
    </row>
    <row r="480" spans="1:6" s="35" customFormat="1" x14ac:dyDescent="0.2">
      <c r="A480" s="29" t="str">
        <f t="shared" si="34"/>
        <v/>
      </c>
      <c r="B480" s="310"/>
      <c r="D480" s="64"/>
      <c r="E480" s="15"/>
      <c r="F480" s="53"/>
    </row>
    <row r="481" spans="1:6" s="35" customFormat="1" x14ac:dyDescent="0.2">
      <c r="A481" s="29" t="str">
        <f t="shared" si="34"/>
        <v/>
      </c>
      <c r="B481" s="310"/>
      <c r="D481" s="64"/>
      <c r="E481" s="15"/>
      <c r="F481" s="53"/>
    </row>
    <row r="482" spans="1:6" s="35" customFormat="1" x14ac:dyDescent="0.2">
      <c r="A482" s="29" t="str">
        <f t="shared" si="34"/>
        <v/>
      </c>
      <c r="B482" s="310"/>
      <c r="D482" s="64"/>
      <c r="E482" s="15"/>
      <c r="F482" s="53"/>
    </row>
    <row r="483" spans="1:6" s="35" customFormat="1" x14ac:dyDescent="0.2">
      <c r="A483" s="29" t="str">
        <f t="shared" si="34"/>
        <v/>
      </c>
      <c r="B483" s="310"/>
      <c r="D483" s="64"/>
      <c r="E483" s="15"/>
      <c r="F483" s="53"/>
    </row>
    <row r="484" spans="1:6" s="35" customFormat="1" x14ac:dyDescent="0.2">
      <c r="A484" s="29" t="str">
        <f t="shared" si="34"/>
        <v/>
      </c>
      <c r="B484" s="310"/>
      <c r="D484" s="64"/>
      <c r="E484" s="15"/>
      <c r="F484" s="53"/>
    </row>
    <row r="485" spans="1:6" s="35" customFormat="1" x14ac:dyDescent="0.2">
      <c r="A485" s="29" t="str">
        <f t="shared" si="34"/>
        <v/>
      </c>
      <c r="B485" s="310"/>
      <c r="D485" s="64"/>
      <c r="E485" s="15"/>
      <c r="F485" s="53"/>
    </row>
    <row r="486" spans="1:6" s="35" customFormat="1" x14ac:dyDescent="0.2">
      <c r="A486" s="29" t="str">
        <f t="shared" si="34"/>
        <v/>
      </c>
      <c r="B486" s="310"/>
      <c r="D486" s="64"/>
      <c r="E486" s="15"/>
      <c r="F486" s="53"/>
    </row>
    <row r="487" spans="1:6" s="35" customFormat="1" x14ac:dyDescent="0.2">
      <c r="A487" s="29" t="str">
        <f t="shared" si="34"/>
        <v/>
      </c>
      <c r="B487" s="310"/>
      <c r="D487" s="64"/>
      <c r="E487" s="15"/>
      <c r="F487" s="53"/>
    </row>
    <row r="488" spans="1:6" s="35" customFormat="1" x14ac:dyDescent="0.2">
      <c r="A488" s="29" t="str">
        <f t="shared" si="34"/>
        <v/>
      </c>
      <c r="B488" s="310"/>
      <c r="D488" s="64"/>
      <c r="E488" s="15"/>
      <c r="F488" s="53"/>
    </row>
    <row r="489" spans="1:6" s="35" customFormat="1" x14ac:dyDescent="0.2">
      <c r="A489" s="29" t="str">
        <f t="shared" si="34"/>
        <v/>
      </c>
      <c r="B489" s="310"/>
      <c r="D489" s="64"/>
      <c r="E489" s="15"/>
      <c r="F489" s="53"/>
    </row>
    <row r="490" spans="1:6" s="35" customFormat="1" x14ac:dyDescent="0.2">
      <c r="A490" s="29" t="str">
        <f t="shared" si="34"/>
        <v/>
      </c>
      <c r="B490" s="310"/>
      <c r="D490" s="64"/>
      <c r="E490" s="15"/>
      <c r="F490" s="53"/>
    </row>
    <row r="491" spans="1:6" s="35" customFormat="1" x14ac:dyDescent="0.2">
      <c r="A491" s="29" t="str">
        <f t="shared" si="34"/>
        <v/>
      </c>
      <c r="B491" s="310"/>
      <c r="D491" s="64"/>
      <c r="E491" s="15"/>
      <c r="F491" s="53"/>
    </row>
    <row r="492" spans="1:6" s="35" customFormat="1" x14ac:dyDescent="0.2">
      <c r="A492" s="29" t="str">
        <f t="shared" si="34"/>
        <v/>
      </c>
      <c r="B492" s="310"/>
      <c r="D492" s="64"/>
      <c r="E492" s="15"/>
      <c r="F492" s="53"/>
    </row>
    <row r="493" spans="1:6" s="35" customFormat="1" x14ac:dyDescent="0.2">
      <c r="A493" s="29" t="str">
        <f t="shared" si="34"/>
        <v/>
      </c>
      <c r="B493" s="310"/>
      <c r="D493" s="64"/>
      <c r="E493" s="15"/>
      <c r="F493" s="53"/>
    </row>
    <row r="494" spans="1:6" s="35" customFormat="1" x14ac:dyDescent="0.2">
      <c r="A494" s="29" t="str">
        <f t="shared" ref="A494:A557" si="35">IF(B494="","",$B$11)</f>
        <v/>
      </c>
      <c r="B494" s="310"/>
      <c r="D494" s="64"/>
      <c r="E494" s="15"/>
      <c r="F494" s="53"/>
    </row>
    <row r="495" spans="1:6" s="35" customFormat="1" x14ac:dyDescent="0.2">
      <c r="A495" s="29" t="str">
        <f t="shared" si="35"/>
        <v/>
      </c>
      <c r="B495" s="310"/>
      <c r="D495" s="64"/>
      <c r="E495" s="15"/>
      <c r="F495" s="53"/>
    </row>
    <row r="496" spans="1:6" s="35" customFormat="1" x14ac:dyDescent="0.2">
      <c r="A496" s="29" t="str">
        <f t="shared" si="35"/>
        <v/>
      </c>
      <c r="B496" s="310"/>
      <c r="D496" s="64"/>
      <c r="E496" s="15"/>
      <c r="F496" s="53"/>
    </row>
    <row r="497" spans="1:6" s="35" customFormat="1" x14ac:dyDescent="0.2">
      <c r="A497" s="29" t="str">
        <f t="shared" si="35"/>
        <v/>
      </c>
      <c r="B497" s="310"/>
      <c r="D497" s="64"/>
      <c r="E497" s="15"/>
      <c r="F497" s="53"/>
    </row>
    <row r="498" spans="1:6" s="35" customFormat="1" x14ac:dyDescent="0.2">
      <c r="A498" s="29" t="str">
        <f t="shared" si="35"/>
        <v/>
      </c>
      <c r="B498" s="310"/>
      <c r="D498" s="64"/>
      <c r="E498" s="15"/>
      <c r="F498" s="53"/>
    </row>
    <row r="499" spans="1:6" s="35" customFormat="1" x14ac:dyDescent="0.2">
      <c r="A499" s="29" t="str">
        <f t="shared" si="35"/>
        <v/>
      </c>
      <c r="B499" s="310"/>
      <c r="D499" s="64"/>
      <c r="E499" s="15"/>
      <c r="F499" s="53"/>
    </row>
    <row r="500" spans="1:6" s="35" customFormat="1" x14ac:dyDescent="0.2">
      <c r="A500" s="29" t="str">
        <f t="shared" si="35"/>
        <v/>
      </c>
      <c r="B500" s="310"/>
      <c r="D500" s="64"/>
      <c r="E500" s="15"/>
      <c r="F500" s="53"/>
    </row>
    <row r="501" spans="1:6" s="35" customFormat="1" x14ac:dyDescent="0.2">
      <c r="A501" s="29" t="str">
        <f t="shared" si="35"/>
        <v/>
      </c>
      <c r="B501" s="310"/>
      <c r="D501" s="64"/>
      <c r="E501" s="15"/>
      <c r="F501" s="53"/>
    </row>
    <row r="502" spans="1:6" s="35" customFormat="1" x14ac:dyDescent="0.2">
      <c r="A502" s="29" t="str">
        <f t="shared" si="35"/>
        <v/>
      </c>
      <c r="B502" s="310"/>
      <c r="D502" s="64"/>
      <c r="E502" s="15"/>
      <c r="F502" s="53"/>
    </row>
    <row r="503" spans="1:6" s="35" customFormat="1" x14ac:dyDescent="0.2">
      <c r="A503" s="29" t="str">
        <f t="shared" si="35"/>
        <v/>
      </c>
      <c r="B503" s="310"/>
      <c r="D503" s="64"/>
      <c r="E503" s="15"/>
      <c r="F503" s="53"/>
    </row>
    <row r="504" spans="1:6" s="35" customFormat="1" x14ac:dyDescent="0.2">
      <c r="A504" s="29" t="str">
        <f t="shared" si="35"/>
        <v/>
      </c>
      <c r="B504" s="310"/>
      <c r="D504" s="64"/>
      <c r="E504" s="15"/>
      <c r="F504" s="53"/>
    </row>
    <row r="505" spans="1:6" s="35" customFormat="1" x14ac:dyDescent="0.2">
      <c r="A505" s="29" t="str">
        <f t="shared" si="35"/>
        <v/>
      </c>
      <c r="B505" s="310"/>
      <c r="D505" s="64"/>
      <c r="E505" s="15"/>
      <c r="F505" s="53"/>
    </row>
    <row r="506" spans="1:6" s="35" customFormat="1" x14ac:dyDescent="0.2">
      <c r="A506" s="29" t="str">
        <f t="shared" si="35"/>
        <v/>
      </c>
      <c r="B506" s="310"/>
      <c r="D506" s="64"/>
      <c r="E506" s="15"/>
      <c r="F506" s="53"/>
    </row>
    <row r="507" spans="1:6" s="35" customFormat="1" x14ac:dyDescent="0.2">
      <c r="A507" s="29" t="str">
        <f t="shared" si="35"/>
        <v/>
      </c>
      <c r="B507" s="310"/>
      <c r="D507" s="64"/>
      <c r="E507" s="15"/>
      <c r="F507" s="53"/>
    </row>
    <row r="508" spans="1:6" s="35" customFormat="1" x14ac:dyDescent="0.2">
      <c r="A508" s="29" t="str">
        <f t="shared" si="35"/>
        <v/>
      </c>
      <c r="B508" s="310"/>
      <c r="D508" s="64"/>
      <c r="E508" s="15"/>
      <c r="F508" s="53"/>
    </row>
    <row r="509" spans="1:6" s="35" customFormat="1" x14ac:dyDescent="0.2">
      <c r="A509" s="29" t="str">
        <f t="shared" si="35"/>
        <v/>
      </c>
      <c r="B509" s="310"/>
      <c r="D509" s="64"/>
      <c r="E509" s="15"/>
      <c r="F509" s="53"/>
    </row>
    <row r="510" spans="1:6" s="35" customFormat="1" x14ac:dyDescent="0.2">
      <c r="A510" s="29" t="str">
        <f t="shared" si="35"/>
        <v/>
      </c>
      <c r="B510" s="310"/>
      <c r="D510" s="64"/>
      <c r="E510" s="15"/>
      <c r="F510" s="53"/>
    </row>
    <row r="511" spans="1:6" s="35" customFormat="1" x14ac:dyDescent="0.2">
      <c r="A511" s="29" t="str">
        <f t="shared" si="35"/>
        <v/>
      </c>
      <c r="B511" s="310"/>
      <c r="D511" s="64"/>
      <c r="E511" s="15"/>
      <c r="F511" s="53"/>
    </row>
    <row r="512" spans="1:6" s="35" customFormat="1" x14ac:dyDescent="0.2">
      <c r="A512" s="29" t="str">
        <f t="shared" si="35"/>
        <v/>
      </c>
      <c r="B512" s="310"/>
      <c r="D512" s="64"/>
      <c r="E512" s="15"/>
      <c r="F512" s="53"/>
    </row>
    <row r="513" spans="1:6" s="35" customFormat="1" x14ac:dyDescent="0.2">
      <c r="A513" s="29" t="str">
        <f t="shared" si="35"/>
        <v/>
      </c>
      <c r="B513" s="310"/>
      <c r="D513" s="64"/>
      <c r="E513" s="15"/>
      <c r="F513" s="53"/>
    </row>
    <row r="514" spans="1:6" s="35" customFormat="1" x14ac:dyDescent="0.2">
      <c r="A514" s="29" t="str">
        <f t="shared" si="35"/>
        <v/>
      </c>
      <c r="B514" s="310"/>
      <c r="D514" s="64"/>
      <c r="E514" s="15"/>
      <c r="F514" s="53"/>
    </row>
    <row r="515" spans="1:6" s="35" customFormat="1" x14ac:dyDescent="0.2">
      <c r="A515" s="29" t="str">
        <f t="shared" si="35"/>
        <v/>
      </c>
      <c r="B515" s="310"/>
      <c r="D515" s="64"/>
      <c r="E515" s="15"/>
      <c r="F515" s="53"/>
    </row>
    <row r="516" spans="1:6" s="35" customFormat="1" x14ac:dyDescent="0.2">
      <c r="A516" s="29" t="str">
        <f t="shared" si="35"/>
        <v/>
      </c>
      <c r="B516" s="310"/>
      <c r="D516" s="64"/>
      <c r="E516" s="15"/>
      <c r="F516" s="53"/>
    </row>
    <row r="517" spans="1:6" s="35" customFormat="1" x14ac:dyDescent="0.2">
      <c r="A517" s="29" t="str">
        <f t="shared" si="35"/>
        <v/>
      </c>
      <c r="B517" s="310"/>
      <c r="D517" s="64"/>
      <c r="E517" s="15"/>
      <c r="F517" s="53"/>
    </row>
    <row r="518" spans="1:6" s="35" customFormat="1" x14ac:dyDescent="0.2">
      <c r="A518" s="29" t="str">
        <f t="shared" si="35"/>
        <v/>
      </c>
      <c r="B518" s="310"/>
      <c r="D518" s="64"/>
      <c r="E518" s="15"/>
      <c r="F518" s="53"/>
    </row>
    <row r="519" spans="1:6" s="35" customFormat="1" x14ac:dyDescent="0.2">
      <c r="A519" s="29" t="str">
        <f t="shared" si="35"/>
        <v/>
      </c>
      <c r="B519" s="310"/>
      <c r="D519" s="64"/>
      <c r="E519" s="15"/>
      <c r="F519" s="53"/>
    </row>
    <row r="520" spans="1:6" s="35" customFormat="1" x14ac:dyDescent="0.2">
      <c r="A520" s="29" t="str">
        <f t="shared" si="35"/>
        <v/>
      </c>
      <c r="B520" s="310"/>
      <c r="D520" s="64"/>
      <c r="E520" s="15"/>
      <c r="F520" s="53"/>
    </row>
    <row r="521" spans="1:6" s="35" customFormat="1" x14ac:dyDescent="0.2">
      <c r="A521" s="29" t="str">
        <f t="shared" si="35"/>
        <v/>
      </c>
      <c r="B521" s="310"/>
      <c r="D521" s="64"/>
      <c r="E521" s="15"/>
      <c r="F521" s="53"/>
    </row>
    <row r="522" spans="1:6" s="35" customFormat="1" x14ac:dyDescent="0.2">
      <c r="A522" s="29" t="str">
        <f t="shared" si="35"/>
        <v/>
      </c>
      <c r="B522" s="310"/>
      <c r="D522" s="64"/>
      <c r="E522" s="15"/>
      <c r="F522" s="53"/>
    </row>
    <row r="523" spans="1:6" s="35" customFormat="1" x14ac:dyDescent="0.2">
      <c r="A523" s="29" t="str">
        <f t="shared" si="35"/>
        <v/>
      </c>
      <c r="B523" s="310"/>
      <c r="D523" s="64"/>
      <c r="E523" s="15"/>
      <c r="F523" s="53"/>
    </row>
    <row r="524" spans="1:6" s="35" customFormat="1" x14ac:dyDescent="0.2">
      <c r="A524" s="29" t="str">
        <f t="shared" si="35"/>
        <v/>
      </c>
      <c r="B524" s="310"/>
      <c r="D524" s="64"/>
      <c r="E524" s="15"/>
      <c r="F524" s="53"/>
    </row>
    <row r="525" spans="1:6" s="35" customFormat="1" x14ac:dyDescent="0.2">
      <c r="A525" s="29" t="str">
        <f t="shared" si="35"/>
        <v/>
      </c>
      <c r="B525" s="310"/>
      <c r="D525" s="64"/>
      <c r="E525" s="15"/>
      <c r="F525" s="53"/>
    </row>
    <row r="526" spans="1:6" s="35" customFormat="1" x14ac:dyDescent="0.2">
      <c r="A526" s="29" t="str">
        <f t="shared" si="35"/>
        <v/>
      </c>
      <c r="B526" s="310"/>
      <c r="D526" s="64"/>
      <c r="E526" s="15"/>
      <c r="F526" s="53"/>
    </row>
    <row r="527" spans="1:6" s="35" customFormat="1" x14ac:dyDescent="0.2">
      <c r="A527" s="29" t="str">
        <f t="shared" si="35"/>
        <v/>
      </c>
      <c r="B527" s="310"/>
      <c r="D527" s="64"/>
      <c r="E527" s="15"/>
      <c r="F527" s="53"/>
    </row>
    <row r="528" spans="1:6" s="35" customFormat="1" x14ac:dyDescent="0.2">
      <c r="A528" s="29" t="str">
        <f t="shared" si="35"/>
        <v/>
      </c>
      <c r="B528" s="310"/>
      <c r="D528" s="64"/>
      <c r="E528" s="15"/>
      <c r="F528" s="53"/>
    </row>
    <row r="529" spans="1:6" s="35" customFormat="1" x14ac:dyDescent="0.2">
      <c r="A529" s="29" t="str">
        <f t="shared" si="35"/>
        <v/>
      </c>
      <c r="B529" s="310"/>
      <c r="D529" s="64"/>
      <c r="E529" s="15"/>
      <c r="F529" s="53"/>
    </row>
    <row r="530" spans="1:6" s="35" customFormat="1" x14ac:dyDescent="0.2">
      <c r="A530" s="29" t="str">
        <f t="shared" si="35"/>
        <v/>
      </c>
      <c r="B530" s="310"/>
      <c r="D530" s="64"/>
      <c r="E530" s="15"/>
      <c r="F530" s="53"/>
    </row>
    <row r="531" spans="1:6" s="35" customFormat="1" x14ac:dyDescent="0.2">
      <c r="A531" s="29" t="str">
        <f t="shared" si="35"/>
        <v/>
      </c>
      <c r="B531" s="310"/>
      <c r="D531" s="64"/>
      <c r="E531" s="15"/>
      <c r="F531" s="53"/>
    </row>
    <row r="532" spans="1:6" s="35" customFormat="1" x14ac:dyDescent="0.2">
      <c r="A532" s="29" t="str">
        <f t="shared" si="35"/>
        <v/>
      </c>
      <c r="B532" s="310"/>
      <c r="D532" s="64"/>
      <c r="E532" s="15"/>
      <c r="F532" s="53"/>
    </row>
    <row r="533" spans="1:6" s="35" customFormat="1" x14ac:dyDescent="0.2">
      <c r="A533" s="29" t="str">
        <f t="shared" si="35"/>
        <v/>
      </c>
      <c r="B533" s="310"/>
      <c r="D533" s="64"/>
      <c r="E533" s="15"/>
      <c r="F533" s="53"/>
    </row>
    <row r="534" spans="1:6" s="35" customFormat="1" x14ac:dyDescent="0.2">
      <c r="A534" s="29" t="str">
        <f t="shared" si="35"/>
        <v/>
      </c>
      <c r="B534" s="310"/>
      <c r="D534" s="64"/>
      <c r="E534" s="15"/>
      <c r="F534" s="53"/>
    </row>
    <row r="535" spans="1:6" s="35" customFormat="1" x14ac:dyDescent="0.2">
      <c r="A535" s="29" t="str">
        <f t="shared" si="35"/>
        <v/>
      </c>
      <c r="B535" s="310"/>
      <c r="D535" s="64"/>
      <c r="E535" s="15"/>
      <c r="F535" s="53"/>
    </row>
    <row r="536" spans="1:6" s="35" customFormat="1" x14ac:dyDescent="0.2">
      <c r="A536" s="29" t="str">
        <f t="shared" si="35"/>
        <v/>
      </c>
      <c r="B536" s="310"/>
      <c r="D536" s="64"/>
      <c r="E536" s="15"/>
      <c r="F536" s="53"/>
    </row>
    <row r="537" spans="1:6" s="35" customFormat="1" x14ac:dyDescent="0.2">
      <c r="A537" s="29" t="str">
        <f t="shared" si="35"/>
        <v/>
      </c>
      <c r="B537" s="310"/>
      <c r="D537" s="64"/>
      <c r="E537" s="15"/>
      <c r="F537" s="53"/>
    </row>
    <row r="538" spans="1:6" s="35" customFormat="1" x14ac:dyDescent="0.2">
      <c r="A538" s="29" t="str">
        <f t="shared" si="35"/>
        <v/>
      </c>
      <c r="B538" s="310"/>
      <c r="D538" s="64"/>
      <c r="E538" s="15"/>
      <c r="F538" s="53"/>
    </row>
    <row r="539" spans="1:6" s="35" customFormat="1" x14ac:dyDescent="0.2">
      <c r="A539" s="29" t="str">
        <f t="shared" si="35"/>
        <v/>
      </c>
      <c r="B539" s="310"/>
      <c r="D539" s="64"/>
      <c r="E539" s="15"/>
      <c r="F539" s="53"/>
    </row>
    <row r="540" spans="1:6" s="35" customFormat="1" x14ac:dyDescent="0.2">
      <c r="A540" s="29" t="str">
        <f t="shared" si="35"/>
        <v/>
      </c>
      <c r="B540" s="310"/>
      <c r="D540" s="64"/>
      <c r="E540" s="15"/>
      <c r="F540" s="53"/>
    </row>
    <row r="541" spans="1:6" s="35" customFormat="1" x14ac:dyDescent="0.2">
      <c r="A541" s="29" t="str">
        <f t="shared" si="35"/>
        <v/>
      </c>
      <c r="B541" s="310"/>
      <c r="D541" s="64"/>
      <c r="E541" s="15"/>
      <c r="F541" s="53"/>
    </row>
    <row r="542" spans="1:6" s="35" customFormat="1" x14ac:dyDescent="0.2">
      <c r="A542" s="29" t="str">
        <f t="shared" si="35"/>
        <v/>
      </c>
      <c r="B542" s="310"/>
      <c r="D542" s="64"/>
      <c r="E542" s="15"/>
      <c r="F542" s="53"/>
    </row>
    <row r="543" spans="1:6" s="35" customFormat="1" x14ac:dyDescent="0.2">
      <c r="A543" s="29" t="str">
        <f t="shared" si="35"/>
        <v/>
      </c>
      <c r="B543" s="310"/>
      <c r="D543" s="64"/>
      <c r="E543" s="15"/>
      <c r="F543" s="53"/>
    </row>
    <row r="544" spans="1:6" s="35" customFormat="1" x14ac:dyDescent="0.2">
      <c r="A544" s="29" t="str">
        <f t="shared" si="35"/>
        <v/>
      </c>
      <c r="B544" s="310"/>
      <c r="D544" s="64"/>
      <c r="E544" s="15"/>
      <c r="F544" s="53"/>
    </row>
    <row r="545" spans="1:6" s="35" customFormat="1" x14ac:dyDescent="0.2">
      <c r="A545" s="29" t="str">
        <f t="shared" si="35"/>
        <v/>
      </c>
      <c r="B545" s="310"/>
      <c r="D545" s="64"/>
      <c r="E545" s="15"/>
      <c r="F545" s="53"/>
    </row>
    <row r="546" spans="1:6" s="35" customFormat="1" x14ac:dyDescent="0.2">
      <c r="A546" s="29" t="str">
        <f t="shared" si="35"/>
        <v/>
      </c>
      <c r="B546" s="310"/>
      <c r="D546" s="64"/>
      <c r="E546" s="15"/>
      <c r="F546" s="53"/>
    </row>
    <row r="547" spans="1:6" s="35" customFormat="1" x14ac:dyDescent="0.2">
      <c r="A547" s="29" t="str">
        <f t="shared" si="35"/>
        <v/>
      </c>
      <c r="B547" s="310"/>
      <c r="D547" s="64"/>
      <c r="E547" s="15"/>
      <c r="F547" s="53"/>
    </row>
    <row r="548" spans="1:6" s="35" customFormat="1" x14ac:dyDescent="0.2">
      <c r="A548" s="29" t="str">
        <f t="shared" si="35"/>
        <v/>
      </c>
      <c r="B548" s="310"/>
      <c r="D548" s="64"/>
      <c r="E548" s="15"/>
      <c r="F548" s="53"/>
    </row>
    <row r="549" spans="1:6" s="35" customFormat="1" x14ac:dyDescent="0.2">
      <c r="A549" s="29" t="str">
        <f t="shared" si="35"/>
        <v/>
      </c>
      <c r="B549" s="310"/>
      <c r="D549" s="64"/>
      <c r="E549" s="15"/>
      <c r="F549" s="53"/>
    </row>
    <row r="550" spans="1:6" s="35" customFormat="1" x14ac:dyDescent="0.2">
      <c r="A550" s="29" t="str">
        <f t="shared" si="35"/>
        <v/>
      </c>
      <c r="B550" s="310"/>
      <c r="D550" s="64"/>
      <c r="E550" s="15"/>
      <c r="F550" s="53"/>
    </row>
    <row r="551" spans="1:6" s="35" customFormat="1" x14ac:dyDescent="0.2">
      <c r="A551" s="29" t="str">
        <f t="shared" si="35"/>
        <v/>
      </c>
      <c r="B551" s="310"/>
      <c r="D551" s="64"/>
      <c r="E551" s="15"/>
      <c r="F551" s="53"/>
    </row>
    <row r="552" spans="1:6" s="35" customFormat="1" x14ac:dyDescent="0.2">
      <c r="A552" s="29" t="str">
        <f t="shared" si="35"/>
        <v/>
      </c>
      <c r="B552" s="310"/>
      <c r="D552" s="64"/>
      <c r="E552" s="15"/>
      <c r="F552" s="53"/>
    </row>
    <row r="553" spans="1:6" s="35" customFormat="1" x14ac:dyDescent="0.2">
      <c r="A553" s="29" t="str">
        <f t="shared" si="35"/>
        <v/>
      </c>
      <c r="B553" s="310"/>
      <c r="D553" s="64"/>
      <c r="E553" s="15"/>
      <c r="F553" s="53"/>
    </row>
    <row r="554" spans="1:6" s="35" customFormat="1" x14ac:dyDescent="0.2">
      <c r="A554" s="29" t="str">
        <f t="shared" si="35"/>
        <v/>
      </c>
      <c r="B554" s="310"/>
      <c r="D554" s="64"/>
      <c r="E554" s="15"/>
      <c r="F554" s="53"/>
    </row>
    <row r="555" spans="1:6" s="35" customFormat="1" x14ac:dyDescent="0.2">
      <c r="A555" s="29" t="str">
        <f t="shared" si="35"/>
        <v/>
      </c>
      <c r="B555" s="310"/>
      <c r="D555" s="64"/>
      <c r="E555" s="15"/>
      <c r="F555" s="53"/>
    </row>
    <row r="556" spans="1:6" s="35" customFormat="1" x14ac:dyDescent="0.2">
      <c r="A556" s="29" t="str">
        <f t="shared" si="35"/>
        <v/>
      </c>
      <c r="B556" s="310"/>
      <c r="D556" s="64"/>
      <c r="E556" s="15"/>
      <c r="F556" s="53"/>
    </row>
    <row r="557" spans="1:6" s="35" customFormat="1" x14ac:dyDescent="0.2">
      <c r="A557" s="29" t="str">
        <f t="shared" si="35"/>
        <v/>
      </c>
      <c r="B557" s="310"/>
      <c r="D557" s="64"/>
      <c r="E557" s="15"/>
      <c r="F557" s="53"/>
    </row>
    <row r="558" spans="1:6" s="35" customFormat="1" x14ac:dyDescent="0.2">
      <c r="A558" s="29" t="str">
        <f t="shared" ref="A558:A621" si="36">IF(B558="","",$B$11)</f>
        <v/>
      </c>
      <c r="B558" s="310"/>
      <c r="D558" s="64"/>
      <c r="E558" s="15"/>
      <c r="F558" s="53"/>
    </row>
    <row r="559" spans="1:6" s="35" customFormat="1" x14ac:dyDescent="0.2">
      <c r="A559" s="29" t="str">
        <f t="shared" si="36"/>
        <v/>
      </c>
      <c r="B559" s="310"/>
      <c r="D559" s="64"/>
      <c r="E559" s="15"/>
      <c r="F559" s="53"/>
    </row>
    <row r="560" spans="1:6" s="35" customFormat="1" x14ac:dyDescent="0.2">
      <c r="A560" s="29" t="str">
        <f t="shared" si="36"/>
        <v/>
      </c>
      <c r="B560" s="310"/>
      <c r="D560" s="64"/>
      <c r="E560" s="15"/>
      <c r="F560" s="53"/>
    </row>
    <row r="561" spans="1:6" s="35" customFormat="1" x14ac:dyDescent="0.2">
      <c r="A561" s="29" t="str">
        <f t="shared" si="36"/>
        <v/>
      </c>
      <c r="B561" s="310"/>
      <c r="D561" s="64"/>
      <c r="E561" s="15"/>
      <c r="F561" s="53"/>
    </row>
    <row r="562" spans="1:6" s="35" customFormat="1" x14ac:dyDescent="0.2">
      <c r="A562" s="29" t="str">
        <f t="shared" si="36"/>
        <v/>
      </c>
      <c r="B562" s="310"/>
      <c r="D562" s="64"/>
      <c r="E562" s="15"/>
      <c r="F562" s="53"/>
    </row>
    <row r="563" spans="1:6" s="35" customFormat="1" x14ac:dyDescent="0.2">
      <c r="A563" s="29" t="str">
        <f t="shared" si="36"/>
        <v/>
      </c>
      <c r="B563" s="310"/>
      <c r="D563" s="64"/>
      <c r="E563" s="15"/>
      <c r="F563" s="53"/>
    </row>
    <row r="564" spans="1:6" s="35" customFormat="1" x14ac:dyDescent="0.2">
      <c r="A564" s="29" t="str">
        <f t="shared" si="36"/>
        <v/>
      </c>
      <c r="B564" s="310"/>
      <c r="D564" s="64"/>
      <c r="E564" s="15"/>
      <c r="F564" s="53"/>
    </row>
    <row r="565" spans="1:6" s="35" customFormat="1" x14ac:dyDescent="0.2">
      <c r="A565" s="29" t="str">
        <f t="shared" si="36"/>
        <v/>
      </c>
      <c r="B565" s="310"/>
      <c r="D565" s="64"/>
      <c r="E565" s="15"/>
      <c r="F565" s="53"/>
    </row>
    <row r="566" spans="1:6" s="35" customFormat="1" x14ac:dyDescent="0.2">
      <c r="A566" s="29" t="str">
        <f t="shared" si="36"/>
        <v/>
      </c>
      <c r="B566" s="310"/>
      <c r="D566" s="64"/>
      <c r="E566" s="15"/>
      <c r="F566" s="53"/>
    </row>
    <row r="567" spans="1:6" s="35" customFormat="1" x14ac:dyDescent="0.2">
      <c r="A567" s="29" t="str">
        <f t="shared" si="36"/>
        <v/>
      </c>
      <c r="B567" s="310"/>
      <c r="D567" s="64"/>
      <c r="E567" s="15"/>
      <c r="F567" s="53"/>
    </row>
    <row r="568" spans="1:6" s="35" customFormat="1" x14ac:dyDescent="0.2">
      <c r="A568" s="29" t="str">
        <f t="shared" si="36"/>
        <v/>
      </c>
      <c r="B568" s="310"/>
      <c r="D568" s="64"/>
      <c r="E568" s="15"/>
      <c r="F568" s="53"/>
    </row>
    <row r="569" spans="1:6" s="35" customFormat="1" x14ac:dyDescent="0.2">
      <c r="A569" s="29" t="str">
        <f t="shared" si="36"/>
        <v/>
      </c>
      <c r="B569" s="310"/>
      <c r="D569" s="64"/>
      <c r="E569" s="15"/>
      <c r="F569" s="53"/>
    </row>
    <row r="570" spans="1:6" s="35" customFormat="1" x14ac:dyDescent="0.2">
      <c r="A570" s="29" t="str">
        <f t="shared" si="36"/>
        <v/>
      </c>
      <c r="B570" s="310"/>
      <c r="D570" s="64"/>
      <c r="E570" s="15"/>
      <c r="F570" s="53"/>
    </row>
    <row r="571" spans="1:6" s="35" customFormat="1" x14ac:dyDescent="0.2">
      <c r="A571" s="29" t="str">
        <f t="shared" si="36"/>
        <v/>
      </c>
      <c r="B571" s="310"/>
      <c r="D571" s="64"/>
      <c r="E571" s="15"/>
      <c r="F571" s="53"/>
    </row>
    <row r="572" spans="1:6" s="35" customFormat="1" x14ac:dyDescent="0.2">
      <c r="A572" s="29" t="str">
        <f t="shared" si="36"/>
        <v/>
      </c>
      <c r="B572" s="310"/>
      <c r="D572" s="64"/>
      <c r="E572" s="15"/>
      <c r="F572" s="53"/>
    </row>
    <row r="573" spans="1:6" s="35" customFormat="1" x14ac:dyDescent="0.2">
      <c r="A573" s="29" t="str">
        <f t="shared" si="36"/>
        <v/>
      </c>
      <c r="B573" s="310"/>
      <c r="D573" s="64"/>
      <c r="E573" s="15"/>
      <c r="F573" s="53"/>
    </row>
    <row r="574" spans="1:6" s="35" customFormat="1" x14ac:dyDescent="0.2">
      <c r="A574" s="29" t="str">
        <f t="shared" si="36"/>
        <v/>
      </c>
      <c r="B574" s="310"/>
      <c r="D574" s="64"/>
      <c r="E574" s="15"/>
      <c r="F574" s="53"/>
    </row>
    <row r="575" spans="1:6" s="35" customFormat="1" x14ac:dyDescent="0.2">
      <c r="A575" s="29" t="str">
        <f t="shared" si="36"/>
        <v/>
      </c>
      <c r="B575" s="310"/>
      <c r="D575" s="64"/>
      <c r="E575" s="15"/>
      <c r="F575" s="53"/>
    </row>
    <row r="576" spans="1:6" s="35" customFormat="1" x14ac:dyDescent="0.2">
      <c r="A576" s="29" t="str">
        <f t="shared" si="36"/>
        <v/>
      </c>
      <c r="B576" s="310"/>
      <c r="D576" s="64"/>
      <c r="E576" s="15"/>
      <c r="F576" s="53"/>
    </row>
    <row r="577" spans="1:6" s="35" customFormat="1" x14ac:dyDescent="0.2">
      <c r="A577" s="29" t="str">
        <f t="shared" si="36"/>
        <v/>
      </c>
      <c r="B577" s="310"/>
      <c r="D577" s="64"/>
      <c r="E577" s="15"/>
      <c r="F577" s="53"/>
    </row>
    <row r="578" spans="1:6" s="35" customFormat="1" x14ac:dyDescent="0.2">
      <c r="A578" s="29" t="str">
        <f t="shared" si="36"/>
        <v/>
      </c>
      <c r="B578" s="310"/>
      <c r="D578" s="64"/>
      <c r="E578" s="15"/>
      <c r="F578" s="53"/>
    </row>
    <row r="579" spans="1:6" s="35" customFormat="1" x14ac:dyDescent="0.2">
      <c r="A579" s="29" t="str">
        <f t="shared" si="36"/>
        <v/>
      </c>
      <c r="B579" s="310"/>
      <c r="D579" s="64"/>
      <c r="E579" s="15"/>
      <c r="F579" s="53"/>
    </row>
    <row r="580" spans="1:6" s="35" customFormat="1" x14ac:dyDescent="0.2">
      <c r="A580" s="29" t="str">
        <f t="shared" si="36"/>
        <v/>
      </c>
      <c r="B580" s="310"/>
      <c r="D580" s="64"/>
      <c r="E580" s="15"/>
      <c r="F580" s="53"/>
    </row>
    <row r="581" spans="1:6" s="35" customFormat="1" x14ac:dyDescent="0.2">
      <c r="A581" s="29" t="str">
        <f t="shared" si="36"/>
        <v/>
      </c>
      <c r="B581" s="310"/>
      <c r="D581" s="64"/>
      <c r="E581" s="15"/>
      <c r="F581" s="53"/>
    </row>
    <row r="582" spans="1:6" s="35" customFormat="1" x14ac:dyDescent="0.2">
      <c r="A582" s="29" t="str">
        <f t="shared" si="36"/>
        <v/>
      </c>
      <c r="B582" s="310"/>
      <c r="D582" s="64"/>
      <c r="E582" s="15"/>
      <c r="F582" s="53"/>
    </row>
    <row r="583" spans="1:6" s="35" customFormat="1" x14ac:dyDescent="0.2">
      <c r="A583" s="29" t="str">
        <f t="shared" si="36"/>
        <v/>
      </c>
      <c r="B583" s="310"/>
      <c r="D583" s="64"/>
      <c r="E583" s="15"/>
      <c r="F583" s="53"/>
    </row>
    <row r="584" spans="1:6" s="35" customFormat="1" x14ac:dyDescent="0.2">
      <c r="A584" s="29" t="str">
        <f t="shared" si="36"/>
        <v/>
      </c>
      <c r="B584" s="310"/>
      <c r="D584" s="64"/>
      <c r="E584" s="15"/>
      <c r="F584" s="53"/>
    </row>
    <row r="585" spans="1:6" s="35" customFormat="1" x14ac:dyDescent="0.2">
      <c r="A585" s="29" t="str">
        <f t="shared" si="36"/>
        <v/>
      </c>
      <c r="B585" s="310"/>
      <c r="D585" s="64"/>
      <c r="E585" s="15"/>
      <c r="F585" s="53"/>
    </row>
    <row r="586" spans="1:6" s="35" customFormat="1" x14ac:dyDescent="0.2">
      <c r="A586" s="29" t="str">
        <f t="shared" si="36"/>
        <v/>
      </c>
      <c r="B586" s="310"/>
      <c r="D586" s="64"/>
      <c r="E586" s="15"/>
      <c r="F586" s="53"/>
    </row>
    <row r="587" spans="1:6" s="35" customFormat="1" x14ac:dyDescent="0.2">
      <c r="A587" s="29" t="str">
        <f t="shared" si="36"/>
        <v/>
      </c>
      <c r="B587" s="310"/>
      <c r="D587" s="64"/>
      <c r="E587" s="15"/>
      <c r="F587" s="53"/>
    </row>
    <row r="588" spans="1:6" s="35" customFormat="1" x14ac:dyDescent="0.2">
      <c r="A588" s="29" t="str">
        <f t="shared" si="36"/>
        <v/>
      </c>
      <c r="B588" s="310"/>
      <c r="D588" s="64"/>
      <c r="E588" s="15"/>
      <c r="F588" s="53"/>
    </row>
    <row r="589" spans="1:6" s="35" customFormat="1" x14ac:dyDescent="0.2">
      <c r="A589" s="29" t="str">
        <f t="shared" si="36"/>
        <v/>
      </c>
      <c r="B589" s="310"/>
      <c r="D589" s="64"/>
      <c r="E589" s="15"/>
      <c r="F589" s="53"/>
    </row>
    <row r="590" spans="1:6" s="35" customFormat="1" x14ac:dyDescent="0.2">
      <c r="A590" s="29" t="str">
        <f t="shared" si="36"/>
        <v/>
      </c>
      <c r="B590" s="310"/>
      <c r="D590" s="64"/>
      <c r="E590" s="15"/>
      <c r="F590" s="53"/>
    </row>
    <row r="591" spans="1:6" s="35" customFormat="1" x14ac:dyDescent="0.2">
      <c r="A591" s="29" t="str">
        <f t="shared" si="36"/>
        <v/>
      </c>
      <c r="B591" s="310"/>
      <c r="D591" s="64"/>
      <c r="E591" s="15"/>
      <c r="F591" s="53"/>
    </row>
    <row r="592" spans="1:6" s="35" customFormat="1" x14ac:dyDescent="0.2">
      <c r="A592" s="29" t="str">
        <f t="shared" si="36"/>
        <v/>
      </c>
      <c r="B592" s="310"/>
      <c r="D592" s="64"/>
      <c r="E592" s="15"/>
      <c r="F592" s="53"/>
    </row>
    <row r="593" spans="1:6" s="35" customFormat="1" x14ac:dyDescent="0.2">
      <c r="A593" s="29" t="str">
        <f t="shared" si="36"/>
        <v/>
      </c>
      <c r="B593" s="310"/>
      <c r="D593" s="64"/>
      <c r="E593" s="15"/>
      <c r="F593" s="53"/>
    </row>
    <row r="594" spans="1:6" s="35" customFormat="1" x14ac:dyDescent="0.2">
      <c r="A594" s="29" t="str">
        <f t="shared" si="36"/>
        <v/>
      </c>
      <c r="B594" s="310"/>
      <c r="D594" s="64"/>
      <c r="E594" s="15"/>
      <c r="F594" s="53"/>
    </row>
    <row r="595" spans="1:6" s="35" customFormat="1" x14ac:dyDescent="0.2">
      <c r="A595" s="29" t="str">
        <f t="shared" si="36"/>
        <v/>
      </c>
      <c r="B595" s="310"/>
      <c r="D595" s="64"/>
      <c r="E595" s="15"/>
      <c r="F595" s="53"/>
    </row>
    <row r="596" spans="1:6" s="35" customFormat="1" x14ac:dyDescent="0.2">
      <c r="A596" s="29" t="str">
        <f t="shared" si="36"/>
        <v/>
      </c>
      <c r="B596" s="310"/>
      <c r="D596" s="64"/>
      <c r="E596" s="15"/>
      <c r="F596" s="53"/>
    </row>
    <row r="597" spans="1:6" s="35" customFormat="1" x14ac:dyDescent="0.2">
      <c r="A597" s="29" t="str">
        <f t="shared" si="36"/>
        <v/>
      </c>
      <c r="B597" s="310"/>
      <c r="D597" s="64"/>
      <c r="E597" s="15"/>
      <c r="F597" s="53"/>
    </row>
    <row r="598" spans="1:6" s="35" customFormat="1" x14ac:dyDescent="0.2">
      <c r="A598" s="29" t="str">
        <f t="shared" si="36"/>
        <v/>
      </c>
      <c r="B598" s="310"/>
      <c r="D598" s="64"/>
      <c r="E598" s="15"/>
      <c r="F598" s="53"/>
    </row>
    <row r="599" spans="1:6" s="35" customFormat="1" x14ac:dyDescent="0.2">
      <c r="A599" s="29" t="str">
        <f t="shared" si="36"/>
        <v/>
      </c>
      <c r="B599" s="310"/>
      <c r="D599" s="64"/>
      <c r="E599" s="15"/>
      <c r="F599" s="53"/>
    </row>
    <row r="600" spans="1:6" s="35" customFormat="1" x14ac:dyDescent="0.2">
      <c r="A600" s="29" t="str">
        <f t="shared" si="36"/>
        <v/>
      </c>
      <c r="B600" s="310"/>
      <c r="D600" s="64"/>
      <c r="E600" s="15"/>
      <c r="F600" s="53"/>
    </row>
    <row r="601" spans="1:6" s="35" customFormat="1" x14ac:dyDescent="0.2">
      <c r="A601" s="29" t="str">
        <f t="shared" si="36"/>
        <v/>
      </c>
      <c r="B601" s="310"/>
      <c r="D601" s="64"/>
      <c r="E601" s="15"/>
      <c r="F601" s="53"/>
    </row>
    <row r="602" spans="1:6" s="35" customFormat="1" x14ac:dyDescent="0.2">
      <c r="A602" s="29" t="str">
        <f t="shared" si="36"/>
        <v/>
      </c>
      <c r="B602" s="310"/>
      <c r="D602" s="64"/>
      <c r="E602" s="15"/>
      <c r="F602" s="53"/>
    </row>
    <row r="603" spans="1:6" s="35" customFormat="1" x14ac:dyDescent="0.2">
      <c r="A603" s="29" t="str">
        <f t="shared" si="36"/>
        <v/>
      </c>
      <c r="B603" s="310"/>
      <c r="D603" s="64"/>
      <c r="E603" s="15"/>
      <c r="F603" s="53"/>
    </row>
    <row r="604" spans="1:6" s="35" customFormat="1" x14ac:dyDescent="0.2">
      <c r="A604" s="29" t="str">
        <f t="shared" si="36"/>
        <v/>
      </c>
      <c r="B604" s="310"/>
      <c r="D604" s="64"/>
      <c r="E604" s="15"/>
      <c r="F604" s="53"/>
    </row>
    <row r="605" spans="1:6" s="35" customFormat="1" x14ac:dyDescent="0.2">
      <c r="A605" s="29" t="str">
        <f t="shared" si="36"/>
        <v/>
      </c>
      <c r="B605" s="310"/>
      <c r="D605" s="64"/>
      <c r="E605" s="15"/>
      <c r="F605" s="53"/>
    </row>
    <row r="606" spans="1:6" s="35" customFormat="1" x14ac:dyDescent="0.2">
      <c r="A606" s="29" t="str">
        <f t="shared" si="36"/>
        <v/>
      </c>
      <c r="B606" s="310"/>
      <c r="D606" s="64"/>
      <c r="E606" s="15"/>
      <c r="F606" s="53"/>
    </row>
    <row r="607" spans="1:6" s="35" customFormat="1" x14ac:dyDescent="0.2">
      <c r="A607" s="29" t="str">
        <f t="shared" si="36"/>
        <v/>
      </c>
      <c r="B607" s="310"/>
      <c r="D607" s="64"/>
      <c r="E607" s="15"/>
      <c r="F607" s="53"/>
    </row>
    <row r="608" spans="1:6" s="35" customFormat="1" x14ac:dyDescent="0.2">
      <c r="A608" s="29" t="str">
        <f t="shared" si="36"/>
        <v/>
      </c>
      <c r="B608" s="310"/>
      <c r="D608" s="64"/>
      <c r="E608" s="15"/>
      <c r="F608" s="53"/>
    </row>
    <row r="609" spans="1:6" s="35" customFormat="1" x14ac:dyDescent="0.2">
      <c r="A609" s="29" t="str">
        <f t="shared" si="36"/>
        <v/>
      </c>
      <c r="B609" s="310"/>
      <c r="D609" s="64"/>
      <c r="E609" s="15"/>
      <c r="F609" s="53"/>
    </row>
    <row r="610" spans="1:6" s="35" customFormat="1" x14ac:dyDescent="0.2">
      <c r="A610" s="29" t="str">
        <f t="shared" si="36"/>
        <v/>
      </c>
      <c r="B610" s="310"/>
      <c r="D610" s="64"/>
      <c r="E610" s="15"/>
      <c r="F610" s="53"/>
    </row>
    <row r="611" spans="1:6" s="35" customFormat="1" x14ac:dyDescent="0.2">
      <c r="A611" s="29" t="str">
        <f t="shared" si="36"/>
        <v/>
      </c>
      <c r="B611" s="310"/>
      <c r="D611" s="64"/>
      <c r="E611" s="15"/>
      <c r="F611" s="53"/>
    </row>
    <row r="612" spans="1:6" s="35" customFormat="1" x14ac:dyDescent="0.2">
      <c r="A612" s="29" t="str">
        <f t="shared" si="36"/>
        <v/>
      </c>
      <c r="B612" s="310"/>
      <c r="D612" s="64"/>
      <c r="E612" s="15"/>
      <c r="F612" s="53"/>
    </row>
    <row r="613" spans="1:6" s="35" customFormat="1" x14ac:dyDescent="0.2">
      <c r="A613" s="29" t="str">
        <f t="shared" si="36"/>
        <v/>
      </c>
      <c r="B613" s="310"/>
      <c r="D613" s="64"/>
      <c r="E613" s="15"/>
      <c r="F613" s="53"/>
    </row>
    <row r="614" spans="1:6" s="35" customFormat="1" x14ac:dyDescent="0.2">
      <c r="A614" s="29" t="str">
        <f t="shared" si="36"/>
        <v/>
      </c>
      <c r="B614" s="310"/>
      <c r="D614" s="64"/>
      <c r="E614" s="15"/>
      <c r="F614" s="53"/>
    </row>
    <row r="615" spans="1:6" s="35" customFormat="1" x14ac:dyDescent="0.2">
      <c r="A615" s="29" t="str">
        <f t="shared" si="36"/>
        <v/>
      </c>
      <c r="B615" s="310"/>
      <c r="D615" s="64"/>
      <c r="E615" s="15"/>
      <c r="F615" s="53"/>
    </row>
    <row r="616" spans="1:6" s="35" customFormat="1" x14ac:dyDescent="0.2">
      <c r="A616" s="29" t="str">
        <f t="shared" si="36"/>
        <v/>
      </c>
      <c r="B616" s="310"/>
      <c r="D616" s="64"/>
      <c r="E616" s="15"/>
      <c r="F616" s="53"/>
    </row>
    <row r="617" spans="1:6" s="35" customFormat="1" x14ac:dyDescent="0.2">
      <c r="A617" s="29" t="str">
        <f t="shared" si="36"/>
        <v/>
      </c>
      <c r="B617" s="310"/>
      <c r="D617" s="64"/>
      <c r="E617" s="15"/>
      <c r="F617" s="53"/>
    </row>
    <row r="618" spans="1:6" s="35" customFormat="1" x14ac:dyDescent="0.2">
      <c r="A618" s="29" t="str">
        <f t="shared" si="36"/>
        <v/>
      </c>
      <c r="B618" s="310"/>
      <c r="D618" s="64"/>
      <c r="E618" s="15"/>
      <c r="F618" s="53"/>
    </row>
    <row r="619" spans="1:6" s="35" customFormat="1" x14ac:dyDescent="0.2">
      <c r="A619" s="29" t="str">
        <f t="shared" si="36"/>
        <v/>
      </c>
      <c r="B619" s="310"/>
      <c r="D619" s="64"/>
      <c r="E619" s="15"/>
      <c r="F619" s="53"/>
    </row>
    <row r="620" spans="1:6" s="35" customFormat="1" x14ac:dyDescent="0.2">
      <c r="A620" s="29" t="str">
        <f t="shared" si="36"/>
        <v/>
      </c>
      <c r="B620" s="310"/>
      <c r="D620" s="64"/>
      <c r="E620" s="15"/>
      <c r="F620" s="53"/>
    </row>
    <row r="621" spans="1:6" s="35" customFormat="1" x14ac:dyDescent="0.2">
      <c r="A621" s="29" t="str">
        <f t="shared" si="36"/>
        <v/>
      </c>
      <c r="B621" s="310"/>
      <c r="D621" s="64"/>
      <c r="E621" s="15"/>
      <c r="F621" s="53"/>
    </row>
    <row r="622" spans="1:6" s="35" customFormat="1" x14ac:dyDescent="0.2">
      <c r="A622" s="29" t="str">
        <f t="shared" ref="A622:A685" si="37">IF(B622="","",$B$11)</f>
        <v/>
      </c>
      <c r="B622" s="310"/>
      <c r="D622" s="64"/>
      <c r="E622" s="15"/>
      <c r="F622" s="53"/>
    </row>
    <row r="623" spans="1:6" s="35" customFormat="1" x14ac:dyDescent="0.2">
      <c r="A623" s="29" t="str">
        <f t="shared" si="37"/>
        <v/>
      </c>
      <c r="B623" s="310"/>
      <c r="D623" s="64"/>
      <c r="E623" s="15"/>
      <c r="F623" s="53"/>
    </row>
    <row r="624" spans="1:6" s="35" customFormat="1" x14ac:dyDescent="0.2">
      <c r="A624" s="29" t="str">
        <f t="shared" si="37"/>
        <v/>
      </c>
      <c r="B624" s="310"/>
      <c r="D624" s="64"/>
      <c r="E624" s="15"/>
      <c r="F624" s="53"/>
    </row>
    <row r="625" spans="1:6" s="35" customFormat="1" x14ac:dyDescent="0.2">
      <c r="A625" s="29" t="str">
        <f t="shared" si="37"/>
        <v/>
      </c>
      <c r="B625" s="310"/>
      <c r="D625" s="64"/>
      <c r="E625" s="15"/>
      <c r="F625" s="53"/>
    </row>
    <row r="626" spans="1:6" s="35" customFormat="1" x14ac:dyDescent="0.2">
      <c r="A626" s="29" t="str">
        <f t="shared" si="37"/>
        <v/>
      </c>
      <c r="B626" s="310"/>
      <c r="D626" s="64"/>
      <c r="E626" s="15"/>
      <c r="F626" s="53"/>
    </row>
    <row r="627" spans="1:6" s="35" customFormat="1" x14ac:dyDescent="0.2">
      <c r="A627" s="29" t="str">
        <f t="shared" si="37"/>
        <v/>
      </c>
      <c r="B627" s="310"/>
      <c r="D627" s="64"/>
      <c r="E627" s="15"/>
      <c r="F627" s="53"/>
    </row>
    <row r="628" spans="1:6" s="35" customFormat="1" x14ac:dyDescent="0.2">
      <c r="A628" s="29" t="str">
        <f t="shared" si="37"/>
        <v/>
      </c>
      <c r="B628" s="310"/>
      <c r="D628" s="64"/>
      <c r="E628" s="15"/>
      <c r="F628" s="53"/>
    </row>
    <row r="629" spans="1:6" s="35" customFormat="1" x14ac:dyDescent="0.2">
      <c r="A629" s="29" t="str">
        <f t="shared" si="37"/>
        <v/>
      </c>
      <c r="B629" s="310"/>
      <c r="D629" s="64"/>
      <c r="E629" s="15"/>
      <c r="F629" s="53"/>
    </row>
    <row r="630" spans="1:6" s="35" customFormat="1" x14ac:dyDescent="0.2">
      <c r="A630" s="29" t="str">
        <f t="shared" si="37"/>
        <v/>
      </c>
      <c r="B630" s="310"/>
      <c r="D630" s="64"/>
      <c r="E630" s="15"/>
      <c r="F630" s="53"/>
    </row>
    <row r="631" spans="1:6" s="35" customFormat="1" x14ac:dyDescent="0.2">
      <c r="A631" s="29" t="str">
        <f t="shared" si="37"/>
        <v/>
      </c>
      <c r="B631" s="310"/>
      <c r="D631" s="64"/>
      <c r="E631" s="15"/>
      <c r="F631" s="53"/>
    </row>
    <row r="632" spans="1:6" s="35" customFormat="1" x14ac:dyDescent="0.2">
      <c r="A632" s="29" t="str">
        <f t="shared" si="37"/>
        <v/>
      </c>
      <c r="B632" s="310"/>
      <c r="D632" s="64"/>
      <c r="E632" s="15"/>
      <c r="F632" s="53"/>
    </row>
    <row r="633" spans="1:6" s="35" customFormat="1" x14ac:dyDescent="0.2">
      <c r="A633" s="29" t="str">
        <f t="shared" si="37"/>
        <v/>
      </c>
      <c r="B633" s="310"/>
      <c r="D633" s="64"/>
      <c r="E633" s="15"/>
      <c r="F633" s="53"/>
    </row>
    <row r="634" spans="1:6" s="35" customFormat="1" x14ac:dyDescent="0.2">
      <c r="A634" s="29" t="str">
        <f t="shared" si="37"/>
        <v/>
      </c>
      <c r="B634" s="310"/>
      <c r="D634" s="64"/>
      <c r="E634" s="15"/>
      <c r="F634" s="53"/>
    </row>
    <row r="635" spans="1:6" s="35" customFormat="1" x14ac:dyDescent="0.2">
      <c r="A635" s="29" t="str">
        <f t="shared" si="37"/>
        <v/>
      </c>
      <c r="B635" s="310"/>
      <c r="D635" s="64"/>
      <c r="E635" s="15"/>
      <c r="F635" s="53"/>
    </row>
    <row r="636" spans="1:6" s="35" customFormat="1" x14ac:dyDescent="0.2">
      <c r="A636" s="29" t="str">
        <f t="shared" si="37"/>
        <v/>
      </c>
      <c r="B636" s="310"/>
      <c r="D636" s="64"/>
      <c r="E636" s="15"/>
      <c r="F636" s="53"/>
    </row>
    <row r="637" spans="1:6" s="35" customFormat="1" x14ac:dyDescent="0.2">
      <c r="A637" s="29" t="str">
        <f t="shared" si="37"/>
        <v/>
      </c>
      <c r="B637" s="310"/>
      <c r="D637" s="64"/>
      <c r="E637" s="15"/>
      <c r="F637" s="53"/>
    </row>
    <row r="638" spans="1:6" s="35" customFormat="1" x14ac:dyDescent="0.2">
      <c r="A638" s="29" t="str">
        <f t="shared" si="37"/>
        <v/>
      </c>
      <c r="B638" s="310"/>
      <c r="D638" s="64"/>
      <c r="E638" s="15"/>
      <c r="F638" s="53"/>
    </row>
    <row r="639" spans="1:6" s="35" customFormat="1" x14ac:dyDescent="0.2">
      <c r="A639" s="29" t="str">
        <f t="shared" si="37"/>
        <v/>
      </c>
      <c r="B639" s="310"/>
      <c r="D639" s="64"/>
      <c r="E639" s="15"/>
      <c r="F639" s="53"/>
    </row>
    <row r="640" spans="1:6" s="35" customFormat="1" x14ac:dyDescent="0.2">
      <c r="A640" s="29" t="str">
        <f t="shared" si="37"/>
        <v/>
      </c>
      <c r="B640" s="310"/>
      <c r="D640" s="64"/>
      <c r="E640" s="15"/>
      <c r="F640" s="53"/>
    </row>
    <row r="641" spans="1:6" s="35" customFormat="1" x14ac:dyDescent="0.2">
      <c r="A641" s="29" t="str">
        <f t="shared" si="37"/>
        <v/>
      </c>
      <c r="B641" s="310"/>
      <c r="D641" s="64"/>
      <c r="E641" s="15"/>
      <c r="F641" s="53"/>
    </row>
    <row r="642" spans="1:6" s="35" customFormat="1" x14ac:dyDescent="0.2">
      <c r="A642" s="29" t="str">
        <f t="shared" si="37"/>
        <v/>
      </c>
      <c r="B642" s="310"/>
      <c r="D642" s="64"/>
      <c r="E642" s="15"/>
      <c r="F642" s="53"/>
    </row>
    <row r="643" spans="1:6" s="35" customFormat="1" x14ac:dyDescent="0.2">
      <c r="A643" s="29" t="str">
        <f t="shared" si="37"/>
        <v/>
      </c>
      <c r="B643" s="310"/>
      <c r="D643" s="64"/>
      <c r="E643" s="15"/>
      <c r="F643" s="53"/>
    </row>
    <row r="644" spans="1:6" s="35" customFormat="1" x14ac:dyDescent="0.2">
      <c r="A644" s="29" t="str">
        <f t="shared" si="37"/>
        <v/>
      </c>
      <c r="B644" s="310"/>
      <c r="D644" s="64"/>
      <c r="E644" s="15"/>
      <c r="F644" s="53"/>
    </row>
    <row r="645" spans="1:6" s="35" customFormat="1" x14ac:dyDescent="0.2">
      <c r="A645" s="29" t="str">
        <f t="shared" si="37"/>
        <v/>
      </c>
      <c r="B645" s="310"/>
      <c r="D645" s="64"/>
      <c r="E645" s="15"/>
      <c r="F645" s="53"/>
    </row>
    <row r="646" spans="1:6" s="35" customFormat="1" x14ac:dyDescent="0.2">
      <c r="A646" s="29" t="str">
        <f t="shared" si="37"/>
        <v/>
      </c>
      <c r="B646" s="310"/>
      <c r="D646" s="64"/>
      <c r="E646" s="15"/>
      <c r="F646" s="53"/>
    </row>
    <row r="647" spans="1:6" s="35" customFormat="1" x14ac:dyDescent="0.2">
      <c r="A647" s="29" t="str">
        <f t="shared" si="37"/>
        <v/>
      </c>
      <c r="B647" s="310"/>
      <c r="D647" s="64"/>
      <c r="E647" s="15"/>
      <c r="F647" s="53"/>
    </row>
    <row r="648" spans="1:6" s="35" customFormat="1" x14ac:dyDescent="0.2">
      <c r="A648" s="29" t="str">
        <f t="shared" si="37"/>
        <v/>
      </c>
      <c r="B648" s="310"/>
      <c r="D648" s="64"/>
      <c r="E648" s="15"/>
      <c r="F648" s="53"/>
    </row>
    <row r="649" spans="1:6" s="35" customFormat="1" x14ac:dyDescent="0.2">
      <c r="A649" s="29" t="str">
        <f t="shared" si="37"/>
        <v/>
      </c>
      <c r="B649" s="310"/>
      <c r="D649" s="64"/>
      <c r="E649" s="15"/>
      <c r="F649" s="53"/>
    </row>
    <row r="650" spans="1:6" s="35" customFormat="1" x14ac:dyDescent="0.2">
      <c r="A650" s="29" t="str">
        <f t="shared" si="37"/>
        <v/>
      </c>
      <c r="B650" s="310"/>
      <c r="D650" s="64"/>
      <c r="E650" s="15"/>
      <c r="F650" s="53"/>
    </row>
    <row r="651" spans="1:6" s="35" customFormat="1" x14ac:dyDescent="0.2">
      <c r="A651" s="29" t="str">
        <f t="shared" si="37"/>
        <v/>
      </c>
      <c r="B651" s="310"/>
      <c r="D651" s="64"/>
      <c r="E651" s="15"/>
      <c r="F651" s="53"/>
    </row>
    <row r="652" spans="1:6" s="35" customFormat="1" x14ac:dyDescent="0.2">
      <c r="A652" s="29" t="str">
        <f t="shared" si="37"/>
        <v/>
      </c>
      <c r="B652" s="310"/>
      <c r="D652" s="64"/>
      <c r="E652" s="15"/>
      <c r="F652" s="53"/>
    </row>
    <row r="653" spans="1:6" s="35" customFormat="1" x14ac:dyDescent="0.2">
      <c r="A653" s="29" t="str">
        <f t="shared" si="37"/>
        <v/>
      </c>
      <c r="B653" s="310"/>
      <c r="D653" s="64"/>
      <c r="E653" s="15"/>
      <c r="F653" s="53"/>
    </row>
    <row r="654" spans="1:6" s="35" customFormat="1" x14ac:dyDescent="0.2">
      <c r="A654" s="29" t="str">
        <f t="shared" si="37"/>
        <v/>
      </c>
      <c r="B654" s="310"/>
      <c r="D654" s="64"/>
      <c r="E654" s="15"/>
      <c r="F654" s="53"/>
    </row>
    <row r="655" spans="1:6" s="35" customFormat="1" x14ac:dyDescent="0.2">
      <c r="A655" s="29" t="str">
        <f t="shared" si="37"/>
        <v/>
      </c>
      <c r="B655" s="310"/>
      <c r="D655" s="64"/>
      <c r="E655" s="15"/>
      <c r="F655" s="53"/>
    </row>
    <row r="656" spans="1:6" s="35" customFormat="1" x14ac:dyDescent="0.2">
      <c r="A656" s="29" t="str">
        <f t="shared" si="37"/>
        <v/>
      </c>
      <c r="B656" s="310"/>
      <c r="D656" s="64"/>
      <c r="E656" s="15"/>
      <c r="F656" s="53"/>
    </row>
    <row r="657" spans="1:6" s="35" customFormat="1" x14ac:dyDescent="0.2">
      <c r="A657" s="29" t="str">
        <f t="shared" si="37"/>
        <v/>
      </c>
      <c r="B657" s="310"/>
      <c r="D657" s="64"/>
      <c r="E657" s="15"/>
      <c r="F657" s="53"/>
    </row>
    <row r="658" spans="1:6" s="35" customFormat="1" x14ac:dyDescent="0.2">
      <c r="A658" s="29" t="str">
        <f t="shared" si="37"/>
        <v/>
      </c>
      <c r="B658" s="310"/>
      <c r="D658" s="64"/>
      <c r="E658" s="15"/>
      <c r="F658" s="53"/>
    </row>
    <row r="659" spans="1:6" s="35" customFormat="1" x14ac:dyDescent="0.2">
      <c r="A659" s="29" t="str">
        <f t="shared" si="37"/>
        <v/>
      </c>
      <c r="B659" s="310"/>
      <c r="D659" s="64"/>
      <c r="E659" s="15"/>
      <c r="F659" s="53"/>
    </row>
    <row r="660" spans="1:6" s="35" customFormat="1" x14ac:dyDescent="0.2">
      <c r="A660" s="29" t="str">
        <f t="shared" si="37"/>
        <v/>
      </c>
      <c r="B660" s="310"/>
      <c r="D660" s="64"/>
      <c r="E660" s="15"/>
      <c r="F660" s="53"/>
    </row>
    <row r="661" spans="1:6" s="35" customFormat="1" x14ac:dyDescent="0.2">
      <c r="A661" s="29" t="str">
        <f t="shared" si="37"/>
        <v/>
      </c>
      <c r="B661" s="310"/>
      <c r="D661" s="64"/>
      <c r="E661" s="15"/>
      <c r="F661" s="53"/>
    </row>
    <row r="662" spans="1:6" s="35" customFormat="1" x14ac:dyDescent="0.2">
      <c r="A662" s="29" t="str">
        <f t="shared" si="37"/>
        <v/>
      </c>
      <c r="B662" s="310"/>
      <c r="D662" s="64"/>
      <c r="E662" s="15"/>
      <c r="F662" s="53"/>
    </row>
    <row r="663" spans="1:6" s="35" customFormat="1" x14ac:dyDescent="0.2">
      <c r="A663" s="29" t="str">
        <f t="shared" si="37"/>
        <v/>
      </c>
      <c r="B663" s="310"/>
      <c r="D663" s="64"/>
      <c r="E663" s="15"/>
      <c r="F663" s="53"/>
    </row>
    <row r="664" spans="1:6" s="35" customFormat="1" x14ac:dyDescent="0.2">
      <c r="A664" s="29" t="str">
        <f t="shared" si="37"/>
        <v/>
      </c>
      <c r="B664" s="310"/>
      <c r="D664" s="64"/>
      <c r="E664" s="15"/>
      <c r="F664" s="53"/>
    </row>
    <row r="665" spans="1:6" s="35" customFormat="1" x14ac:dyDescent="0.2">
      <c r="A665" s="29" t="str">
        <f t="shared" si="37"/>
        <v/>
      </c>
      <c r="B665" s="310"/>
      <c r="D665" s="64"/>
      <c r="E665" s="15"/>
      <c r="F665" s="53"/>
    </row>
    <row r="666" spans="1:6" s="35" customFormat="1" x14ac:dyDescent="0.2">
      <c r="A666" s="29" t="str">
        <f t="shared" si="37"/>
        <v/>
      </c>
      <c r="B666" s="310"/>
      <c r="D666" s="64"/>
      <c r="E666" s="15"/>
      <c r="F666" s="53"/>
    </row>
    <row r="667" spans="1:6" s="35" customFormat="1" x14ac:dyDescent="0.2">
      <c r="A667" s="29" t="str">
        <f t="shared" si="37"/>
        <v/>
      </c>
      <c r="B667" s="310"/>
      <c r="D667" s="64"/>
      <c r="E667" s="15"/>
      <c r="F667" s="53"/>
    </row>
    <row r="668" spans="1:6" s="35" customFormat="1" x14ac:dyDescent="0.2">
      <c r="A668" s="29" t="str">
        <f t="shared" si="37"/>
        <v/>
      </c>
      <c r="B668" s="310"/>
      <c r="D668" s="64"/>
      <c r="E668" s="15"/>
      <c r="F668" s="53"/>
    </row>
    <row r="669" spans="1:6" s="35" customFormat="1" x14ac:dyDescent="0.2">
      <c r="A669" s="29" t="str">
        <f t="shared" si="37"/>
        <v/>
      </c>
      <c r="B669" s="310"/>
      <c r="D669" s="64"/>
      <c r="E669" s="15"/>
      <c r="F669" s="53"/>
    </row>
    <row r="670" spans="1:6" s="35" customFormat="1" x14ac:dyDescent="0.2">
      <c r="A670" s="29" t="str">
        <f t="shared" si="37"/>
        <v/>
      </c>
      <c r="B670" s="310"/>
      <c r="D670" s="64"/>
      <c r="E670" s="15"/>
      <c r="F670" s="53"/>
    </row>
    <row r="671" spans="1:6" s="35" customFormat="1" x14ac:dyDescent="0.2">
      <c r="A671" s="29" t="str">
        <f t="shared" si="37"/>
        <v/>
      </c>
      <c r="B671" s="310"/>
      <c r="D671" s="64"/>
      <c r="E671" s="15"/>
      <c r="F671" s="53"/>
    </row>
    <row r="672" spans="1:6" s="35" customFormat="1" x14ac:dyDescent="0.2">
      <c r="A672" s="29" t="str">
        <f t="shared" si="37"/>
        <v/>
      </c>
      <c r="B672" s="310"/>
      <c r="D672" s="64"/>
      <c r="E672" s="15"/>
      <c r="F672" s="53"/>
    </row>
    <row r="673" spans="1:6" s="35" customFormat="1" x14ac:dyDescent="0.2">
      <c r="A673" s="29" t="str">
        <f t="shared" si="37"/>
        <v/>
      </c>
      <c r="B673" s="310"/>
      <c r="D673" s="64"/>
      <c r="E673" s="15"/>
      <c r="F673" s="53"/>
    </row>
    <row r="674" spans="1:6" s="35" customFormat="1" x14ac:dyDescent="0.2">
      <c r="A674" s="29" t="str">
        <f t="shared" si="37"/>
        <v/>
      </c>
      <c r="B674" s="310"/>
      <c r="D674" s="64"/>
      <c r="E674" s="15"/>
      <c r="F674" s="53"/>
    </row>
    <row r="675" spans="1:6" s="35" customFormat="1" x14ac:dyDescent="0.2">
      <c r="A675" s="29" t="str">
        <f t="shared" si="37"/>
        <v/>
      </c>
      <c r="B675" s="310"/>
      <c r="D675" s="64"/>
      <c r="E675" s="15"/>
      <c r="F675" s="53"/>
    </row>
    <row r="676" spans="1:6" s="35" customFormat="1" x14ac:dyDescent="0.2">
      <c r="A676" s="29" t="str">
        <f t="shared" si="37"/>
        <v/>
      </c>
      <c r="B676" s="310"/>
      <c r="D676" s="64"/>
      <c r="E676" s="15"/>
      <c r="F676" s="53"/>
    </row>
    <row r="677" spans="1:6" s="35" customFormat="1" x14ac:dyDescent="0.2">
      <c r="A677" s="29" t="str">
        <f t="shared" si="37"/>
        <v/>
      </c>
      <c r="B677" s="310"/>
      <c r="D677" s="64"/>
      <c r="E677" s="15"/>
      <c r="F677" s="53"/>
    </row>
    <row r="678" spans="1:6" s="35" customFormat="1" x14ac:dyDescent="0.2">
      <c r="A678" s="29" t="str">
        <f t="shared" si="37"/>
        <v/>
      </c>
      <c r="B678" s="310"/>
      <c r="D678" s="64"/>
      <c r="E678" s="15"/>
      <c r="F678" s="53"/>
    </row>
    <row r="679" spans="1:6" s="35" customFormat="1" x14ac:dyDescent="0.2">
      <c r="A679" s="29" t="str">
        <f t="shared" si="37"/>
        <v/>
      </c>
      <c r="B679" s="310"/>
      <c r="D679" s="64"/>
      <c r="E679" s="15"/>
      <c r="F679" s="53"/>
    </row>
    <row r="680" spans="1:6" s="35" customFormat="1" x14ac:dyDescent="0.2">
      <c r="A680" s="29" t="str">
        <f t="shared" si="37"/>
        <v/>
      </c>
      <c r="B680" s="310"/>
      <c r="D680" s="64"/>
      <c r="E680" s="15"/>
      <c r="F680" s="53"/>
    </row>
    <row r="681" spans="1:6" s="35" customFormat="1" x14ac:dyDescent="0.2">
      <c r="A681" s="29" t="str">
        <f t="shared" si="37"/>
        <v/>
      </c>
      <c r="B681" s="310"/>
      <c r="D681" s="64"/>
      <c r="E681" s="15"/>
      <c r="F681" s="53"/>
    </row>
    <row r="682" spans="1:6" s="35" customFormat="1" x14ac:dyDescent="0.2">
      <c r="A682" s="29" t="str">
        <f t="shared" si="37"/>
        <v/>
      </c>
      <c r="B682" s="310"/>
      <c r="D682" s="64"/>
      <c r="E682" s="15"/>
      <c r="F682" s="53"/>
    </row>
    <row r="683" spans="1:6" s="35" customFormat="1" x14ac:dyDescent="0.2">
      <c r="A683" s="29" t="str">
        <f t="shared" si="37"/>
        <v/>
      </c>
      <c r="B683" s="310"/>
      <c r="D683" s="64"/>
      <c r="E683" s="15"/>
      <c r="F683" s="53"/>
    </row>
    <row r="684" spans="1:6" s="35" customFormat="1" x14ac:dyDescent="0.2">
      <c r="A684" s="29" t="str">
        <f t="shared" si="37"/>
        <v/>
      </c>
      <c r="B684" s="310"/>
      <c r="D684" s="64"/>
      <c r="E684" s="15"/>
      <c r="F684" s="53"/>
    </row>
    <row r="685" spans="1:6" s="35" customFormat="1" x14ac:dyDescent="0.2">
      <c r="A685" s="29" t="str">
        <f t="shared" si="37"/>
        <v/>
      </c>
      <c r="B685" s="310"/>
      <c r="D685" s="64"/>
      <c r="E685" s="15"/>
      <c r="F685" s="53"/>
    </row>
    <row r="686" spans="1:6" s="35" customFormat="1" x14ac:dyDescent="0.2">
      <c r="A686" s="29" t="str">
        <f t="shared" ref="A686:A741" si="38">IF(B686="","",$B$11)</f>
        <v/>
      </c>
      <c r="B686" s="310"/>
      <c r="D686" s="64"/>
      <c r="E686" s="15"/>
      <c r="F686" s="53"/>
    </row>
    <row r="687" spans="1:6" s="35" customFormat="1" x14ac:dyDescent="0.2">
      <c r="A687" s="29" t="str">
        <f t="shared" si="38"/>
        <v/>
      </c>
      <c r="B687" s="310"/>
      <c r="D687" s="64"/>
      <c r="E687" s="15"/>
      <c r="F687" s="53"/>
    </row>
    <row r="688" spans="1:6" s="35" customFormat="1" x14ac:dyDescent="0.2">
      <c r="A688" s="29" t="str">
        <f t="shared" si="38"/>
        <v/>
      </c>
      <c r="B688" s="310"/>
      <c r="D688" s="64"/>
      <c r="E688" s="15"/>
      <c r="F688" s="53"/>
    </row>
    <row r="689" spans="1:6" s="35" customFormat="1" x14ac:dyDescent="0.2">
      <c r="A689" s="29" t="str">
        <f t="shared" si="38"/>
        <v/>
      </c>
      <c r="B689" s="310"/>
      <c r="D689" s="64"/>
      <c r="E689" s="15"/>
      <c r="F689" s="53"/>
    </row>
    <row r="690" spans="1:6" s="35" customFormat="1" x14ac:dyDescent="0.2">
      <c r="A690" s="29" t="str">
        <f t="shared" si="38"/>
        <v/>
      </c>
      <c r="B690" s="310"/>
      <c r="D690" s="64"/>
      <c r="E690" s="15"/>
      <c r="F690" s="53"/>
    </row>
    <row r="691" spans="1:6" s="35" customFormat="1" x14ac:dyDescent="0.2">
      <c r="A691" s="29" t="str">
        <f t="shared" si="38"/>
        <v/>
      </c>
      <c r="B691" s="310"/>
      <c r="D691" s="64"/>
      <c r="E691" s="15"/>
      <c r="F691" s="53"/>
    </row>
    <row r="692" spans="1:6" s="35" customFormat="1" x14ac:dyDescent="0.2">
      <c r="A692" s="29" t="str">
        <f t="shared" si="38"/>
        <v/>
      </c>
      <c r="B692" s="310"/>
      <c r="D692" s="64"/>
      <c r="E692" s="15"/>
      <c r="F692" s="53"/>
    </row>
    <row r="693" spans="1:6" s="35" customFormat="1" x14ac:dyDescent="0.2">
      <c r="A693" s="29" t="str">
        <f t="shared" si="38"/>
        <v/>
      </c>
      <c r="B693" s="310"/>
      <c r="D693" s="64"/>
      <c r="E693" s="15"/>
      <c r="F693" s="53"/>
    </row>
    <row r="694" spans="1:6" s="35" customFormat="1" x14ac:dyDescent="0.2">
      <c r="A694" s="29" t="str">
        <f t="shared" si="38"/>
        <v/>
      </c>
      <c r="B694" s="310"/>
      <c r="D694" s="64"/>
      <c r="E694" s="15"/>
      <c r="F694" s="53"/>
    </row>
    <row r="695" spans="1:6" s="35" customFormat="1" x14ac:dyDescent="0.2">
      <c r="A695" s="29" t="str">
        <f t="shared" si="38"/>
        <v/>
      </c>
      <c r="B695" s="310"/>
      <c r="D695" s="64"/>
      <c r="E695" s="15"/>
      <c r="F695" s="53"/>
    </row>
    <row r="696" spans="1:6" s="35" customFormat="1" x14ac:dyDescent="0.2">
      <c r="A696" s="29" t="str">
        <f t="shared" si="38"/>
        <v/>
      </c>
      <c r="B696" s="310"/>
      <c r="D696" s="64"/>
      <c r="E696" s="15"/>
      <c r="F696" s="53"/>
    </row>
    <row r="697" spans="1:6" s="35" customFormat="1" x14ac:dyDescent="0.2">
      <c r="A697" s="29" t="str">
        <f t="shared" si="38"/>
        <v/>
      </c>
      <c r="B697" s="310"/>
      <c r="D697" s="64"/>
      <c r="E697" s="15"/>
      <c r="F697" s="53"/>
    </row>
    <row r="698" spans="1:6" s="35" customFormat="1" x14ac:dyDescent="0.2">
      <c r="A698" s="29" t="str">
        <f t="shared" si="38"/>
        <v/>
      </c>
      <c r="B698" s="310"/>
      <c r="D698" s="64"/>
      <c r="E698" s="15"/>
      <c r="F698" s="53"/>
    </row>
    <row r="699" spans="1:6" s="35" customFormat="1" x14ac:dyDescent="0.2">
      <c r="A699" s="29" t="str">
        <f t="shared" si="38"/>
        <v/>
      </c>
      <c r="B699" s="310"/>
      <c r="D699" s="64"/>
      <c r="E699" s="15"/>
      <c r="F699" s="53"/>
    </row>
    <row r="700" spans="1:6" s="35" customFormat="1" x14ac:dyDescent="0.2">
      <c r="A700" s="29" t="str">
        <f t="shared" si="38"/>
        <v/>
      </c>
      <c r="B700" s="310"/>
      <c r="D700" s="64"/>
      <c r="E700" s="15"/>
      <c r="F700" s="53"/>
    </row>
    <row r="701" spans="1:6" s="35" customFormat="1" x14ac:dyDescent="0.2">
      <c r="A701" s="29" t="str">
        <f t="shared" si="38"/>
        <v/>
      </c>
      <c r="B701" s="310"/>
      <c r="D701" s="64"/>
      <c r="E701" s="15"/>
      <c r="F701" s="53"/>
    </row>
    <row r="702" spans="1:6" s="35" customFormat="1" x14ac:dyDescent="0.2">
      <c r="A702" s="29" t="str">
        <f t="shared" si="38"/>
        <v/>
      </c>
      <c r="B702" s="310"/>
      <c r="D702" s="64"/>
      <c r="E702" s="15"/>
      <c r="F702" s="53"/>
    </row>
    <row r="703" spans="1:6" s="35" customFormat="1" x14ac:dyDescent="0.2">
      <c r="A703" s="29" t="str">
        <f t="shared" si="38"/>
        <v/>
      </c>
      <c r="B703" s="310"/>
      <c r="D703" s="64"/>
      <c r="E703" s="15"/>
      <c r="F703" s="53"/>
    </row>
    <row r="704" spans="1:6" s="35" customFormat="1" x14ac:dyDescent="0.2">
      <c r="A704" s="29" t="str">
        <f t="shared" si="38"/>
        <v/>
      </c>
      <c r="B704" s="310"/>
      <c r="D704" s="64"/>
      <c r="E704" s="15"/>
      <c r="F704" s="53"/>
    </row>
    <row r="705" spans="1:6" s="35" customFormat="1" x14ac:dyDescent="0.2">
      <c r="A705" s="29" t="str">
        <f t="shared" si="38"/>
        <v/>
      </c>
      <c r="B705" s="310"/>
      <c r="D705" s="64"/>
      <c r="E705" s="15"/>
      <c r="F705" s="53"/>
    </row>
    <row r="706" spans="1:6" s="35" customFormat="1" x14ac:dyDescent="0.2">
      <c r="A706" s="29" t="str">
        <f t="shared" si="38"/>
        <v/>
      </c>
      <c r="B706" s="310"/>
      <c r="D706" s="64"/>
      <c r="E706" s="15"/>
      <c r="F706" s="53"/>
    </row>
    <row r="707" spans="1:6" s="35" customFormat="1" x14ac:dyDescent="0.2">
      <c r="A707" s="29" t="str">
        <f t="shared" si="38"/>
        <v/>
      </c>
      <c r="B707" s="310"/>
      <c r="D707" s="64"/>
      <c r="E707" s="15"/>
      <c r="F707" s="53"/>
    </row>
    <row r="708" spans="1:6" s="35" customFormat="1" x14ac:dyDescent="0.2">
      <c r="A708" s="29" t="str">
        <f t="shared" si="38"/>
        <v/>
      </c>
      <c r="B708" s="310"/>
      <c r="D708" s="64"/>
      <c r="E708" s="15"/>
      <c r="F708" s="53"/>
    </row>
    <row r="709" spans="1:6" s="35" customFormat="1" x14ac:dyDescent="0.2">
      <c r="A709" s="29" t="str">
        <f t="shared" si="38"/>
        <v/>
      </c>
      <c r="B709" s="310"/>
      <c r="D709" s="64"/>
      <c r="E709" s="15"/>
      <c r="F709" s="53"/>
    </row>
    <row r="710" spans="1:6" s="35" customFormat="1" x14ac:dyDescent="0.2">
      <c r="A710" s="29" t="str">
        <f t="shared" si="38"/>
        <v/>
      </c>
      <c r="B710" s="310"/>
      <c r="D710" s="64"/>
      <c r="E710" s="15"/>
      <c r="F710" s="53"/>
    </row>
    <row r="711" spans="1:6" s="35" customFormat="1" x14ac:dyDescent="0.2">
      <c r="A711" s="29" t="str">
        <f t="shared" si="38"/>
        <v/>
      </c>
      <c r="B711" s="310"/>
      <c r="D711" s="64"/>
      <c r="E711" s="15"/>
      <c r="F711" s="53"/>
    </row>
    <row r="712" spans="1:6" s="35" customFormat="1" x14ac:dyDescent="0.2">
      <c r="A712" s="29" t="str">
        <f t="shared" si="38"/>
        <v/>
      </c>
      <c r="B712" s="310"/>
      <c r="D712" s="64"/>
      <c r="E712" s="15"/>
      <c r="F712" s="53"/>
    </row>
    <row r="713" spans="1:6" s="35" customFormat="1" x14ac:dyDescent="0.2">
      <c r="A713" s="29" t="str">
        <f t="shared" si="38"/>
        <v/>
      </c>
      <c r="B713" s="310"/>
      <c r="D713" s="64"/>
      <c r="E713" s="15"/>
      <c r="F713" s="53"/>
    </row>
    <row r="714" spans="1:6" s="35" customFormat="1" x14ac:dyDescent="0.2">
      <c r="A714" s="29" t="str">
        <f t="shared" si="38"/>
        <v/>
      </c>
      <c r="B714" s="310"/>
      <c r="D714" s="64"/>
      <c r="E714" s="15"/>
      <c r="F714" s="53"/>
    </row>
    <row r="715" spans="1:6" s="35" customFormat="1" x14ac:dyDescent="0.2">
      <c r="A715" s="29" t="str">
        <f t="shared" si="38"/>
        <v/>
      </c>
      <c r="B715" s="310"/>
      <c r="D715" s="64"/>
      <c r="E715" s="15"/>
      <c r="F715" s="53"/>
    </row>
    <row r="716" spans="1:6" s="35" customFormat="1" x14ac:dyDescent="0.2">
      <c r="A716" s="29" t="str">
        <f t="shared" si="38"/>
        <v/>
      </c>
      <c r="B716" s="310"/>
      <c r="D716" s="64"/>
      <c r="E716" s="15"/>
      <c r="F716" s="53"/>
    </row>
    <row r="717" spans="1:6" s="35" customFormat="1" x14ac:dyDescent="0.2">
      <c r="A717" s="29" t="str">
        <f t="shared" si="38"/>
        <v/>
      </c>
      <c r="B717" s="310"/>
      <c r="D717" s="64"/>
      <c r="E717" s="15"/>
      <c r="F717" s="53"/>
    </row>
    <row r="718" spans="1:6" s="35" customFormat="1" x14ac:dyDescent="0.2">
      <c r="A718" s="29" t="str">
        <f t="shared" si="38"/>
        <v/>
      </c>
      <c r="B718" s="310"/>
      <c r="D718" s="64"/>
      <c r="E718" s="15"/>
      <c r="F718" s="53"/>
    </row>
    <row r="719" spans="1:6" s="35" customFormat="1" x14ac:dyDescent="0.2">
      <c r="A719" s="29" t="str">
        <f t="shared" si="38"/>
        <v/>
      </c>
      <c r="B719" s="310"/>
      <c r="D719" s="64"/>
      <c r="E719" s="15"/>
      <c r="F719" s="53"/>
    </row>
    <row r="720" spans="1:6" s="35" customFormat="1" x14ac:dyDescent="0.2">
      <c r="A720" s="29" t="str">
        <f t="shared" si="38"/>
        <v/>
      </c>
      <c r="B720" s="310"/>
      <c r="D720" s="64"/>
      <c r="E720" s="15"/>
      <c r="F720" s="53"/>
    </row>
    <row r="721" spans="1:6" s="35" customFormat="1" x14ac:dyDescent="0.2">
      <c r="A721" s="29" t="str">
        <f t="shared" si="38"/>
        <v/>
      </c>
      <c r="B721" s="310"/>
      <c r="D721" s="64"/>
      <c r="E721" s="15"/>
      <c r="F721" s="53"/>
    </row>
    <row r="722" spans="1:6" s="35" customFormat="1" x14ac:dyDescent="0.2">
      <c r="A722" s="29" t="str">
        <f t="shared" si="38"/>
        <v/>
      </c>
      <c r="B722" s="310"/>
      <c r="D722" s="64"/>
      <c r="E722" s="15"/>
      <c r="F722" s="53"/>
    </row>
    <row r="723" spans="1:6" s="35" customFormat="1" x14ac:dyDescent="0.2">
      <c r="A723" s="29" t="str">
        <f t="shared" si="38"/>
        <v/>
      </c>
      <c r="B723" s="310"/>
      <c r="D723" s="64"/>
      <c r="E723" s="15"/>
      <c r="F723" s="53"/>
    </row>
    <row r="724" spans="1:6" s="35" customFormat="1" x14ac:dyDescent="0.2">
      <c r="A724" s="29" t="str">
        <f t="shared" si="38"/>
        <v/>
      </c>
      <c r="B724" s="310"/>
      <c r="D724" s="64"/>
      <c r="E724" s="15"/>
      <c r="F724" s="53"/>
    </row>
    <row r="725" spans="1:6" s="35" customFormat="1" x14ac:dyDescent="0.2">
      <c r="A725" s="29" t="str">
        <f t="shared" si="38"/>
        <v/>
      </c>
      <c r="B725" s="310"/>
      <c r="D725" s="64"/>
      <c r="E725" s="15"/>
      <c r="F725" s="53"/>
    </row>
    <row r="726" spans="1:6" s="35" customFormat="1" x14ac:dyDescent="0.2">
      <c r="A726" s="29" t="str">
        <f t="shared" si="38"/>
        <v/>
      </c>
      <c r="B726" s="310"/>
      <c r="D726" s="64"/>
      <c r="E726" s="15"/>
      <c r="F726" s="53"/>
    </row>
    <row r="727" spans="1:6" s="35" customFormat="1" x14ac:dyDescent="0.2">
      <c r="A727" s="29" t="str">
        <f t="shared" si="38"/>
        <v/>
      </c>
      <c r="B727" s="310"/>
      <c r="D727" s="64"/>
      <c r="E727" s="15"/>
      <c r="F727" s="53"/>
    </row>
    <row r="728" spans="1:6" s="35" customFormat="1" x14ac:dyDescent="0.2">
      <c r="A728" s="29" t="str">
        <f t="shared" si="38"/>
        <v/>
      </c>
      <c r="B728" s="310"/>
      <c r="D728" s="64"/>
      <c r="E728" s="15"/>
      <c r="F728" s="53"/>
    </row>
    <row r="729" spans="1:6" s="35" customFormat="1" x14ac:dyDescent="0.2">
      <c r="A729" s="29" t="str">
        <f t="shared" si="38"/>
        <v/>
      </c>
      <c r="B729" s="310"/>
      <c r="D729" s="64"/>
      <c r="E729" s="15"/>
      <c r="F729" s="53"/>
    </row>
    <row r="730" spans="1:6" s="35" customFormat="1" x14ac:dyDescent="0.2">
      <c r="A730" s="29" t="str">
        <f t="shared" si="38"/>
        <v/>
      </c>
      <c r="B730" s="310"/>
      <c r="D730" s="64"/>
      <c r="E730" s="15"/>
      <c r="F730" s="53"/>
    </row>
    <row r="731" spans="1:6" s="35" customFormat="1" x14ac:dyDescent="0.2">
      <c r="A731" s="29" t="str">
        <f t="shared" si="38"/>
        <v/>
      </c>
      <c r="B731" s="310"/>
      <c r="D731" s="64"/>
      <c r="E731" s="15"/>
      <c r="F731" s="53"/>
    </row>
    <row r="732" spans="1:6" s="35" customFormat="1" x14ac:dyDescent="0.2">
      <c r="A732" s="29" t="str">
        <f t="shared" si="38"/>
        <v/>
      </c>
      <c r="B732" s="310"/>
      <c r="D732" s="64"/>
      <c r="E732" s="15"/>
      <c r="F732" s="53"/>
    </row>
    <row r="733" spans="1:6" s="35" customFormat="1" x14ac:dyDescent="0.2">
      <c r="A733" s="29" t="str">
        <f t="shared" si="38"/>
        <v/>
      </c>
      <c r="B733" s="310"/>
      <c r="D733" s="64"/>
      <c r="E733" s="15"/>
      <c r="F733" s="53"/>
    </row>
    <row r="734" spans="1:6" s="35" customFormat="1" x14ac:dyDescent="0.2">
      <c r="A734" s="29" t="str">
        <f t="shared" si="38"/>
        <v/>
      </c>
      <c r="B734" s="310"/>
      <c r="D734" s="64"/>
      <c r="E734" s="15"/>
      <c r="F734" s="53"/>
    </row>
    <row r="735" spans="1:6" s="35" customFormat="1" x14ac:dyDescent="0.2">
      <c r="A735" s="29" t="str">
        <f t="shared" si="38"/>
        <v/>
      </c>
      <c r="B735" s="310"/>
      <c r="D735" s="64"/>
      <c r="E735" s="15"/>
      <c r="F735" s="53"/>
    </row>
    <row r="736" spans="1:6" s="35" customFormat="1" x14ac:dyDescent="0.2">
      <c r="A736" s="29" t="str">
        <f t="shared" si="38"/>
        <v/>
      </c>
      <c r="B736" s="310"/>
      <c r="D736" s="64"/>
      <c r="E736" s="15"/>
      <c r="F736" s="53"/>
    </row>
    <row r="737" spans="1:6" s="35" customFormat="1" x14ac:dyDescent="0.2">
      <c r="A737" s="29" t="str">
        <f t="shared" si="38"/>
        <v/>
      </c>
      <c r="B737" s="310"/>
      <c r="D737" s="64"/>
      <c r="E737" s="15"/>
      <c r="F737" s="53"/>
    </row>
    <row r="738" spans="1:6" s="35" customFormat="1" x14ac:dyDescent="0.2">
      <c r="A738" s="29" t="str">
        <f t="shared" si="38"/>
        <v/>
      </c>
      <c r="B738" s="310"/>
      <c r="D738" s="64"/>
      <c r="E738" s="15"/>
      <c r="F738" s="53"/>
    </row>
    <row r="739" spans="1:6" s="35" customFormat="1" x14ac:dyDescent="0.2">
      <c r="A739" s="29" t="str">
        <f t="shared" si="38"/>
        <v/>
      </c>
      <c r="B739" s="310"/>
      <c r="D739" s="64"/>
      <c r="E739" s="15"/>
      <c r="F739" s="53"/>
    </row>
    <row r="740" spans="1:6" s="35" customFormat="1" x14ac:dyDescent="0.2">
      <c r="A740" s="29" t="str">
        <f t="shared" si="38"/>
        <v/>
      </c>
      <c r="B740" s="310"/>
      <c r="D740" s="64"/>
      <c r="E740" s="15"/>
      <c r="F740" s="53"/>
    </row>
    <row r="741" spans="1:6" s="35" customFormat="1" x14ac:dyDescent="0.2">
      <c r="A741" s="29" t="str">
        <f t="shared" si="38"/>
        <v/>
      </c>
      <c r="B741" s="310"/>
      <c r="D741" s="64"/>
      <c r="E741" s="15"/>
      <c r="F741" s="53"/>
    </row>
  </sheetData>
  <sheetProtection algorithmName="SHA-512" hashValue="gElTcbU4OHRdPEqIzcCZ85VYw6kz0IqDagcFBSzuiCWahe46fnV0muirhDVilBY5EVEotJJKCgpDrVW8fnzE4Q==" saltValue="AGBygP3cNq/ZdMeUIeOWcw==" spinCount="100000" sheet="1" objects="1" scenarios="1"/>
  <conditionalFormatting sqref="C1:C1048576">
    <cfRule type="notContainsBlanks" dxfId="35"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8" manualBreakCount="18">
    <brk id="19" max="7" man="1"/>
    <brk id="41" max="7" man="1"/>
    <brk id="51" max="7" man="1"/>
    <brk id="61" max="7" man="1"/>
    <brk id="98" max="7" man="1"/>
    <brk id="108" max="7" man="1"/>
    <brk id="128" max="7" man="1"/>
    <brk id="148" max="7" man="1"/>
    <brk id="160" max="7" man="1"/>
    <brk id="108" min="3" max="7" man="1"/>
    <brk id="194" max="7" man="1"/>
    <brk id="207" max="6" man="1"/>
    <brk id="242" max="6" man="1"/>
    <brk id="273" min="3" max="7" man="1"/>
    <brk id="289" max="7" man="1"/>
    <brk id="318" max="6" man="1"/>
    <brk id="327" max="6" man="1"/>
    <brk id="336" min="3" max="7"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77808-A1ED-43CC-8D70-7DAE79191925}">
  <sheetPr>
    <tabColor rgb="FF00B050"/>
  </sheetPr>
  <dimension ref="A1:I622"/>
  <sheetViews>
    <sheetView workbookViewId="0">
      <selection activeCell="D15" sqref="D15"/>
    </sheetView>
  </sheetViews>
  <sheetFormatPr defaultRowHeight="12.75" x14ac:dyDescent="0.2"/>
  <cols>
    <col min="1" max="1" width="5" style="29" customWidth="1"/>
    <col min="2" max="2" width="5" style="310" customWidth="1"/>
    <col min="3" max="3" width="21.85546875" style="35" hidden="1" customWidth="1"/>
    <col min="4" max="4" width="40.5703125" style="282" customWidth="1"/>
    <col min="5" max="5" width="4.7109375" customWidth="1"/>
    <col min="6" max="6" width="8.5703125" style="160" customWidth="1"/>
    <col min="7" max="7" width="12.7109375" style="250" customWidth="1"/>
    <col min="8" max="8" width="12.7109375" customWidth="1"/>
    <col min="19" max="19" width="11.7109375" customWidth="1"/>
  </cols>
  <sheetData>
    <row r="1" spans="1:9" s="2" customFormat="1" x14ac:dyDescent="0.2">
      <c r="A1" s="47"/>
      <c r="B1" s="364"/>
      <c r="C1" s="34"/>
      <c r="D1" s="64"/>
      <c r="E1" s="3"/>
      <c r="F1" s="138"/>
      <c r="G1" s="56"/>
      <c r="H1" s="6"/>
    </row>
    <row r="2" spans="1:9" s="2" customFormat="1" x14ac:dyDescent="0.2">
      <c r="A2" s="47"/>
      <c r="B2" s="364"/>
      <c r="C2" s="34"/>
      <c r="D2" s="64"/>
      <c r="E2" s="3"/>
      <c r="F2" s="138"/>
      <c r="G2" s="56"/>
      <c r="H2" s="6"/>
    </row>
    <row r="3" spans="1:9" s="2" customFormat="1" x14ac:dyDescent="0.2">
      <c r="A3" s="47"/>
      <c r="B3" s="365"/>
      <c r="C3" s="34"/>
      <c r="D3" s="280"/>
      <c r="E3" s="74"/>
      <c r="F3" s="140"/>
      <c r="G3" s="57"/>
      <c r="H3" s="36"/>
    </row>
    <row r="4" spans="1:9" s="2" customFormat="1" x14ac:dyDescent="0.2">
      <c r="A4" s="47"/>
      <c r="B4" s="366" t="s">
        <v>18</v>
      </c>
      <c r="C4" s="34"/>
      <c r="D4" s="66"/>
      <c r="E4" s="77"/>
      <c r="F4" s="114"/>
      <c r="G4" s="58"/>
      <c r="H4" s="13" t="s">
        <v>17</v>
      </c>
    </row>
    <row r="5" spans="1:9" s="2" customFormat="1" x14ac:dyDescent="0.2">
      <c r="A5" s="47"/>
      <c r="B5" s="367" t="s">
        <v>0</v>
      </c>
      <c r="C5" s="80" t="s">
        <v>70</v>
      </c>
      <c r="D5" s="141" t="s">
        <v>1</v>
      </c>
      <c r="E5" s="69" t="s">
        <v>2</v>
      </c>
      <c r="F5" s="142" t="s">
        <v>3</v>
      </c>
      <c r="G5" s="52" t="s">
        <v>4</v>
      </c>
      <c r="H5" s="28" t="s">
        <v>55</v>
      </c>
    </row>
    <row r="7" spans="1:9" x14ac:dyDescent="0.2">
      <c r="B7" s="368" t="s">
        <v>526</v>
      </c>
      <c r="D7" s="289" t="s">
        <v>527</v>
      </c>
      <c r="E7" s="15"/>
      <c r="F7" s="53"/>
      <c r="G7" s="55"/>
      <c r="H7" s="30"/>
    </row>
    <row r="8" spans="1:9" x14ac:dyDescent="0.2">
      <c r="B8" s="101"/>
      <c r="D8" s="67"/>
      <c r="E8" s="67"/>
      <c r="F8" s="70"/>
      <c r="G8" s="348"/>
      <c r="H8" s="55"/>
      <c r="I8" s="301"/>
    </row>
    <row r="9" spans="1:9" x14ac:dyDescent="0.2">
      <c r="B9" s="100" t="s">
        <v>1099</v>
      </c>
      <c r="C9" s="427"/>
      <c r="D9" s="428" t="s">
        <v>1098</v>
      </c>
      <c r="E9" s="67"/>
      <c r="F9" s="70"/>
      <c r="G9" s="348"/>
      <c r="H9" s="55"/>
      <c r="I9" s="301"/>
    </row>
    <row r="10" spans="1:9" x14ac:dyDescent="0.2">
      <c r="D10" s="67"/>
      <c r="E10" s="67"/>
      <c r="F10" s="70"/>
      <c r="G10" s="348"/>
      <c r="H10" s="30"/>
    </row>
    <row r="11" spans="1:9" x14ac:dyDescent="0.2">
      <c r="B11" s="368" t="s">
        <v>670</v>
      </c>
      <c r="D11" s="289" t="s">
        <v>671</v>
      </c>
      <c r="E11" s="15"/>
      <c r="F11" s="53"/>
      <c r="G11" s="55"/>
      <c r="H11" s="30"/>
    </row>
    <row r="12" spans="1:9" x14ac:dyDescent="0.2">
      <c r="C12" s="48"/>
      <c r="D12" s="64"/>
      <c r="E12" s="15"/>
      <c r="F12" s="53"/>
      <c r="G12" s="55"/>
      <c r="H12" s="30"/>
    </row>
    <row r="13" spans="1:9" ht="51" x14ac:dyDescent="0.2">
      <c r="A13" s="29" t="str">
        <f>IF(B13="","",$B$11)</f>
        <v/>
      </c>
      <c r="C13" s="48"/>
      <c r="D13" s="369" t="s">
        <v>672</v>
      </c>
      <c r="E13" s="15"/>
      <c r="F13" s="53"/>
      <c r="G13" s="55"/>
      <c r="H13" s="30"/>
    </row>
    <row r="14" spans="1:9" ht="25.5" x14ac:dyDescent="0.2">
      <c r="A14" s="29" t="str">
        <f t="shared" ref="A14:A55" si="0">IF(B14="","",$B$11)</f>
        <v/>
      </c>
      <c r="C14" s="48"/>
      <c r="D14" s="379" t="s">
        <v>673</v>
      </c>
      <c r="E14" s="15"/>
      <c r="F14" s="53"/>
      <c r="G14" s="55"/>
      <c r="H14" s="30"/>
    </row>
    <row r="15" spans="1:9" ht="63.75" x14ac:dyDescent="0.2">
      <c r="A15" s="29" t="str">
        <f t="shared" si="0"/>
        <v/>
      </c>
      <c r="C15" s="48"/>
      <c r="D15" s="472" t="s">
        <v>1177</v>
      </c>
      <c r="E15" s="15"/>
      <c r="F15" s="53"/>
      <c r="G15" s="55"/>
      <c r="H15" s="30"/>
    </row>
    <row r="16" spans="1:9" ht="25.5" x14ac:dyDescent="0.2">
      <c r="A16" s="29" t="str">
        <f t="shared" si="0"/>
        <v/>
      </c>
      <c r="C16" s="48"/>
      <c r="D16" s="379" t="s">
        <v>675</v>
      </c>
      <c r="E16" s="15"/>
      <c r="F16" s="53"/>
      <c r="G16" s="55"/>
      <c r="H16" s="30"/>
    </row>
    <row r="17" spans="1:9" ht="63.75" x14ac:dyDescent="0.2">
      <c r="A17" s="29" t="str">
        <f t="shared" si="0"/>
        <v/>
      </c>
      <c r="C17" s="48"/>
      <c r="D17" s="472" t="s">
        <v>1178</v>
      </c>
      <c r="E17" s="15"/>
      <c r="F17" s="53"/>
      <c r="G17" s="55"/>
      <c r="H17" s="30"/>
    </row>
    <row r="18" spans="1:9" ht="25.5" x14ac:dyDescent="0.2">
      <c r="A18" s="29" t="str">
        <f t="shared" si="0"/>
        <v/>
      </c>
      <c r="C18" s="48"/>
      <c r="D18" s="369" t="s">
        <v>677</v>
      </c>
      <c r="E18" s="15"/>
      <c r="F18" s="53"/>
      <c r="G18" s="55"/>
      <c r="H18" s="30"/>
    </row>
    <row r="19" spans="1:9" ht="76.5" x14ac:dyDescent="0.2">
      <c r="A19" s="29" t="str">
        <f t="shared" si="0"/>
        <v/>
      </c>
      <c r="D19" s="349" t="s">
        <v>678</v>
      </c>
      <c r="E19" s="15"/>
      <c r="F19" s="53"/>
      <c r="G19" s="55"/>
      <c r="H19" s="30"/>
    </row>
    <row r="20" spans="1:9" ht="63.75" x14ac:dyDescent="0.2">
      <c r="A20" s="29" t="str">
        <f t="shared" si="0"/>
        <v/>
      </c>
      <c r="D20" s="349" t="s">
        <v>679</v>
      </c>
      <c r="E20" s="15"/>
      <c r="F20" s="53"/>
      <c r="G20" s="55"/>
      <c r="H20" s="30"/>
    </row>
    <row r="21" spans="1:9" ht="89.25" x14ac:dyDescent="0.2">
      <c r="A21" s="29" t="str">
        <f t="shared" si="0"/>
        <v/>
      </c>
      <c r="D21" s="349" t="s">
        <v>680</v>
      </c>
      <c r="E21" s="15"/>
      <c r="F21" s="53"/>
      <c r="G21" s="55"/>
      <c r="H21" s="30"/>
    </row>
    <row r="22" spans="1:9" ht="25.5" x14ac:dyDescent="0.2">
      <c r="A22" s="29" t="str">
        <f t="shared" si="0"/>
        <v/>
      </c>
      <c r="D22" s="349" t="s">
        <v>516</v>
      </c>
      <c r="E22" s="15"/>
      <c r="F22" s="53"/>
      <c r="G22" s="55"/>
      <c r="H22" s="30"/>
    </row>
    <row r="23" spans="1:9" ht="25.5" x14ac:dyDescent="0.2">
      <c r="A23" s="29" t="str">
        <f>IF(B23="","",$B$11)</f>
        <v/>
      </c>
      <c r="C23" s="48"/>
      <c r="D23" s="350" t="s">
        <v>681</v>
      </c>
      <c r="E23" s="15"/>
      <c r="F23" s="53"/>
      <c r="G23" s="55"/>
      <c r="H23" s="30"/>
      <c r="I23" s="35"/>
    </row>
    <row r="24" spans="1:9" x14ac:dyDescent="0.2">
      <c r="A24" s="29" t="str">
        <f t="shared" si="0"/>
        <v/>
      </c>
      <c r="D24" s="371"/>
      <c r="E24" s="15"/>
      <c r="F24" s="65"/>
      <c r="G24" s="55"/>
      <c r="H24" s="30"/>
    </row>
    <row r="25" spans="1:9" x14ac:dyDescent="0.2">
      <c r="A25" s="29" t="str">
        <f t="shared" si="0"/>
        <v>III.2.</v>
      </c>
      <c r="B25" s="310">
        <f>IF(D24="",MAX($B$12:B24)+1,"")</f>
        <v>1</v>
      </c>
      <c r="D25" s="63" t="s">
        <v>682</v>
      </c>
      <c r="E25" s="15"/>
      <c r="F25" s="53"/>
      <c r="G25" s="55"/>
      <c r="H25" s="30"/>
    </row>
    <row r="26" spans="1:9" ht="25.5" x14ac:dyDescent="0.2">
      <c r="A26" s="29" t="str">
        <f t="shared" si="0"/>
        <v/>
      </c>
      <c r="D26" s="63" t="s">
        <v>683</v>
      </c>
      <c r="E26" s="15"/>
      <c r="F26" s="53"/>
      <c r="G26" s="55"/>
      <c r="H26" s="30"/>
    </row>
    <row r="27" spans="1:9" ht="25.5" x14ac:dyDescent="0.2">
      <c r="A27" s="29" t="str">
        <f t="shared" si="0"/>
        <v/>
      </c>
      <c r="D27" s="63" t="s">
        <v>684</v>
      </c>
      <c r="E27" s="15"/>
      <c r="F27" s="53"/>
      <c r="G27" s="55"/>
      <c r="H27" s="30"/>
    </row>
    <row r="28" spans="1:9" x14ac:dyDescent="0.2">
      <c r="A28" s="29" t="str">
        <f t="shared" si="0"/>
        <v/>
      </c>
      <c r="D28" s="63" t="s">
        <v>685</v>
      </c>
      <c r="E28" s="15"/>
      <c r="F28" s="53"/>
      <c r="G28" s="55"/>
      <c r="H28" s="30"/>
    </row>
    <row r="29" spans="1:9" ht="38.25" x14ac:dyDescent="0.2">
      <c r="A29" s="29" t="str">
        <f t="shared" si="0"/>
        <v/>
      </c>
      <c r="D29" s="63" t="s">
        <v>686</v>
      </c>
      <c r="E29" s="15"/>
      <c r="F29" s="53"/>
      <c r="G29" s="55"/>
      <c r="H29" s="30"/>
    </row>
    <row r="30" spans="1:9" ht="51" x14ac:dyDescent="0.2">
      <c r="A30" s="29" t="str">
        <f t="shared" si="0"/>
        <v/>
      </c>
      <c r="D30" s="63" t="s">
        <v>687</v>
      </c>
      <c r="E30" s="15"/>
      <c r="F30" s="53"/>
      <c r="G30" s="55"/>
      <c r="H30" s="30"/>
    </row>
    <row r="31" spans="1:9" ht="25.5" x14ac:dyDescent="0.2">
      <c r="A31" s="29" t="str">
        <f t="shared" si="0"/>
        <v/>
      </c>
      <c r="D31" s="63" t="s">
        <v>688</v>
      </c>
      <c r="E31" s="15"/>
      <c r="F31" s="53"/>
      <c r="G31" s="55"/>
      <c r="H31" s="30"/>
    </row>
    <row r="32" spans="1:9" ht="38.25" x14ac:dyDescent="0.2">
      <c r="A32" s="29" t="str">
        <f t="shared" si="0"/>
        <v/>
      </c>
      <c r="D32" s="63" t="s">
        <v>689</v>
      </c>
      <c r="E32" s="15"/>
      <c r="F32" s="53"/>
      <c r="G32" s="55"/>
      <c r="H32" s="30"/>
    </row>
    <row r="33" spans="1:9" ht="38.25" x14ac:dyDescent="0.2">
      <c r="A33" s="29" t="str">
        <f t="shared" si="0"/>
        <v/>
      </c>
      <c r="D33" s="63" t="s">
        <v>690</v>
      </c>
      <c r="E33" s="15"/>
      <c r="F33" s="53"/>
      <c r="G33" s="55"/>
      <c r="H33" s="30"/>
    </row>
    <row r="34" spans="1:9" ht="25.5" x14ac:dyDescent="0.2">
      <c r="A34" s="29" t="str">
        <f t="shared" si="0"/>
        <v/>
      </c>
      <c r="D34" s="63" t="s">
        <v>691</v>
      </c>
      <c r="E34" s="15"/>
      <c r="F34" s="53"/>
      <c r="G34" s="55"/>
      <c r="H34" s="30"/>
    </row>
    <row r="35" spans="1:9" ht="38.25" x14ac:dyDescent="0.2">
      <c r="A35" s="29" t="str">
        <f t="shared" si="0"/>
        <v/>
      </c>
      <c r="D35" s="63" t="s">
        <v>692</v>
      </c>
      <c r="E35" s="15"/>
      <c r="F35" s="53"/>
      <c r="G35" s="55"/>
      <c r="H35" s="30"/>
    </row>
    <row r="36" spans="1:9" x14ac:dyDescent="0.2">
      <c r="A36" s="29" t="str">
        <f t="shared" si="0"/>
        <v/>
      </c>
      <c r="D36" s="63" t="s">
        <v>693</v>
      </c>
      <c r="E36" s="15" t="s">
        <v>268</v>
      </c>
      <c r="F36" s="53">
        <v>1</v>
      </c>
      <c r="G36" s="54"/>
      <c r="H36" s="30">
        <f>ROUND(F36*G36,2)</f>
        <v>0</v>
      </c>
    </row>
    <row r="37" spans="1:9" x14ac:dyDescent="0.2">
      <c r="A37" s="29" t="str">
        <f t="shared" si="0"/>
        <v/>
      </c>
      <c r="D37" s="371"/>
      <c r="E37" s="15"/>
      <c r="F37" s="65"/>
      <c r="G37" s="55"/>
      <c r="H37" s="30"/>
    </row>
    <row r="38" spans="1:9" x14ac:dyDescent="0.2">
      <c r="A38" s="29" t="str">
        <f t="shared" si="0"/>
        <v>III.2.</v>
      </c>
      <c r="B38" s="310">
        <f>IF(D37="",MAX($B$12:B37)+1,"")</f>
        <v>2</v>
      </c>
      <c r="D38" s="63" t="s">
        <v>694</v>
      </c>
      <c r="E38" s="15"/>
      <c r="F38" s="53"/>
      <c r="G38" s="55"/>
      <c r="H38" s="30"/>
    </row>
    <row r="39" spans="1:9" ht="76.5" x14ac:dyDescent="0.2">
      <c r="A39" s="29" t="str">
        <f t="shared" si="0"/>
        <v/>
      </c>
      <c r="D39" s="63" t="s">
        <v>695</v>
      </c>
      <c r="E39" s="15"/>
      <c r="F39" s="53"/>
      <c r="G39" s="55"/>
      <c r="H39" s="30"/>
    </row>
    <row r="40" spans="1:9" ht="102" x14ac:dyDescent="0.2">
      <c r="A40" s="29" t="str">
        <f t="shared" si="0"/>
        <v/>
      </c>
      <c r="B40" s="101"/>
      <c r="D40" s="380" t="s">
        <v>696</v>
      </c>
      <c r="E40" s="15"/>
      <c r="F40" s="45"/>
      <c r="G40" s="381"/>
      <c r="H40" s="30"/>
    </row>
    <row r="41" spans="1:9" ht="38.25" x14ac:dyDescent="0.2">
      <c r="A41" s="29" t="str">
        <f t="shared" si="0"/>
        <v/>
      </c>
      <c r="D41" s="63" t="s">
        <v>697</v>
      </c>
      <c r="E41" s="15"/>
      <c r="F41" s="53"/>
      <c r="G41" s="55"/>
      <c r="H41" s="30"/>
    </row>
    <row r="42" spans="1:9" x14ac:dyDescent="0.2">
      <c r="A42" s="29" t="str">
        <f t="shared" si="0"/>
        <v/>
      </c>
      <c r="B42" s="310" t="str">
        <f>IF(D38="",MAX($B38:B$64)+1,"")</f>
        <v/>
      </c>
      <c r="D42" s="63" t="s">
        <v>1179</v>
      </c>
      <c r="E42" s="290" t="s">
        <v>273</v>
      </c>
      <c r="F42" s="382">
        <v>35</v>
      </c>
      <c r="G42" s="54"/>
      <c r="H42" s="30">
        <f>ROUND(F42*G42,2)</f>
        <v>0</v>
      </c>
    </row>
    <row r="43" spans="1:9" x14ac:dyDescent="0.2">
      <c r="A43" s="29" t="str">
        <f t="shared" si="0"/>
        <v/>
      </c>
      <c r="D43" s="371"/>
      <c r="E43" s="15"/>
      <c r="F43" s="65"/>
      <c r="G43" s="55"/>
      <c r="H43" s="30"/>
      <c r="I43">
        <f>2.8*2*5</f>
        <v>28</v>
      </c>
    </row>
    <row r="44" spans="1:9" x14ac:dyDescent="0.2">
      <c r="A44" s="29" t="str">
        <f t="shared" si="0"/>
        <v>III.2.</v>
      </c>
      <c r="B44" s="310">
        <f>IF(D43="",MAX($B$12:B43)+1,"")</f>
        <v>3</v>
      </c>
      <c r="D44" s="63" t="s">
        <v>699</v>
      </c>
      <c r="E44" s="15"/>
      <c r="F44" s="53"/>
      <c r="G44" s="55"/>
      <c r="H44" s="30"/>
    </row>
    <row r="45" spans="1:9" ht="102" x14ac:dyDescent="0.2">
      <c r="A45" s="29" t="str">
        <f t="shared" si="0"/>
        <v/>
      </c>
      <c r="B45" s="101"/>
      <c r="D45" s="63" t="s">
        <v>700</v>
      </c>
      <c r="E45" s="15"/>
      <c r="F45" s="45"/>
      <c r="G45" s="381"/>
      <c r="H45" s="30"/>
    </row>
    <row r="46" spans="1:9" x14ac:dyDescent="0.2">
      <c r="A46" s="29" t="str">
        <f t="shared" si="0"/>
        <v/>
      </c>
      <c r="B46" s="310" t="str">
        <f>IF(D44="",MAX($B44:B$64)+1,"")</f>
        <v/>
      </c>
      <c r="D46" s="63" t="s">
        <v>1256</v>
      </c>
      <c r="E46" s="290" t="s">
        <v>273</v>
      </c>
      <c r="F46" s="382">
        <v>78</v>
      </c>
      <c r="G46" s="54"/>
      <c r="H46" s="30">
        <f>ROUND(F46*G46,2)</f>
        <v>0</v>
      </c>
    </row>
    <row r="47" spans="1:9" x14ac:dyDescent="0.2">
      <c r="A47" s="29" t="str">
        <f t="shared" si="0"/>
        <v/>
      </c>
      <c r="D47" s="371"/>
      <c r="E47" s="15"/>
      <c r="F47" s="65"/>
      <c r="G47" s="55"/>
      <c r="H47" s="30"/>
      <c r="I47">
        <f>2.8*2*5</f>
        <v>28</v>
      </c>
    </row>
    <row r="48" spans="1:9" x14ac:dyDescent="0.2">
      <c r="A48" s="29" t="str">
        <f t="shared" si="0"/>
        <v>III.2.</v>
      </c>
      <c r="B48" s="310">
        <f>IF(D47="",MAX($B$12:B47)+1,"")</f>
        <v>4</v>
      </c>
      <c r="D48" s="63" t="s">
        <v>704</v>
      </c>
      <c r="E48" s="15"/>
      <c r="F48" s="53"/>
      <c r="G48" s="55"/>
      <c r="H48" s="30"/>
    </row>
    <row r="49" spans="1:8" ht="25.5" x14ac:dyDescent="0.2">
      <c r="A49" s="29" t="str">
        <f t="shared" si="0"/>
        <v/>
      </c>
      <c r="B49" s="101"/>
      <c r="D49" s="63" t="s">
        <v>705</v>
      </c>
      <c r="E49" s="15"/>
      <c r="F49" s="45"/>
      <c r="G49" s="381"/>
      <c r="H49" s="30"/>
    </row>
    <row r="50" spans="1:8" x14ac:dyDescent="0.2">
      <c r="A50" s="29" t="str">
        <f t="shared" si="0"/>
        <v/>
      </c>
      <c r="B50" s="310" t="str">
        <f>IF(D48="",MAX($B48:B$64)+1,"")</f>
        <v/>
      </c>
      <c r="D50" s="63" t="s">
        <v>706</v>
      </c>
      <c r="E50" s="290" t="s">
        <v>173</v>
      </c>
      <c r="F50" s="382">
        <v>12</v>
      </c>
      <c r="G50" s="54"/>
      <c r="H50" s="30">
        <f>ROUND(F50*G50,2)</f>
        <v>0</v>
      </c>
    </row>
    <row r="51" spans="1:8" x14ac:dyDescent="0.2">
      <c r="A51" s="29" t="str">
        <f t="shared" si="0"/>
        <v/>
      </c>
      <c r="B51" s="311"/>
      <c r="D51" s="116"/>
      <c r="E51" s="49"/>
      <c r="F51" s="53"/>
      <c r="G51" s="49"/>
      <c r="H51" s="152"/>
    </row>
    <row r="52" spans="1:8" x14ac:dyDescent="0.2">
      <c r="A52" s="29" t="str">
        <f t="shared" si="0"/>
        <v/>
      </c>
      <c r="B52" s="311"/>
      <c r="D52" s="314" t="s">
        <v>707</v>
      </c>
      <c r="E52" s="49"/>
      <c r="F52" s="53"/>
      <c r="G52" s="49"/>
      <c r="H52" s="61"/>
    </row>
    <row r="53" spans="1:8" x14ac:dyDescent="0.2">
      <c r="A53" s="29" t="str">
        <f t="shared" si="0"/>
        <v/>
      </c>
      <c r="B53" s="311"/>
      <c r="D53" s="116" t="s">
        <v>708</v>
      </c>
      <c r="E53" s="49"/>
      <c r="F53" s="53"/>
      <c r="G53" s="49"/>
      <c r="H53" s="152"/>
    </row>
    <row r="54" spans="1:8" ht="38.25" x14ac:dyDescent="0.2">
      <c r="A54" s="29" t="str">
        <f t="shared" si="0"/>
        <v/>
      </c>
      <c r="B54" s="311"/>
      <c r="D54" s="116" t="s">
        <v>709</v>
      </c>
      <c r="E54" s="49"/>
      <c r="F54" s="53"/>
      <c r="G54" s="49"/>
      <c r="H54" s="152"/>
    </row>
    <row r="55" spans="1:8" x14ac:dyDescent="0.2">
      <c r="A55" s="29" t="str">
        <f t="shared" si="0"/>
        <v/>
      </c>
      <c r="B55" s="311"/>
      <c r="D55" s="116"/>
      <c r="E55" s="49"/>
      <c r="F55" s="53"/>
      <c r="G55" s="49"/>
      <c r="H55" s="152"/>
    </row>
    <row r="56" spans="1:8" ht="76.5" x14ac:dyDescent="0.2">
      <c r="D56" s="129" t="s">
        <v>1267</v>
      </c>
      <c r="E56" s="49"/>
      <c r="F56" s="53"/>
      <c r="G56" s="49"/>
      <c r="H56" s="152"/>
    </row>
    <row r="57" spans="1:8" ht="25.5" x14ac:dyDescent="0.2">
      <c r="A57" s="29" t="str">
        <f t="shared" ref="A57:A59" si="1">IF(B57="","",$B$11)</f>
        <v/>
      </c>
      <c r="B57" s="310" t="str">
        <f>IF(D56="",MAX($B$12:B56)+1,"")</f>
        <v/>
      </c>
      <c r="D57" s="129" t="s">
        <v>710</v>
      </c>
      <c r="E57" s="49"/>
      <c r="F57" s="53"/>
      <c r="G57" s="49"/>
      <c r="H57" s="152"/>
    </row>
    <row r="58" spans="1:8" x14ac:dyDescent="0.2">
      <c r="B58" s="101"/>
      <c r="E58" s="15"/>
      <c r="F58" s="53"/>
      <c r="G58" s="55"/>
      <c r="H58" s="30"/>
    </row>
    <row r="59" spans="1:8" ht="25.5" x14ac:dyDescent="0.2">
      <c r="A59" s="29" t="str">
        <f t="shared" si="1"/>
        <v>III.2.</v>
      </c>
      <c r="B59" s="310">
        <f>IF(D58="",MAX($B$12:B58)+1,"")</f>
        <v>5</v>
      </c>
      <c r="C59" s="153" t="str">
        <f>CONCATENATE(A59,B59,"-ograja-tip1.1")</f>
        <v>III.2.5-ograja-tip1.1</v>
      </c>
      <c r="D59" s="383" t="s">
        <v>1265</v>
      </c>
      <c r="E59" s="49" t="s">
        <v>268</v>
      </c>
      <c r="F59" s="53">
        <v>27</v>
      </c>
      <c r="G59" s="110"/>
      <c r="H59" s="30">
        <f>ROUND(F59*G59,2)</f>
        <v>0</v>
      </c>
    </row>
    <row r="60" spans="1:8" x14ac:dyDescent="0.2">
      <c r="B60" s="101"/>
      <c r="E60" s="15"/>
      <c r="F60" s="53"/>
      <c r="G60" s="55"/>
      <c r="H60" s="30"/>
    </row>
    <row r="61" spans="1:8" ht="25.5" x14ac:dyDescent="0.2">
      <c r="A61" s="29" t="str">
        <f t="shared" ref="A61:A124" si="2">IF(B61="","",$B$11)</f>
        <v>III.2.</v>
      </c>
      <c r="B61" s="310">
        <f>IF(D60="",MAX($B$12:B60)+1,"")</f>
        <v>6</v>
      </c>
      <c r="C61" s="153" t="str">
        <f>CONCATENATE(A61,B61,"-ograja-tip1.2")</f>
        <v>III.2.6-ograja-tip1.2</v>
      </c>
      <c r="D61" s="383" t="s">
        <v>1266</v>
      </c>
      <c r="E61" s="49" t="s">
        <v>268</v>
      </c>
      <c r="F61" s="53">
        <v>3</v>
      </c>
      <c r="G61" s="110"/>
      <c r="H61" s="30">
        <f>ROUND(F61*G61,2)</f>
        <v>0</v>
      </c>
    </row>
    <row r="62" spans="1:8" s="384" customFormat="1" x14ac:dyDescent="0.2">
      <c r="A62" s="376" t="str">
        <f t="shared" si="2"/>
        <v/>
      </c>
      <c r="B62" s="377"/>
      <c r="C62" s="35"/>
      <c r="D62" s="64"/>
      <c r="E62" s="386"/>
      <c r="F62" s="387"/>
      <c r="G62" s="388"/>
      <c r="H62" s="388"/>
    </row>
    <row r="63" spans="1:8" ht="13.5" thickBot="1" x14ac:dyDescent="0.25">
      <c r="A63" s="29" t="str">
        <f t="shared" si="2"/>
        <v/>
      </c>
      <c r="D63" s="338"/>
      <c r="E63" s="89"/>
      <c r="F63" s="157"/>
      <c r="G63" s="59"/>
      <c r="H63" s="32"/>
    </row>
    <row r="64" spans="1:8" ht="27" thickTop="1" thickBot="1" x14ac:dyDescent="0.25">
      <c r="A64" s="29" t="str">
        <f t="shared" si="2"/>
        <v/>
      </c>
      <c r="B64" s="378"/>
      <c r="D64" s="297" t="str">
        <f>+CONCATENATE("REKAPITULACIJA - ",D11)</f>
        <v>REKAPITULACIJA - KLJUČAVNIČARSKA DELA</v>
      </c>
      <c r="E64" s="92"/>
      <c r="F64" s="158"/>
      <c r="G64" s="60"/>
      <c r="H64" s="33">
        <f>SUM(H11:H62)</f>
        <v>0</v>
      </c>
    </row>
    <row r="65" spans="1:8" ht="13.5" thickTop="1" x14ac:dyDescent="0.2">
      <c r="A65" s="29" t="str">
        <f t="shared" si="2"/>
        <v/>
      </c>
      <c r="D65" s="64"/>
      <c r="E65" s="15"/>
      <c r="F65" s="53"/>
      <c r="G65" s="55"/>
      <c r="H65" s="30"/>
    </row>
    <row r="66" spans="1:8" x14ac:dyDescent="0.2">
      <c r="A66" s="29" t="str">
        <f t="shared" si="2"/>
        <v/>
      </c>
      <c r="D66" s="64"/>
      <c r="E66" s="15"/>
      <c r="F66" s="53"/>
      <c r="G66" s="55"/>
      <c r="H66" s="30" t="str">
        <f>IF(SUM(H$1:H65)/2=H64,"OK","FALSE")</f>
        <v>OK</v>
      </c>
    </row>
    <row r="67" spans="1:8" x14ac:dyDescent="0.2">
      <c r="A67" s="29" t="str">
        <f t="shared" si="2"/>
        <v/>
      </c>
      <c r="D67" s="64"/>
      <c r="E67" s="15"/>
      <c r="F67" s="53"/>
      <c r="G67" s="55"/>
      <c r="H67" s="30"/>
    </row>
    <row r="68" spans="1:8" x14ac:dyDescent="0.2">
      <c r="A68" s="29" t="str">
        <f t="shared" si="2"/>
        <v/>
      </c>
      <c r="D68" s="64"/>
      <c r="E68" s="15"/>
      <c r="F68" s="53"/>
      <c r="G68" s="55"/>
      <c r="H68" s="30"/>
    </row>
    <row r="69" spans="1:8" x14ac:dyDescent="0.2">
      <c r="A69" s="29" t="str">
        <f t="shared" si="2"/>
        <v/>
      </c>
      <c r="D69" s="64"/>
      <c r="E69" s="15"/>
      <c r="F69" s="53"/>
      <c r="G69" s="55"/>
      <c r="H69" s="30"/>
    </row>
    <row r="70" spans="1:8" x14ac:dyDescent="0.2">
      <c r="A70" s="29" t="str">
        <f t="shared" si="2"/>
        <v/>
      </c>
      <c r="D70" s="64"/>
      <c r="E70" s="15"/>
      <c r="F70" s="53"/>
      <c r="G70" s="55"/>
      <c r="H70" s="30"/>
    </row>
    <row r="71" spans="1:8" x14ac:dyDescent="0.2">
      <c r="A71" s="29" t="str">
        <f t="shared" si="2"/>
        <v/>
      </c>
      <c r="D71" s="64"/>
      <c r="E71" s="15"/>
      <c r="F71" s="53"/>
    </row>
    <row r="72" spans="1:8" s="35" customFormat="1" x14ac:dyDescent="0.2">
      <c r="A72" s="29" t="str">
        <f t="shared" si="2"/>
        <v/>
      </c>
      <c r="B72" s="310"/>
      <c r="D72" s="64"/>
      <c r="E72" s="15"/>
      <c r="F72" s="53"/>
    </row>
    <row r="73" spans="1:8" s="35" customFormat="1" x14ac:dyDescent="0.2">
      <c r="A73" s="29" t="str">
        <f t="shared" si="2"/>
        <v/>
      </c>
      <c r="B73" s="310"/>
      <c r="D73" s="64"/>
      <c r="E73" s="15"/>
      <c r="F73" s="53"/>
    </row>
    <row r="74" spans="1:8" s="35" customFormat="1" x14ac:dyDescent="0.2">
      <c r="A74" s="29" t="str">
        <f t="shared" si="2"/>
        <v/>
      </c>
      <c r="B74" s="310"/>
      <c r="D74" s="64"/>
      <c r="E74" s="15"/>
      <c r="F74" s="53"/>
    </row>
    <row r="75" spans="1:8" s="35" customFormat="1" x14ac:dyDescent="0.2">
      <c r="A75" s="29" t="str">
        <f t="shared" si="2"/>
        <v/>
      </c>
      <c r="B75" s="310"/>
      <c r="D75" s="64"/>
      <c r="E75" s="15"/>
      <c r="F75" s="53"/>
    </row>
    <row r="76" spans="1:8" s="35" customFormat="1" x14ac:dyDescent="0.2">
      <c r="A76" s="29" t="str">
        <f t="shared" si="2"/>
        <v/>
      </c>
      <c r="B76" s="310"/>
      <c r="D76" s="64"/>
      <c r="E76" s="15"/>
      <c r="F76" s="53"/>
    </row>
    <row r="77" spans="1:8" s="35" customFormat="1" x14ac:dyDescent="0.2">
      <c r="A77" s="29" t="str">
        <f t="shared" si="2"/>
        <v/>
      </c>
      <c r="B77" s="310"/>
      <c r="D77" s="64"/>
      <c r="E77" s="15"/>
      <c r="F77" s="53"/>
    </row>
    <row r="78" spans="1:8" s="35" customFormat="1" x14ac:dyDescent="0.2">
      <c r="A78" s="29" t="str">
        <f t="shared" si="2"/>
        <v/>
      </c>
      <c r="B78" s="310"/>
      <c r="D78" s="64"/>
      <c r="E78" s="15"/>
      <c r="F78" s="53"/>
    </row>
    <row r="79" spans="1:8" s="35" customFormat="1" x14ac:dyDescent="0.2">
      <c r="A79" s="29" t="str">
        <f t="shared" si="2"/>
        <v/>
      </c>
      <c r="B79" s="310"/>
      <c r="D79" s="64"/>
      <c r="E79" s="15"/>
      <c r="F79" s="53"/>
    </row>
    <row r="80" spans="1:8" s="35" customFormat="1" x14ac:dyDescent="0.2">
      <c r="A80" s="29" t="str">
        <f t="shared" si="2"/>
        <v/>
      </c>
      <c r="B80" s="310"/>
      <c r="D80" s="64"/>
      <c r="E80" s="15"/>
      <c r="F80" s="53"/>
    </row>
    <row r="81" spans="1:6" s="35" customFormat="1" x14ac:dyDescent="0.2">
      <c r="A81" s="29" t="str">
        <f t="shared" si="2"/>
        <v/>
      </c>
      <c r="B81" s="310"/>
      <c r="D81" s="64"/>
      <c r="E81" s="15"/>
      <c r="F81" s="53"/>
    </row>
    <row r="82" spans="1:6" s="35" customFormat="1" x14ac:dyDescent="0.2">
      <c r="A82" s="29" t="str">
        <f t="shared" si="2"/>
        <v/>
      </c>
      <c r="B82" s="310"/>
      <c r="D82" s="64"/>
      <c r="E82" s="15"/>
      <c r="F82" s="53"/>
    </row>
    <row r="83" spans="1:6" s="35" customFormat="1" x14ac:dyDescent="0.2">
      <c r="A83" s="29" t="str">
        <f t="shared" si="2"/>
        <v/>
      </c>
      <c r="B83" s="310"/>
      <c r="D83" s="64"/>
      <c r="E83" s="15"/>
      <c r="F83" s="53"/>
    </row>
    <row r="84" spans="1:6" s="35" customFormat="1" x14ac:dyDescent="0.2">
      <c r="A84" s="29" t="str">
        <f t="shared" si="2"/>
        <v/>
      </c>
      <c r="B84" s="310"/>
      <c r="D84" s="64"/>
      <c r="E84" s="15"/>
      <c r="F84" s="53"/>
    </row>
    <row r="85" spans="1:6" s="35" customFormat="1" x14ac:dyDescent="0.2">
      <c r="A85" s="29" t="str">
        <f t="shared" si="2"/>
        <v/>
      </c>
      <c r="B85" s="310"/>
      <c r="D85" s="64"/>
      <c r="E85" s="15"/>
      <c r="F85" s="53"/>
    </row>
    <row r="86" spans="1:6" s="35" customFormat="1" x14ac:dyDescent="0.2">
      <c r="A86" s="29" t="str">
        <f t="shared" si="2"/>
        <v/>
      </c>
      <c r="B86" s="310"/>
      <c r="D86" s="64"/>
      <c r="E86" s="15"/>
      <c r="F86" s="53"/>
    </row>
    <row r="87" spans="1:6" s="35" customFormat="1" x14ac:dyDescent="0.2">
      <c r="A87" s="29" t="str">
        <f t="shared" si="2"/>
        <v/>
      </c>
      <c r="B87" s="310"/>
      <c r="D87" s="64"/>
      <c r="E87" s="15"/>
      <c r="F87" s="53"/>
    </row>
    <row r="88" spans="1:6" s="35" customFormat="1" x14ac:dyDescent="0.2">
      <c r="A88" s="29" t="str">
        <f t="shared" si="2"/>
        <v/>
      </c>
      <c r="B88" s="310"/>
      <c r="C88" s="103"/>
      <c r="D88" s="64"/>
      <c r="E88" s="15"/>
      <c r="F88" s="53"/>
    </row>
    <row r="89" spans="1:6" s="35" customFormat="1" x14ac:dyDescent="0.2">
      <c r="A89" s="29" t="str">
        <f t="shared" si="2"/>
        <v/>
      </c>
      <c r="B89" s="310"/>
      <c r="C89" s="103"/>
      <c r="D89" s="64"/>
      <c r="E89" s="15"/>
      <c r="F89" s="53"/>
    </row>
    <row r="90" spans="1:6" s="35" customFormat="1" x14ac:dyDescent="0.2">
      <c r="A90" s="29" t="str">
        <f t="shared" si="2"/>
        <v/>
      </c>
      <c r="B90" s="310"/>
      <c r="C90" s="103"/>
      <c r="D90" s="64"/>
      <c r="E90" s="15"/>
      <c r="F90" s="53"/>
    </row>
    <row r="91" spans="1:6" s="35" customFormat="1" x14ac:dyDescent="0.2">
      <c r="A91" s="29" t="str">
        <f t="shared" si="2"/>
        <v/>
      </c>
      <c r="B91" s="310"/>
      <c r="D91" s="64"/>
      <c r="E91" s="15"/>
      <c r="F91" s="53"/>
    </row>
    <row r="92" spans="1:6" s="35" customFormat="1" x14ac:dyDescent="0.2">
      <c r="A92" s="29" t="str">
        <f t="shared" si="2"/>
        <v/>
      </c>
      <c r="B92" s="310"/>
      <c r="D92" s="64"/>
      <c r="E92" s="15"/>
      <c r="F92" s="53"/>
    </row>
    <row r="93" spans="1:6" s="35" customFormat="1" x14ac:dyDescent="0.2">
      <c r="A93" s="29" t="str">
        <f t="shared" si="2"/>
        <v/>
      </c>
      <c r="B93" s="310"/>
      <c r="D93" s="64"/>
      <c r="E93" s="15"/>
      <c r="F93" s="53"/>
    </row>
    <row r="94" spans="1:6" s="35" customFormat="1" x14ac:dyDescent="0.2">
      <c r="A94" s="29" t="str">
        <f t="shared" si="2"/>
        <v/>
      </c>
      <c r="B94" s="310"/>
      <c r="D94" s="64"/>
      <c r="E94" s="15"/>
      <c r="F94" s="53"/>
    </row>
    <row r="95" spans="1:6" s="35" customFormat="1" x14ac:dyDescent="0.2">
      <c r="A95" s="29" t="str">
        <f t="shared" si="2"/>
        <v/>
      </c>
      <c r="B95" s="310"/>
      <c r="D95" s="64"/>
      <c r="E95" s="15"/>
      <c r="F95" s="53"/>
    </row>
    <row r="96" spans="1:6" s="35" customFormat="1" x14ac:dyDescent="0.2">
      <c r="A96" s="29" t="str">
        <f t="shared" si="2"/>
        <v/>
      </c>
      <c r="B96" s="310"/>
      <c r="D96" s="64"/>
      <c r="E96" s="15"/>
      <c r="F96" s="53"/>
    </row>
    <row r="97" spans="1:6" s="35" customFormat="1" x14ac:dyDescent="0.2">
      <c r="A97" s="29" t="str">
        <f t="shared" si="2"/>
        <v/>
      </c>
      <c r="B97" s="310"/>
      <c r="D97" s="64"/>
      <c r="E97" s="15"/>
      <c r="F97" s="53"/>
    </row>
    <row r="98" spans="1:6" s="35" customFormat="1" x14ac:dyDescent="0.2">
      <c r="A98" s="29" t="str">
        <f t="shared" si="2"/>
        <v/>
      </c>
      <c r="B98" s="310"/>
      <c r="D98" s="64"/>
      <c r="E98" s="15"/>
      <c r="F98" s="53"/>
    </row>
    <row r="99" spans="1:6" s="35" customFormat="1" x14ac:dyDescent="0.2">
      <c r="A99" s="29" t="str">
        <f t="shared" si="2"/>
        <v/>
      </c>
      <c r="B99" s="310"/>
      <c r="D99" s="64"/>
      <c r="E99" s="15"/>
      <c r="F99" s="53"/>
    </row>
    <row r="100" spans="1:6" s="35" customFormat="1" x14ac:dyDescent="0.2">
      <c r="A100" s="29" t="str">
        <f t="shared" si="2"/>
        <v/>
      </c>
      <c r="B100" s="310"/>
      <c r="D100" s="64"/>
      <c r="E100" s="15"/>
      <c r="F100" s="53"/>
    </row>
    <row r="101" spans="1:6" s="35" customFormat="1" x14ac:dyDescent="0.2">
      <c r="A101" s="29" t="str">
        <f t="shared" si="2"/>
        <v/>
      </c>
      <c r="B101" s="310"/>
      <c r="D101" s="64"/>
      <c r="E101" s="15"/>
      <c r="F101" s="53"/>
    </row>
    <row r="102" spans="1:6" s="35" customFormat="1" x14ac:dyDescent="0.2">
      <c r="A102" s="29" t="str">
        <f t="shared" si="2"/>
        <v/>
      </c>
      <c r="B102" s="310"/>
      <c r="D102" s="64"/>
      <c r="E102" s="15"/>
      <c r="F102" s="53"/>
    </row>
    <row r="103" spans="1:6" s="35" customFormat="1" x14ac:dyDescent="0.2">
      <c r="A103" s="29" t="str">
        <f t="shared" si="2"/>
        <v/>
      </c>
      <c r="B103" s="310"/>
      <c r="D103" s="64"/>
      <c r="E103" s="15"/>
      <c r="F103" s="53"/>
    </row>
    <row r="104" spans="1:6" s="35" customFormat="1" x14ac:dyDescent="0.2">
      <c r="A104" s="29" t="str">
        <f t="shared" si="2"/>
        <v/>
      </c>
      <c r="B104" s="310"/>
      <c r="D104" s="64"/>
      <c r="E104" s="15"/>
      <c r="F104" s="53"/>
    </row>
    <row r="105" spans="1:6" s="35" customFormat="1" x14ac:dyDescent="0.2">
      <c r="A105" s="29" t="str">
        <f t="shared" si="2"/>
        <v/>
      </c>
      <c r="B105" s="310"/>
      <c r="D105" s="64"/>
      <c r="E105" s="15"/>
      <c r="F105" s="53"/>
    </row>
    <row r="106" spans="1:6" s="35" customFormat="1" x14ac:dyDescent="0.2">
      <c r="A106" s="29" t="str">
        <f t="shared" si="2"/>
        <v/>
      </c>
      <c r="B106" s="310"/>
      <c r="C106" s="103"/>
      <c r="D106" s="64"/>
      <c r="E106" s="15"/>
      <c r="F106" s="53"/>
    </row>
    <row r="107" spans="1:6" s="35" customFormat="1" x14ac:dyDescent="0.2">
      <c r="A107" s="29" t="str">
        <f t="shared" si="2"/>
        <v/>
      </c>
      <c r="B107" s="310"/>
      <c r="C107" s="103"/>
      <c r="D107" s="64"/>
      <c r="E107" s="15"/>
      <c r="F107" s="53"/>
    </row>
    <row r="108" spans="1:6" s="35" customFormat="1" x14ac:dyDescent="0.2">
      <c r="A108" s="29" t="str">
        <f t="shared" si="2"/>
        <v/>
      </c>
      <c r="B108" s="310"/>
      <c r="C108" s="103"/>
      <c r="D108" s="64"/>
      <c r="E108" s="15"/>
      <c r="F108" s="53"/>
    </row>
    <row r="109" spans="1:6" s="35" customFormat="1" x14ac:dyDescent="0.2">
      <c r="A109" s="29" t="str">
        <f t="shared" si="2"/>
        <v/>
      </c>
      <c r="B109" s="310"/>
      <c r="D109" s="64"/>
      <c r="E109" s="15"/>
      <c r="F109" s="53"/>
    </row>
    <row r="110" spans="1:6" s="35" customFormat="1" x14ac:dyDescent="0.2">
      <c r="A110" s="29" t="str">
        <f t="shared" si="2"/>
        <v/>
      </c>
      <c r="B110" s="310"/>
      <c r="D110" s="64"/>
      <c r="E110" s="15"/>
      <c r="F110" s="53"/>
    </row>
    <row r="111" spans="1:6" s="35" customFormat="1" x14ac:dyDescent="0.2">
      <c r="A111" s="29" t="str">
        <f t="shared" si="2"/>
        <v/>
      </c>
      <c r="B111" s="310"/>
      <c r="D111" s="64"/>
      <c r="E111" s="15"/>
      <c r="F111" s="53"/>
    </row>
    <row r="112" spans="1:6" s="35" customFormat="1" x14ac:dyDescent="0.2">
      <c r="A112" s="29" t="str">
        <f t="shared" si="2"/>
        <v/>
      </c>
      <c r="B112" s="310"/>
      <c r="D112" s="64"/>
      <c r="E112" s="15"/>
      <c r="F112" s="53"/>
    </row>
    <row r="113" spans="1:6" s="35" customFormat="1" x14ac:dyDescent="0.2">
      <c r="A113" s="29" t="str">
        <f t="shared" si="2"/>
        <v/>
      </c>
      <c r="B113" s="310"/>
      <c r="D113" s="64"/>
      <c r="E113" s="15"/>
      <c r="F113" s="53"/>
    </row>
    <row r="114" spans="1:6" s="35" customFormat="1" x14ac:dyDescent="0.2">
      <c r="A114" s="29" t="str">
        <f t="shared" si="2"/>
        <v/>
      </c>
      <c r="B114" s="310"/>
      <c r="D114" s="64"/>
      <c r="E114" s="15"/>
      <c r="F114" s="53"/>
    </row>
    <row r="115" spans="1:6" s="35" customFormat="1" x14ac:dyDescent="0.2">
      <c r="A115" s="29" t="str">
        <f t="shared" si="2"/>
        <v/>
      </c>
      <c r="B115" s="310"/>
      <c r="D115" s="64"/>
      <c r="E115" s="15"/>
      <c r="F115" s="53"/>
    </row>
    <row r="116" spans="1:6" s="35" customFormat="1" x14ac:dyDescent="0.2">
      <c r="A116" s="29" t="str">
        <f t="shared" si="2"/>
        <v/>
      </c>
      <c r="B116" s="310"/>
      <c r="D116" s="64"/>
      <c r="E116" s="15"/>
      <c r="F116" s="53"/>
    </row>
    <row r="117" spans="1:6" s="35" customFormat="1" x14ac:dyDescent="0.2">
      <c r="A117" s="29" t="str">
        <f t="shared" si="2"/>
        <v/>
      </c>
      <c r="B117" s="310"/>
      <c r="D117" s="64"/>
      <c r="E117" s="15"/>
      <c r="F117" s="53"/>
    </row>
    <row r="118" spans="1:6" s="35" customFormat="1" x14ac:dyDescent="0.2">
      <c r="A118" s="29" t="str">
        <f t="shared" si="2"/>
        <v/>
      </c>
      <c r="B118" s="310"/>
      <c r="D118" s="64"/>
      <c r="E118" s="15"/>
      <c r="F118" s="53"/>
    </row>
    <row r="119" spans="1:6" s="35" customFormat="1" x14ac:dyDescent="0.2">
      <c r="A119" s="29" t="str">
        <f t="shared" si="2"/>
        <v/>
      </c>
      <c r="B119" s="310"/>
      <c r="D119" s="64"/>
      <c r="E119" s="15"/>
      <c r="F119" s="53"/>
    </row>
    <row r="120" spans="1:6" s="35" customFormat="1" x14ac:dyDescent="0.2">
      <c r="A120" s="29" t="str">
        <f t="shared" si="2"/>
        <v/>
      </c>
      <c r="B120" s="310"/>
      <c r="D120" s="64"/>
      <c r="E120" s="15"/>
      <c r="F120" s="53"/>
    </row>
    <row r="121" spans="1:6" s="35" customFormat="1" x14ac:dyDescent="0.2">
      <c r="A121" s="29" t="str">
        <f t="shared" si="2"/>
        <v/>
      </c>
      <c r="B121" s="310"/>
      <c r="D121" s="64"/>
      <c r="E121" s="15"/>
      <c r="F121" s="53"/>
    </row>
    <row r="122" spans="1:6" s="35" customFormat="1" x14ac:dyDescent="0.2">
      <c r="A122" s="29" t="str">
        <f t="shared" si="2"/>
        <v/>
      </c>
      <c r="B122" s="310"/>
      <c r="D122" s="64"/>
      <c r="E122" s="15"/>
      <c r="F122" s="53"/>
    </row>
    <row r="123" spans="1:6" s="35" customFormat="1" x14ac:dyDescent="0.2">
      <c r="A123" s="29" t="str">
        <f t="shared" si="2"/>
        <v/>
      </c>
      <c r="B123" s="310"/>
      <c r="D123" s="64"/>
      <c r="E123" s="15"/>
      <c r="F123" s="53"/>
    </row>
    <row r="124" spans="1:6" s="35" customFormat="1" x14ac:dyDescent="0.2">
      <c r="A124" s="29" t="str">
        <f t="shared" si="2"/>
        <v/>
      </c>
      <c r="B124" s="310"/>
      <c r="D124" s="64"/>
      <c r="E124" s="15"/>
      <c r="F124" s="53"/>
    </row>
    <row r="125" spans="1:6" s="35" customFormat="1" x14ac:dyDescent="0.2">
      <c r="A125" s="29" t="str">
        <f t="shared" ref="A125:A188" si="3">IF(B125="","",$B$11)</f>
        <v/>
      </c>
      <c r="B125" s="310"/>
      <c r="D125" s="64"/>
      <c r="E125" s="15"/>
      <c r="F125" s="53"/>
    </row>
    <row r="126" spans="1:6" s="35" customFormat="1" x14ac:dyDescent="0.2">
      <c r="A126" s="29" t="str">
        <f t="shared" si="3"/>
        <v/>
      </c>
      <c r="B126" s="310"/>
      <c r="D126" s="64"/>
      <c r="E126" s="15"/>
      <c r="F126" s="53"/>
    </row>
    <row r="127" spans="1:6" s="35" customFormat="1" x14ac:dyDescent="0.2">
      <c r="A127" s="29" t="str">
        <f t="shared" si="3"/>
        <v/>
      </c>
      <c r="B127" s="310"/>
      <c r="D127" s="64"/>
      <c r="E127" s="15"/>
      <c r="F127" s="53"/>
    </row>
    <row r="128" spans="1:6" s="35" customFormat="1" x14ac:dyDescent="0.2">
      <c r="A128" s="29" t="str">
        <f t="shared" si="3"/>
        <v/>
      </c>
      <c r="B128" s="310"/>
      <c r="D128" s="64"/>
      <c r="E128" s="15"/>
      <c r="F128" s="53"/>
    </row>
    <row r="129" spans="1:6" s="35" customFormat="1" x14ac:dyDescent="0.2">
      <c r="A129" s="29" t="str">
        <f t="shared" si="3"/>
        <v/>
      </c>
      <c r="B129" s="310"/>
      <c r="D129" s="64"/>
      <c r="E129" s="15"/>
      <c r="F129" s="53"/>
    </row>
    <row r="130" spans="1:6" s="35" customFormat="1" x14ac:dyDescent="0.2">
      <c r="A130" s="29" t="str">
        <f t="shared" si="3"/>
        <v/>
      </c>
      <c r="B130" s="310"/>
      <c r="D130" s="64"/>
      <c r="E130" s="15"/>
      <c r="F130" s="53"/>
    </row>
    <row r="131" spans="1:6" s="35" customFormat="1" x14ac:dyDescent="0.2">
      <c r="A131" s="29" t="str">
        <f t="shared" si="3"/>
        <v/>
      </c>
      <c r="B131" s="310"/>
      <c r="D131" s="64"/>
      <c r="E131" s="15"/>
      <c r="F131" s="53"/>
    </row>
    <row r="132" spans="1:6" s="35" customFormat="1" x14ac:dyDescent="0.2">
      <c r="A132" s="29" t="str">
        <f t="shared" si="3"/>
        <v/>
      </c>
      <c r="B132" s="310"/>
      <c r="D132" s="64"/>
      <c r="E132" s="15"/>
      <c r="F132" s="53"/>
    </row>
    <row r="133" spans="1:6" s="35" customFormat="1" x14ac:dyDescent="0.2">
      <c r="A133" s="29" t="str">
        <f t="shared" si="3"/>
        <v/>
      </c>
      <c r="B133" s="310"/>
      <c r="D133" s="64"/>
      <c r="E133" s="15"/>
      <c r="F133" s="53"/>
    </row>
    <row r="134" spans="1:6" s="35" customFormat="1" x14ac:dyDescent="0.2">
      <c r="A134" s="29" t="str">
        <f t="shared" si="3"/>
        <v/>
      </c>
      <c r="B134" s="310"/>
      <c r="D134" s="64"/>
      <c r="E134" s="15"/>
      <c r="F134" s="53"/>
    </row>
    <row r="135" spans="1:6" s="35" customFormat="1" x14ac:dyDescent="0.2">
      <c r="A135" s="29" t="str">
        <f t="shared" si="3"/>
        <v/>
      </c>
      <c r="B135" s="310"/>
      <c r="D135" s="64"/>
      <c r="E135" s="15"/>
      <c r="F135" s="53"/>
    </row>
    <row r="136" spans="1:6" s="35" customFormat="1" x14ac:dyDescent="0.2">
      <c r="A136" s="29" t="str">
        <f t="shared" si="3"/>
        <v/>
      </c>
      <c r="B136" s="310"/>
      <c r="D136" s="64"/>
      <c r="E136" s="15"/>
      <c r="F136" s="53"/>
    </row>
    <row r="137" spans="1:6" s="35" customFormat="1" x14ac:dyDescent="0.2">
      <c r="A137" s="29" t="str">
        <f t="shared" si="3"/>
        <v/>
      </c>
      <c r="B137" s="310"/>
      <c r="D137" s="64"/>
      <c r="E137" s="15"/>
      <c r="F137" s="53"/>
    </row>
    <row r="138" spans="1:6" s="35" customFormat="1" x14ac:dyDescent="0.2">
      <c r="A138" s="29" t="str">
        <f t="shared" si="3"/>
        <v/>
      </c>
      <c r="B138" s="310"/>
      <c r="D138" s="64"/>
      <c r="E138" s="15"/>
      <c r="F138" s="53"/>
    </row>
    <row r="139" spans="1:6" s="35" customFormat="1" x14ac:dyDescent="0.2">
      <c r="A139" s="29" t="str">
        <f t="shared" si="3"/>
        <v/>
      </c>
      <c r="B139" s="310"/>
      <c r="D139" s="64"/>
      <c r="E139" s="15"/>
      <c r="F139" s="53"/>
    </row>
    <row r="140" spans="1:6" s="35" customFormat="1" x14ac:dyDescent="0.2">
      <c r="A140" s="29" t="str">
        <f t="shared" si="3"/>
        <v/>
      </c>
      <c r="B140" s="310"/>
      <c r="D140" s="64"/>
      <c r="E140" s="15"/>
      <c r="F140" s="53"/>
    </row>
    <row r="141" spans="1:6" s="35" customFormat="1" x14ac:dyDescent="0.2">
      <c r="A141" s="29" t="str">
        <f t="shared" si="3"/>
        <v/>
      </c>
      <c r="B141" s="310"/>
      <c r="D141" s="64"/>
      <c r="E141" s="15"/>
      <c r="F141" s="53"/>
    </row>
    <row r="142" spans="1:6" s="35" customFormat="1" x14ac:dyDescent="0.2">
      <c r="A142" s="29" t="str">
        <f t="shared" si="3"/>
        <v/>
      </c>
      <c r="B142" s="310"/>
      <c r="D142" s="64"/>
      <c r="E142" s="15"/>
      <c r="F142" s="53"/>
    </row>
    <row r="143" spans="1:6" s="35" customFormat="1" x14ac:dyDescent="0.2">
      <c r="A143" s="29" t="str">
        <f t="shared" si="3"/>
        <v/>
      </c>
      <c r="B143" s="310"/>
      <c r="D143" s="64"/>
      <c r="E143" s="15"/>
      <c r="F143" s="53"/>
    </row>
    <row r="144" spans="1:6" s="35" customFormat="1" x14ac:dyDescent="0.2">
      <c r="A144" s="29" t="str">
        <f t="shared" si="3"/>
        <v/>
      </c>
      <c r="B144" s="310"/>
      <c r="D144" s="64"/>
      <c r="E144" s="15"/>
      <c r="F144" s="53"/>
    </row>
    <row r="145" spans="1:6" s="35" customFormat="1" x14ac:dyDescent="0.2">
      <c r="A145" s="29" t="str">
        <f t="shared" si="3"/>
        <v/>
      </c>
      <c r="B145" s="310"/>
      <c r="D145" s="64"/>
      <c r="E145" s="15"/>
      <c r="F145" s="53"/>
    </row>
    <row r="146" spans="1:6" s="35" customFormat="1" x14ac:dyDescent="0.2">
      <c r="A146" s="29" t="str">
        <f t="shared" si="3"/>
        <v/>
      </c>
      <c r="B146" s="310"/>
      <c r="D146" s="64"/>
      <c r="E146" s="15"/>
      <c r="F146" s="53"/>
    </row>
    <row r="147" spans="1:6" s="35" customFormat="1" x14ac:dyDescent="0.2">
      <c r="A147" s="29" t="str">
        <f t="shared" si="3"/>
        <v/>
      </c>
      <c r="B147" s="310"/>
      <c r="D147" s="64"/>
      <c r="E147" s="15"/>
      <c r="F147" s="53"/>
    </row>
    <row r="148" spans="1:6" s="35" customFormat="1" x14ac:dyDescent="0.2">
      <c r="A148" s="29" t="str">
        <f t="shared" si="3"/>
        <v/>
      </c>
      <c r="B148" s="310"/>
      <c r="D148" s="64"/>
      <c r="E148" s="15"/>
      <c r="F148" s="53"/>
    </row>
    <row r="149" spans="1:6" s="35" customFormat="1" x14ac:dyDescent="0.2">
      <c r="A149" s="29" t="str">
        <f t="shared" si="3"/>
        <v/>
      </c>
      <c r="B149" s="310"/>
      <c r="D149" s="64"/>
      <c r="E149" s="15"/>
      <c r="F149" s="53"/>
    </row>
    <row r="150" spans="1:6" s="35" customFormat="1" x14ac:dyDescent="0.2">
      <c r="A150" s="29" t="str">
        <f t="shared" si="3"/>
        <v/>
      </c>
      <c r="B150" s="310"/>
      <c r="D150" s="64"/>
      <c r="E150" s="15"/>
      <c r="F150" s="53"/>
    </row>
    <row r="151" spans="1:6" s="35" customFormat="1" x14ac:dyDescent="0.2">
      <c r="A151" s="29" t="str">
        <f t="shared" si="3"/>
        <v/>
      </c>
      <c r="B151" s="310"/>
      <c r="D151" s="64"/>
      <c r="E151" s="15"/>
      <c r="F151" s="53"/>
    </row>
    <row r="152" spans="1:6" s="35" customFormat="1" x14ac:dyDescent="0.2">
      <c r="A152" s="29" t="str">
        <f t="shared" si="3"/>
        <v/>
      </c>
      <c r="B152" s="310"/>
      <c r="D152" s="64"/>
      <c r="E152" s="15"/>
      <c r="F152" s="53"/>
    </row>
    <row r="153" spans="1:6" s="35" customFormat="1" x14ac:dyDescent="0.2">
      <c r="A153" s="29" t="str">
        <f t="shared" si="3"/>
        <v/>
      </c>
      <c r="B153" s="310"/>
      <c r="D153" s="64"/>
      <c r="E153" s="15"/>
      <c r="F153" s="53"/>
    </row>
    <row r="154" spans="1:6" s="35" customFormat="1" x14ac:dyDescent="0.2">
      <c r="A154" s="29" t="str">
        <f t="shared" si="3"/>
        <v/>
      </c>
      <c r="B154" s="310"/>
      <c r="D154" s="64"/>
      <c r="E154" s="15"/>
      <c r="F154" s="53"/>
    </row>
    <row r="155" spans="1:6" s="35" customFormat="1" x14ac:dyDescent="0.2">
      <c r="A155" s="29" t="str">
        <f t="shared" si="3"/>
        <v/>
      </c>
      <c r="B155" s="310"/>
      <c r="D155" s="64"/>
      <c r="E155" s="15"/>
      <c r="F155" s="53"/>
    </row>
    <row r="156" spans="1:6" s="35" customFormat="1" x14ac:dyDescent="0.2">
      <c r="A156" s="29" t="str">
        <f t="shared" si="3"/>
        <v/>
      </c>
      <c r="B156" s="310"/>
      <c r="D156" s="64"/>
      <c r="E156" s="15"/>
      <c r="F156" s="53"/>
    </row>
    <row r="157" spans="1:6" s="35" customFormat="1" x14ac:dyDescent="0.2">
      <c r="A157" s="29" t="str">
        <f t="shared" si="3"/>
        <v/>
      </c>
      <c r="B157" s="310"/>
      <c r="D157" s="64"/>
      <c r="E157" s="15"/>
      <c r="F157" s="53"/>
    </row>
    <row r="158" spans="1:6" s="35" customFormat="1" x14ac:dyDescent="0.2">
      <c r="A158" s="29" t="str">
        <f t="shared" si="3"/>
        <v/>
      </c>
      <c r="B158" s="310"/>
      <c r="D158" s="64"/>
      <c r="E158" s="15"/>
      <c r="F158" s="53"/>
    </row>
    <row r="159" spans="1:6" s="35" customFormat="1" x14ac:dyDescent="0.2">
      <c r="A159" s="29" t="str">
        <f t="shared" si="3"/>
        <v/>
      </c>
      <c r="B159" s="310"/>
      <c r="D159" s="64"/>
      <c r="E159" s="15"/>
      <c r="F159" s="53"/>
    </row>
    <row r="160" spans="1:6" s="35" customFormat="1" x14ac:dyDescent="0.2">
      <c r="A160" s="29" t="str">
        <f t="shared" si="3"/>
        <v/>
      </c>
      <c r="B160" s="310"/>
      <c r="D160" s="64"/>
      <c r="E160" s="15"/>
      <c r="F160" s="53"/>
    </row>
    <row r="161" spans="1:6" s="35" customFormat="1" x14ac:dyDescent="0.2">
      <c r="A161" s="29" t="str">
        <f t="shared" si="3"/>
        <v/>
      </c>
      <c r="B161" s="310"/>
      <c r="D161" s="64"/>
      <c r="E161" s="15"/>
      <c r="F161" s="53"/>
    </row>
    <row r="162" spans="1:6" s="35" customFormat="1" x14ac:dyDescent="0.2">
      <c r="A162" s="29" t="str">
        <f t="shared" si="3"/>
        <v/>
      </c>
      <c r="B162" s="310"/>
      <c r="D162" s="64"/>
      <c r="E162" s="15"/>
      <c r="F162" s="53"/>
    </row>
    <row r="163" spans="1:6" s="35" customFormat="1" x14ac:dyDescent="0.2">
      <c r="A163" s="29" t="str">
        <f t="shared" si="3"/>
        <v/>
      </c>
      <c r="B163" s="310"/>
      <c r="D163" s="64"/>
      <c r="E163" s="15"/>
      <c r="F163" s="53"/>
    </row>
    <row r="164" spans="1:6" s="35" customFormat="1" x14ac:dyDescent="0.2">
      <c r="A164" s="29" t="str">
        <f t="shared" si="3"/>
        <v/>
      </c>
      <c r="B164" s="310"/>
      <c r="D164" s="64"/>
      <c r="E164" s="15"/>
      <c r="F164" s="53"/>
    </row>
    <row r="165" spans="1:6" s="35" customFormat="1" x14ac:dyDescent="0.2">
      <c r="A165" s="29" t="str">
        <f t="shared" si="3"/>
        <v/>
      </c>
      <c r="B165" s="310"/>
      <c r="D165" s="64"/>
      <c r="E165" s="15"/>
      <c r="F165" s="53"/>
    </row>
    <row r="166" spans="1:6" s="35" customFormat="1" x14ac:dyDescent="0.2">
      <c r="A166" s="29" t="str">
        <f t="shared" si="3"/>
        <v/>
      </c>
      <c r="B166" s="310"/>
      <c r="D166" s="64"/>
      <c r="E166" s="15"/>
      <c r="F166" s="53"/>
    </row>
    <row r="167" spans="1:6" s="35" customFormat="1" x14ac:dyDescent="0.2">
      <c r="A167" s="29" t="str">
        <f t="shared" si="3"/>
        <v/>
      </c>
      <c r="B167" s="310"/>
      <c r="D167" s="64"/>
      <c r="E167" s="15"/>
      <c r="F167" s="53"/>
    </row>
    <row r="168" spans="1:6" s="35" customFormat="1" x14ac:dyDescent="0.2">
      <c r="A168" s="29" t="str">
        <f t="shared" si="3"/>
        <v/>
      </c>
      <c r="B168" s="310"/>
      <c r="D168" s="64"/>
      <c r="E168" s="15"/>
      <c r="F168" s="53"/>
    </row>
    <row r="169" spans="1:6" s="35" customFormat="1" x14ac:dyDescent="0.2">
      <c r="A169" s="29" t="str">
        <f t="shared" si="3"/>
        <v/>
      </c>
      <c r="B169" s="310"/>
      <c r="D169" s="64"/>
      <c r="E169" s="15"/>
      <c r="F169" s="53"/>
    </row>
    <row r="170" spans="1:6" s="35" customFormat="1" x14ac:dyDescent="0.2">
      <c r="A170" s="29" t="str">
        <f t="shared" si="3"/>
        <v/>
      </c>
      <c r="B170" s="310"/>
      <c r="D170" s="64"/>
      <c r="E170" s="15"/>
      <c r="F170" s="53"/>
    </row>
    <row r="171" spans="1:6" s="35" customFormat="1" x14ac:dyDescent="0.2">
      <c r="A171" s="29" t="str">
        <f t="shared" si="3"/>
        <v/>
      </c>
      <c r="B171" s="310"/>
      <c r="D171" s="64"/>
      <c r="E171" s="15"/>
      <c r="F171" s="53"/>
    </row>
    <row r="172" spans="1:6" s="35" customFormat="1" x14ac:dyDescent="0.2">
      <c r="A172" s="29" t="str">
        <f t="shared" si="3"/>
        <v/>
      </c>
      <c r="B172" s="310"/>
      <c r="D172" s="64"/>
      <c r="E172" s="15"/>
      <c r="F172" s="53"/>
    </row>
    <row r="173" spans="1:6" s="35" customFormat="1" x14ac:dyDescent="0.2">
      <c r="A173" s="29" t="str">
        <f t="shared" si="3"/>
        <v/>
      </c>
      <c r="B173" s="310"/>
      <c r="D173" s="64"/>
      <c r="E173" s="15"/>
      <c r="F173" s="53"/>
    </row>
    <row r="174" spans="1:6" s="35" customFormat="1" x14ac:dyDescent="0.2">
      <c r="A174" s="29" t="str">
        <f t="shared" si="3"/>
        <v/>
      </c>
      <c r="B174" s="310"/>
      <c r="D174" s="64"/>
      <c r="E174" s="15"/>
      <c r="F174" s="53"/>
    </row>
    <row r="175" spans="1:6" s="35" customFormat="1" x14ac:dyDescent="0.2">
      <c r="A175" s="29" t="str">
        <f t="shared" si="3"/>
        <v/>
      </c>
      <c r="B175" s="310"/>
      <c r="D175" s="64"/>
      <c r="E175" s="15"/>
      <c r="F175" s="53"/>
    </row>
    <row r="176" spans="1:6" s="35" customFormat="1" x14ac:dyDescent="0.2">
      <c r="A176" s="29" t="str">
        <f t="shared" si="3"/>
        <v/>
      </c>
      <c r="B176" s="310"/>
      <c r="D176" s="64"/>
      <c r="E176" s="15"/>
      <c r="F176" s="53"/>
    </row>
    <row r="177" spans="1:6" s="35" customFormat="1" x14ac:dyDescent="0.2">
      <c r="A177" s="29" t="str">
        <f t="shared" si="3"/>
        <v/>
      </c>
      <c r="B177" s="310"/>
      <c r="D177" s="64"/>
      <c r="E177" s="15"/>
      <c r="F177" s="53"/>
    </row>
    <row r="178" spans="1:6" s="35" customFormat="1" x14ac:dyDescent="0.2">
      <c r="A178" s="29" t="str">
        <f t="shared" si="3"/>
        <v/>
      </c>
      <c r="B178" s="310"/>
      <c r="D178" s="64"/>
      <c r="E178" s="15"/>
      <c r="F178" s="53"/>
    </row>
    <row r="179" spans="1:6" s="35" customFormat="1" x14ac:dyDescent="0.2">
      <c r="A179" s="29" t="str">
        <f t="shared" si="3"/>
        <v/>
      </c>
      <c r="B179" s="310"/>
      <c r="D179" s="64"/>
      <c r="E179" s="15"/>
      <c r="F179" s="53"/>
    </row>
    <row r="180" spans="1:6" s="35" customFormat="1" x14ac:dyDescent="0.2">
      <c r="A180" s="29" t="str">
        <f t="shared" si="3"/>
        <v/>
      </c>
      <c r="B180" s="310"/>
      <c r="D180" s="64"/>
      <c r="E180" s="15"/>
      <c r="F180" s="53"/>
    </row>
    <row r="181" spans="1:6" s="35" customFormat="1" x14ac:dyDescent="0.2">
      <c r="A181" s="29" t="str">
        <f t="shared" si="3"/>
        <v/>
      </c>
      <c r="B181" s="310"/>
      <c r="D181" s="64"/>
      <c r="E181" s="15"/>
      <c r="F181" s="53"/>
    </row>
    <row r="182" spans="1:6" s="35" customFormat="1" x14ac:dyDescent="0.2">
      <c r="A182" s="29" t="str">
        <f t="shared" si="3"/>
        <v/>
      </c>
      <c r="B182" s="310"/>
      <c r="D182" s="64"/>
      <c r="E182" s="15"/>
      <c r="F182" s="53"/>
    </row>
    <row r="183" spans="1:6" s="35" customFormat="1" x14ac:dyDescent="0.2">
      <c r="A183" s="29" t="str">
        <f t="shared" si="3"/>
        <v/>
      </c>
      <c r="B183" s="310"/>
      <c r="D183" s="64"/>
      <c r="E183" s="15"/>
      <c r="F183" s="53"/>
    </row>
    <row r="184" spans="1:6" s="35" customFormat="1" x14ac:dyDescent="0.2">
      <c r="A184" s="29" t="str">
        <f t="shared" si="3"/>
        <v/>
      </c>
      <c r="B184" s="310"/>
      <c r="D184" s="64"/>
      <c r="E184" s="15"/>
      <c r="F184" s="53"/>
    </row>
    <row r="185" spans="1:6" s="35" customFormat="1" x14ac:dyDescent="0.2">
      <c r="A185" s="29" t="str">
        <f t="shared" si="3"/>
        <v/>
      </c>
      <c r="B185" s="310"/>
      <c r="D185" s="64"/>
      <c r="E185" s="15"/>
      <c r="F185" s="53"/>
    </row>
    <row r="186" spans="1:6" s="35" customFormat="1" x14ac:dyDescent="0.2">
      <c r="A186" s="29" t="str">
        <f t="shared" si="3"/>
        <v/>
      </c>
      <c r="B186" s="310"/>
      <c r="D186" s="64"/>
      <c r="E186" s="15"/>
      <c r="F186" s="53"/>
    </row>
    <row r="187" spans="1:6" s="35" customFormat="1" x14ac:dyDescent="0.2">
      <c r="A187" s="29" t="str">
        <f t="shared" si="3"/>
        <v/>
      </c>
      <c r="B187" s="310"/>
      <c r="D187" s="64"/>
      <c r="E187" s="15"/>
      <c r="F187" s="53"/>
    </row>
    <row r="188" spans="1:6" s="35" customFormat="1" x14ac:dyDescent="0.2">
      <c r="A188" s="29" t="str">
        <f t="shared" si="3"/>
        <v/>
      </c>
      <c r="B188" s="310"/>
      <c r="D188" s="64"/>
      <c r="E188" s="15"/>
      <c r="F188" s="53"/>
    </row>
    <row r="189" spans="1:6" s="35" customFormat="1" x14ac:dyDescent="0.2">
      <c r="A189" s="29" t="str">
        <f t="shared" ref="A189:A252" si="4">IF(B189="","",$B$11)</f>
        <v/>
      </c>
      <c r="B189" s="310"/>
      <c r="D189" s="64"/>
      <c r="E189" s="15"/>
      <c r="F189" s="53"/>
    </row>
    <row r="190" spans="1:6" s="35" customFormat="1" x14ac:dyDescent="0.2">
      <c r="A190" s="29" t="str">
        <f t="shared" si="4"/>
        <v/>
      </c>
      <c r="B190" s="310"/>
      <c r="D190" s="64"/>
      <c r="E190" s="15"/>
      <c r="F190" s="53"/>
    </row>
    <row r="191" spans="1:6" s="35" customFormat="1" x14ac:dyDescent="0.2">
      <c r="A191" s="29" t="str">
        <f t="shared" si="4"/>
        <v/>
      </c>
      <c r="B191" s="310"/>
      <c r="D191" s="64"/>
      <c r="E191" s="15"/>
      <c r="F191" s="53"/>
    </row>
    <row r="192" spans="1:6" s="35" customFormat="1" x14ac:dyDescent="0.2">
      <c r="A192" s="29" t="str">
        <f t="shared" si="4"/>
        <v/>
      </c>
      <c r="B192" s="310"/>
      <c r="D192" s="64"/>
      <c r="E192" s="15"/>
      <c r="F192" s="53"/>
    </row>
    <row r="193" spans="1:6" s="35" customFormat="1" x14ac:dyDescent="0.2">
      <c r="A193" s="29" t="str">
        <f t="shared" si="4"/>
        <v/>
      </c>
      <c r="B193" s="310"/>
      <c r="D193" s="64"/>
      <c r="E193" s="15"/>
      <c r="F193" s="53"/>
    </row>
    <row r="194" spans="1:6" s="35" customFormat="1" x14ac:dyDescent="0.2">
      <c r="A194" s="29" t="str">
        <f t="shared" si="4"/>
        <v/>
      </c>
      <c r="B194" s="310"/>
      <c r="D194" s="64"/>
      <c r="E194" s="15"/>
      <c r="F194" s="53"/>
    </row>
    <row r="195" spans="1:6" s="35" customFormat="1" x14ac:dyDescent="0.2">
      <c r="A195" s="29" t="str">
        <f t="shared" si="4"/>
        <v/>
      </c>
      <c r="B195" s="310"/>
      <c r="D195" s="64"/>
      <c r="E195" s="15"/>
      <c r="F195" s="53"/>
    </row>
    <row r="196" spans="1:6" s="35" customFormat="1" x14ac:dyDescent="0.2">
      <c r="A196" s="29" t="str">
        <f t="shared" si="4"/>
        <v/>
      </c>
      <c r="B196" s="310"/>
      <c r="D196" s="64"/>
      <c r="E196" s="15"/>
      <c r="F196" s="53"/>
    </row>
    <row r="197" spans="1:6" s="35" customFormat="1" x14ac:dyDescent="0.2">
      <c r="A197" s="29" t="str">
        <f t="shared" si="4"/>
        <v/>
      </c>
      <c r="B197" s="310"/>
      <c r="D197" s="64"/>
      <c r="E197" s="15"/>
      <c r="F197" s="53"/>
    </row>
    <row r="198" spans="1:6" s="35" customFormat="1" x14ac:dyDescent="0.2">
      <c r="A198" s="29" t="str">
        <f t="shared" si="4"/>
        <v/>
      </c>
      <c r="B198" s="310"/>
      <c r="D198" s="64"/>
      <c r="E198" s="15"/>
      <c r="F198" s="53"/>
    </row>
    <row r="199" spans="1:6" s="35" customFormat="1" x14ac:dyDescent="0.2">
      <c r="A199" s="29" t="str">
        <f t="shared" si="4"/>
        <v/>
      </c>
      <c r="B199" s="310"/>
      <c r="D199" s="64"/>
      <c r="E199" s="15"/>
      <c r="F199" s="53"/>
    </row>
    <row r="200" spans="1:6" s="35" customFormat="1" x14ac:dyDescent="0.2">
      <c r="A200" s="29" t="str">
        <f t="shared" si="4"/>
        <v/>
      </c>
      <c r="B200" s="310"/>
      <c r="D200" s="64"/>
      <c r="E200" s="15"/>
      <c r="F200" s="53"/>
    </row>
    <row r="201" spans="1:6" s="35" customFormat="1" x14ac:dyDescent="0.2">
      <c r="A201" s="29" t="str">
        <f t="shared" si="4"/>
        <v/>
      </c>
      <c r="B201" s="310"/>
      <c r="D201" s="64"/>
      <c r="E201" s="15"/>
      <c r="F201" s="53"/>
    </row>
    <row r="202" spans="1:6" s="35" customFormat="1" x14ac:dyDescent="0.2">
      <c r="A202" s="29" t="str">
        <f t="shared" si="4"/>
        <v/>
      </c>
      <c r="B202" s="310"/>
      <c r="D202" s="64"/>
      <c r="E202" s="15"/>
      <c r="F202" s="53"/>
    </row>
    <row r="203" spans="1:6" s="35" customFormat="1" x14ac:dyDescent="0.2">
      <c r="A203" s="29" t="str">
        <f t="shared" si="4"/>
        <v/>
      </c>
      <c r="B203" s="310"/>
      <c r="D203" s="64"/>
      <c r="E203" s="15"/>
      <c r="F203" s="53"/>
    </row>
    <row r="204" spans="1:6" s="35" customFormat="1" x14ac:dyDescent="0.2">
      <c r="A204" s="29" t="str">
        <f t="shared" si="4"/>
        <v/>
      </c>
      <c r="B204" s="310"/>
      <c r="D204" s="64"/>
      <c r="E204" s="15"/>
      <c r="F204" s="53"/>
    </row>
    <row r="205" spans="1:6" s="35" customFormat="1" x14ac:dyDescent="0.2">
      <c r="A205" s="29" t="str">
        <f t="shared" si="4"/>
        <v/>
      </c>
      <c r="B205" s="310"/>
      <c r="D205" s="64"/>
      <c r="E205" s="15"/>
      <c r="F205" s="53"/>
    </row>
    <row r="206" spans="1:6" s="35" customFormat="1" x14ac:dyDescent="0.2">
      <c r="A206" s="29" t="str">
        <f t="shared" si="4"/>
        <v/>
      </c>
      <c r="B206" s="310"/>
      <c r="D206" s="64"/>
      <c r="E206" s="15"/>
      <c r="F206" s="53"/>
    </row>
    <row r="207" spans="1:6" s="35" customFormat="1" x14ac:dyDescent="0.2">
      <c r="A207" s="29" t="str">
        <f t="shared" si="4"/>
        <v/>
      </c>
      <c r="B207" s="310"/>
      <c r="D207" s="64"/>
      <c r="E207" s="15"/>
      <c r="F207" s="53"/>
    </row>
    <row r="208" spans="1:6" s="35" customFormat="1" x14ac:dyDescent="0.2">
      <c r="A208" s="29" t="str">
        <f t="shared" si="4"/>
        <v/>
      </c>
      <c r="B208" s="310"/>
      <c r="D208" s="64"/>
      <c r="E208" s="15"/>
      <c r="F208" s="53"/>
    </row>
    <row r="209" spans="1:6" s="35" customFormat="1" x14ac:dyDescent="0.2">
      <c r="A209" s="29" t="str">
        <f t="shared" si="4"/>
        <v/>
      </c>
      <c r="B209" s="310"/>
      <c r="D209" s="64"/>
      <c r="E209" s="15"/>
      <c r="F209" s="53"/>
    </row>
    <row r="210" spans="1:6" s="35" customFormat="1" x14ac:dyDescent="0.2">
      <c r="A210" s="29" t="str">
        <f t="shared" si="4"/>
        <v/>
      </c>
      <c r="B210" s="310"/>
      <c r="D210" s="64"/>
      <c r="E210" s="15"/>
      <c r="F210" s="53"/>
    </row>
    <row r="211" spans="1:6" s="35" customFormat="1" x14ac:dyDescent="0.2">
      <c r="A211" s="29" t="str">
        <f t="shared" si="4"/>
        <v/>
      </c>
      <c r="B211" s="310"/>
      <c r="D211" s="64"/>
      <c r="E211" s="15"/>
      <c r="F211" s="53"/>
    </row>
    <row r="212" spans="1:6" s="35" customFormat="1" x14ac:dyDescent="0.2">
      <c r="A212" s="29" t="str">
        <f t="shared" si="4"/>
        <v/>
      </c>
      <c r="B212" s="310"/>
      <c r="D212" s="64"/>
      <c r="E212" s="15"/>
      <c r="F212" s="53"/>
    </row>
    <row r="213" spans="1:6" s="35" customFormat="1" x14ac:dyDescent="0.2">
      <c r="A213" s="29" t="str">
        <f t="shared" si="4"/>
        <v/>
      </c>
      <c r="B213" s="310"/>
      <c r="D213" s="64"/>
      <c r="E213" s="15"/>
      <c r="F213" s="53"/>
    </row>
    <row r="214" spans="1:6" s="35" customFormat="1" x14ac:dyDescent="0.2">
      <c r="A214" s="29" t="str">
        <f t="shared" si="4"/>
        <v/>
      </c>
      <c r="B214" s="310"/>
      <c r="D214" s="64"/>
      <c r="E214" s="15"/>
      <c r="F214" s="53"/>
    </row>
    <row r="215" spans="1:6" s="35" customFormat="1" x14ac:dyDescent="0.2">
      <c r="A215" s="29" t="str">
        <f t="shared" si="4"/>
        <v/>
      </c>
      <c r="B215" s="310"/>
      <c r="D215" s="64"/>
      <c r="E215" s="15"/>
      <c r="F215" s="53"/>
    </row>
    <row r="216" spans="1:6" s="35" customFormat="1" x14ac:dyDescent="0.2">
      <c r="A216" s="29" t="str">
        <f t="shared" si="4"/>
        <v/>
      </c>
      <c r="B216" s="310"/>
      <c r="D216" s="64"/>
      <c r="E216" s="15"/>
      <c r="F216" s="53"/>
    </row>
    <row r="217" spans="1:6" s="35" customFormat="1" x14ac:dyDescent="0.2">
      <c r="A217" s="29" t="str">
        <f t="shared" si="4"/>
        <v/>
      </c>
      <c r="B217" s="310"/>
      <c r="D217" s="64"/>
      <c r="E217" s="15"/>
      <c r="F217" s="53"/>
    </row>
    <row r="218" spans="1:6" s="35" customFormat="1" x14ac:dyDescent="0.2">
      <c r="A218" s="29" t="str">
        <f t="shared" si="4"/>
        <v/>
      </c>
      <c r="B218" s="310"/>
      <c r="D218" s="64"/>
      <c r="E218" s="15"/>
      <c r="F218" s="53"/>
    </row>
    <row r="219" spans="1:6" s="35" customFormat="1" x14ac:dyDescent="0.2">
      <c r="A219" s="29" t="str">
        <f t="shared" si="4"/>
        <v/>
      </c>
      <c r="B219" s="310"/>
      <c r="D219" s="64"/>
      <c r="E219" s="15"/>
      <c r="F219" s="53"/>
    </row>
    <row r="220" spans="1:6" s="35" customFormat="1" x14ac:dyDescent="0.2">
      <c r="A220" s="29" t="str">
        <f t="shared" si="4"/>
        <v/>
      </c>
      <c r="B220" s="310"/>
      <c r="D220" s="64"/>
      <c r="E220" s="15"/>
      <c r="F220" s="53"/>
    </row>
    <row r="221" spans="1:6" s="35" customFormat="1" x14ac:dyDescent="0.2">
      <c r="A221" s="29" t="str">
        <f t="shared" si="4"/>
        <v/>
      </c>
      <c r="B221" s="310"/>
      <c r="D221" s="64"/>
      <c r="E221" s="15"/>
      <c r="F221" s="53"/>
    </row>
    <row r="222" spans="1:6" s="35" customFormat="1" x14ac:dyDescent="0.2">
      <c r="A222" s="29" t="str">
        <f t="shared" si="4"/>
        <v/>
      </c>
      <c r="B222" s="310"/>
      <c r="D222" s="64"/>
      <c r="E222" s="15"/>
      <c r="F222" s="53"/>
    </row>
    <row r="223" spans="1:6" s="35" customFormat="1" x14ac:dyDescent="0.2">
      <c r="A223" s="29" t="str">
        <f t="shared" si="4"/>
        <v/>
      </c>
      <c r="B223" s="310"/>
      <c r="D223" s="64"/>
      <c r="E223" s="15"/>
      <c r="F223" s="53"/>
    </row>
    <row r="224" spans="1:6" s="35" customFormat="1" x14ac:dyDescent="0.2">
      <c r="A224" s="29" t="str">
        <f t="shared" si="4"/>
        <v/>
      </c>
      <c r="B224" s="310"/>
      <c r="D224" s="64"/>
      <c r="E224" s="15"/>
      <c r="F224" s="53"/>
    </row>
    <row r="225" spans="1:6" s="35" customFormat="1" x14ac:dyDescent="0.2">
      <c r="A225" s="29" t="str">
        <f t="shared" si="4"/>
        <v/>
      </c>
      <c r="B225" s="310"/>
      <c r="D225" s="64"/>
      <c r="E225" s="15"/>
      <c r="F225" s="53"/>
    </row>
    <row r="226" spans="1:6" s="35" customFormat="1" x14ac:dyDescent="0.2">
      <c r="A226" s="29" t="str">
        <f t="shared" si="4"/>
        <v/>
      </c>
      <c r="B226" s="310"/>
      <c r="D226" s="64"/>
      <c r="E226" s="15"/>
      <c r="F226" s="53"/>
    </row>
    <row r="227" spans="1:6" s="35" customFormat="1" x14ac:dyDescent="0.2">
      <c r="A227" s="29" t="str">
        <f t="shared" si="4"/>
        <v/>
      </c>
      <c r="B227" s="310"/>
      <c r="D227" s="64"/>
      <c r="E227" s="15"/>
      <c r="F227" s="53"/>
    </row>
    <row r="228" spans="1:6" s="35" customFormat="1" x14ac:dyDescent="0.2">
      <c r="A228" s="29" t="str">
        <f t="shared" si="4"/>
        <v/>
      </c>
      <c r="B228" s="310"/>
      <c r="D228" s="64"/>
      <c r="E228" s="15"/>
      <c r="F228" s="53"/>
    </row>
    <row r="229" spans="1:6" s="35" customFormat="1" x14ac:dyDescent="0.2">
      <c r="A229" s="29" t="str">
        <f t="shared" si="4"/>
        <v/>
      </c>
      <c r="B229" s="310"/>
      <c r="D229" s="64"/>
      <c r="E229" s="15"/>
      <c r="F229" s="53"/>
    </row>
    <row r="230" spans="1:6" s="35" customFormat="1" x14ac:dyDescent="0.2">
      <c r="A230" s="29" t="str">
        <f t="shared" si="4"/>
        <v/>
      </c>
      <c r="B230" s="310"/>
      <c r="D230" s="64"/>
      <c r="E230" s="15"/>
      <c r="F230" s="53"/>
    </row>
    <row r="231" spans="1:6" s="35" customFormat="1" x14ac:dyDescent="0.2">
      <c r="A231" s="29" t="str">
        <f t="shared" si="4"/>
        <v/>
      </c>
      <c r="B231" s="310"/>
      <c r="D231" s="64"/>
      <c r="E231" s="15"/>
      <c r="F231" s="53"/>
    </row>
    <row r="232" spans="1:6" s="35" customFormat="1" x14ac:dyDescent="0.2">
      <c r="A232" s="29" t="str">
        <f t="shared" si="4"/>
        <v/>
      </c>
      <c r="B232" s="310"/>
      <c r="D232" s="64"/>
      <c r="E232" s="15"/>
      <c r="F232" s="53"/>
    </row>
    <row r="233" spans="1:6" s="35" customFormat="1" x14ac:dyDescent="0.2">
      <c r="A233" s="29" t="str">
        <f t="shared" si="4"/>
        <v/>
      </c>
      <c r="B233" s="310"/>
      <c r="D233" s="64"/>
      <c r="E233" s="15"/>
      <c r="F233" s="53"/>
    </row>
    <row r="234" spans="1:6" s="35" customFormat="1" x14ac:dyDescent="0.2">
      <c r="A234" s="29" t="str">
        <f t="shared" si="4"/>
        <v/>
      </c>
      <c r="B234" s="310"/>
      <c r="D234" s="64"/>
      <c r="E234" s="15"/>
      <c r="F234" s="53"/>
    </row>
    <row r="235" spans="1:6" s="35" customFormat="1" x14ac:dyDescent="0.2">
      <c r="A235" s="29" t="str">
        <f t="shared" si="4"/>
        <v/>
      </c>
      <c r="B235" s="310"/>
      <c r="D235" s="64"/>
      <c r="E235" s="15"/>
      <c r="F235" s="53"/>
    </row>
    <row r="236" spans="1:6" s="35" customFormat="1" x14ac:dyDescent="0.2">
      <c r="A236" s="29" t="str">
        <f t="shared" si="4"/>
        <v/>
      </c>
      <c r="B236" s="310"/>
      <c r="D236" s="64"/>
      <c r="E236" s="15"/>
      <c r="F236" s="53"/>
    </row>
    <row r="237" spans="1:6" s="35" customFormat="1" x14ac:dyDescent="0.2">
      <c r="A237" s="29" t="str">
        <f t="shared" si="4"/>
        <v/>
      </c>
      <c r="B237" s="310"/>
      <c r="D237" s="64"/>
      <c r="E237" s="15"/>
      <c r="F237" s="53"/>
    </row>
    <row r="238" spans="1:6" s="35" customFormat="1" x14ac:dyDescent="0.2">
      <c r="A238" s="29" t="str">
        <f t="shared" si="4"/>
        <v/>
      </c>
      <c r="B238" s="310"/>
      <c r="D238" s="64"/>
      <c r="E238" s="15"/>
      <c r="F238" s="53"/>
    </row>
    <row r="239" spans="1:6" s="35" customFormat="1" x14ac:dyDescent="0.2">
      <c r="A239" s="29" t="str">
        <f t="shared" si="4"/>
        <v/>
      </c>
      <c r="B239" s="310"/>
      <c r="D239" s="64"/>
      <c r="E239" s="15"/>
      <c r="F239" s="53"/>
    </row>
    <row r="240" spans="1:6" s="35" customFormat="1" x14ac:dyDescent="0.2">
      <c r="A240" s="29" t="str">
        <f t="shared" si="4"/>
        <v/>
      </c>
      <c r="B240" s="310"/>
      <c r="D240" s="64"/>
      <c r="E240" s="15"/>
      <c r="F240" s="53"/>
    </row>
    <row r="241" spans="1:6" s="35" customFormat="1" x14ac:dyDescent="0.2">
      <c r="A241" s="29" t="str">
        <f t="shared" si="4"/>
        <v/>
      </c>
      <c r="B241" s="310"/>
      <c r="D241" s="64"/>
      <c r="E241" s="15"/>
      <c r="F241" s="53"/>
    </row>
    <row r="242" spans="1:6" s="35" customFormat="1" x14ac:dyDescent="0.2">
      <c r="A242" s="29" t="str">
        <f t="shared" si="4"/>
        <v/>
      </c>
      <c r="B242" s="310"/>
      <c r="D242" s="64"/>
      <c r="E242" s="15"/>
      <c r="F242" s="53"/>
    </row>
    <row r="243" spans="1:6" s="35" customFormat="1" x14ac:dyDescent="0.2">
      <c r="A243" s="29" t="str">
        <f t="shared" si="4"/>
        <v/>
      </c>
      <c r="B243" s="310"/>
      <c r="D243" s="64"/>
      <c r="E243" s="15"/>
      <c r="F243" s="53"/>
    </row>
    <row r="244" spans="1:6" s="35" customFormat="1" x14ac:dyDescent="0.2">
      <c r="A244" s="29" t="str">
        <f t="shared" si="4"/>
        <v/>
      </c>
      <c r="B244" s="310"/>
      <c r="D244" s="64"/>
      <c r="E244" s="15"/>
      <c r="F244" s="53"/>
    </row>
    <row r="245" spans="1:6" s="35" customFormat="1" x14ac:dyDescent="0.2">
      <c r="A245" s="29" t="str">
        <f t="shared" si="4"/>
        <v/>
      </c>
      <c r="B245" s="310"/>
      <c r="D245" s="64"/>
      <c r="E245" s="15"/>
      <c r="F245" s="53"/>
    </row>
    <row r="246" spans="1:6" s="35" customFormat="1" x14ac:dyDescent="0.2">
      <c r="A246" s="29" t="str">
        <f t="shared" si="4"/>
        <v/>
      </c>
      <c r="B246" s="310"/>
      <c r="D246" s="64"/>
      <c r="E246" s="15"/>
      <c r="F246" s="53"/>
    </row>
    <row r="247" spans="1:6" s="35" customFormat="1" x14ac:dyDescent="0.2">
      <c r="A247" s="29" t="str">
        <f t="shared" si="4"/>
        <v/>
      </c>
      <c r="B247" s="310"/>
      <c r="D247" s="64"/>
      <c r="E247" s="15"/>
      <c r="F247" s="53"/>
    </row>
    <row r="248" spans="1:6" s="35" customFormat="1" x14ac:dyDescent="0.2">
      <c r="A248" s="29" t="str">
        <f t="shared" si="4"/>
        <v/>
      </c>
      <c r="B248" s="310"/>
      <c r="D248" s="64"/>
      <c r="E248" s="15"/>
      <c r="F248" s="53"/>
    </row>
    <row r="249" spans="1:6" s="35" customFormat="1" x14ac:dyDescent="0.2">
      <c r="A249" s="29" t="str">
        <f t="shared" si="4"/>
        <v/>
      </c>
      <c r="B249" s="310"/>
      <c r="D249" s="64"/>
      <c r="E249" s="15"/>
      <c r="F249" s="53"/>
    </row>
    <row r="250" spans="1:6" s="35" customFormat="1" x14ac:dyDescent="0.2">
      <c r="A250" s="29" t="str">
        <f t="shared" si="4"/>
        <v/>
      </c>
      <c r="B250" s="310"/>
      <c r="D250" s="64"/>
      <c r="E250" s="15"/>
      <c r="F250" s="53"/>
    </row>
    <row r="251" spans="1:6" s="35" customFormat="1" x14ac:dyDescent="0.2">
      <c r="A251" s="29" t="str">
        <f t="shared" si="4"/>
        <v/>
      </c>
      <c r="B251" s="310"/>
      <c r="D251" s="64"/>
      <c r="E251" s="15"/>
      <c r="F251" s="53"/>
    </row>
    <row r="252" spans="1:6" s="35" customFormat="1" x14ac:dyDescent="0.2">
      <c r="A252" s="29" t="str">
        <f t="shared" si="4"/>
        <v/>
      </c>
      <c r="B252" s="310"/>
      <c r="D252" s="64"/>
      <c r="E252" s="15"/>
      <c r="F252" s="53"/>
    </row>
    <row r="253" spans="1:6" s="35" customFormat="1" x14ac:dyDescent="0.2">
      <c r="A253" s="29" t="str">
        <f t="shared" ref="A253:A316" si="5">IF(B253="","",$B$11)</f>
        <v/>
      </c>
      <c r="B253" s="310"/>
      <c r="D253" s="64"/>
      <c r="E253" s="15"/>
      <c r="F253" s="53"/>
    </row>
    <row r="254" spans="1:6" s="35" customFormat="1" x14ac:dyDescent="0.2">
      <c r="A254" s="29" t="str">
        <f t="shared" si="5"/>
        <v/>
      </c>
      <c r="B254" s="310"/>
      <c r="D254" s="64"/>
      <c r="E254" s="15"/>
      <c r="F254" s="53"/>
    </row>
    <row r="255" spans="1:6" s="35" customFormat="1" x14ac:dyDescent="0.2">
      <c r="A255" s="29" t="str">
        <f t="shared" si="5"/>
        <v/>
      </c>
      <c r="B255" s="310"/>
      <c r="D255" s="64"/>
      <c r="E255" s="15"/>
      <c r="F255" s="53"/>
    </row>
    <row r="256" spans="1:6" s="35" customFormat="1" x14ac:dyDescent="0.2">
      <c r="A256" s="29" t="str">
        <f t="shared" si="5"/>
        <v/>
      </c>
      <c r="B256" s="310"/>
      <c r="D256" s="64"/>
      <c r="E256" s="15"/>
      <c r="F256" s="53"/>
    </row>
    <row r="257" spans="1:6" s="35" customFormat="1" x14ac:dyDescent="0.2">
      <c r="A257" s="29" t="str">
        <f t="shared" si="5"/>
        <v/>
      </c>
      <c r="B257" s="310"/>
      <c r="D257" s="64"/>
      <c r="E257" s="15"/>
      <c r="F257" s="53"/>
    </row>
    <row r="258" spans="1:6" s="35" customFormat="1" x14ac:dyDescent="0.2">
      <c r="A258" s="29" t="str">
        <f t="shared" si="5"/>
        <v/>
      </c>
      <c r="B258" s="310"/>
      <c r="D258" s="64"/>
      <c r="E258" s="15"/>
      <c r="F258" s="53"/>
    </row>
    <row r="259" spans="1:6" s="35" customFormat="1" x14ac:dyDescent="0.2">
      <c r="A259" s="29" t="str">
        <f t="shared" si="5"/>
        <v/>
      </c>
      <c r="B259" s="310"/>
      <c r="D259" s="64"/>
      <c r="E259" s="15"/>
      <c r="F259" s="53"/>
    </row>
    <row r="260" spans="1:6" s="35" customFormat="1" x14ac:dyDescent="0.2">
      <c r="A260" s="29" t="str">
        <f t="shared" si="5"/>
        <v/>
      </c>
      <c r="B260" s="310"/>
      <c r="D260" s="64"/>
      <c r="E260" s="15"/>
      <c r="F260" s="53"/>
    </row>
    <row r="261" spans="1:6" s="35" customFormat="1" x14ac:dyDescent="0.2">
      <c r="A261" s="29" t="str">
        <f t="shared" si="5"/>
        <v/>
      </c>
      <c r="B261" s="310"/>
      <c r="D261" s="64"/>
      <c r="E261" s="15"/>
      <c r="F261" s="53"/>
    </row>
    <row r="262" spans="1:6" s="35" customFormat="1" x14ac:dyDescent="0.2">
      <c r="A262" s="29" t="str">
        <f t="shared" si="5"/>
        <v/>
      </c>
      <c r="B262" s="310"/>
      <c r="D262" s="64"/>
      <c r="E262" s="15"/>
      <c r="F262" s="53"/>
    </row>
    <row r="263" spans="1:6" s="35" customFormat="1" x14ac:dyDescent="0.2">
      <c r="A263" s="29" t="str">
        <f t="shared" si="5"/>
        <v/>
      </c>
      <c r="B263" s="310"/>
      <c r="D263" s="64"/>
      <c r="E263" s="15"/>
      <c r="F263" s="53"/>
    </row>
    <row r="264" spans="1:6" s="35" customFormat="1" x14ac:dyDescent="0.2">
      <c r="A264" s="29" t="str">
        <f t="shared" si="5"/>
        <v/>
      </c>
      <c r="B264" s="310"/>
      <c r="D264" s="64"/>
      <c r="E264" s="15"/>
      <c r="F264" s="53"/>
    </row>
    <row r="265" spans="1:6" s="35" customFormat="1" x14ac:dyDescent="0.2">
      <c r="A265" s="29" t="str">
        <f t="shared" si="5"/>
        <v/>
      </c>
      <c r="B265" s="310"/>
      <c r="D265" s="64"/>
      <c r="E265" s="15"/>
      <c r="F265" s="53"/>
    </row>
    <row r="266" spans="1:6" s="35" customFormat="1" x14ac:dyDescent="0.2">
      <c r="A266" s="29" t="str">
        <f t="shared" si="5"/>
        <v/>
      </c>
      <c r="B266" s="310"/>
      <c r="D266" s="64"/>
      <c r="E266" s="15"/>
      <c r="F266" s="53"/>
    </row>
    <row r="267" spans="1:6" s="35" customFormat="1" x14ac:dyDescent="0.2">
      <c r="A267" s="29" t="str">
        <f t="shared" si="5"/>
        <v/>
      </c>
      <c r="B267" s="310"/>
      <c r="D267" s="64"/>
      <c r="E267" s="15"/>
      <c r="F267" s="53"/>
    </row>
    <row r="268" spans="1:6" s="35" customFormat="1" x14ac:dyDescent="0.2">
      <c r="A268" s="29" t="str">
        <f t="shared" si="5"/>
        <v/>
      </c>
      <c r="B268" s="310"/>
      <c r="D268" s="64"/>
      <c r="E268" s="15"/>
      <c r="F268" s="53"/>
    </row>
    <row r="269" spans="1:6" s="35" customFormat="1" x14ac:dyDescent="0.2">
      <c r="A269" s="29" t="str">
        <f t="shared" si="5"/>
        <v/>
      </c>
      <c r="B269" s="310"/>
      <c r="D269" s="64"/>
      <c r="E269" s="15"/>
      <c r="F269" s="53"/>
    </row>
    <row r="270" spans="1:6" s="35" customFormat="1" x14ac:dyDescent="0.2">
      <c r="A270" s="29" t="str">
        <f t="shared" si="5"/>
        <v/>
      </c>
      <c r="B270" s="310"/>
      <c r="D270" s="64"/>
      <c r="E270" s="15"/>
      <c r="F270" s="53"/>
    </row>
    <row r="271" spans="1:6" s="35" customFormat="1" x14ac:dyDescent="0.2">
      <c r="A271" s="29" t="str">
        <f t="shared" si="5"/>
        <v/>
      </c>
      <c r="B271" s="310"/>
      <c r="D271" s="64"/>
      <c r="E271" s="15"/>
      <c r="F271" s="53"/>
    </row>
    <row r="272" spans="1:6" s="35" customFormat="1" x14ac:dyDescent="0.2">
      <c r="A272" s="29" t="str">
        <f t="shared" si="5"/>
        <v/>
      </c>
      <c r="B272" s="310"/>
      <c r="D272" s="64"/>
      <c r="E272" s="15"/>
      <c r="F272" s="53"/>
    </row>
    <row r="273" spans="1:6" s="35" customFormat="1" x14ac:dyDescent="0.2">
      <c r="A273" s="29" t="str">
        <f t="shared" si="5"/>
        <v/>
      </c>
      <c r="B273" s="310"/>
      <c r="D273" s="64"/>
      <c r="E273" s="15"/>
      <c r="F273" s="53"/>
    </row>
    <row r="274" spans="1:6" s="35" customFormat="1" x14ac:dyDescent="0.2">
      <c r="A274" s="29" t="str">
        <f t="shared" si="5"/>
        <v/>
      </c>
      <c r="B274" s="310"/>
      <c r="D274" s="64"/>
      <c r="E274" s="15"/>
      <c r="F274" s="53"/>
    </row>
    <row r="275" spans="1:6" s="35" customFormat="1" x14ac:dyDescent="0.2">
      <c r="A275" s="29" t="str">
        <f t="shared" si="5"/>
        <v/>
      </c>
      <c r="B275" s="310"/>
      <c r="D275" s="64"/>
      <c r="E275" s="15"/>
      <c r="F275" s="53"/>
    </row>
    <row r="276" spans="1:6" s="35" customFormat="1" x14ac:dyDescent="0.2">
      <c r="A276" s="29" t="str">
        <f t="shared" si="5"/>
        <v/>
      </c>
      <c r="B276" s="310"/>
      <c r="D276" s="64"/>
      <c r="E276" s="15"/>
      <c r="F276" s="53"/>
    </row>
    <row r="277" spans="1:6" s="35" customFormat="1" x14ac:dyDescent="0.2">
      <c r="A277" s="29" t="str">
        <f t="shared" si="5"/>
        <v/>
      </c>
      <c r="B277" s="310"/>
      <c r="D277" s="64"/>
      <c r="E277" s="15"/>
      <c r="F277" s="53"/>
    </row>
    <row r="278" spans="1:6" s="35" customFormat="1" x14ac:dyDescent="0.2">
      <c r="A278" s="29" t="str">
        <f t="shared" si="5"/>
        <v/>
      </c>
      <c r="B278" s="310"/>
      <c r="D278" s="64"/>
      <c r="E278" s="15"/>
      <c r="F278" s="53"/>
    </row>
    <row r="279" spans="1:6" s="35" customFormat="1" x14ac:dyDescent="0.2">
      <c r="A279" s="29" t="str">
        <f t="shared" si="5"/>
        <v/>
      </c>
      <c r="B279" s="310"/>
      <c r="D279" s="64"/>
      <c r="E279" s="15"/>
      <c r="F279" s="53"/>
    </row>
    <row r="280" spans="1:6" s="35" customFormat="1" x14ac:dyDescent="0.2">
      <c r="A280" s="29" t="str">
        <f t="shared" si="5"/>
        <v/>
      </c>
      <c r="B280" s="310"/>
      <c r="D280" s="64"/>
      <c r="E280" s="15"/>
      <c r="F280" s="53"/>
    </row>
    <row r="281" spans="1:6" s="35" customFormat="1" x14ac:dyDescent="0.2">
      <c r="A281" s="29" t="str">
        <f t="shared" si="5"/>
        <v/>
      </c>
      <c r="B281" s="310"/>
      <c r="D281" s="64"/>
      <c r="E281" s="15"/>
      <c r="F281" s="53"/>
    </row>
    <row r="282" spans="1:6" s="35" customFormat="1" x14ac:dyDescent="0.2">
      <c r="A282" s="29" t="str">
        <f t="shared" si="5"/>
        <v/>
      </c>
      <c r="B282" s="310"/>
      <c r="D282" s="64"/>
      <c r="E282" s="15"/>
      <c r="F282" s="53"/>
    </row>
    <row r="283" spans="1:6" s="35" customFormat="1" x14ac:dyDescent="0.2">
      <c r="A283" s="29" t="str">
        <f t="shared" si="5"/>
        <v/>
      </c>
      <c r="B283" s="310"/>
      <c r="D283" s="64"/>
      <c r="E283" s="15"/>
      <c r="F283" s="53"/>
    </row>
    <row r="284" spans="1:6" s="35" customFormat="1" x14ac:dyDescent="0.2">
      <c r="A284" s="29" t="str">
        <f t="shared" si="5"/>
        <v/>
      </c>
      <c r="B284" s="310"/>
      <c r="D284" s="64"/>
      <c r="E284" s="15"/>
      <c r="F284" s="53"/>
    </row>
    <row r="285" spans="1:6" s="35" customFormat="1" x14ac:dyDescent="0.2">
      <c r="A285" s="29" t="str">
        <f t="shared" si="5"/>
        <v/>
      </c>
      <c r="B285" s="310"/>
      <c r="D285" s="64"/>
      <c r="E285" s="15"/>
      <c r="F285" s="53"/>
    </row>
    <row r="286" spans="1:6" s="35" customFormat="1" x14ac:dyDescent="0.2">
      <c r="A286" s="29" t="str">
        <f t="shared" si="5"/>
        <v/>
      </c>
      <c r="B286" s="310"/>
      <c r="D286" s="64"/>
      <c r="E286" s="15"/>
      <c r="F286" s="53"/>
    </row>
    <row r="287" spans="1:6" s="35" customFormat="1" x14ac:dyDescent="0.2">
      <c r="A287" s="29" t="str">
        <f t="shared" si="5"/>
        <v/>
      </c>
      <c r="B287" s="310"/>
      <c r="D287" s="64"/>
      <c r="E287" s="15"/>
      <c r="F287" s="53"/>
    </row>
    <row r="288" spans="1:6" s="35" customFormat="1" x14ac:dyDescent="0.2">
      <c r="A288" s="29" t="str">
        <f t="shared" si="5"/>
        <v/>
      </c>
      <c r="B288" s="310"/>
      <c r="D288" s="64"/>
      <c r="E288" s="15"/>
      <c r="F288" s="53"/>
    </row>
    <row r="289" spans="1:6" s="35" customFormat="1" x14ac:dyDescent="0.2">
      <c r="A289" s="29" t="str">
        <f t="shared" si="5"/>
        <v/>
      </c>
      <c r="B289" s="310"/>
      <c r="D289" s="64"/>
      <c r="E289" s="15"/>
      <c r="F289" s="53"/>
    </row>
    <row r="290" spans="1:6" s="35" customFormat="1" x14ac:dyDescent="0.2">
      <c r="A290" s="29" t="str">
        <f t="shared" si="5"/>
        <v/>
      </c>
      <c r="B290" s="310"/>
      <c r="D290" s="64"/>
      <c r="E290" s="15"/>
      <c r="F290" s="53"/>
    </row>
    <row r="291" spans="1:6" s="35" customFormat="1" x14ac:dyDescent="0.2">
      <c r="A291" s="29" t="str">
        <f t="shared" si="5"/>
        <v/>
      </c>
      <c r="B291" s="310"/>
      <c r="D291" s="64"/>
      <c r="E291" s="15"/>
      <c r="F291" s="53"/>
    </row>
    <row r="292" spans="1:6" s="35" customFormat="1" x14ac:dyDescent="0.2">
      <c r="A292" s="29" t="str">
        <f t="shared" si="5"/>
        <v/>
      </c>
      <c r="B292" s="310"/>
      <c r="D292" s="64"/>
      <c r="E292" s="15"/>
      <c r="F292" s="53"/>
    </row>
    <row r="293" spans="1:6" s="35" customFormat="1" x14ac:dyDescent="0.2">
      <c r="A293" s="29" t="str">
        <f t="shared" si="5"/>
        <v/>
      </c>
      <c r="B293" s="310"/>
      <c r="D293" s="64"/>
      <c r="E293" s="15"/>
      <c r="F293" s="53"/>
    </row>
    <row r="294" spans="1:6" s="35" customFormat="1" x14ac:dyDescent="0.2">
      <c r="A294" s="29" t="str">
        <f t="shared" si="5"/>
        <v/>
      </c>
      <c r="B294" s="310"/>
      <c r="D294" s="64"/>
      <c r="E294" s="15"/>
      <c r="F294" s="53"/>
    </row>
    <row r="295" spans="1:6" s="35" customFormat="1" x14ac:dyDescent="0.2">
      <c r="A295" s="29" t="str">
        <f t="shared" si="5"/>
        <v/>
      </c>
      <c r="B295" s="310"/>
      <c r="D295" s="64"/>
      <c r="E295" s="15"/>
      <c r="F295" s="53"/>
    </row>
    <row r="296" spans="1:6" s="35" customFormat="1" x14ac:dyDescent="0.2">
      <c r="A296" s="29" t="str">
        <f t="shared" si="5"/>
        <v/>
      </c>
      <c r="B296" s="310"/>
      <c r="D296" s="64"/>
      <c r="E296" s="15"/>
      <c r="F296" s="53"/>
    </row>
    <row r="297" spans="1:6" s="35" customFormat="1" x14ac:dyDescent="0.2">
      <c r="A297" s="29" t="str">
        <f t="shared" si="5"/>
        <v/>
      </c>
      <c r="B297" s="310"/>
      <c r="D297" s="64"/>
      <c r="E297" s="15"/>
      <c r="F297" s="53"/>
    </row>
    <row r="298" spans="1:6" s="35" customFormat="1" x14ac:dyDescent="0.2">
      <c r="A298" s="29" t="str">
        <f t="shared" si="5"/>
        <v/>
      </c>
      <c r="B298" s="310"/>
      <c r="D298" s="64"/>
      <c r="E298" s="15"/>
      <c r="F298" s="53"/>
    </row>
    <row r="299" spans="1:6" s="35" customFormat="1" x14ac:dyDescent="0.2">
      <c r="A299" s="29" t="str">
        <f t="shared" si="5"/>
        <v/>
      </c>
      <c r="B299" s="310"/>
      <c r="D299" s="64"/>
      <c r="E299" s="15"/>
      <c r="F299" s="53"/>
    </row>
    <row r="300" spans="1:6" s="35" customFormat="1" x14ac:dyDescent="0.2">
      <c r="A300" s="29" t="str">
        <f t="shared" si="5"/>
        <v/>
      </c>
      <c r="B300" s="310"/>
      <c r="D300" s="64"/>
      <c r="E300" s="15"/>
      <c r="F300" s="53"/>
    </row>
    <row r="301" spans="1:6" s="35" customFormat="1" x14ac:dyDescent="0.2">
      <c r="A301" s="29" t="str">
        <f t="shared" si="5"/>
        <v/>
      </c>
      <c r="B301" s="310"/>
      <c r="D301" s="64"/>
      <c r="E301" s="15"/>
      <c r="F301" s="53"/>
    </row>
    <row r="302" spans="1:6" s="35" customFormat="1" x14ac:dyDescent="0.2">
      <c r="A302" s="29" t="str">
        <f t="shared" si="5"/>
        <v/>
      </c>
      <c r="B302" s="310"/>
      <c r="D302" s="64"/>
      <c r="E302" s="15"/>
      <c r="F302" s="53"/>
    </row>
    <row r="303" spans="1:6" s="35" customFormat="1" x14ac:dyDescent="0.2">
      <c r="A303" s="29" t="str">
        <f t="shared" si="5"/>
        <v/>
      </c>
      <c r="B303" s="310"/>
      <c r="D303" s="64"/>
      <c r="E303" s="15"/>
      <c r="F303" s="53"/>
    </row>
    <row r="304" spans="1:6" s="35" customFormat="1" x14ac:dyDescent="0.2">
      <c r="A304" s="29" t="str">
        <f t="shared" si="5"/>
        <v/>
      </c>
      <c r="B304" s="310"/>
      <c r="D304" s="64"/>
      <c r="E304" s="15"/>
      <c r="F304" s="53"/>
    </row>
    <row r="305" spans="1:6" s="35" customFormat="1" x14ac:dyDescent="0.2">
      <c r="A305" s="29" t="str">
        <f t="shared" si="5"/>
        <v/>
      </c>
      <c r="B305" s="310"/>
      <c r="D305" s="64"/>
      <c r="E305" s="15"/>
      <c r="F305" s="53"/>
    </row>
    <row r="306" spans="1:6" s="35" customFormat="1" x14ac:dyDescent="0.2">
      <c r="A306" s="29" t="str">
        <f t="shared" si="5"/>
        <v/>
      </c>
      <c r="B306" s="310"/>
      <c r="D306" s="64"/>
      <c r="E306" s="15"/>
      <c r="F306" s="53"/>
    </row>
    <row r="307" spans="1:6" s="35" customFormat="1" x14ac:dyDescent="0.2">
      <c r="A307" s="29" t="str">
        <f t="shared" si="5"/>
        <v/>
      </c>
      <c r="B307" s="310"/>
      <c r="D307" s="64"/>
      <c r="E307" s="15"/>
      <c r="F307" s="53"/>
    </row>
    <row r="308" spans="1:6" s="35" customFormat="1" x14ac:dyDescent="0.2">
      <c r="A308" s="29" t="str">
        <f t="shared" si="5"/>
        <v/>
      </c>
      <c r="B308" s="310"/>
      <c r="D308" s="64"/>
      <c r="E308" s="15"/>
      <c r="F308" s="53"/>
    </row>
    <row r="309" spans="1:6" s="35" customFormat="1" x14ac:dyDescent="0.2">
      <c r="A309" s="29" t="str">
        <f t="shared" si="5"/>
        <v/>
      </c>
      <c r="B309" s="310"/>
      <c r="D309" s="64"/>
      <c r="E309" s="15"/>
      <c r="F309" s="53"/>
    </row>
    <row r="310" spans="1:6" s="35" customFormat="1" x14ac:dyDescent="0.2">
      <c r="A310" s="29" t="str">
        <f t="shared" si="5"/>
        <v/>
      </c>
      <c r="B310" s="310"/>
      <c r="D310" s="64"/>
      <c r="E310" s="15"/>
      <c r="F310" s="53"/>
    </row>
    <row r="311" spans="1:6" s="35" customFormat="1" x14ac:dyDescent="0.2">
      <c r="A311" s="29" t="str">
        <f t="shared" si="5"/>
        <v/>
      </c>
      <c r="B311" s="310"/>
      <c r="D311" s="64"/>
      <c r="E311" s="15"/>
      <c r="F311" s="53"/>
    </row>
    <row r="312" spans="1:6" s="35" customFormat="1" x14ac:dyDescent="0.2">
      <c r="A312" s="29" t="str">
        <f t="shared" si="5"/>
        <v/>
      </c>
      <c r="B312" s="310"/>
      <c r="D312" s="64"/>
      <c r="E312" s="15"/>
      <c r="F312" s="53"/>
    </row>
    <row r="313" spans="1:6" s="35" customFormat="1" x14ac:dyDescent="0.2">
      <c r="A313" s="29" t="str">
        <f t="shared" si="5"/>
        <v/>
      </c>
      <c r="B313" s="310"/>
      <c r="D313" s="64"/>
      <c r="E313" s="15"/>
      <c r="F313" s="53"/>
    </row>
    <row r="314" spans="1:6" s="35" customFormat="1" x14ac:dyDescent="0.2">
      <c r="A314" s="29" t="str">
        <f t="shared" si="5"/>
        <v/>
      </c>
      <c r="B314" s="310"/>
      <c r="D314" s="64"/>
      <c r="E314" s="15"/>
      <c r="F314" s="53"/>
    </row>
    <row r="315" spans="1:6" s="35" customFormat="1" x14ac:dyDescent="0.2">
      <c r="A315" s="29" t="str">
        <f t="shared" si="5"/>
        <v/>
      </c>
      <c r="B315" s="310"/>
      <c r="D315" s="64"/>
      <c r="E315" s="15"/>
      <c r="F315" s="53"/>
    </row>
    <row r="316" spans="1:6" s="35" customFormat="1" x14ac:dyDescent="0.2">
      <c r="A316" s="29" t="str">
        <f t="shared" si="5"/>
        <v/>
      </c>
      <c r="B316" s="310"/>
      <c r="D316" s="64"/>
      <c r="E316" s="15"/>
      <c r="F316" s="53"/>
    </row>
    <row r="317" spans="1:6" s="35" customFormat="1" x14ac:dyDescent="0.2">
      <c r="A317" s="29" t="str">
        <f t="shared" ref="A317:A380" si="6">IF(B317="","",$B$11)</f>
        <v/>
      </c>
      <c r="B317" s="310"/>
      <c r="D317" s="64"/>
      <c r="E317" s="15"/>
      <c r="F317" s="53"/>
    </row>
    <row r="318" spans="1:6" s="35" customFormat="1" x14ac:dyDescent="0.2">
      <c r="A318" s="29" t="str">
        <f t="shared" si="6"/>
        <v/>
      </c>
      <c r="B318" s="310"/>
      <c r="D318" s="64"/>
      <c r="E318" s="15"/>
      <c r="F318" s="53"/>
    </row>
    <row r="319" spans="1:6" s="35" customFormat="1" x14ac:dyDescent="0.2">
      <c r="A319" s="29" t="str">
        <f t="shared" si="6"/>
        <v/>
      </c>
      <c r="B319" s="310"/>
      <c r="D319" s="64"/>
      <c r="E319" s="15"/>
      <c r="F319" s="53"/>
    </row>
    <row r="320" spans="1:6" s="35" customFormat="1" x14ac:dyDescent="0.2">
      <c r="A320" s="29" t="str">
        <f t="shared" si="6"/>
        <v/>
      </c>
      <c r="B320" s="310"/>
      <c r="D320" s="64"/>
      <c r="E320" s="15"/>
      <c r="F320" s="53"/>
    </row>
    <row r="321" spans="1:6" s="35" customFormat="1" x14ac:dyDescent="0.2">
      <c r="A321" s="29" t="str">
        <f t="shared" si="6"/>
        <v/>
      </c>
      <c r="B321" s="310"/>
      <c r="D321" s="64"/>
      <c r="E321" s="15"/>
      <c r="F321" s="53"/>
    </row>
    <row r="322" spans="1:6" s="35" customFormat="1" x14ac:dyDescent="0.2">
      <c r="A322" s="29" t="str">
        <f t="shared" si="6"/>
        <v/>
      </c>
      <c r="B322" s="310"/>
      <c r="D322" s="64"/>
      <c r="E322" s="15"/>
      <c r="F322" s="53"/>
    </row>
    <row r="323" spans="1:6" s="35" customFormat="1" x14ac:dyDescent="0.2">
      <c r="A323" s="29" t="str">
        <f t="shared" si="6"/>
        <v/>
      </c>
      <c r="B323" s="310"/>
      <c r="D323" s="64"/>
      <c r="E323" s="15"/>
      <c r="F323" s="53"/>
    </row>
    <row r="324" spans="1:6" s="35" customFormat="1" x14ac:dyDescent="0.2">
      <c r="A324" s="29" t="str">
        <f t="shared" si="6"/>
        <v/>
      </c>
      <c r="B324" s="310"/>
      <c r="D324" s="64"/>
      <c r="E324" s="15"/>
      <c r="F324" s="53"/>
    </row>
    <row r="325" spans="1:6" s="35" customFormat="1" x14ac:dyDescent="0.2">
      <c r="A325" s="29" t="str">
        <f t="shared" si="6"/>
        <v/>
      </c>
      <c r="B325" s="310"/>
      <c r="D325" s="64"/>
      <c r="E325" s="15"/>
      <c r="F325" s="53"/>
    </row>
    <row r="326" spans="1:6" s="35" customFormat="1" x14ac:dyDescent="0.2">
      <c r="A326" s="29" t="str">
        <f t="shared" si="6"/>
        <v/>
      </c>
      <c r="B326" s="310"/>
      <c r="D326" s="64"/>
      <c r="E326" s="15"/>
      <c r="F326" s="53"/>
    </row>
    <row r="327" spans="1:6" s="35" customFormat="1" x14ac:dyDescent="0.2">
      <c r="A327" s="29" t="str">
        <f t="shared" si="6"/>
        <v/>
      </c>
      <c r="B327" s="310"/>
      <c r="D327" s="64"/>
      <c r="E327" s="15"/>
      <c r="F327" s="53"/>
    </row>
    <row r="328" spans="1:6" s="35" customFormat="1" x14ac:dyDescent="0.2">
      <c r="A328" s="29" t="str">
        <f t="shared" si="6"/>
        <v/>
      </c>
      <c r="B328" s="310"/>
      <c r="D328" s="64"/>
      <c r="E328" s="15"/>
      <c r="F328" s="53"/>
    </row>
    <row r="329" spans="1:6" s="35" customFormat="1" x14ac:dyDescent="0.2">
      <c r="A329" s="29" t="str">
        <f t="shared" si="6"/>
        <v/>
      </c>
      <c r="B329" s="310"/>
      <c r="D329" s="64"/>
      <c r="E329" s="15"/>
      <c r="F329" s="53"/>
    </row>
    <row r="330" spans="1:6" s="35" customFormat="1" x14ac:dyDescent="0.2">
      <c r="A330" s="29" t="str">
        <f t="shared" si="6"/>
        <v/>
      </c>
      <c r="B330" s="310"/>
      <c r="D330" s="64"/>
      <c r="E330" s="15"/>
      <c r="F330" s="53"/>
    </row>
    <row r="331" spans="1:6" s="35" customFormat="1" x14ac:dyDescent="0.2">
      <c r="A331" s="29" t="str">
        <f t="shared" si="6"/>
        <v/>
      </c>
      <c r="B331" s="310"/>
      <c r="D331" s="64"/>
      <c r="E331" s="15"/>
      <c r="F331" s="53"/>
    </row>
    <row r="332" spans="1:6" s="35" customFormat="1" x14ac:dyDescent="0.2">
      <c r="A332" s="29" t="str">
        <f t="shared" si="6"/>
        <v/>
      </c>
      <c r="B332" s="310"/>
      <c r="D332" s="64"/>
      <c r="E332" s="15"/>
      <c r="F332" s="53"/>
    </row>
    <row r="333" spans="1:6" s="35" customFormat="1" x14ac:dyDescent="0.2">
      <c r="A333" s="29" t="str">
        <f t="shared" si="6"/>
        <v/>
      </c>
      <c r="B333" s="310"/>
      <c r="D333" s="64"/>
      <c r="E333" s="15"/>
      <c r="F333" s="53"/>
    </row>
    <row r="334" spans="1:6" s="35" customFormat="1" x14ac:dyDescent="0.2">
      <c r="A334" s="29" t="str">
        <f t="shared" si="6"/>
        <v/>
      </c>
      <c r="B334" s="310"/>
      <c r="D334" s="64"/>
      <c r="E334" s="15"/>
      <c r="F334" s="53"/>
    </row>
    <row r="335" spans="1:6" s="35" customFormat="1" x14ac:dyDescent="0.2">
      <c r="A335" s="29" t="str">
        <f t="shared" si="6"/>
        <v/>
      </c>
      <c r="B335" s="310"/>
      <c r="D335" s="64"/>
      <c r="E335" s="15"/>
      <c r="F335" s="53"/>
    </row>
    <row r="336" spans="1:6" s="35" customFormat="1" x14ac:dyDescent="0.2">
      <c r="A336" s="29" t="str">
        <f t="shared" si="6"/>
        <v/>
      </c>
      <c r="B336" s="310"/>
      <c r="D336" s="64"/>
      <c r="E336" s="15"/>
      <c r="F336" s="53"/>
    </row>
    <row r="337" spans="1:6" s="35" customFormat="1" x14ac:dyDescent="0.2">
      <c r="A337" s="29" t="str">
        <f t="shared" si="6"/>
        <v/>
      </c>
      <c r="B337" s="310"/>
      <c r="D337" s="64"/>
      <c r="E337" s="15"/>
      <c r="F337" s="53"/>
    </row>
    <row r="338" spans="1:6" s="35" customFormat="1" x14ac:dyDescent="0.2">
      <c r="A338" s="29" t="str">
        <f t="shared" si="6"/>
        <v/>
      </c>
      <c r="B338" s="310"/>
      <c r="D338" s="64"/>
      <c r="E338" s="15"/>
      <c r="F338" s="53"/>
    </row>
    <row r="339" spans="1:6" s="35" customFormat="1" x14ac:dyDescent="0.2">
      <c r="A339" s="29" t="str">
        <f t="shared" si="6"/>
        <v/>
      </c>
      <c r="B339" s="310"/>
      <c r="D339" s="64"/>
      <c r="E339" s="15"/>
      <c r="F339" s="53"/>
    </row>
    <row r="340" spans="1:6" s="35" customFormat="1" x14ac:dyDescent="0.2">
      <c r="A340" s="29" t="str">
        <f t="shared" si="6"/>
        <v/>
      </c>
      <c r="B340" s="310"/>
      <c r="D340" s="64"/>
      <c r="E340" s="15"/>
      <c r="F340" s="53"/>
    </row>
    <row r="341" spans="1:6" s="35" customFormat="1" x14ac:dyDescent="0.2">
      <c r="A341" s="29" t="str">
        <f t="shared" si="6"/>
        <v/>
      </c>
      <c r="B341" s="310"/>
      <c r="D341" s="64"/>
      <c r="E341" s="15"/>
      <c r="F341" s="53"/>
    </row>
    <row r="342" spans="1:6" s="35" customFormat="1" x14ac:dyDescent="0.2">
      <c r="A342" s="29" t="str">
        <f t="shared" si="6"/>
        <v/>
      </c>
      <c r="B342" s="310"/>
      <c r="D342" s="64"/>
      <c r="E342" s="15"/>
      <c r="F342" s="53"/>
    </row>
    <row r="343" spans="1:6" s="35" customFormat="1" x14ac:dyDescent="0.2">
      <c r="A343" s="29" t="str">
        <f t="shared" si="6"/>
        <v/>
      </c>
      <c r="B343" s="310"/>
      <c r="D343" s="64"/>
      <c r="E343" s="15"/>
      <c r="F343" s="53"/>
    </row>
    <row r="344" spans="1:6" s="35" customFormat="1" x14ac:dyDescent="0.2">
      <c r="A344" s="29" t="str">
        <f t="shared" si="6"/>
        <v/>
      </c>
      <c r="B344" s="310"/>
      <c r="D344" s="64"/>
      <c r="E344" s="15"/>
      <c r="F344" s="53"/>
    </row>
    <row r="345" spans="1:6" s="35" customFormat="1" x14ac:dyDescent="0.2">
      <c r="A345" s="29" t="str">
        <f t="shared" si="6"/>
        <v/>
      </c>
      <c r="B345" s="310"/>
      <c r="D345" s="64"/>
      <c r="E345" s="15"/>
      <c r="F345" s="53"/>
    </row>
    <row r="346" spans="1:6" s="35" customFormat="1" x14ac:dyDescent="0.2">
      <c r="A346" s="29" t="str">
        <f t="shared" si="6"/>
        <v/>
      </c>
      <c r="B346" s="310"/>
      <c r="D346" s="64"/>
      <c r="E346" s="15"/>
      <c r="F346" s="53"/>
    </row>
    <row r="347" spans="1:6" s="35" customFormat="1" x14ac:dyDescent="0.2">
      <c r="A347" s="29" t="str">
        <f t="shared" si="6"/>
        <v/>
      </c>
      <c r="B347" s="310"/>
      <c r="D347" s="64"/>
      <c r="E347" s="15"/>
      <c r="F347" s="53"/>
    </row>
    <row r="348" spans="1:6" s="35" customFormat="1" x14ac:dyDescent="0.2">
      <c r="A348" s="29" t="str">
        <f t="shared" si="6"/>
        <v/>
      </c>
      <c r="B348" s="310"/>
      <c r="D348" s="64"/>
      <c r="E348" s="15"/>
      <c r="F348" s="53"/>
    </row>
    <row r="349" spans="1:6" s="35" customFormat="1" x14ac:dyDescent="0.2">
      <c r="A349" s="29" t="str">
        <f t="shared" si="6"/>
        <v/>
      </c>
      <c r="B349" s="310"/>
      <c r="D349" s="64"/>
      <c r="E349" s="15"/>
      <c r="F349" s="53"/>
    </row>
    <row r="350" spans="1:6" s="35" customFormat="1" x14ac:dyDescent="0.2">
      <c r="A350" s="29" t="str">
        <f t="shared" si="6"/>
        <v/>
      </c>
      <c r="B350" s="310"/>
      <c r="D350" s="64"/>
      <c r="E350" s="15"/>
      <c r="F350" s="53"/>
    </row>
    <row r="351" spans="1:6" s="35" customFormat="1" x14ac:dyDescent="0.2">
      <c r="A351" s="29" t="str">
        <f t="shared" si="6"/>
        <v/>
      </c>
      <c r="B351" s="310"/>
      <c r="D351" s="64"/>
      <c r="E351" s="15"/>
      <c r="F351" s="53"/>
    </row>
    <row r="352" spans="1:6" s="35" customFormat="1" x14ac:dyDescent="0.2">
      <c r="A352" s="29" t="str">
        <f t="shared" si="6"/>
        <v/>
      </c>
      <c r="B352" s="310"/>
      <c r="D352" s="64"/>
      <c r="E352" s="15"/>
      <c r="F352" s="53"/>
    </row>
    <row r="353" spans="1:6" s="35" customFormat="1" x14ac:dyDescent="0.2">
      <c r="A353" s="29" t="str">
        <f t="shared" si="6"/>
        <v/>
      </c>
      <c r="B353" s="310"/>
      <c r="D353" s="64"/>
      <c r="E353" s="15"/>
      <c r="F353" s="53"/>
    </row>
    <row r="354" spans="1:6" s="35" customFormat="1" x14ac:dyDescent="0.2">
      <c r="A354" s="29" t="str">
        <f t="shared" si="6"/>
        <v/>
      </c>
      <c r="B354" s="310"/>
      <c r="D354" s="64"/>
      <c r="E354" s="15"/>
      <c r="F354" s="53"/>
    </row>
    <row r="355" spans="1:6" s="35" customFormat="1" x14ac:dyDescent="0.2">
      <c r="A355" s="29" t="str">
        <f t="shared" si="6"/>
        <v/>
      </c>
      <c r="B355" s="310"/>
      <c r="D355" s="64"/>
      <c r="E355" s="15"/>
      <c r="F355" s="53"/>
    </row>
    <row r="356" spans="1:6" s="35" customFormat="1" x14ac:dyDescent="0.2">
      <c r="A356" s="29" t="str">
        <f t="shared" si="6"/>
        <v/>
      </c>
      <c r="B356" s="310"/>
      <c r="D356" s="64"/>
      <c r="E356" s="15"/>
      <c r="F356" s="53"/>
    </row>
    <row r="357" spans="1:6" s="35" customFormat="1" x14ac:dyDescent="0.2">
      <c r="A357" s="29" t="str">
        <f t="shared" si="6"/>
        <v/>
      </c>
      <c r="B357" s="310"/>
      <c r="D357" s="64"/>
      <c r="E357" s="15"/>
      <c r="F357" s="53"/>
    </row>
    <row r="358" spans="1:6" s="35" customFormat="1" x14ac:dyDescent="0.2">
      <c r="A358" s="29" t="str">
        <f t="shared" si="6"/>
        <v/>
      </c>
      <c r="B358" s="310"/>
      <c r="D358" s="64"/>
      <c r="E358" s="15"/>
      <c r="F358" s="53"/>
    </row>
    <row r="359" spans="1:6" s="35" customFormat="1" x14ac:dyDescent="0.2">
      <c r="A359" s="29" t="str">
        <f t="shared" si="6"/>
        <v/>
      </c>
      <c r="B359" s="310"/>
      <c r="D359" s="64"/>
      <c r="E359" s="15"/>
      <c r="F359" s="53"/>
    </row>
    <row r="360" spans="1:6" s="35" customFormat="1" x14ac:dyDescent="0.2">
      <c r="A360" s="29" t="str">
        <f t="shared" si="6"/>
        <v/>
      </c>
      <c r="B360" s="310"/>
      <c r="D360" s="64"/>
      <c r="E360" s="15"/>
      <c r="F360" s="53"/>
    </row>
    <row r="361" spans="1:6" s="35" customFormat="1" x14ac:dyDescent="0.2">
      <c r="A361" s="29" t="str">
        <f t="shared" si="6"/>
        <v/>
      </c>
      <c r="B361" s="310"/>
      <c r="D361" s="64"/>
      <c r="E361" s="15"/>
      <c r="F361" s="53"/>
    </row>
    <row r="362" spans="1:6" s="35" customFormat="1" x14ac:dyDescent="0.2">
      <c r="A362" s="29" t="str">
        <f t="shared" si="6"/>
        <v/>
      </c>
      <c r="B362" s="310"/>
      <c r="D362" s="64"/>
      <c r="E362" s="15"/>
      <c r="F362" s="53"/>
    </row>
    <row r="363" spans="1:6" s="35" customFormat="1" x14ac:dyDescent="0.2">
      <c r="A363" s="29" t="str">
        <f t="shared" si="6"/>
        <v/>
      </c>
      <c r="B363" s="310"/>
      <c r="D363" s="64"/>
      <c r="E363" s="15"/>
      <c r="F363" s="53"/>
    </row>
    <row r="364" spans="1:6" s="35" customFormat="1" x14ac:dyDescent="0.2">
      <c r="A364" s="29" t="str">
        <f t="shared" si="6"/>
        <v/>
      </c>
      <c r="B364" s="310"/>
      <c r="D364" s="64"/>
      <c r="E364" s="15"/>
      <c r="F364" s="53"/>
    </row>
    <row r="365" spans="1:6" s="35" customFormat="1" x14ac:dyDescent="0.2">
      <c r="A365" s="29" t="str">
        <f t="shared" si="6"/>
        <v/>
      </c>
      <c r="B365" s="310"/>
      <c r="D365" s="64"/>
      <c r="E365" s="15"/>
      <c r="F365" s="53"/>
    </row>
    <row r="366" spans="1:6" s="35" customFormat="1" x14ac:dyDescent="0.2">
      <c r="A366" s="29" t="str">
        <f t="shared" si="6"/>
        <v/>
      </c>
      <c r="B366" s="310"/>
      <c r="D366" s="64"/>
      <c r="E366" s="15"/>
      <c r="F366" s="53"/>
    </row>
    <row r="367" spans="1:6" s="35" customFormat="1" x14ac:dyDescent="0.2">
      <c r="A367" s="29" t="str">
        <f t="shared" si="6"/>
        <v/>
      </c>
      <c r="B367" s="310"/>
      <c r="D367" s="64"/>
      <c r="E367" s="15"/>
      <c r="F367" s="53"/>
    </row>
    <row r="368" spans="1:6" s="35" customFormat="1" x14ac:dyDescent="0.2">
      <c r="A368" s="29" t="str">
        <f t="shared" si="6"/>
        <v/>
      </c>
      <c r="B368" s="310"/>
      <c r="D368" s="64"/>
      <c r="E368" s="15"/>
      <c r="F368" s="53"/>
    </row>
    <row r="369" spans="1:6" s="35" customFormat="1" x14ac:dyDescent="0.2">
      <c r="A369" s="29" t="str">
        <f t="shared" si="6"/>
        <v/>
      </c>
      <c r="B369" s="310"/>
      <c r="D369" s="64"/>
      <c r="E369" s="15"/>
      <c r="F369" s="53"/>
    </row>
    <row r="370" spans="1:6" s="35" customFormat="1" x14ac:dyDescent="0.2">
      <c r="A370" s="29" t="str">
        <f t="shared" si="6"/>
        <v/>
      </c>
      <c r="B370" s="310"/>
      <c r="D370" s="64"/>
      <c r="E370" s="15"/>
      <c r="F370" s="53"/>
    </row>
    <row r="371" spans="1:6" s="35" customFormat="1" x14ac:dyDescent="0.2">
      <c r="A371" s="29" t="str">
        <f t="shared" si="6"/>
        <v/>
      </c>
      <c r="B371" s="310"/>
      <c r="D371" s="64"/>
      <c r="E371" s="15"/>
      <c r="F371" s="53"/>
    </row>
    <row r="372" spans="1:6" s="35" customFormat="1" x14ac:dyDescent="0.2">
      <c r="A372" s="29" t="str">
        <f t="shared" si="6"/>
        <v/>
      </c>
      <c r="B372" s="310"/>
      <c r="D372" s="64"/>
      <c r="E372" s="15"/>
      <c r="F372" s="53"/>
    </row>
    <row r="373" spans="1:6" s="35" customFormat="1" x14ac:dyDescent="0.2">
      <c r="A373" s="29" t="str">
        <f t="shared" si="6"/>
        <v/>
      </c>
      <c r="B373" s="310"/>
      <c r="D373" s="64"/>
      <c r="E373" s="15"/>
      <c r="F373" s="53"/>
    </row>
    <row r="374" spans="1:6" s="35" customFormat="1" x14ac:dyDescent="0.2">
      <c r="A374" s="29" t="str">
        <f t="shared" si="6"/>
        <v/>
      </c>
      <c r="B374" s="310"/>
      <c r="D374" s="64"/>
      <c r="E374" s="15"/>
      <c r="F374" s="53"/>
    </row>
    <row r="375" spans="1:6" s="35" customFormat="1" x14ac:dyDescent="0.2">
      <c r="A375" s="29" t="str">
        <f t="shared" si="6"/>
        <v/>
      </c>
      <c r="B375" s="310"/>
      <c r="D375" s="64"/>
      <c r="E375" s="15"/>
      <c r="F375" s="53"/>
    </row>
    <row r="376" spans="1:6" s="35" customFormat="1" x14ac:dyDescent="0.2">
      <c r="A376" s="29" t="str">
        <f t="shared" si="6"/>
        <v/>
      </c>
      <c r="B376" s="310"/>
      <c r="D376" s="64"/>
      <c r="E376" s="15"/>
      <c r="F376" s="53"/>
    </row>
    <row r="377" spans="1:6" s="35" customFormat="1" x14ac:dyDescent="0.2">
      <c r="A377" s="29" t="str">
        <f t="shared" si="6"/>
        <v/>
      </c>
      <c r="B377" s="310"/>
      <c r="D377" s="64"/>
      <c r="E377" s="15"/>
      <c r="F377" s="53"/>
    </row>
    <row r="378" spans="1:6" s="35" customFormat="1" x14ac:dyDescent="0.2">
      <c r="A378" s="29" t="str">
        <f t="shared" si="6"/>
        <v/>
      </c>
      <c r="B378" s="310"/>
      <c r="D378" s="64"/>
      <c r="E378" s="15"/>
      <c r="F378" s="53"/>
    </row>
    <row r="379" spans="1:6" s="35" customFormat="1" x14ac:dyDescent="0.2">
      <c r="A379" s="29" t="str">
        <f t="shared" si="6"/>
        <v/>
      </c>
      <c r="B379" s="310"/>
      <c r="D379" s="64"/>
      <c r="E379" s="15"/>
      <c r="F379" s="53"/>
    </row>
    <row r="380" spans="1:6" s="35" customFormat="1" x14ac:dyDescent="0.2">
      <c r="A380" s="29" t="str">
        <f t="shared" si="6"/>
        <v/>
      </c>
      <c r="B380" s="310"/>
      <c r="D380" s="64"/>
      <c r="E380" s="15"/>
      <c r="F380" s="53"/>
    </row>
    <row r="381" spans="1:6" s="35" customFormat="1" x14ac:dyDescent="0.2">
      <c r="A381" s="29" t="str">
        <f t="shared" ref="A381:A444" si="7">IF(B381="","",$B$11)</f>
        <v/>
      </c>
      <c r="B381" s="310"/>
      <c r="D381" s="64"/>
      <c r="E381" s="15"/>
      <c r="F381" s="53"/>
    </row>
    <row r="382" spans="1:6" s="35" customFormat="1" x14ac:dyDescent="0.2">
      <c r="A382" s="29" t="str">
        <f t="shared" si="7"/>
        <v/>
      </c>
      <c r="B382" s="310"/>
      <c r="D382" s="64"/>
      <c r="E382" s="15"/>
      <c r="F382" s="53"/>
    </row>
    <row r="383" spans="1:6" s="35" customFormat="1" x14ac:dyDescent="0.2">
      <c r="A383" s="29" t="str">
        <f t="shared" si="7"/>
        <v/>
      </c>
      <c r="B383" s="310"/>
      <c r="D383" s="64"/>
      <c r="E383" s="15"/>
      <c r="F383" s="53"/>
    </row>
    <row r="384" spans="1:6" s="35" customFormat="1" x14ac:dyDescent="0.2">
      <c r="A384" s="29" t="str">
        <f t="shared" si="7"/>
        <v/>
      </c>
      <c r="B384" s="310"/>
      <c r="D384" s="64"/>
      <c r="E384" s="15"/>
      <c r="F384" s="53"/>
    </row>
    <row r="385" spans="1:6" s="35" customFormat="1" x14ac:dyDescent="0.2">
      <c r="A385" s="29" t="str">
        <f t="shared" si="7"/>
        <v/>
      </c>
      <c r="B385" s="310"/>
      <c r="D385" s="64"/>
      <c r="E385" s="15"/>
      <c r="F385" s="53"/>
    </row>
    <row r="386" spans="1:6" s="35" customFormat="1" x14ac:dyDescent="0.2">
      <c r="A386" s="29" t="str">
        <f t="shared" si="7"/>
        <v/>
      </c>
      <c r="B386" s="310"/>
      <c r="D386" s="64"/>
      <c r="E386" s="15"/>
      <c r="F386" s="53"/>
    </row>
    <row r="387" spans="1:6" s="35" customFormat="1" x14ac:dyDescent="0.2">
      <c r="A387" s="29" t="str">
        <f t="shared" si="7"/>
        <v/>
      </c>
      <c r="B387" s="310"/>
      <c r="D387" s="64"/>
      <c r="E387" s="15"/>
      <c r="F387" s="53"/>
    </row>
    <row r="388" spans="1:6" s="35" customFormat="1" x14ac:dyDescent="0.2">
      <c r="A388" s="29" t="str">
        <f t="shared" si="7"/>
        <v/>
      </c>
      <c r="B388" s="310"/>
      <c r="D388" s="64"/>
      <c r="E388" s="15"/>
      <c r="F388" s="53"/>
    </row>
    <row r="389" spans="1:6" s="35" customFormat="1" x14ac:dyDescent="0.2">
      <c r="A389" s="29" t="str">
        <f t="shared" si="7"/>
        <v/>
      </c>
      <c r="B389" s="310"/>
      <c r="D389" s="64"/>
      <c r="E389" s="15"/>
      <c r="F389" s="53"/>
    </row>
    <row r="390" spans="1:6" s="35" customFormat="1" x14ac:dyDescent="0.2">
      <c r="A390" s="29" t="str">
        <f t="shared" si="7"/>
        <v/>
      </c>
      <c r="B390" s="310"/>
      <c r="D390" s="64"/>
      <c r="E390" s="15"/>
      <c r="F390" s="53"/>
    </row>
    <row r="391" spans="1:6" s="35" customFormat="1" x14ac:dyDescent="0.2">
      <c r="A391" s="29" t="str">
        <f t="shared" si="7"/>
        <v/>
      </c>
      <c r="B391" s="310"/>
      <c r="D391" s="64"/>
      <c r="E391" s="15"/>
      <c r="F391" s="53"/>
    </row>
    <row r="392" spans="1:6" s="35" customFormat="1" x14ac:dyDescent="0.2">
      <c r="A392" s="29" t="str">
        <f t="shared" si="7"/>
        <v/>
      </c>
      <c r="B392" s="310"/>
      <c r="D392" s="64"/>
      <c r="E392" s="15"/>
      <c r="F392" s="53"/>
    </row>
    <row r="393" spans="1:6" s="35" customFormat="1" x14ac:dyDescent="0.2">
      <c r="A393" s="29" t="str">
        <f t="shared" si="7"/>
        <v/>
      </c>
      <c r="B393" s="310"/>
      <c r="D393" s="64"/>
      <c r="E393" s="15"/>
      <c r="F393" s="53"/>
    </row>
    <row r="394" spans="1:6" s="35" customFormat="1" x14ac:dyDescent="0.2">
      <c r="A394" s="29" t="str">
        <f t="shared" si="7"/>
        <v/>
      </c>
      <c r="B394" s="310"/>
      <c r="D394" s="64"/>
      <c r="E394" s="15"/>
      <c r="F394" s="53"/>
    </row>
    <row r="395" spans="1:6" s="35" customFormat="1" x14ac:dyDescent="0.2">
      <c r="A395" s="29" t="str">
        <f t="shared" si="7"/>
        <v/>
      </c>
      <c r="B395" s="310"/>
      <c r="D395" s="64"/>
      <c r="E395" s="15"/>
      <c r="F395" s="53"/>
    </row>
    <row r="396" spans="1:6" s="35" customFormat="1" x14ac:dyDescent="0.2">
      <c r="A396" s="29" t="str">
        <f t="shared" si="7"/>
        <v/>
      </c>
      <c r="B396" s="310"/>
      <c r="D396" s="64"/>
      <c r="E396" s="15"/>
      <c r="F396" s="53"/>
    </row>
    <row r="397" spans="1:6" s="35" customFormat="1" x14ac:dyDescent="0.2">
      <c r="A397" s="29" t="str">
        <f t="shared" si="7"/>
        <v/>
      </c>
      <c r="B397" s="310"/>
      <c r="D397" s="64"/>
      <c r="E397" s="15"/>
      <c r="F397" s="53"/>
    </row>
    <row r="398" spans="1:6" s="35" customFormat="1" x14ac:dyDescent="0.2">
      <c r="A398" s="29" t="str">
        <f t="shared" si="7"/>
        <v/>
      </c>
      <c r="B398" s="310"/>
      <c r="D398" s="64"/>
      <c r="E398" s="15"/>
      <c r="F398" s="53"/>
    </row>
    <row r="399" spans="1:6" s="35" customFormat="1" x14ac:dyDescent="0.2">
      <c r="A399" s="29" t="str">
        <f t="shared" si="7"/>
        <v/>
      </c>
      <c r="B399" s="310"/>
      <c r="D399" s="64"/>
      <c r="E399" s="15"/>
      <c r="F399" s="53"/>
    </row>
    <row r="400" spans="1:6" s="35" customFormat="1" x14ac:dyDescent="0.2">
      <c r="A400" s="29" t="str">
        <f t="shared" si="7"/>
        <v/>
      </c>
      <c r="B400" s="310"/>
      <c r="D400" s="64"/>
      <c r="E400" s="15"/>
      <c r="F400" s="53"/>
    </row>
    <row r="401" spans="1:6" s="35" customFormat="1" x14ac:dyDescent="0.2">
      <c r="A401" s="29" t="str">
        <f t="shared" si="7"/>
        <v/>
      </c>
      <c r="B401" s="310"/>
      <c r="D401" s="64"/>
      <c r="E401" s="15"/>
      <c r="F401" s="53"/>
    </row>
    <row r="402" spans="1:6" s="35" customFormat="1" x14ac:dyDescent="0.2">
      <c r="A402" s="29" t="str">
        <f t="shared" si="7"/>
        <v/>
      </c>
      <c r="B402" s="310"/>
      <c r="D402" s="64"/>
      <c r="E402" s="15"/>
      <c r="F402" s="53"/>
    </row>
    <row r="403" spans="1:6" s="35" customFormat="1" x14ac:dyDescent="0.2">
      <c r="A403" s="29" t="str">
        <f t="shared" si="7"/>
        <v/>
      </c>
      <c r="B403" s="310"/>
      <c r="D403" s="64"/>
      <c r="E403" s="15"/>
      <c r="F403" s="53"/>
    </row>
    <row r="404" spans="1:6" s="35" customFormat="1" x14ac:dyDescent="0.2">
      <c r="A404" s="29" t="str">
        <f t="shared" si="7"/>
        <v/>
      </c>
      <c r="B404" s="310"/>
      <c r="D404" s="64"/>
      <c r="E404" s="15"/>
      <c r="F404" s="53"/>
    </row>
    <row r="405" spans="1:6" s="35" customFormat="1" x14ac:dyDescent="0.2">
      <c r="A405" s="29" t="str">
        <f t="shared" si="7"/>
        <v/>
      </c>
      <c r="B405" s="310"/>
      <c r="D405" s="64"/>
      <c r="E405" s="15"/>
      <c r="F405" s="53"/>
    </row>
    <row r="406" spans="1:6" s="35" customFormat="1" x14ac:dyDescent="0.2">
      <c r="A406" s="29" t="str">
        <f t="shared" si="7"/>
        <v/>
      </c>
      <c r="B406" s="310"/>
      <c r="D406" s="64"/>
      <c r="E406" s="15"/>
      <c r="F406" s="53"/>
    </row>
    <row r="407" spans="1:6" s="35" customFormat="1" x14ac:dyDescent="0.2">
      <c r="A407" s="29" t="str">
        <f t="shared" si="7"/>
        <v/>
      </c>
      <c r="B407" s="310"/>
      <c r="D407" s="64"/>
      <c r="E407" s="15"/>
      <c r="F407" s="53"/>
    </row>
    <row r="408" spans="1:6" s="35" customFormat="1" x14ac:dyDescent="0.2">
      <c r="A408" s="29" t="str">
        <f t="shared" si="7"/>
        <v/>
      </c>
      <c r="B408" s="310"/>
      <c r="D408" s="64"/>
      <c r="E408" s="15"/>
      <c r="F408" s="53"/>
    </row>
    <row r="409" spans="1:6" s="35" customFormat="1" x14ac:dyDescent="0.2">
      <c r="A409" s="29" t="str">
        <f t="shared" si="7"/>
        <v/>
      </c>
      <c r="B409" s="310"/>
      <c r="D409" s="64"/>
      <c r="E409" s="15"/>
      <c r="F409" s="53"/>
    </row>
    <row r="410" spans="1:6" s="35" customFormat="1" x14ac:dyDescent="0.2">
      <c r="A410" s="29" t="str">
        <f t="shared" si="7"/>
        <v/>
      </c>
      <c r="B410" s="310"/>
      <c r="D410" s="64"/>
      <c r="E410" s="15"/>
      <c r="F410" s="53"/>
    </row>
    <row r="411" spans="1:6" s="35" customFormat="1" x14ac:dyDescent="0.2">
      <c r="A411" s="29" t="str">
        <f t="shared" si="7"/>
        <v/>
      </c>
      <c r="B411" s="310"/>
      <c r="D411" s="64"/>
      <c r="E411" s="15"/>
      <c r="F411" s="53"/>
    </row>
    <row r="412" spans="1:6" s="35" customFormat="1" x14ac:dyDescent="0.2">
      <c r="A412" s="29" t="str">
        <f t="shared" si="7"/>
        <v/>
      </c>
      <c r="B412" s="310"/>
      <c r="D412" s="64"/>
      <c r="E412" s="15"/>
      <c r="F412" s="53"/>
    </row>
    <row r="413" spans="1:6" s="35" customFormat="1" x14ac:dyDescent="0.2">
      <c r="A413" s="29" t="str">
        <f t="shared" si="7"/>
        <v/>
      </c>
      <c r="B413" s="310"/>
      <c r="D413" s="64"/>
      <c r="E413" s="15"/>
      <c r="F413" s="53"/>
    </row>
    <row r="414" spans="1:6" s="35" customFormat="1" x14ac:dyDescent="0.2">
      <c r="A414" s="29" t="str">
        <f t="shared" si="7"/>
        <v/>
      </c>
      <c r="B414" s="310"/>
      <c r="D414" s="64"/>
      <c r="E414" s="15"/>
      <c r="F414" s="53"/>
    </row>
    <row r="415" spans="1:6" s="35" customFormat="1" x14ac:dyDescent="0.2">
      <c r="A415" s="29" t="str">
        <f t="shared" si="7"/>
        <v/>
      </c>
      <c r="B415" s="310"/>
      <c r="D415" s="64"/>
      <c r="E415" s="15"/>
      <c r="F415" s="53"/>
    </row>
    <row r="416" spans="1:6" s="35" customFormat="1" x14ac:dyDescent="0.2">
      <c r="A416" s="29" t="str">
        <f t="shared" si="7"/>
        <v/>
      </c>
      <c r="B416" s="310"/>
      <c r="D416" s="64"/>
      <c r="E416" s="15"/>
      <c r="F416" s="53"/>
    </row>
    <row r="417" spans="1:6" s="35" customFormat="1" x14ac:dyDescent="0.2">
      <c r="A417" s="29" t="str">
        <f t="shared" si="7"/>
        <v/>
      </c>
      <c r="B417" s="310"/>
      <c r="D417" s="64"/>
      <c r="E417" s="15"/>
      <c r="F417" s="53"/>
    </row>
    <row r="418" spans="1:6" s="35" customFormat="1" x14ac:dyDescent="0.2">
      <c r="A418" s="29" t="str">
        <f t="shared" si="7"/>
        <v/>
      </c>
      <c r="B418" s="310"/>
      <c r="D418" s="64"/>
      <c r="E418" s="15"/>
      <c r="F418" s="53"/>
    </row>
    <row r="419" spans="1:6" s="35" customFormat="1" x14ac:dyDescent="0.2">
      <c r="A419" s="29" t="str">
        <f t="shared" si="7"/>
        <v/>
      </c>
      <c r="B419" s="310"/>
      <c r="D419" s="64"/>
      <c r="E419" s="15"/>
      <c r="F419" s="53"/>
    </row>
    <row r="420" spans="1:6" s="35" customFormat="1" x14ac:dyDescent="0.2">
      <c r="A420" s="29" t="str">
        <f t="shared" si="7"/>
        <v/>
      </c>
      <c r="B420" s="310"/>
      <c r="D420" s="64"/>
      <c r="E420" s="15"/>
      <c r="F420" s="53"/>
    </row>
    <row r="421" spans="1:6" s="35" customFormat="1" x14ac:dyDescent="0.2">
      <c r="A421" s="29" t="str">
        <f t="shared" si="7"/>
        <v/>
      </c>
      <c r="B421" s="310"/>
      <c r="D421" s="64"/>
      <c r="E421" s="15"/>
      <c r="F421" s="53"/>
    </row>
    <row r="422" spans="1:6" s="35" customFormat="1" x14ac:dyDescent="0.2">
      <c r="A422" s="29" t="str">
        <f t="shared" si="7"/>
        <v/>
      </c>
      <c r="B422" s="310"/>
      <c r="D422" s="64"/>
      <c r="E422" s="15"/>
      <c r="F422" s="53"/>
    </row>
    <row r="423" spans="1:6" s="35" customFormat="1" x14ac:dyDescent="0.2">
      <c r="A423" s="29" t="str">
        <f t="shared" si="7"/>
        <v/>
      </c>
      <c r="B423" s="310"/>
      <c r="D423" s="64"/>
      <c r="E423" s="15"/>
      <c r="F423" s="53"/>
    </row>
    <row r="424" spans="1:6" s="35" customFormat="1" x14ac:dyDescent="0.2">
      <c r="A424" s="29" t="str">
        <f t="shared" si="7"/>
        <v/>
      </c>
      <c r="B424" s="310"/>
      <c r="D424" s="64"/>
      <c r="E424" s="15"/>
      <c r="F424" s="53"/>
    </row>
    <row r="425" spans="1:6" s="35" customFormat="1" x14ac:dyDescent="0.2">
      <c r="A425" s="29" t="str">
        <f t="shared" si="7"/>
        <v/>
      </c>
      <c r="B425" s="310"/>
      <c r="D425" s="64"/>
      <c r="E425" s="15"/>
      <c r="F425" s="53"/>
    </row>
    <row r="426" spans="1:6" s="35" customFormat="1" x14ac:dyDescent="0.2">
      <c r="A426" s="29" t="str">
        <f t="shared" si="7"/>
        <v/>
      </c>
      <c r="B426" s="310"/>
      <c r="D426" s="64"/>
      <c r="E426" s="15"/>
      <c r="F426" s="53"/>
    </row>
    <row r="427" spans="1:6" s="35" customFormat="1" x14ac:dyDescent="0.2">
      <c r="A427" s="29" t="str">
        <f t="shared" si="7"/>
        <v/>
      </c>
      <c r="B427" s="310"/>
      <c r="D427" s="64"/>
      <c r="E427" s="15"/>
      <c r="F427" s="53"/>
    </row>
    <row r="428" spans="1:6" s="35" customFormat="1" x14ac:dyDescent="0.2">
      <c r="A428" s="29" t="str">
        <f t="shared" si="7"/>
        <v/>
      </c>
      <c r="B428" s="310"/>
      <c r="D428" s="64"/>
      <c r="E428" s="15"/>
      <c r="F428" s="53"/>
    </row>
    <row r="429" spans="1:6" s="35" customFormat="1" x14ac:dyDescent="0.2">
      <c r="A429" s="29" t="str">
        <f t="shared" si="7"/>
        <v/>
      </c>
      <c r="B429" s="310"/>
      <c r="D429" s="64"/>
      <c r="E429" s="15"/>
      <c r="F429" s="53"/>
    </row>
    <row r="430" spans="1:6" s="35" customFormat="1" x14ac:dyDescent="0.2">
      <c r="A430" s="29" t="str">
        <f t="shared" si="7"/>
        <v/>
      </c>
      <c r="B430" s="310"/>
      <c r="D430" s="64"/>
      <c r="E430" s="15"/>
      <c r="F430" s="53"/>
    </row>
    <row r="431" spans="1:6" s="35" customFormat="1" x14ac:dyDescent="0.2">
      <c r="A431" s="29" t="str">
        <f t="shared" si="7"/>
        <v/>
      </c>
      <c r="B431" s="310"/>
      <c r="D431" s="64"/>
      <c r="E431" s="15"/>
      <c r="F431" s="53"/>
    </row>
    <row r="432" spans="1:6" s="35" customFormat="1" x14ac:dyDescent="0.2">
      <c r="A432" s="29" t="str">
        <f t="shared" si="7"/>
        <v/>
      </c>
      <c r="B432" s="310"/>
      <c r="D432" s="64"/>
      <c r="E432" s="15"/>
      <c r="F432" s="53"/>
    </row>
    <row r="433" spans="1:6" s="35" customFormat="1" x14ac:dyDescent="0.2">
      <c r="A433" s="29" t="str">
        <f t="shared" si="7"/>
        <v/>
      </c>
      <c r="B433" s="310"/>
      <c r="D433" s="64"/>
      <c r="E433" s="15"/>
      <c r="F433" s="53"/>
    </row>
    <row r="434" spans="1:6" s="35" customFormat="1" x14ac:dyDescent="0.2">
      <c r="A434" s="29" t="str">
        <f t="shared" si="7"/>
        <v/>
      </c>
      <c r="B434" s="310"/>
      <c r="D434" s="64"/>
      <c r="E434" s="15"/>
      <c r="F434" s="53"/>
    </row>
    <row r="435" spans="1:6" s="35" customFormat="1" x14ac:dyDescent="0.2">
      <c r="A435" s="29" t="str">
        <f t="shared" si="7"/>
        <v/>
      </c>
      <c r="B435" s="310"/>
      <c r="D435" s="64"/>
      <c r="E435" s="15"/>
      <c r="F435" s="53"/>
    </row>
    <row r="436" spans="1:6" s="35" customFormat="1" x14ac:dyDescent="0.2">
      <c r="A436" s="29" t="str">
        <f t="shared" si="7"/>
        <v/>
      </c>
      <c r="B436" s="310"/>
      <c r="D436" s="64"/>
      <c r="E436" s="15"/>
      <c r="F436" s="53"/>
    </row>
    <row r="437" spans="1:6" s="35" customFormat="1" x14ac:dyDescent="0.2">
      <c r="A437" s="29" t="str">
        <f t="shared" si="7"/>
        <v/>
      </c>
      <c r="B437" s="310"/>
      <c r="D437" s="64"/>
      <c r="E437" s="15"/>
      <c r="F437" s="53"/>
    </row>
    <row r="438" spans="1:6" s="35" customFormat="1" x14ac:dyDescent="0.2">
      <c r="A438" s="29" t="str">
        <f t="shared" si="7"/>
        <v/>
      </c>
      <c r="B438" s="310"/>
      <c r="D438" s="64"/>
      <c r="E438" s="15"/>
      <c r="F438" s="53"/>
    </row>
    <row r="439" spans="1:6" s="35" customFormat="1" x14ac:dyDescent="0.2">
      <c r="A439" s="29" t="str">
        <f t="shared" si="7"/>
        <v/>
      </c>
      <c r="B439" s="310"/>
      <c r="D439" s="64"/>
      <c r="E439" s="15"/>
      <c r="F439" s="53"/>
    </row>
    <row r="440" spans="1:6" s="35" customFormat="1" x14ac:dyDescent="0.2">
      <c r="A440" s="29" t="str">
        <f t="shared" si="7"/>
        <v/>
      </c>
      <c r="B440" s="310"/>
      <c r="D440" s="64"/>
      <c r="E440" s="15"/>
      <c r="F440" s="53"/>
    </row>
    <row r="441" spans="1:6" s="35" customFormat="1" x14ac:dyDescent="0.2">
      <c r="A441" s="29" t="str">
        <f t="shared" si="7"/>
        <v/>
      </c>
      <c r="B441" s="310"/>
      <c r="D441" s="64"/>
      <c r="E441" s="15"/>
      <c r="F441" s="53"/>
    </row>
    <row r="442" spans="1:6" s="35" customFormat="1" x14ac:dyDescent="0.2">
      <c r="A442" s="29" t="str">
        <f t="shared" si="7"/>
        <v/>
      </c>
      <c r="B442" s="310"/>
      <c r="D442" s="64"/>
      <c r="E442" s="15"/>
      <c r="F442" s="53"/>
    </row>
    <row r="443" spans="1:6" s="35" customFormat="1" x14ac:dyDescent="0.2">
      <c r="A443" s="29" t="str">
        <f t="shared" si="7"/>
        <v/>
      </c>
      <c r="B443" s="310"/>
      <c r="D443" s="64"/>
      <c r="E443" s="15"/>
      <c r="F443" s="53"/>
    </row>
    <row r="444" spans="1:6" s="35" customFormat="1" x14ac:dyDescent="0.2">
      <c r="A444" s="29" t="str">
        <f t="shared" si="7"/>
        <v/>
      </c>
      <c r="B444" s="310"/>
      <c r="D444" s="64"/>
      <c r="E444" s="15"/>
      <c r="F444" s="53"/>
    </row>
    <row r="445" spans="1:6" s="35" customFormat="1" x14ac:dyDescent="0.2">
      <c r="A445" s="29" t="str">
        <f t="shared" ref="A445:A508" si="8">IF(B445="","",$B$11)</f>
        <v/>
      </c>
      <c r="B445" s="310"/>
      <c r="D445" s="64"/>
      <c r="E445" s="15"/>
      <c r="F445" s="53"/>
    </row>
    <row r="446" spans="1:6" s="35" customFormat="1" x14ac:dyDescent="0.2">
      <c r="A446" s="29" t="str">
        <f t="shared" si="8"/>
        <v/>
      </c>
      <c r="B446" s="310"/>
      <c r="D446" s="64"/>
      <c r="E446" s="15"/>
      <c r="F446" s="53"/>
    </row>
    <row r="447" spans="1:6" s="35" customFormat="1" x14ac:dyDescent="0.2">
      <c r="A447" s="29" t="str">
        <f t="shared" si="8"/>
        <v/>
      </c>
      <c r="B447" s="310"/>
      <c r="D447" s="64"/>
      <c r="E447" s="15"/>
      <c r="F447" s="53"/>
    </row>
    <row r="448" spans="1:6" s="35" customFormat="1" x14ac:dyDescent="0.2">
      <c r="A448" s="29" t="str">
        <f t="shared" si="8"/>
        <v/>
      </c>
      <c r="B448" s="310"/>
      <c r="D448" s="64"/>
      <c r="E448" s="15"/>
      <c r="F448" s="53"/>
    </row>
    <row r="449" spans="1:6" s="35" customFormat="1" x14ac:dyDescent="0.2">
      <c r="A449" s="29" t="str">
        <f t="shared" si="8"/>
        <v/>
      </c>
      <c r="B449" s="310"/>
      <c r="D449" s="64"/>
      <c r="E449" s="15"/>
      <c r="F449" s="53"/>
    </row>
    <row r="450" spans="1:6" s="35" customFormat="1" x14ac:dyDescent="0.2">
      <c r="A450" s="29" t="str">
        <f t="shared" si="8"/>
        <v/>
      </c>
      <c r="B450" s="310"/>
      <c r="D450" s="64"/>
      <c r="E450" s="15"/>
      <c r="F450" s="53"/>
    </row>
    <row r="451" spans="1:6" s="35" customFormat="1" x14ac:dyDescent="0.2">
      <c r="A451" s="29" t="str">
        <f t="shared" si="8"/>
        <v/>
      </c>
      <c r="B451" s="310"/>
      <c r="D451" s="64"/>
      <c r="E451" s="15"/>
      <c r="F451" s="53"/>
    </row>
    <row r="452" spans="1:6" s="35" customFormat="1" x14ac:dyDescent="0.2">
      <c r="A452" s="29" t="str">
        <f t="shared" si="8"/>
        <v/>
      </c>
      <c r="B452" s="310"/>
      <c r="D452" s="64"/>
      <c r="E452" s="15"/>
      <c r="F452" s="53"/>
    </row>
    <row r="453" spans="1:6" s="35" customFormat="1" x14ac:dyDescent="0.2">
      <c r="A453" s="29" t="str">
        <f t="shared" si="8"/>
        <v/>
      </c>
      <c r="B453" s="310"/>
      <c r="D453" s="64"/>
      <c r="E453" s="15"/>
      <c r="F453" s="53"/>
    </row>
    <row r="454" spans="1:6" s="35" customFormat="1" x14ac:dyDescent="0.2">
      <c r="A454" s="29" t="str">
        <f t="shared" si="8"/>
        <v/>
      </c>
      <c r="B454" s="310"/>
      <c r="D454" s="64"/>
      <c r="E454" s="15"/>
      <c r="F454" s="53"/>
    </row>
    <row r="455" spans="1:6" s="35" customFormat="1" x14ac:dyDescent="0.2">
      <c r="A455" s="29" t="str">
        <f t="shared" si="8"/>
        <v/>
      </c>
      <c r="B455" s="310"/>
      <c r="D455" s="64"/>
      <c r="E455" s="15"/>
      <c r="F455" s="53"/>
    </row>
    <row r="456" spans="1:6" s="35" customFormat="1" x14ac:dyDescent="0.2">
      <c r="A456" s="29" t="str">
        <f t="shared" si="8"/>
        <v/>
      </c>
      <c r="B456" s="310"/>
      <c r="D456" s="64"/>
      <c r="E456" s="15"/>
      <c r="F456" s="53"/>
    </row>
    <row r="457" spans="1:6" s="35" customFormat="1" x14ac:dyDescent="0.2">
      <c r="A457" s="29" t="str">
        <f t="shared" si="8"/>
        <v/>
      </c>
      <c r="B457" s="310"/>
      <c r="D457" s="64"/>
      <c r="E457" s="15"/>
      <c r="F457" s="53"/>
    </row>
    <row r="458" spans="1:6" s="35" customFormat="1" x14ac:dyDescent="0.2">
      <c r="A458" s="29" t="str">
        <f t="shared" si="8"/>
        <v/>
      </c>
      <c r="B458" s="310"/>
      <c r="D458" s="64"/>
      <c r="E458" s="15"/>
      <c r="F458" s="53"/>
    </row>
    <row r="459" spans="1:6" s="35" customFormat="1" x14ac:dyDescent="0.2">
      <c r="A459" s="29" t="str">
        <f t="shared" si="8"/>
        <v/>
      </c>
      <c r="B459" s="310"/>
      <c r="D459" s="64"/>
      <c r="E459" s="15"/>
      <c r="F459" s="53"/>
    </row>
    <row r="460" spans="1:6" s="35" customFormat="1" x14ac:dyDescent="0.2">
      <c r="A460" s="29" t="str">
        <f t="shared" si="8"/>
        <v/>
      </c>
      <c r="B460" s="310"/>
      <c r="D460" s="64"/>
      <c r="E460" s="15"/>
      <c r="F460" s="53"/>
    </row>
    <row r="461" spans="1:6" s="35" customFormat="1" x14ac:dyDescent="0.2">
      <c r="A461" s="29" t="str">
        <f t="shared" si="8"/>
        <v/>
      </c>
      <c r="B461" s="310"/>
      <c r="D461" s="64"/>
      <c r="E461" s="15"/>
      <c r="F461" s="53"/>
    </row>
    <row r="462" spans="1:6" s="35" customFormat="1" x14ac:dyDescent="0.2">
      <c r="A462" s="29" t="str">
        <f t="shared" si="8"/>
        <v/>
      </c>
      <c r="B462" s="310"/>
      <c r="D462" s="64"/>
      <c r="E462" s="15"/>
      <c r="F462" s="53"/>
    </row>
    <row r="463" spans="1:6" s="35" customFormat="1" x14ac:dyDescent="0.2">
      <c r="A463" s="29" t="str">
        <f t="shared" si="8"/>
        <v/>
      </c>
      <c r="B463" s="310"/>
      <c r="D463" s="64"/>
      <c r="E463" s="15"/>
      <c r="F463" s="53"/>
    </row>
    <row r="464" spans="1:6" s="35" customFormat="1" x14ac:dyDescent="0.2">
      <c r="A464" s="29" t="str">
        <f t="shared" si="8"/>
        <v/>
      </c>
      <c r="B464" s="310"/>
      <c r="D464" s="64"/>
      <c r="E464" s="15"/>
      <c r="F464" s="53"/>
    </row>
    <row r="465" spans="1:6" s="35" customFormat="1" x14ac:dyDescent="0.2">
      <c r="A465" s="29" t="str">
        <f t="shared" si="8"/>
        <v/>
      </c>
      <c r="B465" s="310"/>
      <c r="D465" s="64"/>
      <c r="E465" s="15"/>
      <c r="F465" s="53"/>
    </row>
    <row r="466" spans="1:6" s="35" customFormat="1" x14ac:dyDescent="0.2">
      <c r="A466" s="29" t="str">
        <f t="shared" si="8"/>
        <v/>
      </c>
      <c r="B466" s="310"/>
      <c r="D466" s="64"/>
      <c r="E466" s="15"/>
      <c r="F466" s="53"/>
    </row>
    <row r="467" spans="1:6" s="35" customFormat="1" x14ac:dyDescent="0.2">
      <c r="A467" s="29" t="str">
        <f t="shared" si="8"/>
        <v/>
      </c>
      <c r="B467" s="310"/>
      <c r="D467" s="64"/>
      <c r="E467" s="15"/>
      <c r="F467" s="53"/>
    </row>
    <row r="468" spans="1:6" s="35" customFormat="1" x14ac:dyDescent="0.2">
      <c r="A468" s="29" t="str">
        <f t="shared" si="8"/>
        <v/>
      </c>
      <c r="B468" s="310"/>
      <c r="D468" s="64"/>
      <c r="E468" s="15"/>
      <c r="F468" s="53"/>
    </row>
    <row r="469" spans="1:6" s="35" customFormat="1" x14ac:dyDescent="0.2">
      <c r="A469" s="29" t="str">
        <f t="shared" si="8"/>
        <v/>
      </c>
      <c r="B469" s="310"/>
      <c r="D469" s="64"/>
      <c r="E469" s="15"/>
      <c r="F469" s="53"/>
    </row>
    <row r="470" spans="1:6" s="35" customFormat="1" x14ac:dyDescent="0.2">
      <c r="A470" s="29" t="str">
        <f t="shared" si="8"/>
        <v/>
      </c>
      <c r="B470" s="310"/>
      <c r="D470" s="64"/>
      <c r="E470" s="15"/>
      <c r="F470" s="53"/>
    </row>
    <row r="471" spans="1:6" s="35" customFormat="1" x14ac:dyDescent="0.2">
      <c r="A471" s="29" t="str">
        <f t="shared" si="8"/>
        <v/>
      </c>
      <c r="B471" s="310"/>
      <c r="D471" s="64"/>
      <c r="E471" s="15"/>
      <c r="F471" s="53"/>
    </row>
    <row r="472" spans="1:6" s="35" customFormat="1" x14ac:dyDescent="0.2">
      <c r="A472" s="29" t="str">
        <f t="shared" si="8"/>
        <v/>
      </c>
      <c r="B472" s="310"/>
      <c r="D472" s="64"/>
      <c r="E472" s="15"/>
      <c r="F472" s="53"/>
    </row>
    <row r="473" spans="1:6" s="35" customFormat="1" x14ac:dyDescent="0.2">
      <c r="A473" s="29" t="str">
        <f t="shared" si="8"/>
        <v/>
      </c>
      <c r="B473" s="310"/>
      <c r="D473" s="64"/>
      <c r="E473" s="15"/>
      <c r="F473" s="53"/>
    </row>
    <row r="474" spans="1:6" s="35" customFormat="1" x14ac:dyDescent="0.2">
      <c r="A474" s="29" t="str">
        <f t="shared" si="8"/>
        <v/>
      </c>
      <c r="B474" s="310"/>
      <c r="D474" s="64"/>
      <c r="E474" s="15"/>
      <c r="F474" s="53"/>
    </row>
    <row r="475" spans="1:6" s="35" customFormat="1" x14ac:dyDescent="0.2">
      <c r="A475" s="29" t="str">
        <f t="shared" si="8"/>
        <v/>
      </c>
      <c r="B475" s="310"/>
      <c r="D475" s="64"/>
      <c r="E475" s="15"/>
      <c r="F475" s="53"/>
    </row>
    <row r="476" spans="1:6" s="35" customFormat="1" x14ac:dyDescent="0.2">
      <c r="A476" s="29" t="str">
        <f t="shared" si="8"/>
        <v/>
      </c>
      <c r="B476" s="310"/>
      <c r="D476" s="64"/>
      <c r="E476" s="15"/>
      <c r="F476" s="53"/>
    </row>
    <row r="477" spans="1:6" s="35" customFormat="1" x14ac:dyDescent="0.2">
      <c r="A477" s="29" t="str">
        <f t="shared" si="8"/>
        <v/>
      </c>
      <c r="B477" s="310"/>
      <c r="D477" s="64"/>
      <c r="E477" s="15"/>
      <c r="F477" s="53"/>
    </row>
    <row r="478" spans="1:6" s="35" customFormat="1" x14ac:dyDescent="0.2">
      <c r="A478" s="29" t="str">
        <f t="shared" si="8"/>
        <v/>
      </c>
      <c r="B478" s="310"/>
      <c r="D478" s="64"/>
      <c r="E478" s="15"/>
      <c r="F478" s="53"/>
    </row>
    <row r="479" spans="1:6" s="35" customFormat="1" x14ac:dyDescent="0.2">
      <c r="A479" s="29" t="str">
        <f t="shared" si="8"/>
        <v/>
      </c>
      <c r="B479" s="310"/>
      <c r="D479" s="64"/>
      <c r="E479" s="15"/>
      <c r="F479" s="53"/>
    </row>
    <row r="480" spans="1:6" s="35" customFormat="1" x14ac:dyDescent="0.2">
      <c r="A480" s="29" t="str">
        <f t="shared" si="8"/>
        <v/>
      </c>
      <c r="B480" s="310"/>
      <c r="D480" s="64"/>
      <c r="E480" s="15"/>
      <c r="F480" s="53"/>
    </row>
    <row r="481" spans="1:6" s="35" customFormat="1" x14ac:dyDescent="0.2">
      <c r="A481" s="29" t="str">
        <f t="shared" si="8"/>
        <v/>
      </c>
      <c r="B481" s="310"/>
      <c r="D481" s="64"/>
      <c r="E481" s="15"/>
      <c r="F481" s="53"/>
    </row>
    <row r="482" spans="1:6" s="35" customFormat="1" x14ac:dyDescent="0.2">
      <c r="A482" s="29" t="str">
        <f t="shared" si="8"/>
        <v/>
      </c>
      <c r="B482" s="310"/>
      <c r="D482" s="64"/>
      <c r="E482" s="15"/>
      <c r="F482" s="53"/>
    </row>
    <row r="483" spans="1:6" s="35" customFormat="1" x14ac:dyDescent="0.2">
      <c r="A483" s="29" t="str">
        <f t="shared" si="8"/>
        <v/>
      </c>
      <c r="B483" s="310"/>
      <c r="D483" s="64"/>
      <c r="E483" s="15"/>
      <c r="F483" s="53"/>
    </row>
    <row r="484" spans="1:6" s="35" customFormat="1" x14ac:dyDescent="0.2">
      <c r="A484" s="29" t="str">
        <f t="shared" si="8"/>
        <v/>
      </c>
      <c r="B484" s="310"/>
      <c r="D484" s="64"/>
      <c r="E484" s="15"/>
      <c r="F484" s="53"/>
    </row>
    <row r="485" spans="1:6" s="35" customFormat="1" x14ac:dyDescent="0.2">
      <c r="A485" s="29" t="str">
        <f t="shared" si="8"/>
        <v/>
      </c>
      <c r="B485" s="310"/>
      <c r="D485" s="64"/>
      <c r="E485" s="15"/>
      <c r="F485" s="53"/>
    </row>
    <row r="486" spans="1:6" s="35" customFormat="1" x14ac:dyDescent="0.2">
      <c r="A486" s="29" t="str">
        <f t="shared" si="8"/>
        <v/>
      </c>
      <c r="B486" s="310"/>
      <c r="D486" s="64"/>
      <c r="E486" s="15"/>
      <c r="F486" s="53"/>
    </row>
    <row r="487" spans="1:6" s="35" customFormat="1" x14ac:dyDescent="0.2">
      <c r="A487" s="29" t="str">
        <f t="shared" si="8"/>
        <v/>
      </c>
      <c r="B487" s="310"/>
      <c r="D487" s="64"/>
      <c r="E487" s="15"/>
      <c r="F487" s="53"/>
    </row>
    <row r="488" spans="1:6" s="35" customFormat="1" x14ac:dyDescent="0.2">
      <c r="A488" s="29" t="str">
        <f t="shared" si="8"/>
        <v/>
      </c>
      <c r="B488" s="310"/>
      <c r="D488" s="64"/>
      <c r="E488" s="15"/>
      <c r="F488" s="53"/>
    </row>
    <row r="489" spans="1:6" s="35" customFormat="1" x14ac:dyDescent="0.2">
      <c r="A489" s="29" t="str">
        <f t="shared" si="8"/>
        <v/>
      </c>
      <c r="B489" s="310"/>
      <c r="D489" s="64"/>
      <c r="E489" s="15"/>
      <c r="F489" s="53"/>
    </row>
    <row r="490" spans="1:6" s="35" customFormat="1" x14ac:dyDescent="0.2">
      <c r="A490" s="29" t="str">
        <f t="shared" si="8"/>
        <v/>
      </c>
      <c r="B490" s="310"/>
      <c r="D490" s="64"/>
      <c r="E490" s="15"/>
      <c r="F490" s="53"/>
    </row>
    <row r="491" spans="1:6" s="35" customFormat="1" x14ac:dyDescent="0.2">
      <c r="A491" s="29" t="str">
        <f t="shared" si="8"/>
        <v/>
      </c>
      <c r="B491" s="310"/>
      <c r="D491" s="64"/>
      <c r="E491" s="15"/>
      <c r="F491" s="53"/>
    </row>
    <row r="492" spans="1:6" s="35" customFormat="1" x14ac:dyDescent="0.2">
      <c r="A492" s="29" t="str">
        <f t="shared" si="8"/>
        <v/>
      </c>
      <c r="B492" s="310"/>
      <c r="D492" s="64"/>
      <c r="E492" s="15"/>
      <c r="F492" s="53"/>
    </row>
    <row r="493" spans="1:6" s="35" customFormat="1" x14ac:dyDescent="0.2">
      <c r="A493" s="29" t="str">
        <f t="shared" si="8"/>
        <v/>
      </c>
      <c r="B493" s="310"/>
      <c r="D493" s="64"/>
      <c r="E493" s="15"/>
      <c r="F493" s="53"/>
    </row>
    <row r="494" spans="1:6" s="35" customFormat="1" x14ac:dyDescent="0.2">
      <c r="A494" s="29" t="str">
        <f t="shared" si="8"/>
        <v/>
      </c>
      <c r="B494" s="310"/>
      <c r="D494" s="64"/>
      <c r="E494" s="15"/>
      <c r="F494" s="53"/>
    </row>
    <row r="495" spans="1:6" s="35" customFormat="1" x14ac:dyDescent="0.2">
      <c r="A495" s="29" t="str">
        <f t="shared" si="8"/>
        <v/>
      </c>
      <c r="B495" s="310"/>
      <c r="D495" s="64"/>
      <c r="E495" s="15"/>
      <c r="F495" s="53"/>
    </row>
    <row r="496" spans="1:6" s="35" customFormat="1" x14ac:dyDescent="0.2">
      <c r="A496" s="29" t="str">
        <f t="shared" si="8"/>
        <v/>
      </c>
      <c r="B496" s="310"/>
      <c r="D496" s="64"/>
      <c r="E496" s="15"/>
      <c r="F496" s="53"/>
    </row>
    <row r="497" spans="1:6" s="35" customFormat="1" x14ac:dyDescent="0.2">
      <c r="A497" s="29" t="str">
        <f t="shared" si="8"/>
        <v/>
      </c>
      <c r="B497" s="310"/>
      <c r="D497" s="64"/>
      <c r="E497" s="15"/>
      <c r="F497" s="53"/>
    </row>
    <row r="498" spans="1:6" s="35" customFormat="1" x14ac:dyDescent="0.2">
      <c r="A498" s="29" t="str">
        <f t="shared" si="8"/>
        <v/>
      </c>
      <c r="B498" s="310"/>
      <c r="D498" s="64"/>
      <c r="E498" s="15"/>
      <c r="F498" s="53"/>
    </row>
    <row r="499" spans="1:6" s="35" customFormat="1" x14ac:dyDescent="0.2">
      <c r="A499" s="29" t="str">
        <f t="shared" si="8"/>
        <v/>
      </c>
      <c r="B499" s="310"/>
      <c r="D499" s="64"/>
      <c r="E499" s="15"/>
      <c r="F499" s="53"/>
    </row>
    <row r="500" spans="1:6" s="35" customFormat="1" x14ac:dyDescent="0.2">
      <c r="A500" s="29" t="str">
        <f t="shared" si="8"/>
        <v/>
      </c>
      <c r="B500" s="310"/>
      <c r="D500" s="64"/>
      <c r="E500" s="15"/>
      <c r="F500" s="53"/>
    </row>
    <row r="501" spans="1:6" s="35" customFormat="1" x14ac:dyDescent="0.2">
      <c r="A501" s="29" t="str">
        <f t="shared" si="8"/>
        <v/>
      </c>
      <c r="B501" s="310"/>
      <c r="D501" s="64"/>
      <c r="E501" s="15"/>
      <c r="F501" s="53"/>
    </row>
    <row r="502" spans="1:6" s="35" customFormat="1" x14ac:dyDescent="0.2">
      <c r="A502" s="29" t="str">
        <f t="shared" si="8"/>
        <v/>
      </c>
      <c r="B502" s="310"/>
      <c r="D502" s="64"/>
      <c r="E502" s="15"/>
      <c r="F502" s="53"/>
    </row>
    <row r="503" spans="1:6" s="35" customFormat="1" x14ac:dyDescent="0.2">
      <c r="A503" s="29" t="str">
        <f t="shared" si="8"/>
        <v/>
      </c>
      <c r="B503" s="310"/>
      <c r="D503" s="64"/>
      <c r="E503" s="15"/>
      <c r="F503" s="53"/>
    </row>
    <row r="504" spans="1:6" s="35" customFormat="1" x14ac:dyDescent="0.2">
      <c r="A504" s="29" t="str">
        <f t="shared" si="8"/>
        <v/>
      </c>
      <c r="B504" s="310"/>
      <c r="D504" s="64"/>
      <c r="E504" s="15"/>
      <c r="F504" s="53"/>
    </row>
    <row r="505" spans="1:6" s="35" customFormat="1" x14ac:dyDescent="0.2">
      <c r="A505" s="29" t="str">
        <f t="shared" si="8"/>
        <v/>
      </c>
      <c r="B505" s="310"/>
      <c r="D505" s="64"/>
      <c r="E505" s="15"/>
      <c r="F505" s="53"/>
    </row>
    <row r="506" spans="1:6" s="35" customFormat="1" x14ac:dyDescent="0.2">
      <c r="A506" s="29" t="str">
        <f t="shared" si="8"/>
        <v/>
      </c>
      <c r="B506" s="310"/>
      <c r="D506" s="64"/>
      <c r="E506" s="15"/>
      <c r="F506" s="53"/>
    </row>
    <row r="507" spans="1:6" s="35" customFormat="1" x14ac:dyDescent="0.2">
      <c r="A507" s="29" t="str">
        <f t="shared" si="8"/>
        <v/>
      </c>
      <c r="B507" s="310"/>
      <c r="D507" s="64"/>
      <c r="E507" s="15"/>
      <c r="F507" s="53"/>
    </row>
    <row r="508" spans="1:6" s="35" customFormat="1" x14ac:dyDescent="0.2">
      <c r="A508" s="29" t="str">
        <f t="shared" si="8"/>
        <v/>
      </c>
      <c r="B508" s="310"/>
      <c r="D508" s="64"/>
      <c r="E508" s="15"/>
      <c r="F508" s="53"/>
    </row>
    <row r="509" spans="1:6" s="35" customFormat="1" x14ac:dyDescent="0.2">
      <c r="A509" s="29" t="str">
        <f t="shared" ref="A509:A572" si="9">IF(B509="","",$B$11)</f>
        <v/>
      </c>
      <c r="B509" s="310"/>
      <c r="D509" s="64"/>
      <c r="E509" s="15"/>
      <c r="F509" s="53"/>
    </row>
    <row r="510" spans="1:6" s="35" customFormat="1" x14ac:dyDescent="0.2">
      <c r="A510" s="29" t="str">
        <f t="shared" si="9"/>
        <v/>
      </c>
      <c r="B510" s="310"/>
      <c r="D510" s="64"/>
      <c r="E510" s="15"/>
      <c r="F510" s="53"/>
    </row>
    <row r="511" spans="1:6" s="35" customFormat="1" x14ac:dyDescent="0.2">
      <c r="A511" s="29" t="str">
        <f t="shared" si="9"/>
        <v/>
      </c>
      <c r="B511" s="310"/>
      <c r="D511" s="64"/>
      <c r="E511" s="15"/>
      <c r="F511" s="53"/>
    </row>
    <row r="512" spans="1:6" s="35" customFormat="1" x14ac:dyDescent="0.2">
      <c r="A512" s="29" t="str">
        <f t="shared" si="9"/>
        <v/>
      </c>
      <c r="B512" s="310"/>
      <c r="D512" s="64"/>
      <c r="E512" s="15"/>
      <c r="F512" s="53"/>
    </row>
    <row r="513" spans="1:6" s="35" customFormat="1" x14ac:dyDescent="0.2">
      <c r="A513" s="29" t="str">
        <f t="shared" si="9"/>
        <v/>
      </c>
      <c r="B513" s="310"/>
      <c r="D513" s="64"/>
      <c r="E513" s="15"/>
      <c r="F513" s="53"/>
    </row>
    <row r="514" spans="1:6" s="35" customFormat="1" x14ac:dyDescent="0.2">
      <c r="A514" s="29" t="str">
        <f t="shared" si="9"/>
        <v/>
      </c>
      <c r="B514" s="310"/>
      <c r="D514" s="64"/>
      <c r="E514" s="15"/>
      <c r="F514" s="53"/>
    </row>
    <row r="515" spans="1:6" s="35" customFormat="1" x14ac:dyDescent="0.2">
      <c r="A515" s="29" t="str">
        <f t="shared" si="9"/>
        <v/>
      </c>
      <c r="B515" s="310"/>
      <c r="D515" s="64"/>
      <c r="E515" s="15"/>
      <c r="F515" s="53"/>
    </row>
    <row r="516" spans="1:6" s="35" customFormat="1" x14ac:dyDescent="0.2">
      <c r="A516" s="29" t="str">
        <f t="shared" si="9"/>
        <v/>
      </c>
      <c r="B516" s="310"/>
      <c r="D516" s="64"/>
      <c r="E516" s="15"/>
      <c r="F516" s="53"/>
    </row>
    <row r="517" spans="1:6" s="35" customFormat="1" x14ac:dyDescent="0.2">
      <c r="A517" s="29" t="str">
        <f t="shared" si="9"/>
        <v/>
      </c>
      <c r="B517" s="310"/>
      <c r="D517" s="64"/>
      <c r="E517" s="15"/>
      <c r="F517" s="53"/>
    </row>
    <row r="518" spans="1:6" s="35" customFormat="1" x14ac:dyDescent="0.2">
      <c r="A518" s="29" t="str">
        <f t="shared" si="9"/>
        <v/>
      </c>
      <c r="B518" s="310"/>
      <c r="D518" s="64"/>
      <c r="E518" s="15"/>
      <c r="F518" s="53"/>
    </row>
    <row r="519" spans="1:6" s="35" customFormat="1" x14ac:dyDescent="0.2">
      <c r="A519" s="29" t="str">
        <f t="shared" si="9"/>
        <v/>
      </c>
      <c r="B519" s="310"/>
      <c r="D519" s="64"/>
      <c r="E519" s="15"/>
      <c r="F519" s="53"/>
    </row>
    <row r="520" spans="1:6" s="35" customFormat="1" x14ac:dyDescent="0.2">
      <c r="A520" s="29" t="str">
        <f t="shared" si="9"/>
        <v/>
      </c>
      <c r="B520" s="310"/>
      <c r="D520" s="64"/>
      <c r="E520" s="15"/>
      <c r="F520" s="53"/>
    </row>
    <row r="521" spans="1:6" s="35" customFormat="1" x14ac:dyDescent="0.2">
      <c r="A521" s="29" t="str">
        <f t="shared" si="9"/>
        <v/>
      </c>
      <c r="B521" s="310"/>
      <c r="D521" s="64"/>
      <c r="E521" s="15"/>
      <c r="F521" s="53"/>
    </row>
    <row r="522" spans="1:6" s="35" customFormat="1" x14ac:dyDescent="0.2">
      <c r="A522" s="29" t="str">
        <f t="shared" si="9"/>
        <v/>
      </c>
      <c r="B522" s="310"/>
      <c r="D522" s="64"/>
      <c r="E522" s="15"/>
      <c r="F522" s="53"/>
    </row>
    <row r="523" spans="1:6" s="35" customFormat="1" x14ac:dyDescent="0.2">
      <c r="A523" s="29" t="str">
        <f t="shared" si="9"/>
        <v/>
      </c>
      <c r="B523" s="310"/>
      <c r="D523" s="64"/>
      <c r="E523" s="15"/>
      <c r="F523" s="53"/>
    </row>
    <row r="524" spans="1:6" s="35" customFormat="1" x14ac:dyDescent="0.2">
      <c r="A524" s="29" t="str">
        <f t="shared" si="9"/>
        <v/>
      </c>
      <c r="B524" s="310"/>
      <c r="D524" s="64"/>
      <c r="E524" s="15"/>
      <c r="F524" s="53"/>
    </row>
    <row r="525" spans="1:6" s="35" customFormat="1" x14ac:dyDescent="0.2">
      <c r="A525" s="29" t="str">
        <f t="shared" si="9"/>
        <v/>
      </c>
      <c r="B525" s="310"/>
      <c r="D525" s="64"/>
      <c r="E525" s="15"/>
      <c r="F525" s="53"/>
    </row>
    <row r="526" spans="1:6" s="35" customFormat="1" x14ac:dyDescent="0.2">
      <c r="A526" s="29" t="str">
        <f t="shared" si="9"/>
        <v/>
      </c>
      <c r="B526" s="310"/>
      <c r="D526" s="64"/>
      <c r="E526" s="15"/>
      <c r="F526" s="53"/>
    </row>
    <row r="527" spans="1:6" s="35" customFormat="1" x14ac:dyDescent="0.2">
      <c r="A527" s="29" t="str">
        <f t="shared" si="9"/>
        <v/>
      </c>
      <c r="B527" s="310"/>
      <c r="D527" s="64"/>
      <c r="E527" s="15"/>
      <c r="F527" s="53"/>
    </row>
    <row r="528" spans="1:6" s="35" customFormat="1" x14ac:dyDescent="0.2">
      <c r="A528" s="29" t="str">
        <f t="shared" si="9"/>
        <v/>
      </c>
      <c r="B528" s="310"/>
      <c r="D528" s="64"/>
      <c r="E528" s="15"/>
      <c r="F528" s="53"/>
    </row>
    <row r="529" spans="1:6" s="35" customFormat="1" x14ac:dyDescent="0.2">
      <c r="A529" s="29" t="str">
        <f t="shared" si="9"/>
        <v/>
      </c>
      <c r="B529" s="310"/>
      <c r="D529" s="64"/>
      <c r="E529" s="15"/>
      <c r="F529" s="53"/>
    </row>
    <row r="530" spans="1:6" s="35" customFormat="1" x14ac:dyDescent="0.2">
      <c r="A530" s="29" t="str">
        <f t="shared" si="9"/>
        <v/>
      </c>
      <c r="B530" s="310"/>
      <c r="D530" s="64"/>
      <c r="E530" s="15"/>
      <c r="F530" s="53"/>
    </row>
    <row r="531" spans="1:6" s="35" customFormat="1" x14ac:dyDescent="0.2">
      <c r="A531" s="29" t="str">
        <f t="shared" si="9"/>
        <v/>
      </c>
      <c r="B531" s="310"/>
      <c r="D531" s="64"/>
      <c r="E531" s="15"/>
      <c r="F531" s="53"/>
    </row>
    <row r="532" spans="1:6" s="35" customFormat="1" x14ac:dyDescent="0.2">
      <c r="A532" s="29" t="str">
        <f t="shared" si="9"/>
        <v/>
      </c>
      <c r="B532" s="310"/>
      <c r="D532" s="64"/>
      <c r="E532" s="15"/>
      <c r="F532" s="53"/>
    </row>
    <row r="533" spans="1:6" s="35" customFormat="1" x14ac:dyDescent="0.2">
      <c r="A533" s="29" t="str">
        <f t="shared" si="9"/>
        <v/>
      </c>
      <c r="B533" s="310"/>
      <c r="D533" s="64"/>
      <c r="E533" s="15"/>
      <c r="F533" s="53"/>
    </row>
    <row r="534" spans="1:6" s="35" customFormat="1" x14ac:dyDescent="0.2">
      <c r="A534" s="29" t="str">
        <f t="shared" si="9"/>
        <v/>
      </c>
      <c r="B534" s="310"/>
      <c r="D534" s="64"/>
      <c r="E534" s="15"/>
      <c r="F534" s="53"/>
    </row>
    <row r="535" spans="1:6" s="35" customFormat="1" x14ac:dyDescent="0.2">
      <c r="A535" s="29" t="str">
        <f t="shared" si="9"/>
        <v/>
      </c>
      <c r="B535" s="310"/>
      <c r="D535" s="64"/>
      <c r="E535" s="15"/>
      <c r="F535" s="53"/>
    </row>
    <row r="536" spans="1:6" s="35" customFormat="1" x14ac:dyDescent="0.2">
      <c r="A536" s="29" t="str">
        <f t="shared" si="9"/>
        <v/>
      </c>
      <c r="B536" s="310"/>
      <c r="D536" s="64"/>
      <c r="E536" s="15"/>
      <c r="F536" s="53"/>
    </row>
    <row r="537" spans="1:6" s="35" customFormat="1" x14ac:dyDescent="0.2">
      <c r="A537" s="29" t="str">
        <f t="shared" si="9"/>
        <v/>
      </c>
      <c r="B537" s="310"/>
      <c r="D537" s="64"/>
      <c r="E537" s="15"/>
      <c r="F537" s="53"/>
    </row>
    <row r="538" spans="1:6" s="35" customFormat="1" x14ac:dyDescent="0.2">
      <c r="A538" s="29" t="str">
        <f t="shared" si="9"/>
        <v/>
      </c>
      <c r="B538" s="310"/>
      <c r="D538" s="64"/>
      <c r="E538" s="15"/>
      <c r="F538" s="53"/>
    </row>
    <row r="539" spans="1:6" s="35" customFormat="1" x14ac:dyDescent="0.2">
      <c r="A539" s="29" t="str">
        <f t="shared" si="9"/>
        <v/>
      </c>
      <c r="B539" s="310"/>
      <c r="D539" s="64"/>
      <c r="E539" s="15"/>
      <c r="F539" s="53"/>
    </row>
    <row r="540" spans="1:6" s="35" customFormat="1" x14ac:dyDescent="0.2">
      <c r="A540" s="29" t="str">
        <f t="shared" si="9"/>
        <v/>
      </c>
      <c r="B540" s="310"/>
      <c r="D540" s="64"/>
      <c r="E540" s="15"/>
      <c r="F540" s="53"/>
    </row>
    <row r="541" spans="1:6" s="35" customFormat="1" x14ac:dyDescent="0.2">
      <c r="A541" s="29" t="str">
        <f t="shared" si="9"/>
        <v/>
      </c>
      <c r="B541" s="310"/>
      <c r="D541" s="64"/>
      <c r="E541" s="15"/>
      <c r="F541" s="53"/>
    </row>
    <row r="542" spans="1:6" s="35" customFormat="1" x14ac:dyDescent="0.2">
      <c r="A542" s="29" t="str">
        <f t="shared" si="9"/>
        <v/>
      </c>
      <c r="B542" s="310"/>
      <c r="D542" s="64"/>
      <c r="E542" s="15"/>
      <c r="F542" s="53"/>
    </row>
    <row r="543" spans="1:6" s="35" customFormat="1" x14ac:dyDescent="0.2">
      <c r="A543" s="29" t="str">
        <f t="shared" si="9"/>
        <v/>
      </c>
      <c r="B543" s="310"/>
      <c r="D543" s="64"/>
      <c r="E543" s="15"/>
      <c r="F543" s="53"/>
    </row>
    <row r="544" spans="1:6" s="35" customFormat="1" x14ac:dyDescent="0.2">
      <c r="A544" s="29" t="str">
        <f t="shared" si="9"/>
        <v/>
      </c>
      <c r="B544" s="310"/>
      <c r="D544" s="64"/>
      <c r="E544" s="15"/>
      <c r="F544" s="53"/>
    </row>
    <row r="545" spans="1:6" s="35" customFormat="1" x14ac:dyDescent="0.2">
      <c r="A545" s="29" t="str">
        <f t="shared" si="9"/>
        <v/>
      </c>
      <c r="B545" s="310"/>
      <c r="D545" s="64"/>
      <c r="E545" s="15"/>
      <c r="F545" s="53"/>
    </row>
    <row r="546" spans="1:6" s="35" customFormat="1" x14ac:dyDescent="0.2">
      <c r="A546" s="29" t="str">
        <f t="shared" si="9"/>
        <v/>
      </c>
      <c r="B546" s="310"/>
      <c r="D546" s="64"/>
      <c r="E546" s="15"/>
      <c r="F546" s="53"/>
    </row>
    <row r="547" spans="1:6" s="35" customFormat="1" x14ac:dyDescent="0.2">
      <c r="A547" s="29" t="str">
        <f t="shared" si="9"/>
        <v/>
      </c>
      <c r="B547" s="310"/>
      <c r="D547" s="64"/>
      <c r="E547" s="15"/>
      <c r="F547" s="53"/>
    </row>
    <row r="548" spans="1:6" s="35" customFormat="1" x14ac:dyDescent="0.2">
      <c r="A548" s="29" t="str">
        <f t="shared" si="9"/>
        <v/>
      </c>
      <c r="B548" s="310"/>
      <c r="D548" s="64"/>
      <c r="E548" s="15"/>
      <c r="F548" s="53"/>
    </row>
    <row r="549" spans="1:6" s="35" customFormat="1" x14ac:dyDescent="0.2">
      <c r="A549" s="29" t="str">
        <f t="shared" si="9"/>
        <v/>
      </c>
      <c r="B549" s="310"/>
      <c r="D549" s="64"/>
      <c r="E549" s="15"/>
      <c r="F549" s="53"/>
    </row>
    <row r="550" spans="1:6" s="35" customFormat="1" x14ac:dyDescent="0.2">
      <c r="A550" s="29" t="str">
        <f t="shared" si="9"/>
        <v/>
      </c>
      <c r="B550" s="310"/>
      <c r="D550" s="64"/>
      <c r="E550" s="15"/>
      <c r="F550" s="53"/>
    </row>
    <row r="551" spans="1:6" s="35" customFormat="1" x14ac:dyDescent="0.2">
      <c r="A551" s="29" t="str">
        <f t="shared" si="9"/>
        <v/>
      </c>
      <c r="B551" s="310"/>
      <c r="D551" s="64"/>
      <c r="E551" s="15"/>
      <c r="F551" s="53"/>
    </row>
    <row r="552" spans="1:6" s="35" customFormat="1" x14ac:dyDescent="0.2">
      <c r="A552" s="29" t="str">
        <f t="shared" si="9"/>
        <v/>
      </c>
      <c r="B552" s="310"/>
      <c r="D552" s="64"/>
      <c r="E552" s="15"/>
      <c r="F552" s="53"/>
    </row>
    <row r="553" spans="1:6" s="35" customFormat="1" x14ac:dyDescent="0.2">
      <c r="A553" s="29" t="str">
        <f t="shared" si="9"/>
        <v/>
      </c>
      <c r="B553" s="310"/>
      <c r="D553" s="64"/>
      <c r="E553" s="15"/>
      <c r="F553" s="53"/>
    </row>
    <row r="554" spans="1:6" s="35" customFormat="1" x14ac:dyDescent="0.2">
      <c r="A554" s="29" t="str">
        <f t="shared" si="9"/>
        <v/>
      </c>
      <c r="B554" s="310"/>
      <c r="D554" s="64"/>
      <c r="E554" s="15"/>
      <c r="F554" s="53"/>
    </row>
    <row r="555" spans="1:6" s="35" customFormat="1" x14ac:dyDescent="0.2">
      <c r="A555" s="29" t="str">
        <f t="shared" si="9"/>
        <v/>
      </c>
      <c r="B555" s="310"/>
      <c r="D555" s="64"/>
      <c r="E555" s="15"/>
      <c r="F555" s="53"/>
    </row>
    <row r="556" spans="1:6" s="35" customFormat="1" x14ac:dyDescent="0.2">
      <c r="A556" s="29" t="str">
        <f t="shared" si="9"/>
        <v/>
      </c>
      <c r="B556" s="310"/>
      <c r="D556" s="64"/>
      <c r="E556" s="15"/>
      <c r="F556" s="53"/>
    </row>
    <row r="557" spans="1:6" s="35" customFormat="1" x14ac:dyDescent="0.2">
      <c r="A557" s="29" t="str">
        <f t="shared" si="9"/>
        <v/>
      </c>
      <c r="B557" s="310"/>
      <c r="D557" s="64"/>
      <c r="E557" s="15"/>
      <c r="F557" s="53"/>
    </row>
    <row r="558" spans="1:6" s="35" customFormat="1" x14ac:dyDescent="0.2">
      <c r="A558" s="29" t="str">
        <f t="shared" si="9"/>
        <v/>
      </c>
      <c r="B558" s="310"/>
      <c r="D558" s="64"/>
      <c r="E558" s="15"/>
      <c r="F558" s="53"/>
    </row>
    <row r="559" spans="1:6" s="35" customFormat="1" x14ac:dyDescent="0.2">
      <c r="A559" s="29" t="str">
        <f t="shared" si="9"/>
        <v/>
      </c>
      <c r="B559" s="310"/>
      <c r="D559" s="64"/>
      <c r="E559" s="15"/>
      <c r="F559" s="53"/>
    </row>
    <row r="560" spans="1:6" s="35" customFormat="1" x14ac:dyDescent="0.2">
      <c r="A560" s="29" t="str">
        <f t="shared" si="9"/>
        <v/>
      </c>
      <c r="B560" s="310"/>
      <c r="D560" s="64"/>
      <c r="E560" s="15"/>
      <c r="F560" s="53"/>
    </row>
    <row r="561" spans="1:6" s="35" customFormat="1" x14ac:dyDescent="0.2">
      <c r="A561" s="29" t="str">
        <f t="shared" si="9"/>
        <v/>
      </c>
      <c r="B561" s="310"/>
      <c r="D561" s="64"/>
      <c r="E561" s="15"/>
      <c r="F561" s="53"/>
    </row>
    <row r="562" spans="1:6" s="35" customFormat="1" x14ac:dyDescent="0.2">
      <c r="A562" s="29" t="str">
        <f t="shared" si="9"/>
        <v/>
      </c>
      <c r="B562" s="310"/>
      <c r="D562" s="64"/>
      <c r="E562" s="15"/>
      <c r="F562" s="53"/>
    </row>
    <row r="563" spans="1:6" s="35" customFormat="1" x14ac:dyDescent="0.2">
      <c r="A563" s="29" t="str">
        <f t="shared" si="9"/>
        <v/>
      </c>
      <c r="B563" s="310"/>
      <c r="D563" s="64"/>
      <c r="E563" s="15"/>
      <c r="F563" s="53"/>
    </row>
    <row r="564" spans="1:6" s="35" customFormat="1" x14ac:dyDescent="0.2">
      <c r="A564" s="29" t="str">
        <f t="shared" si="9"/>
        <v/>
      </c>
      <c r="B564" s="310"/>
      <c r="D564" s="64"/>
      <c r="E564" s="15"/>
      <c r="F564" s="53"/>
    </row>
    <row r="565" spans="1:6" s="35" customFormat="1" x14ac:dyDescent="0.2">
      <c r="A565" s="29" t="str">
        <f t="shared" si="9"/>
        <v/>
      </c>
      <c r="B565" s="310"/>
      <c r="D565" s="64"/>
      <c r="E565" s="15"/>
      <c r="F565" s="53"/>
    </row>
    <row r="566" spans="1:6" s="35" customFormat="1" x14ac:dyDescent="0.2">
      <c r="A566" s="29" t="str">
        <f t="shared" si="9"/>
        <v/>
      </c>
      <c r="B566" s="310"/>
      <c r="D566" s="64"/>
      <c r="E566" s="15"/>
      <c r="F566" s="53"/>
    </row>
    <row r="567" spans="1:6" s="35" customFormat="1" x14ac:dyDescent="0.2">
      <c r="A567" s="29" t="str">
        <f t="shared" si="9"/>
        <v/>
      </c>
      <c r="B567" s="310"/>
      <c r="D567" s="64"/>
      <c r="E567" s="15"/>
      <c r="F567" s="53"/>
    </row>
    <row r="568" spans="1:6" s="35" customFormat="1" x14ac:dyDescent="0.2">
      <c r="A568" s="29" t="str">
        <f t="shared" si="9"/>
        <v/>
      </c>
      <c r="B568" s="310"/>
      <c r="D568" s="64"/>
      <c r="E568" s="15"/>
      <c r="F568" s="53"/>
    </row>
    <row r="569" spans="1:6" s="35" customFormat="1" x14ac:dyDescent="0.2">
      <c r="A569" s="29" t="str">
        <f t="shared" si="9"/>
        <v/>
      </c>
      <c r="B569" s="310"/>
      <c r="D569" s="64"/>
      <c r="E569" s="15"/>
      <c r="F569" s="53"/>
    </row>
    <row r="570" spans="1:6" s="35" customFormat="1" x14ac:dyDescent="0.2">
      <c r="A570" s="29" t="str">
        <f t="shared" si="9"/>
        <v/>
      </c>
      <c r="B570" s="310"/>
      <c r="D570" s="64"/>
      <c r="E570" s="15"/>
      <c r="F570" s="53"/>
    </row>
    <row r="571" spans="1:6" s="35" customFormat="1" x14ac:dyDescent="0.2">
      <c r="A571" s="29" t="str">
        <f t="shared" si="9"/>
        <v/>
      </c>
      <c r="B571" s="310"/>
      <c r="D571" s="64"/>
      <c r="E571" s="15"/>
      <c r="F571" s="53"/>
    </row>
    <row r="572" spans="1:6" s="35" customFormat="1" x14ac:dyDescent="0.2">
      <c r="A572" s="29" t="str">
        <f t="shared" si="9"/>
        <v/>
      </c>
      <c r="B572" s="310"/>
      <c r="D572" s="64"/>
      <c r="E572" s="15"/>
      <c r="F572" s="53"/>
    </row>
    <row r="573" spans="1:6" s="35" customFormat="1" x14ac:dyDescent="0.2">
      <c r="A573" s="29" t="str">
        <f t="shared" ref="A573:A622" si="10">IF(B573="","",$B$11)</f>
        <v/>
      </c>
      <c r="B573" s="310"/>
      <c r="D573" s="64"/>
      <c r="E573" s="15"/>
      <c r="F573" s="53"/>
    </row>
    <row r="574" spans="1:6" s="35" customFormat="1" x14ac:dyDescent="0.2">
      <c r="A574" s="29" t="str">
        <f t="shared" si="10"/>
        <v/>
      </c>
      <c r="B574" s="310"/>
      <c r="D574" s="64"/>
      <c r="E574" s="15"/>
      <c r="F574" s="53"/>
    </row>
    <row r="575" spans="1:6" s="35" customFormat="1" x14ac:dyDescent="0.2">
      <c r="A575" s="29" t="str">
        <f t="shared" si="10"/>
        <v/>
      </c>
      <c r="B575" s="310"/>
      <c r="D575" s="64"/>
      <c r="E575" s="15"/>
      <c r="F575" s="53"/>
    </row>
    <row r="576" spans="1:6" s="35" customFormat="1" x14ac:dyDescent="0.2">
      <c r="A576" s="29" t="str">
        <f t="shared" si="10"/>
        <v/>
      </c>
      <c r="B576" s="310"/>
      <c r="D576" s="64"/>
      <c r="E576" s="15"/>
      <c r="F576" s="53"/>
    </row>
    <row r="577" spans="1:6" s="35" customFormat="1" x14ac:dyDescent="0.2">
      <c r="A577" s="29" t="str">
        <f t="shared" si="10"/>
        <v/>
      </c>
      <c r="B577" s="310"/>
      <c r="D577" s="64"/>
      <c r="E577" s="15"/>
      <c r="F577" s="53"/>
    </row>
    <row r="578" spans="1:6" s="35" customFormat="1" x14ac:dyDescent="0.2">
      <c r="A578" s="29" t="str">
        <f t="shared" si="10"/>
        <v/>
      </c>
      <c r="B578" s="310"/>
      <c r="D578" s="64"/>
      <c r="E578" s="15"/>
      <c r="F578" s="53"/>
    </row>
    <row r="579" spans="1:6" s="35" customFormat="1" x14ac:dyDescent="0.2">
      <c r="A579" s="29" t="str">
        <f t="shared" si="10"/>
        <v/>
      </c>
      <c r="B579" s="310"/>
      <c r="D579" s="64"/>
      <c r="E579" s="15"/>
      <c r="F579" s="53"/>
    </row>
    <row r="580" spans="1:6" s="35" customFormat="1" x14ac:dyDescent="0.2">
      <c r="A580" s="29" t="str">
        <f t="shared" si="10"/>
        <v/>
      </c>
      <c r="B580" s="310"/>
      <c r="D580" s="64"/>
      <c r="E580" s="15"/>
      <c r="F580" s="53"/>
    </row>
    <row r="581" spans="1:6" s="35" customFormat="1" x14ac:dyDescent="0.2">
      <c r="A581" s="29" t="str">
        <f t="shared" si="10"/>
        <v/>
      </c>
      <c r="B581" s="310"/>
      <c r="D581" s="64"/>
      <c r="E581" s="15"/>
      <c r="F581" s="53"/>
    </row>
    <row r="582" spans="1:6" s="35" customFormat="1" x14ac:dyDescent="0.2">
      <c r="A582" s="29" t="str">
        <f t="shared" si="10"/>
        <v/>
      </c>
      <c r="B582" s="310"/>
      <c r="D582" s="64"/>
      <c r="E582" s="15"/>
      <c r="F582" s="53"/>
    </row>
    <row r="583" spans="1:6" s="35" customFormat="1" x14ac:dyDescent="0.2">
      <c r="A583" s="29" t="str">
        <f t="shared" si="10"/>
        <v/>
      </c>
      <c r="B583" s="310"/>
      <c r="D583" s="64"/>
      <c r="E583" s="15"/>
      <c r="F583" s="53"/>
    </row>
    <row r="584" spans="1:6" s="35" customFormat="1" x14ac:dyDescent="0.2">
      <c r="A584" s="29" t="str">
        <f t="shared" si="10"/>
        <v/>
      </c>
      <c r="B584" s="310"/>
      <c r="D584" s="64"/>
      <c r="E584" s="15"/>
      <c r="F584" s="53"/>
    </row>
    <row r="585" spans="1:6" s="35" customFormat="1" x14ac:dyDescent="0.2">
      <c r="A585" s="29" t="str">
        <f t="shared" si="10"/>
        <v/>
      </c>
      <c r="B585" s="310"/>
      <c r="D585" s="64"/>
      <c r="E585" s="15"/>
      <c r="F585" s="53"/>
    </row>
    <row r="586" spans="1:6" s="35" customFormat="1" x14ac:dyDescent="0.2">
      <c r="A586" s="29" t="str">
        <f t="shared" si="10"/>
        <v/>
      </c>
      <c r="B586" s="310"/>
      <c r="D586" s="64"/>
      <c r="E586" s="15"/>
      <c r="F586" s="53"/>
    </row>
    <row r="587" spans="1:6" s="35" customFormat="1" x14ac:dyDescent="0.2">
      <c r="A587" s="29" t="str">
        <f t="shared" si="10"/>
        <v/>
      </c>
      <c r="B587" s="310"/>
      <c r="D587" s="64"/>
      <c r="E587" s="15"/>
      <c r="F587" s="53"/>
    </row>
    <row r="588" spans="1:6" s="35" customFormat="1" x14ac:dyDescent="0.2">
      <c r="A588" s="29" t="str">
        <f t="shared" si="10"/>
        <v/>
      </c>
      <c r="B588" s="310"/>
      <c r="D588" s="64"/>
      <c r="E588" s="15"/>
      <c r="F588" s="53"/>
    </row>
    <row r="589" spans="1:6" s="35" customFormat="1" x14ac:dyDescent="0.2">
      <c r="A589" s="29" t="str">
        <f t="shared" si="10"/>
        <v/>
      </c>
      <c r="B589" s="310"/>
      <c r="D589" s="64"/>
      <c r="E589" s="15"/>
      <c r="F589" s="53"/>
    </row>
    <row r="590" spans="1:6" s="35" customFormat="1" x14ac:dyDescent="0.2">
      <c r="A590" s="29" t="str">
        <f t="shared" si="10"/>
        <v/>
      </c>
      <c r="B590" s="310"/>
      <c r="D590" s="64"/>
      <c r="E590" s="15"/>
      <c r="F590" s="53"/>
    </row>
    <row r="591" spans="1:6" s="35" customFormat="1" x14ac:dyDescent="0.2">
      <c r="A591" s="29" t="str">
        <f t="shared" si="10"/>
        <v/>
      </c>
      <c r="B591" s="310"/>
      <c r="D591" s="64"/>
      <c r="E591" s="15"/>
      <c r="F591" s="53"/>
    </row>
    <row r="592" spans="1:6" s="35" customFormat="1" x14ac:dyDescent="0.2">
      <c r="A592" s="29" t="str">
        <f t="shared" si="10"/>
        <v/>
      </c>
      <c r="B592" s="310"/>
      <c r="D592" s="64"/>
      <c r="E592" s="15"/>
      <c r="F592" s="53"/>
    </row>
    <row r="593" spans="1:6" s="35" customFormat="1" x14ac:dyDescent="0.2">
      <c r="A593" s="29" t="str">
        <f t="shared" si="10"/>
        <v/>
      </c>
      <c r="B593" s="310"/>
      <c r="D593" s="64"/>
      <c r="E593" s="15"/>
      <c r="F593" s="53"/>
    </row>
    <row r="594" spans="1:6" s="35" customFormat="1" x14ac:dyDescent="0.2">
      <c r="A594" s="29" t="str">
        <f t="shared" si="10"/>
        <v/>
      </c>
      <c r="B594" s="310"/>
      <c r="D594" s="64"/>
      <c r="E594" s="15"/>
      <c r="F594" s="53"/>
    </row>
    <row r="595" spans="1:6" s="35" customFormat="1" x14ac:dyDescent="0.2">
      <c r="A595" s="29" t="str">
        <f t="shared" si="10"/>
        <v/>
      </c>
      <c r="B595" s="310"/>
      <c r="D595" s="64"/>
      <c r="E595" s="15"/>
      <c r="F595" s="53"/>
    </row>
    <row r="596" spans="1:6" s="35" customFormat="1" x14ac:dyDescent="0.2">
      <c r="A596" s="29" t="str">
        <f t="shared" si="10"/>
        <v/>
      </c>
      <c r="B596" s="310"/>
      <c r="D596" s="64"/>
      <c r="E596" s="15"/>
      <c r="F596" s="53"/>
    </row>
    <row r="597" spans="1:6" s="35" customFormat="1" x14ac:dyDescent="0.2">
      <c r="A597" s="29" t="str">
        <f t="shared" si="10"/>
        <v/>
      </c>
      <c r="B597" s="310"/>
      <c r="D597" s="64"/>
      <c r="E597" s="15"/>
      <c r="F597" s="53"/>
    </row>
    <row r="598" spans="1:6" s="35" customFormat="1" x14ac:dyDescent="0.2">
      <c r="A598" s="29" t="str">
        <f t="shared" si="10"/>
        <v/>
      </c>
      <c r="B598" s="310"/>
      <c r="D598" s="64"/>
      <c r="E598" s="15"/>
      <c r="F598" s="53"/>
    </row>
    <row r="599" spans="1:6" s="35" customFormat="1" x14ac:dyDescent="0.2">
      <c r="A599" s="29" t="str">
        <f t="shared" si="10"/>
        <v/>
      </c>
      <c r="B599" s="310"/>
      <c r="D599" s="64"/>
      <c r="E599" s="15"/>
      <c r="F599" s="53"/>
    </row>
    <row r="600" spans="1:6" s="35" customFormat="1" x14ac:dyDescent="0.2">
      <c r="A600" s="29" t="str">
        <f t="shared" si="10"/>
        <v/>
      </c>
      <c r="B600" s="310"/>
      <c r="D600" s="64"/>
      <c r="E600" s="15"/>
      <c r="F600" s="53"/>
    </row>
    <row r="601" spans="1:6" s="35" customFormat="1" x14ac:dyDescent="0.2">
      <c r="A601" s="29" t="str">
        <f t="shared" si="10"/>
        <v/>
      </c>
      <c r="B601" s="310"/>
      <c r="D601" s="64"/>
      <c r="E601" s="15"/>
      <c r="F601" s="53"/>
    </row>
    <row r="602" spans="1:6" s="35" customFormat="1" x14ac:dyDescent="0.2">
      <c r="A602" s="29" t="str">
        <f t="shared" si="10"/>
        <v/>
      </c>
      <c r="B602" s="310"/>
      <c r="D602" s="64"/>
      <c r="E602" s="15"/>
      <c r="F602" s="53"/>
    </row>
    <row r="603" spans="1:6" s="35" customFormat="1" x14ac:dyDescent="0.2">
      <c r="A603" s="29" t="str">
        <f t="shared" si="10"/>
        <v/>
      </c>
      <c r="B603" s="310"/>
      <c r="D603" s="64"/>
      <c r="E603" s="15"/>
      <c r="F603" s="53"/>
    </row>
    <row r="604" spans="1:6" s="35" customFormat="1" x14ac:dyDescent="0.2">
      <c r="A604" s="29" t="str">
        <f t="shared" si="10"/>
        <v/>
      </c>
      <c r="B604" s="310"/>
      <c r="D604" s="64"/>
      <c r="E604" s="15"/>
      <c r="F604" s="53"/>
    </row>
    <row r="605" spans="1:6" s="35" customFormat="1" x14ac:dyDescent="0.2">
      <c r="A605" s="29" t="str">
        <f t="shared" si="10"/>
        <v/>
      </c>
      <c r="B605" s="310"/>
      <c r="D605" s="64"/>
      <c r="E605" s="15"/>
      <c r="F605" s="53"/>
    </row>
    <row r="606" spans="1:6" s="35" customFormat="1" x14ac:dyDescent="0.2">
      <c r="A606" s="29" t="str">
        <f t="shared" si="10"/>
        <v/>
      </c>
      <c r="B606" s="310"/>
      <c r="D606" s="64"/>
      <c r="E606" s="15"/>
      <c r="F606" s="53"/>
    </row>
    <row r="607" spans="1:6" s="35" customFormat="1" x14ac:dyDescent="0.2">
      <c r="A607" s="29" t="str">
        <f t="shared" si="10"/>
        <v/>
      </c>
      <c r="B607" s="310"/>
      <c r="D607" s="64"/>
      <c r="E607" s="15"/>
      <c r="F607" s="53"/>
    </row>
    <row r="608" spans="1:6" s="35" customFormat="1" x14ac:dyDescent="0.2">
      <c r="A608" s="29" t="str">
        <f t="shared" si="10"/>
        <v/>
      </c>
      <c r="B608" s="310"/>
      <c r="D608" s="64"/>
      <c r="E608" s="15"/>
      <c r="F608" s="53"/>
    </row>
    <row r="609" spans="1:6" s="35" customFormat="1" x14ac:dyDescent="0.2">
      <c r="A609" s="29" t="str">
        <f t="shared" si="10"/>
        <v/>
      </c>
      <c r="B609" s="310"/>
      <c r="D609" s="64"/>
      <c r="E609" s="15"/>
      <c r="F609" s="53"/>
    </row>
    <row r="610" spans="1:6" s="35" customFormat="1" x14ac:dyDescent="0.2">
      <c r="A610" s="29" t="str">
        <f t="shared" si="10"/>
        <v/>
      </c>
      <c r="B610" s="310"/>
      <c r="D610" s="64"/>
      <c r="E610" s="15"/>
      <c r="F610" s="53"/>
    </row>
    <row r="611" spans="1:6" s="35" customFormat="1" x14ac:dyDescent="0.2">
      <c r="A611" s="29" t="str">
        <f t="shared" si="10"/>
        <v/>
      </c>
      <c r="B611" s="310"/>
      <c r="D611" s="64"/>
      <c r="E611" s="15"/>
      <c r="F611" s="53"/>
    </row>
    <row r="612" spans="1:6" s="35" customFormat="1" x14ac:dyDescent="0.2">
      <c r="A612" s="29" t="str">
        <f t="shared" si="10"/>
        <v/>
      </c>
      <c r="B612" s="310"/>
      <c r="D612" s="64"/>
      <c r="E612" s="15"/>
      <c r="F612" s="53"/>
    </row>
    <row r="613" spans="1:6" s="35" customFormat="1" x14ac:dyDescent="0.2">
      <c r="A613" s="29" t="str">
        <f t="shared" si="10"/>
        <v/>
      </c>
      <c r="B613" s="310"/>
      <c r="D613" s="64"/>
      <c r="E613" s="15"/>
      <c r="F613" s="53"/>
    </row>
    <row r="614" spans="1:6" s="35" customFormat="1" x14ac:dyDescent="0.2">
      <c r="A614" s="29" t="str">
        <f t="shared" si="10"/>
        <v/>
      </c>
      <c r="B614" s="310"/>
      <c r="D614" s="64"/>
      <c r="E614" s="15"/>
      <c r="F614" s="53"/>
    </row>
    <row r="615" spans="1:6" s="35" customFormat="1" x14ac:dyDescent="0.2">
      <c r="A615" s="29" t="str">
        <f t="shared" si="10"/>
        <v/>
      </c>
      <c r="B615" s="310"/>
      <c r="D615" s="64"/>
      <c r="E615" s="15"/>
      <c r="F615" s="53"/>
    </row>
    <row r="616" spans="1:6" s="35" customFormat="1" x14ac:dyDescent="0.2">
      <c r="A616" s="29" t="str">
        <f t="shared" si="10"/>
        <v/>
      </c>
      <c r="B616" s="310"/>
      <c r="D616" s="64"/>
      <c r="E616" s="15"/>
      <c r="F616" s="53"/>
    </row>
    <row r="617" spans="1:6" s="35" customFormat="1" x14ac:dyDescent="0.2">
      <c r="A617" s="29" t="str">
        <f t="shared" si="10"/>
        <v/>
      </c>
      <c r="B617" s="310"/>
      <c r="D617" s="64"/>
      <c r="E617" s="15"/>
      <c r="F617" s="53"/>
    </row>
    <row r="618" spans="1:6" s="35" customFormat="1" x14ac:dyDescent="0.2">
      <c r="A618" s="29" t="str">
        <f t="shared" si="10"/>
        <v/>
      </c>
      <c r="B618" s="310"/>
      <c r="D618" s="64"/>
      <c r="E618" s="15"/>
      <c r="F618" s="53"/>
    </row>
    <row r="619" spans="1:6" s="35" customFormat="1" x14ac:dyDescent="0.2">
      <c r="A619" s="29" t="str">
        <f t="shared" si="10"/>
        <v/>
      </c>
      <c r="B619" s="310"/>
      <c r="D619" s="64"/>
      <c r="E619" s="15"/>
      <c r="F619" s="53"/>
    </row>
    <row r="620" spans="1:6" s="35" customFormat="1" x14ac:dyDescent="0.2">
      <c r="A620" s="29" t="str">
        <f t="shared" si="10"/>
        <v/>
      </c>
      <c r="B620" s="310"/>
      <c r="D620" s="64"/>
      <c r="E620" s="15"/>
      <c r="F620" s="53"/>
    </row>
    <row r="621" spans="1:6" s="35" customFormat="1" x14ac:dyDescent="0.2">
      <c r="A621" s="29" t="str">
        <f t="shared" si="10"/>
        <v/>
      </c>
      <c r="B621" s="310"/>
      <c r="D621" s="64"/>
      <c r="E621" s="15"/>
      <c r="F621" s="53"/>
    </row>
    <row r="622" spans="1:6" s="35" customFormat="1" x14ac:dyDescent="0.2">
      <c r="A622" s="29" t="str">
        <f t="shared" si="10"/>
        <v/>
      </c>
      <c r="B622" s="310"/>
      <c r="D622" s="64"/>
      <c r="E622" s="15"/>
      <c r="F622" s="53"/>
    </row>
  </sheetData>
  <sheetProtection algorithmName="SHA-512" hashValue="UMc2jZMrfbb+RBRmOjNXXsEThKwx3pdOQ7qBCXmmdWhUIYgU3Srp2H9S8JnhdsjBqMsF65pNcB4t5VkmFz1lFA==" saltValue="okBgrB2NpKeGFqw0tShzzw==" spinCount="100000" sheet="1" objects="1" scenarios="1"/>
  <conditionalFormatting sqref="C1:C1048576">
    <cfRule type="notContainsBlanks" dxfId="34"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 manualBreakCount="1">
    <brk id="37" max="6"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9C049-1961-4AD3-BF4C-AB4F14E30EB1}">
  <sheetPr>
    <tabColor rgb="FF00B050"/>
  </sheetPr>
  <dimension ref="A1:U580"/>
  <sheetViews>
    <sheetView topLeftCell="A48" workbookViewId="0">
      <selection activeCell="G71" sqref="G71"/>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s>
  <sheetData>
    <row r="1" spans="1:9" s="2" customFormat="1" x14ac:dyDescent="0.2">
      <c r="A1" s="47"/>
      <c r="B1" s="71"/>
      <c r="C1" s="34"/>
      <c r="D1" s="64"/>
      <c r="E1" s="278"/>
      <c r="F1" s="138"/>
      <c r="G1" s="56"/>
      <c r="H1" s="56"/>
    </row>
    <row r="2" spans="1:9" s="2" customFormat="1" x14ac:dyDescent="0.2">
      <c r="A2" s="47"/>
      <c r="B2" s="71"/>
      <c r="C2" s="34"/>
      <c r="D2" s="64"/>
      <c r="E2" s="278"/>
      <c r="F2" s="138"/>
      <c r="G2" s="56"/>
      <c r="H2" s="56"/>
    </row>
    <row r="3" spans="1:9" s="2" customFormat="1" x14ac:dyDescent="0.2">
      <c r="A3" s="47"/>
      <c r="B3" s="73"/>
      <c r="C3" s="34"/>
      <c r="D3" s="280"/>
      <c r="E3" s="281"/>
      <c r="F3" s="140"/>
      <c r="G3" s="57"/>
      <c r="H3" s="57"/>
    </row>
    <row r="4" spans="1:9" s="2" customFormat="1" x14ac:dyDescent="0.2">
      <c r="A4" s="47"/>
      <c r="B4" s="98" t="s">
        <v>18</v>
      </c>
      <c r="C4" s="34"/>
      <c r="D4" s="66"/>
      <c r="E4" s="284"/>
      <c r="F4" s="114"/>
      <c r="G4" s="58"/>
      <c r="H4" s="285" t="s">
        <v>17</v>
      </c>
    </row>
    <row r="5" spans="1:9" s="2" customFormat="1" x14ac:dyDescent="0.2">
      <c r="A5" s="47"/>
      <c r="B5" s="99" t="s">
        <v>0</v>
      </c>
      <c r="C5" s="80" t="s">
        <v>70</v>
      </c>
      <c r="D5" s="141" t="s">
        <v>1</v>
      </c>
      <c r="E5" s="287" t="s">
        <v>2</v>
      </c>
      <c r="F5" s="142" t="s">
        <v>3</v>
      </c>
      <c r="G5" s="52" t="s">
        <v>4</v>
      </c>
      <c r="H5" s="52" t="s">
        <v>55</v>
      </c>
    </row>
    <row r="7" spans="1:9" x14ac:dyDescent="0.2">
      <c r="B7" s="100" t="s">
        <v>526</v>
      </c>
      <c r="D7" s="289" t="s">
        <v>527</v>
      </c>
      <c r="E7" s="15"/>
      <c r="F7" s="45"/>
      <c r="G7" s="55"/>
      <c r="H7" s="30"/>
    </row>
    <row r="8" spans="1:9" x14ac:dyDescent="0.2">
      <c r="D8" s="67"/>
      <c r="E8" s="67"/>
      <c r="F8" s="70"/>
      <c r="G8" s="348"/>
      <c r="H8" s="55"/>
      <c r="I8" s="301"/>
    </row>
    <row r="9" spans="1:9" x14ac:dyDescent="0.2">
      <c r="B9" s="100" t="s">
        <v>1099</v>
      </c>
      <c r="C9" s="427"/>
      <c r="D9" s="428" t="s">
        <v>1098</v>
      </c>
      <c r="E9" s="67"/>
      <c r="F9" s="70"/>
      <c r="G9" s="348"/>
      <c r="H9" s="55"/>
      <c r="I9" s="301"/>
    </row>
    <row r="10" spans="1:9" x14ac:dyDescent="0.2">
      <c r="D10" s="67"/>
      <c r="E10" s="67"/>
      <c r="F10" s="70"/>
      <c r="G10" s="348"/>
      <c r="H10" s="30"/>
    </row>
    <row r="11" spans="1:9" x14ac:dyDescent="0.2">
      <c r="B11" s="100" t="s">
        <v>711</v>
      </c>
      <c r="D11" s="289" t="s">
        <v>712</v>
      </c>
      <c r="E11" s="15"/>
      <c r="F11" s="45"/>
      <c r="G11" s="55"/>
      <c r="H11" s="30"/>
    </row>
    <row r="12" spans="1:9" x14ac:dyDescent="0.2">
      <c r="C12" s="48"/>
      <c r="D12" s="64"/>
      <c r="E12" s="15"/>
      <c r="F12" s="45"/>
      <c r="G12" s="55"/>
      <c r="H12" s="30"/>
    </row>
    <row r="13" spans="1:9" ht="89.25" x14ac:dyDescent="0.2">
      <c r="A13" s="29" t="str">
        <f>IF(B13="","",$B$11)</f>
        <v/>
      </c>
      <c r="C13" s="48"/>
      <c r="D13" s="369" t="s">
        <v>713</v>
      </c>
      <c r="E13" s="15"/>
      <c r="F13" s="45"/>
      <c r="G13" s="55"/>
      <c r="H13" s="30"/>
    </row>
    <row r="14" spans="1:9" ht="63.75" x14ac:dyDescent="0.2">
      <c r="A14" s="29" t="str">
        <f t="shared" ref="A14:A71" si="0">IF(B14="","",$B$11)</f>
        <v/>
      </c>
      <c r="C14" s="48"/>
      <c r="D14" s="369" t="s">
        <v>714</v>
      </c>
      <c r="E14" s="15"/>
      <c r="F14" s="45"/>
      <c r="G14" s="55"/>
      <c r="H14" s="30"/>
    </row>
    <row r="15" spans="1:9" ht="25.5" x14ac:dyDescent="0.2">
      <c r="A15" s="29" t="str">
        <f t="shared" si="0"/>
        <v/>
      </c>
      <c r="C15" s="48"/>
      <c r="D15" s="369" t="s">
        <v>715</v>
      </c>
      <c r="E15" s="15"/>
      <c r="F15" s="45"/>
      <c r="G15" s="55"/>
      <c r="H15" s="30"/>
    </row>
    <row r="16" spans="1:9" x14ac:dyDescent="0.2">
      <c r="A16" s="29" t="str">
        <f t="shared" si="0"/>
        <v/>
      </c>
      <c r="C16" s="48"/>
      <c r="D16" s="349" t="s">
        <v>716</v>
      </c>
      <c r="E16" s="15"/>
      <c r="F16" s="45"/>
      <c r="G16" s="55"/>
      <c r="H16" s="30"/>
    </row>
    <row r="17" spans="1:21" ht="76.5" x14ac:dyDescent="0.2">
      <c r="A17" s="29" t="str">
        <f t="shared" si="0"/>
        <v/>
      </c>
      <c r="C17" s="48"/>
      <c r="D17" s="349" t="s">
        <v>717</v>
      </c>
      <c r="E17" s="15"/>
      <c r="F17" s="45"/>
      <c r="G17" s="55"/>
      <c r="H17" s="30"/>
    </row>
    <row r="18" spans="1:21" ht="38.25" x14ac:dyDescent="0.2">
      <c r="A18" s="29" t="str">
        <f t="shared" si="0"/>
        <v/>
      </c>
      <c r="C18" s="48"/>
      <c r="D18" s="389" t="s">
        <v>1271</v>
      </c>
      <c r="E18" s="290"/>
      <c r="F18" s="53"/>
      <c r="G18" s="55"/>
      <c r="H18" s="55"/>
      <c r="I18" s="62"/>
      <c r="J18" s="62"/>
      <c r="K18" s="62"/>
      <c r="L18" s="62"/>
      <c r="M18" s="62"/>
      <c r="N18" s="62"/>
      <c r="O18" s="62"/>
      <c r="P18" s="62"/>
      <c r="Q18" s="62"/>
      <c r="R18" s="62"/>
      <c r="S18" s="62"/>
      <c r="T18" s="250"/>
      <c r="U18" s="250"/>
    </row>
    <row r="19" spans="1:21" x14ac:dyDescent="0.2">
      <c r="A19" s="29" t="str">
        <f t="shared" si="0"/>
        <v/>
      </c>
      <c r="C19" s="48"/>
      <c r="D19" s="349"/>
      <c r="E19" s="15"/>
      <c r="F19" s="45"/>
      <c r="G19" s="55"/>
      <c r="H19" s="30"/>
    </row>
    <row r="20" spans="1:21" x14ac:dyDescent="0.2">
      <c r="A20" s="29" t="str">
        <f t="shared" si="0"/>
        <v/>
      </c>
      <c r="D20" s="350" t="s">
        <v>718</v>
      </c>
      <c r="E20" s="15"/>
      <c r="F20" s="45"/>
      <c r="G20" s="55"/>
      <c r="H20" s="30"/>
    </row>
    <row r="21" spans="1:21" ht="25.5" x14ac:dyDescent="0.2">
      <c r="A21" s="29" t="str">
        <f t="shared" si="0"/>
        <v/>
      </c>
      <c r="D21" s="349" t="s">
        <v>719</v>
      </c>
      <c r="E21" s="15"/>
      <c r="F21" s="45"/>
      <c r="G21" s="55"/>
      <c r="H21" s="30"/>
    </row>
    <row r="22" spans="1:21" ht="56.25" customHeight="1" x14ac:dyDescent="0.2">
      <c r="A22" s="29" t="str">
        <f t="shared" si="0"/>
        <v/>
      </c>
      <c r="D22" s="349" t="s">
        <v>1180</v>
      </c>
      <c r="E22" s="15"/>
      <c r="F22" s="45"/>
      <c r="G22" s="55"/>
      <c r="H22" s="30"/>
    </row>
    <row r="23" spans="1:21" ht="51" x14ac:dyDescent="0.2">
      <c r="A23" s="29" t="str">
        <f t="shared" si="0"/>
        <v/>
      </c>
      <c r="D23" s="349" t="s">
        <v>721</v>
      </c>
      <c r="E23" s="15"/>
      <c r="F23" s="45"/>
      <c r="G23" s="55"/>
      <c r="H23" s="30"/>
    </row>
    <row r="24" spans="1:21" x14ac:dyDescent="0.2">
      <c r="A24" s="29" t="str">
        <f t="shared" si="0"/>
        <v/>
      </c>
      <c r="D24" s="349" t="s">
        <v>722</v>
      </c>
      <c r="E24" s="15"/>
      <c r="F24" s="45"/>
      <c r="G24" s="55"/>
      <c r="H24" s="30"/>
    </row>
    <row r="25" spans="1:21" ht="25.5" x14ac:dyDescent="0.2">
      <c r="A25" s="29" t="str">
        <f t="shared" si="0"/>
        <v/>
      </c>
      <c r="D25" s="349" t="s">
        <v>1181</v>
      </c>
      <c r="E25" s="15"/>
      <c r="F25" s="45"/>
      <c r="G25" s="55"/>
      <c r="H25" s="30"/>
    </row>
    <row r="26" spans="1:21" ht="25.5" x14ac:dyDescent="0.2">
      <c r="A26" s="29" t="str">
        <f t="shared" si="0"/>
        <v/>
      </c>
      <c r="C26" s="2"/>
      <c r="D26" s="349" t="s">
        <v>724</v>
      </c>
      <c r="E26" s="15"/>
      <c r="F26" s="45"/>
      <c r="G26" s="55"/>
      <c r="H26" s="30"/>
    </row>
    <row r="27" spans="1:21" ht="25.5" x14ac:dyDescent="0.2">
      <c r="A27" s="29" t="str">
        <f t="shared" si="0"/>
        <v/>
      </c>
      <c r="C27" s="2"/>
      <c r="D27" s="349" t="s">
        <v>725</v>
      </c>
      <c r="E27" s="15"/>
      <c r="F27" s="45"/>
      <c r="G27" s="55"/>
      <c r="H27" s="30"/>
    </row>
    <row r="28" spans="1:21" x14ac:dyDescent="0.2">
      <c r="A28" s="29" t="str">
        <f t="shared" si="0"/>
        <v/>
      </c>
      <c r="D28" s="389" t="s">
        <v>726</v>
      </c>
      <c r="E28" s="290"/>
      <c r="F28" s="53"/>
      <c r="G28" s="55"/>
      <c r="H28" s="55"/>
    </row>
    <row r="29" spans="1:21" x14ac:dyDescent="0.2">
      <c r="A29" s="29" t="str">
        <f t="shared" si="0"/>
        <v/>
      </c>
      <c r="D29" s="349" t="s">
        <v>727</v>
      </c>
      <c r="E29" s="15"/>
      <c r="F29" s="45"/>
      <c r="G29" s="55"/>
      <c r="H29" s="30"/>
    </row>
    <row r="30" spans="1:21" s="330" customFormat="1" x14ac:dyDescent="0.2">
      <c r="A30" s="29" t="str">
        <f t="shared" si="0"/>
        <v/>
      </c>
      <c r="B30" s="101"/>
      <c r="C30" s="35"/>
      <c r="D30" s="324"/>
      <c r="E30" s="325"/>
      <c r="F30" s="326"/>
      <c r="G30" s="327"/>
      <c r="H30" s="390"/>
    </row>
    <row r="31" spans="1:21" x14ac:dyDescent="0.2">
      <c r="A31" s="29" t="str">
        <f t="shared" si="0"/>
        <v/>
      </c>
      <c r="D31" s="324" t="s">
        <v>728</v>
      </c>
      <c r="E31" s="290"/>
      <c r="F31" s="53"/>
      <c r="G31" s="55"/>
      <c r="H31" s="55"/>
    </row>
    <row r="32" spans="1:21" x14ac:dyDescent="0.2">
      <c r="A32" s="29" t="str">
        <f t="shared" si="0"/>
        <v/>
      </c>
      <c r="D32" s="389" t="s">
        <v>729</v>
      </c>
      <c r="E32" s="290"/>
      <c r="F32" s="53"/>
      <c r="G32" s="55"/>
      <c r="H32" s="55"/>
    </row>
    <row r="33" spans="1:8" x14ac:dyDescent="0.2">
      <c r="A33" s="29" t="str">
        <f t="shared" si="0"/>
        <v/>
      </c>
      <c r="D33" s="389" t="s">
        <v>730</v>
      </c>
      <c r="E33" s="290"/>
      <c r="F33" s="53"/>
      <c r="G33" s="55"/>
      <c r="H33" s="55"/>
    </row>
    <row r="34" spans="1:8" x14ac:dyDescent="0.2">
      <c r="A34" s="29" t="str">
        <f t="shared" si="0"/>
        <v/>
      </c>
      <c r="D34" s="389" t="s">
        <v>731</v>
      </c>
      <c r="E34" s="290"/>
      <c r="F34" s="53"/>
      <c r="G34" s="55"/>
      <c r="H34" s="55"/>
    </row>
    <row r="35" spans="1:8" x14ac:dyDescent="0.2">
      <c r="A35" s="29" t="str">
        <f t="shared" si="0"/>
        <v/>
      </c>
      <c r="B35" s="101" t="str">
        <f>IF(D31="",MAX($B31:B$162)+1,"")</f>
        <v/>
      </c>
      <c r="D35" s="389" t="s">
        <v>732</v>
      </c>
      <c r="E35" s="290"/>
      <c r="F35" s="53"/>
      <c r="G35" s="55"/>
      <c r="H35" s="55"/>
    </row>
    <row r="36" spans="1:8" x14ac:dyDescent="0.2">
      <c r="A36" s="29" t="str">
        <f t="shared" si="0"/>
        <v/>
      </c>
      <c r="B36" s="101" t="str">
        <f>IF(D34="",MAX($B34:B$162)+1,"")</f>
        <v/>
      </c>
      <c r="D36" s="389" t="s">
        <v>733</v>
      </c>
      <c r="E36" s="290"/>
      <c r="F36" s="53"/>
      <c r="G36" s="55"/>
      <c r="H36" s="55"/>
    </row>
    <row r="37" spans="1:8" x14ac:dyDescent="0.2">
      <c r="A37" s="29" t="str">
        <f t="shared" si="0"/>
        <v/>
      </c>
      <c r="D37" s="372"/>
      <c r="E37" s="290"/>
      <c r="F37" s="53"/>
      <c r="G37" s="55"/>
      <c r="H37" s="55"/>
    </row>
    <row r="38" spans="1:8" x14ac:dyDescent="0.2">
      <c r="A38" s="29" t="str">
        <f t="shared" si="0"/>
        <v>III.3.</v>
      </c>
      <c r="B38" s="101">
        <f>IF(D37="",MAX($B$12:B37)+1,"")</f>
        <v>1</v>
      </c>
      <c r="C38" s="35" t="s">
        <v>1182</v>
      </c>
      <c r="D38" s="372" t="s">
        <v>1183</v>
      </c>
      <c r="E38" s="290" t="s">
        <v>268</v>
      </c>
      <c r="F38" s="53">
        <v>52</v>
      </c>
      <c r="G38" s="54"/>
      <c r="H38" s="30">
        <f>ROUND(F38*G38,2)</f>
        <v>0</v>
      </c>
    </row>
    <row r="39" spans="1:8" x14ac:dyDescent="0.2">
      <c r="A39" s="29" t="str">
        <f t="shared" si="0"/>
        <v/>
      </c>
      <c r="D39" s="372"/>
      <c r="E39" s="290"/>
      <c r="F39" s="53"/>
      <c r="G39" s="55"/>
      <c r="H39" s="55"/>
    </row>
    <row r="40" spans="1:8" x14ac:dyDescent="0.2">
      <c r="A40" s="29" t="str">
        <f t="shared" si="0"/>
        <v>III.3.</v>
      </c>
      <c r="B40" s="101">
        <f>IF(D39="",MAX($B$12:B39)+1,"")</f>
        <v>2</v>
      </c>
      <c r="C40" s="35" t="s">
        <v>1184</v>
      </c>
      <c r="D40" s="372" t="s">
        <v>1185</v>
      </c>
      <c r="E40" s="290" t="s">
        <v>268</v>
      </c>
      <c r="F40" s="53">
        <v>64</v>
      </c>
      <c r="G40" s="54"/>
      <c r="H40" s="30">
        <f>ROUND(F40*G40,2)</f>
        <v>0</v>
      </c>
    </row>
    <row r="41" spans="1:8" x14ac:dyDescent="0.2">
      <c r="A41" s="29" t="str">
        <f t="shared" si="0"/>
        <v/>
      </c>
      <c r="D41" s="349"/>
      <c r="E41" s="15"/>
      <c r="F41" s="45"/>
      <c r="G41" s="55"/>
      <c r="H41" s="30"/>
    </row>
    <row r="42" spans="1:8" x14ac:dyDescent="0.2">
      <c r="A42" s="29" t="str">
        <f t="shared" si="0"/>
        <v/>
      </c>
      <c r="D42" s="350" t="s">
        <v>1186</v>
      </c>
      <c r="E42" s="15"/>
      <c r="F42" s="45"/>
      <c r="G42" s="55"/>
      <c r="H42" s="30"/>
    </row>
    <row r="43" spans="1:8" ht="25.5" x14ac:dyDescent="0.2">
      <c r="A43" s="29" t="str">
        <f t="shared" si="0"/>
        <v/>
      </c>
      <c r="D43" s="349" t="s">
        <v>719</v>
      </c>
      <c r="E43" s="15"/>
      <c r="F43" s="45"/>
      <c r="G43" s="55"/>
      <c r="H43" s="30"/>
    </row>
    <row r="44" spans="1:8" ht="38.25" x14ac:dyDescent="0.2">
      <c r="A44" s="29" t="str">
        <f t="shared" si="0"/>
        <v/>
      </c>
      <c r="D44" s="349" t="s">
        <v>1187</v>
      </c>
      <c r="E44" s="15"/>
      <c r="F44" s="45"/>
      <c r="G44" s="55"/>
      <c r="H44" s="30"/>
    </row>
    <row r="45" spans="1:8" ht="51" x14ac:dyDescent="0.2">
      <c r="A45" s="29" t="str">
        <f t="shared" si="0"/>
        <v/>
      </c>
      <c r="D45" s="349" t="s">
        <v>721</v>
      </c>
      <c r="E45" s="15"/>
      <c r="F45" s="45"/>
      <c r="G45" s="55"/>
      <c r="H45" s="30"/>
    </row>
    <row r="46" spans="1:8" x14ac:dyDescent="0.2">
      <c r="A46" s="29" t="str">
        <f t="shared" si="0"/>
        <v/>
      </c>
      <c r="D46" s="349" t="s">
        <v>722</v>
      </c>
      <c r="E46" s="15"/>
      <c r="F46" s="45"/>
      <c r="G46" s="55"/>
      <c r="H46" s="30"/>
    </row>
    <row r="47" spans="1:8" ht="38.25" x14ac:dyDescent="0.2">
      <c r="A47" s="29" t="str">
        <f t="shared" si="0"/>
        <v/>
      </c>
      <c r="D47" s="349" t="s">
        <v>1188</v>
      </c>
      <c r="E47" s="15"/>
      <c r="F47" s="45"/>
      <c r="G47" s="55"/>
      <c r="H47" s="30"/>
    </row>
    <row r="48" spans="1:8" ht="51" x14ac:dyDescent="0.2">
      <c r="A48" s="29" t="str">
        <f t="shared" si="0"/>
        <v/>
      </c>
      <c r="D48" s="349" t="s">
        <v>808</v>
      </c>
      <c r="E48" s="15"/>
      <c r="F48" s="45"/>
      <c r="G48" s="55"/>
      <c r="H48" s="30"/>
    </row>
    <row r="49" spans="1:8" ht="25.5" x14ac:dyDescent="0.2">
      <c r="A49" s="29" t="str">
        <f t="shared" si="0"/>
        <v/>
      </c>
      <c r="D49" s="349" t="s">
        <v>1189</v>
      </c>
      <c r="E49" s="15"/>
      <c r="F49" s="45"/>
      <c r="G49" s="55"/>
      <c r="H49" s="30"/>
    </row>
    <row r="50" spans="1:8" x14ac:dyDescent="0.2">
      <c r="A50" s="29" t="str">
        <f t="shared" si="0"/>
        <v/>
      </c>
      <c r="D50" s="389" t="s">
        <v>726</v>
      </c>
      <c r="E50" s="290"/>
      <c r="F50" s="53"/>
      <c r="G50" s="55"/>
      <c r="H50" s="55"/>
    </row>
    <row r="51" spans="1:8" x14ac:dyDescent="0.2">
      <c r="A51" s="29" t="str">
        <f t="shared" si="0"/>
        <v/>
      </c>
      <c r="D51" s="349" t="s">
        <v>727</v>
      </c>
      <c r="E51" s="15"/>
      <c r="F51" s="45"/>
      <c r="G51" s="55"/>
      <c r="H51" s="30"/>
    </row>
    <row r="52" spans="1:8" s="330" customFormat="1" x14ac:dyDescent="0.2">
      <c r="A52" s="29" t="str">
        <f t="shared" si="0"/>
        <v/>
      </c>
      <c r="B52" s="101"/>
      <c r="C52" s="35"/>
      <c r="D52" s="324"/>
      <c r="E52" s="325"/>
      <c r="F52" s="326"/>
      <c r="G52" s="327"/>
      <c r="H52" s="390"/>
    </row>
    <row r="53" spans="1:8" x14ac:dyDescent="0.2">
      <c r="A53" s="29" t="str">
        <f t="shared" si="0"/>
        <v/>
      </c>
      <c r="D53" s="324" t="s">
        <v>1190</v>
      </c>
      <c r="E53" s="290"/>
      <c r="F53" s="53"/>
      <c r="G53" s="55"/>
      <c r="H53" s="55"/>
    </row>
    <row r="54" spans="1:8" x14ac:dyDescent="0.2">
      <c r="A54" s="29" t="str">
        <f t="shared" si="0"/>
        <v/>
      </c>
      <c r="D54" s="389" t="s">
        <v>729</v>
      </c>
      <c r="E54" s="290"/>
      <c r="F54" s="53"/>
      <c r="G54" s="55"/>
      <c r="H54" s="55"/>
    </row>
    <row r="55" spans="1:8" x14ac:dyDescent="0.2">
      <c r="A55" s="29" t="str">
        <f t="shared" si="0"/>
        <v/>
      </c>
      <c r="D55" s="389" t="s">
        <v>789</v>
      </c>
      <c r="E55" s="290"/>
      <c r="F55" s="53"/>
      <c r="G55" s="55"/>
      <c r="H55" s="55"/>
    </row>
    <row r="56" spans="1:8" x14ac:dyDescent="0.2">
      <c r="A56" s="29" t="str">
        <f t="shared" si="0"/>
        <v/>
      </c>
      <c r="D56" s="389" t="s">
        <v>731</v>
      </c>
      <c r="E56" s="290"/>
      <c r="F56" s="53"/>
      <c r="G56" s="55"/>
      <c r="H56" s="55"/>
    </row>
    <row r="57" spans="1:8" x14ac:dyDescent="0.2">
      <c r="A57" s="29" t="str">
        <f t="shared" si="0"/>
        <v/>
      </c>
      <c r="B57" s="101" t="str">
        <f>IF(D53="",MAX($B53:B$162)+1,"")</f>
        <v/>
      </c>
      <c r="D57" s="389" t="s">
        <v>732</v>
      </c>
      <c r="E57" s="290"/>
      <c r="F57" s="53"/>
      <c r="G57" s="55"/>
      <c r="H57" s="55"/>
    </row>
    <row r="58" spans="1:8" x14ac:dyDescent="0.2">
      <c r="A58" s="29" t="str">
        <f t="shared" si="0"/>
        <v/>
      </c>
      <c r="B58" s="101" t="str">
        <f>IF(D56="",MAX($B56:B$162)+1,"")</f>
        <v/>
      </c>
      <c r="D58" s="389" t="s">
        <v>733</v>
      </c>
      <c r="E58" s="290"/>
      <c r="F58" s="53"/>
      <c r="G58" s="55"/>
      <c r="H58" s="55"/>
    </row>
    <row r="59" spans="1:8" x14ac:dyDescent="0.2">
      <c r="A59" s="29" t="str">
        <f t="shared" si="0"/>
        <v/>
      </c>
      <c r="B59" s="101" t="str">
        <f>IF(D57="",MAX($B57:B$162)+1,"")</f>
        <v/>
      </c>
      <c r="D59" s="389" t="s">
        <v>1287</v>
      </c>
      <c r="E59" s="290"/>
      <c r="F59" s="53"/>
      <c r="G59" s="55"/>
      <c r="H59" s="55"/>
    </row>
    <row r="60" spans="1:8" x14ac:dyDescent="0.2">
      <c r="D60" s="389" t="s">
        <v>1191</v>
      </c>
      <c r="E60" s="290"/>
      <c r="F60" s="53"/>
      <c r="G60" s="55"/>
      <c r="H60" s="55"/>
    </row>
    <row r="61" spans="1:8" x14ac:dyDescent="0.2">
      <c r="A61" s="29" t="str">
        <f t="shared" si="0"/>
        <v/>
      </c>
      <c r="D61" s="372"/>
      <c r="E61" s="290"/>
      <c r="F61" s="53"/>
      <c r="G61" s="55"/>
      <c r="H61" s="55"/>
    </row>
    <row r="62" spans="1:8" x14ac:dyDescent="0.2">
      <c r="A62" s="29" t="str">
        <f t="shared" si="0"/>
        <v>III.3.</v>
      </c>
      <c r="B62" s="101">
        <f>IF(D61="",MAX($B$12:B61)+1,"")</f>
        <v>3</v>
      </c>
      <c r="C62" s="35" t="s">
        <v>1192</v>
      </c>
      <c r="D62" s="372" t="s">
        <v>1193</v>
      </c>
      <c r="E62" s="290" t="s">
        <v>268</v>
      </c>
      <c r="F62" s="53">
        <v>30</v>
      </c>
      <c r="G62" s="54"/>
      <c r="H62" s="30">
        <f>ROUND(F62*G62,2)</f>
        <v>0</v>
      </c>
    </row>
    <row r="63" spans="1:8" s="330" customFormat="1" x14ac:dyDescent="0.2">
      <c r="A63" s="29" t="str">
        <f t="shared" si="0"/>
        <v/>
      </c>
      <c r="B63" s="101"/>
      <c r="C63" s="35"/>
      <c r="D63" s="324"/>
      <c r="E63" s="325"/>
      <c r="F63" s="326"/>
      <c r="G63" s="327"/>
      <c r="H63" s="390"/>
    </row>
    <row r="64" spans="1:8" ht="25.5" x14ac:dyDescent="0.2">
      <c r="A64" s="29" t="str">
        <f t="shared" si="0"/>
        <v/>
      </c>
      <c r="D64" s="324" t="s">
        <v>1194</v>
      </c>
      <c r="E64" s="290"/>
      <c r="F64" s="53"/>
      <c r="G64" s="55"/>
      <c r="H64" s="55"/>
    </row>
    <row r="65" spans="1:8" x14ac:dyDescent="0.2">
      <c r="A65" s="29" t="str">
        <f t="shared" si="0"/>
        <v/>
      </c>
      <c r="D65" s="389" t="s">
        <v>729</v>
      </c>
      <c r="E65" s="290"/>
      <c r="F65" s="53"/>
      <c r="G65" s="55"/>
      <c r="H65" s="55"/>
    </row>
    <row r="66" spans="1:8" x14ac:dyDescent="0.2">
      <c r="A66" s="29" t="str">
        <f t="shared" si="0"/>
        <v/>
      </c>
      <c r="D66" s="389" t="s">
        <v>789</v>
      </c>
      <c r="E66" s="290"/>
      <c r="F66" s="53"/>
      <c r="G66" s="55"/>
      <c r="H66" s="55"/>
    </row>
    <row r="67" spans="1:8" x14ac:dyDescent="0.2">
      <c r="A67" s="29" t="str">
        <f t="shared" si="0"/>
        <v/>
      </c>
      <c r="D67" s="389" t="s">
        <v>731</v>
      </c>
      <c r="E67" s="290"/>
      <c r="F67" s="53"/>
      <c r="G67" s="55"/>
      <c r="H67" s="55"/>
    </row>
    <row r="68" spans="1:8" x14ac:dyDescent="0.2">
      <c r="A68" s="29" t="str">
        <f t="shared" si="0"/>
        <v/>
      </c>
      <c r="B68" s="101" t="str">
        <f>IF(D64="",MAX($B64:B$162)+1,"")</f>
        <v/>
      </c>
      <c r="D68" s="389" t="s">
        <v>732</v>
      </c>
      <c r="E68" s="290"/>
      <c r="F68" s="53"/>
      <c r="G68" s="55"/>
      <c r="H68" s="55"/>
    </row>
    <row r="69" spans="1:8" x14ac:dyDescent="0.2">
      <c r="A69" s="29" t="str">
        <f t="shared" si="0"/>
        <v/>
      </c>
      <c r="B69" s="101" t="str">
        <f>IF(D67="",MAX($B67:B$162)+1,"")</f>
        <v/>
      </c>
      <c r="D69" s="389" t="s">
        <v>733</v>
      </c>
      <c r="E69" s="290"/>
      <c r="F69" s="53"/>
      <c r="G69" s="55"/>
      <c r="H69" s="55"/>
    </row>
    <row r="70" spans="1:8" x14ac:dyDescent="0.2">
      <c r="A70" s="29" t="str">
        <f t="shared" si="0"/>
        <v/>
      </c>
      <c r="D70" s="372"/>
      <c r="E70" s="290"/>
      <c r="F70" s="53"/>
      <c r="G70" s="55"/>
      <c r="H70" s="55"/>
    </row>
    <row r="71" spans="1:8" x14ac:dyDescent="0.2">
      <c r="A71" s="29" t="str">
        <f t="shared" si="0"/>
        <v>III.3.</v>
      </c>
      <c r="B71" s="101">
        <f>IF(D70="",MAX($B$12:B70)+1,"")</f>
        <v>4</v>
      </c>
      <c r="C71" s="35" t="s">
        <v>1195</v>
      </c>
      <c r="D71" s="372" t="s">
        <v>1286</v>
      </c>
      <c r="E71" s="290" t="s">
        <v>268</v>
      </c>
      <c r="F71" s="53">
        <v>1</v>
      </c>
      <c r="G71" s="54"/>
      <c r="H71" s="30">
        <f>ROUND(F71*G71,2)</f>
        <v>0</v>
      </c>
    </row>
    <row r="72" spans="1:8" x14ac:dyDescent="0.2">
      <c r="D72" s="372"/>
      <c r="E72" s="290"/>
      <c r="F72" s="53"/>
      <c r="G72" s="300"/>
      <c r="H72" s="55"/>
    </row>
    <row r="73" spans="1:8" ht="13.5" thickBot="1" x14ac:dyDescent="0.25">
      <c r="A73" s="29" t="str">
        <f t="shared" ref="A73:A136" si="1">IF(B73="","",$B$11)</f>
        <v/>
      </c>
      <c r="D73" s="338"/>
      <c r="E73" s="89"/>
      <c r="F73" s="90"/>
      <c r="G73" s="59"/>
      <c r="H73" s="32"/>
    </row>
    <row r="74" spans="1:8" ht="14.25" thickTop="1" thickBot="1" x14ac:dyDescent="0.25">
      <c r="A74" s="29" t="str">
        <f t="shared" si="1"/>
        <v/>
      </c>
      <c r="B74" s="43"/>
      <c r="D74" s="297" t="str">
        <f>+CONCATENATE("REKAPITULACIJA - ",D11)</f>
        <v>REKAPITULACIJA - MIZARSKA DELA</v>
      </c>
      <c r="E74" s="92"/>
      <c r="F74" s="93"/>
      <c r="G74" s="60"/>
      <c r="H74" s="33">
        <f>SUM(H11:H73)</f>
        <v>0</v>
      </c>
    </row>
    <row r="75" spans="1:8" ht="13.5" thickTop="1" x14ac:dyDescent="0.2">
      <c r="A75" s="29" t="str">
        <f t="shared" si="1"/>
        <v/>
      </c>
      <c r="D75" s="64"/>
      <c r="E75" s="15"/>
      <c r="F75" s="45"/>
      <c r="G75" s="55"/>
      <c r="H75" s="30"/>
    </row>
    <row r="76" spans="1:8" s="35" customFormat="1" x14ac:dyDescent="0.2">
      <c r="A76" s="29" t="str">
        <f t="shared" si="1"/>
        <v/>
      </c>
      <c r="B76" s="101"/>
      <c r="D76" s="64"/>
      <c r="E76" s="290"/>
      <c r="F76" s="53"/>
      <c r="G76" s="55"/>
      <c r="H76" s="30" t="str">
        <f>IF(SUM(H$1:H75)/2=H74,"OK","FALSE")</f>
        <v>OK</v>
      </c>
    </row>
    <row r="77" spans="1:8" s="35" customFormat="1" x14ac:dyDescent="0.2">
      <c r="A77" s="29" t="str">
        <f t="shared" si="1"/>
        <v/>
      </c>
      <c r="B77" s="101"/>
      <c r="D77" s="64"/>
      <c r="E77" s="290"/>
      <c r="F77" s="53"/>
      <c r="G77" s="55"/>
      <c r="H77" s="30"/>
    </row>
    <row r="78" spans="1:8" s="35" customFormat="1" x14ac:dyDescent="0.2">
      <c r="A78" s="29" t="str">
        <f t="shared" si="1"/>
        <v/>
      </c>
      <c r="B78" s="101"/>
      <c r="D78" s="64"/>
      <c r="E78" s="290"/>
      <c r="F78" s="53"/>
      <c r="G78" s="55"/>
      <c r="H78" s="55"/>
    </row>
    <row r="79" spans="1:8" s="35" customFormat="1" x14ac:dyDescent="0.2">
      <c r="A79" s="29" t="str">
        <f t="shared" si="1"/>
        <v/>
      </c>
    </row>
    <row r="80" spans="1:8" s="35" customFormat="1" x14ac:dyDescent="0.2">
      <c r="A80" s="29" t="str">
        <f t="shared" si="1"/>
        <v/>
      </c>
    </row>
    <row r="81" spans="1:3" s="35" customFormat="1" x14ac:dyDescent="0.2">
      <c r="A81" s="29" t="str">
        <f t="shared" si="1"/>
        <v/>
      </c>
    </row>
    <row r="82" spans="1:3" s="35" customFormat="1" x14ac:dyDescent="0.2">
      <c r="A82" s="29" t="str">
        <f t="shared" si="1"/>
        <v/>
      </c>
    </row>
    <row r="83" spans="1:3" s="35" customFormat="1" x14ac:dyDescent="0.2">
      <c r="A83" s="29" t="str">
        <f t="shared" si="1"/>
        <v/>
      </c>
    </row>
    <row r="84" spans="1:3" s="35" customFormat="1" x14ac:dyDescent="0.2">
      <c r="A84" s="29" t="str">
        <f t="shared" si="1"/>
        <v/>
      </c>
    </row>
    <row r="85" spans="1:3" s="35" customFormat="1" x14ac:dyDescent="0.2">
      <c r="A85" s="29" t="str">
        <f t="shared" si="1"/>
        <v/>
      </c>
    </row>
    <row r="86" spans="1:3" s="35" customFormat="1" x14ac:dyDescent="0.2">
      <c r="A86" s="29" t="str">
        <f t="shared" si="1"/>
        <v/>
      </c>
    </row>
    <row r="87" spans="1:3" s="35" customFormat="1" x14ac:dyDescent="0.2">
      <c r="A87" s="29" t="str">
        <f t="shared" si="1"/>
        <v/>
      </c>
    </row>
    <row r="88" spans="1:3" s="35" customFormat="1" x14ac:dyDescent="0.2">
      <c r="A88" s="29" t="str">
        <f t="shared" si="1"/>
        <v/>
      </c>
      <c r="C88" s="103"/>
    </row>
    <row r="89" spans="1:3" s="35" customFormat="1" x14ac:dyDescent="0.2">
      <c r="A89" s="29" t="str">
        <f t="shared" si="1"/>
        <v/>
      </c>
      <c r="C89" s="103"/>
    </row>
    <row r="90" spans="1:3" s="35" customFormat="1" x14ac:dyDescent="0.2">
      <c r="A90" s="29" t="str">
        <f t="shared" si="1"/>
        <v/>
      </c>
      <c r="C90" s="103"/>
    </row>
    <row r="91" spans="1:3" s="35" customFormat="1" x14ac:dyDescent="0.2">
      <c r="A91" s="29" t="str">
        <f t="shared" si="1"/>
        <v/>
      </c>
    </row>
    <row r="92" spans="1:3" s="35" customFormat="1" x14ac:dyDescent="0.2">
      <c r="A92" s="29" t="str">
        <f t="shared" si="1"/>
        <v/>
      </c>
    </row>
    <row r="93" spans="1:3" s="35" customFormat="1" x14ac:dyDescent="0.2">
      <c r="A93" s="29" t="str">
        <f t="shared" si="1"/>
        <v/>
      </c>
    </row>
    <row r="94" spans="1:3" s="35" customFormat="1" x14ac:dyDescent="0.2">
      <c r="A94" s="29" t="str">
        <f t="shared" si="1"/>
        <v/>
      </c>
    </row>
    <row r="95" spans="1:3" s="35" customFormat="1" x14ac:dyDescent="0.2">
      <c r="A95" s="29" t="str">
        <f t="shared" si="1"/>
        <v/>
      </c>
    </row>
    <row r="96" spans="1:3" s="35" customFormat="1" x14ac:dyDescent="0.2">
      <c r="A96" s="29" t="str">
        <f t="shared" si="1"/>
        <v/>
      </c>
    </row>
    <row r="97" spans="1:3" s="35" customFormat="1" x14ac:dyDescent="0.2">
      <c r="A97" s="29" t="str">
        <f t="shared" si="1"/>
        <v/>
      </c>
    </row>
    <row r="98" spans="1:3" s="35" customFormat="1" x14ac:dyDescent="0.2">
      <c r="A98" s="29" t="str">
        <f t="shared" si="1"/>
        <v/>
      </c>
    </row>
    <row r="99" spans="1:3" s="35" customFormat="1" x14ac:dyDescent="0.2">
      <c r="A99" s="29" t="str">
        <f t="shared" si="1"/>
        <v/>
      </c>
    </row>
    <row r="100" spans="1:3" s="35" customFormat="1" x14ac:dyDescent="0.2">
      <c r="A100" s="29" t="str">
        <f t="shared" si="1"/>
        <v/>
      </c>
    </row>
    <row r="101" spans="1:3" s="35" customFormat="1" x14ac:dyDescent="0.2">
      <c r="A101" s="29" t="str">
        <f t="shared" si="1"/>
        <v/>
      </c>
    </row>
    <row r="102" spans="1:3" s="35" customFormat="1" x14ac:dyDescent="0.2">
      <c r="A102" s="29" t="str">
        <f t="shared" si="1"/>
        <v/>
      </c>
    </row>
    <row r="103" spans="1:3" s="35" customFormat="1" x14ac:dyDescent="0.2">
      <c r="A103" s="29" t="str">
        <f t="shared" si="1"/>
        <v/>
      </c>
    </row>
    <row r="104" spans="1:3" s="35" customFormat="1" x14ac:dyDescent="0.2">
      <c r="A104" s="29" t="str">
        <f t="shared" si="1"/>
        <v/>
      </c>
    </row>
    <row r="105" spans="1:3" s="35" customFormat="1" x14ac:dyDescent="0.2">
      <c r="A105" s="29" t="str">
        <f t="shared" si="1"/>
        <v/>
      </c>
    </row>
    <row r="106" spans="1:3" s="35" customFormat="1" x14ac:dyDescent="0.2">
      <c r="A106" s="29" t="str">
        <f t="shared" si="1"/>
        <v/>
      </c>
      <c r="C106" s="103"/>
    </row>
    <row r="107" spans="1:3" s="35" customFormat="1" x14ac:dyDescent="0.2">
      <c r="A107" s="29" t="str">
        <f t="shared" si="1"/>
        <v/>
      </c>
      <c r="C107" s="103"/>
    </row>
    <row r="108" spans="1:3" s="35" customFormat="1" x14ac:dyDescent="0.2">
      <c r="A108" s="29" t="str">
        <f t="shared" si="1"/>
        <v/>
      </c>
      <c r="C108" s="103"/>
    </row>
    <row r="109" spans="1:3" s="35" customFormat="1" x14ac:dyDescent="0.2">
      <c r="A109" s="29" t="str">
        <f t="shared" si="1"/>
        <v/>
      </c>
    </row>
    <row r="110" spans="1:3" s="35" customFormat="1" x14ac:dyDescent="0.2">
      <c r="A110" s="29" t="str">
        <f t="shared" si="1"/>
        <v/>
      </c>
    </row>
    <row r="111" spans="1:3" s="35" customFormat="1" x14ac:dyDescent="0.2">
      <c r="A111" s="29" t="str">
        <f t="shared" si="1"/>
        <v/>
      </c>
    </row>
    <row r="112" spans="1:3" s="35" customFormat="1" x14ac:dyDescent="0.2">
      <c r="A112" s="29" t="str">
        <f t="shared" si="1"/>
        <v/>
      </c>
    </row>
    <row r="113" spans="1:1" s="35" customFormat="1" x14ac:dyDescent="0.2">
      <c r="A113" s="29" t="str">
        <f t="shared" si="1"/>
        <v/>
      </c>
    </row>
    <row r="114" spans="1:1" s="35" customFormat="1" x14ac:dyDescent="0.2">
      <c r="A114" s="29" t="str">
        <f t="shared" si="1"/>
        <v/>
      </c>
    </row>
    <row r="115" spans="1:1" s="35" customFormat="1" x14ac:dyDescent="0.2">
      <c r="A115" s="29" t="str">
        <f t="shared" si="1"/>
        <v/>
      </c>
    </row>
    <row r="116" spans="1:1" s="35" customFormat="1" x14ac:dyDescent="0.2">
      <c r="A116" s="29" t="str">
        <f t="shared" si="1"/>
        <v/>
      </c>
    </row>
    <row r="117" spans="1:1" s="35" customFormat="1" x14ac:dyDescent="0.2">
      <c r="A117" s="29" t="str">
        <f t="shared" si="1"/>
        <v/>
      </c>
    </row>
    <row r="118" spans="1:1" s="35" customFormat="1" x14ac:dyDescent="0.2">
      <c r="A118" s="29" t="str">
        <f t="shared" si="1"/>
        <v/>
      </c>
    </row>
    <row r="119" spans="1:1" s="35" customFormat="1" x14ac:dyDescent="0.2">
      <c r="A119" s="29" t="str">
        <f t="shared" si="1"/>
        <v/>
      </c>
    </row>
    <row r="120" spans="1:1" s="35" customFormat="1" x14ac:dyDescent="0.2">
      <c r="A120" s="29" t="str">
        <f t="shared" si="1"/>
        <v/>
      </c>
    </row>
    <row r="121" spans="1:1" s="35" customFormat="1" x14ac:dyDescent="0.2">
      <c r="A121" s="29" t="str">
        <f t="shared" si="1"/>
        <v/>
      </c>
    </row>
    <row r="122" spans="1:1" s="35" customFormat="1" x14ac:dyDescent="0.2">
      <c r="A122" s="29" t="str">
        <f t="shared" si="1"/>
        <v/>
      </c>
    </row>
    <row r="123" spans="1:1" s="35" customFormat="1" x14ac:dyDescent="0.2">
      <c r="A123" s="29" t="str">
        <f t="shared" si="1"/>
        <v/>
      </c>
    </row>
    <row r="124" spans="1:1" s="35" customFormat="1" x14ac:dyDescent="0.2">
      <c r="A124" s="29" t="str">
        <f t="shared" si="1"/>
        <v/>
      </c>
    </row>
    <row r="125" spans="1:1" s="35" customFormat="1" x14ac:dyDescent="0.2">
      <c r="A125" s="29" t="str">
        <f t="shared" si="1"/>
        <v/>
      </c>
    </row>
    <row r="126" spans="1:1" s="35" customFormat="1" x14ac:dyDescent="0.2">
      <c r="A126" s="29" t="str">
        <f t="shared" si="1"/>
        <v/>
      </c>
    </row>
    <row r="127" spans="1:1" s="35" customFormat="1" x14ac:dyDescent="0.2">
      <c r="A127" s="29" t="str">
        <f t="shared" si="1"/>
        <v/>
      </c>
    </row>
    <row r="128" spans="1:1" s="35" customFormat="1" x14ac:dyDescent="0.2">
      <c r="A128" s="29" t="str">
        <f t="shared" si="1"/>
        <v/>
      </c>
    </row>
    <row r="129" spans="1:1" s="35" customFormat="1" x14ac:dyDescent="0.2">
      <c r="A129" s="29" t="str">
        <f t="shared" si="1"/>
        <v/>
      </c>
    </row>
    <row r="130" spans="1:1" s="35" customFormat="1" x14ac:dyDescent="0.2">
      <c r="A130" s="29" t="str">
        <f t="shared" si="1"/>
        <v/>
      </c>
    </row>
    <row r="131" spans="1:1" s="35" customFormat="1" x14ac:dyDescent="0.2">
      <c r="A131" s="29" t="str">
        <f t="shared" si="1"/>
        <v/>
      </c>
    </row>
    <row r="132" spans="1:1" s="35" customFormat="1" x14ac:dyDescent="0.2">
      <c r="A132" s="29" t="str">
        <f t="shared" si="1"/>
        <v/>
      </c>
    </row>
    <row r="133" spans="1:1" s="35" customFormat="1" x14ac:dyDescent="0.2">
      <c r="A133" s="29" t="str">
        <f t="shared" si="1"/>
        <v/>
      </c>
    </row>
    <row r="134" spans="1:1" s="35" customFormat="1" x14ac:dyDescent="0.2">
      <c r="A134" s="29" t="str">
        <f t="shared" si="1"/>
        <v/>
      </c>
    </row>
    <row r="135" spans="1:1" s="35" customFormat="1" x14ac:dyDescent="0.2">
      <c r="A135" s="29" t="str">
        <f t="shared" si="1"/>
        <v/>
      </c>
    </row>
    <row r="136" spans="1:1" s="35" customFormat="1" x14ac:dyDescent="0.2">
      <c r="A136" s="29" t="str">
        <f t="shared" si="1"/>
        <v/>
      </c>
    </row>
    <row r="137" spans="1:1" s="35" customFormat="1" x14ac:dyDescent="0.2">
      <c r="A137" s="29" t="str">
        <f t="shared" ref="A137:A200" si="2">IF(B137="","",$B$11)</f>
        <v/>
      </c>
    </row>
    <row r="138" spans="1:1" s="35" customFormat="1" x14ac:dyDescent="0.2">
      <c r="A138" s="29" t="str">
        <f t="shared" si="2"/>
        <v/>
      </c>
    </row>
    <row r="139" spans="1:1" s="35" customFormat="1" x14ac:dyDescent="0.2">
      <c r="A139" s="29" t="str">
        <f t="shared" si="2"/>
        <v/>
      </c>
    </row>
    <row r="140" spans="1:1" s="35" customFormat="1" x14ac:dyDescent="0.2">
      <c r="A140" s="29" t="str">
        <f t="shared" si="2"/>
        <v/>
      </c>
    </row>
    <row r="141" spans="1:1" s="35" customFormat="1" x14ac:dyDescent="0.2">
      <c r="A141" s="29" t="str">
        <f t="shared" si="2"/>
        <v/>
      </c>
    </row>
    <row r="142" spans="1:1" s="35" customFormat="1" x14ac:dyDescent="0.2">
      <c r="A142" s="29" t="str">
        <f t="shared" si="2"/>
        <v/>
      </c>
    </row>
    <row r="143" spans="1:1" s="35" customFormat="1" x14ac:dyDescent="0.2">
      <c r="A143" s="29" t="str">
        <f t="shared" si="2"/>
        <v/>
      </c>
    </row>
    <row r="144" spans="1:1" s="35" customFormat="1" x14ac:dyDescent="0.2">
      <c r="A144" s="29" t="str">
        <f t="shared" si="2"/>
        <v/>
      </c>
    </row>
    <row r="145" spans="1:1" s="35" customFormat="1" x14ac:dyDescent="0.2">
      <c r="A145" s="29" t="str">
        <f t="shared" si="2"/>
        <v/>
      </c>
    </row>
    <row r="146" spans="1:1" s="35" customFormat="1" x14ac:dyDescent="0.2">
      <c r="A146" s="29" t="str">
        <f t="shared" si="2"/>
        <v/>
      </c>
    </row>
    <row r="147" spans="1:1" s="35" customFormat="1" x14ac:dyDescent="0.2">
      <c r="A147" s="29" t="str">
        <f t="shared" si="2"/>
        <v/>
      </c>
    </row>
    <row r="148" spans="1:1" s="35" customFormat="1" x14ac:dyDescent="0.2">
      <c r="A148" s="29" t="str">
        <f t="shared" si="2"/>
        <v/>
      </c>
    </row>
    <row r="149" spans="1:1" s="35" customFormat="1" x14ac:dyDescent="0.2">
      <c r="A149" s="29" t="str">
        <f t="shared" si="2"/>
        <v/>
      </c>
    </row>
    <row r="150" spans="1:1" s="35" customFormat="1" x14ac:dyDescent="0.2">
      <c r="A150" s="29" t="str">
        <f t="shared" si="2"/>
        <v/>
      </c>
    </row>
    <row r="151" spans="1:1" s="35" customFormat="1" x14ac:dyDescent="0.2">
      <c r="A151" s="29" t="str">
        <f t="shared" si="2"/>
        <v/>
      </c>
    </row>
    <row r="152" spans="1:1" s="35" customFormat="1" x14ac:dyDescent="0.2">
      <c r="A152" s="29" t="str">
        <f t="shared" si="2"/>
        <v/>
      </c>
    </row>
    <row r="153" spans="1:1" s="35" customFormat="1" x14ac:dyDescent="0.2">
      <c r="A153" s="29" t="str">
        <f t="shared" si="2"/>
        <v/>
      </c>
    </row>
    <row r="154" spans="1:1" s="35" customFormat="1" x14ac:dyDescent="0.2">
      <c r="A154" s="29" t="str">
        <f t="shared" si="2"/>
        <v/>
      </c>
    </row>
    <row r="155" spans="1:1" s="35" customFormat="1" x14ac:dyDescent="0.2">
      <c r="A155" s="29" t="str">
        <f t="shared" si="2"/>
        <v/>
      </c>
    </row>
    <row r="156" spans="1:1" s="35" customFormat="1" x14ac:dyDescent="0.2">
      <c r="A156" s="29" t="str">
        <f t="shared" si="2"/>
        <v/>
      </c>
    </row>
    <row r="157" spans="1:1" s="35" customFormat="1" x14ac:dyDescent="0.2">
      <c r="A157" s="29" t="str">
        <f t="shared" si="2"/>
        <v/>
      </c>
    </row>
    <row r="158" spans="1:1" s="35" customFormat="1" x14ac:dyDescent="0.2">
      <c r="A158" s="29" t="str">
        <f t="shared" si="2"/>
        <v/>
      </c>
    </row>
    <row r="159" spans="1:1" s="35" customFormat="1" x14ac:dyDescent="0.2">
      <c r="A159" s="29" t="str">
        <f t="shared" si="2"/>
        <v/>
      </c>
    </row>
    <row r="160" spans="1:1" s="35" customFormat="1" x14ac:dyDescent="0.2">
      <c r="A160" s="29" t="str">
        <f t="shared" si="2"/>
        <v/>
      </c>
    </row>
    <row r="161" spans="1:1" s="35" customFormat="1" x14ac:dyDescent="0.2">
      <c r="A161" s="29" t="str">
        <f t="shared" si="2"/>
        <v/>
      </c>
    </row>
    <row r="162" spans="1:1" s="35" customFormat="1" x14ac:dyDescent="0.2">
      <c r="A162" s="29" t="str">
        <f t="shared" si="2"/>
        <v/>
      </c>
    </row>
    <row r="163" spans="1:1" s="35" customFormat="1" x14ac:dyDescent="0.2">
      <c r="A163" s="29" t="str">
        <f t="shared" si="2"/>
        <v/>
      </c>
    </row>
    <row r="164" spans="1:1" s="35" customFormat="1" x14ac:dyDescent="0.2">
      <c r="A164" s="29" t="str">
        <f t="shared" si="2"/>
        <v/>
      </c>
    </row>
    <row r="165" spans="1:1" s="35" customFormat="1" x14ac:dyDescent="0.2">
      <c r="A165" s="29" t="str">
        <f t="shared" si="2"/>
        <v/>
      </c>
    </row>
    <row r="166" spans="1:1" s="35" customFormat="1" x14ac:dyDescent="0.2">
      <c r="A166" s="29" t="str">
        <f t="shared" si="2"/>
        <v/>
      </c>
    </row>
    <row r="167" spans="1:1" s="35" customFormat="1" x14ac:dyDescent="0.2">
      <c r="A167" s="29" t="str">
        <f t="shared" si="2"/>
        <v/>
      </c>
    </row>
    <row r="168" spans="1:1" s="35" customFormat="1" x14ac:dyDescent="0.2">
      <c r="A168" s="29" t="str">
        <f t="shared" si="2"/>
        <v/>
      </c>
    </row>
    <row r="169" spans="1:1" s="35" customFormat="1" x14ac:dyDescent="0.2">
      <c r="A169" s="29" t="str">
        <f t="shared" si="2"/>
        <v/>
      </c>
    </row>
    <row r="170" spans="1:1" s="35" customFormat="1" x14ac:dyDescent="0.2">
      <c r="A170" s="29" t="str">
        <f t="shared" si="2"/>
        <v/>
      </c>
    </row>
    <row r="171" spans="1:1" s="35" customFormat="1" x14ac:dyDescent="0.2">
      <c r="A171" s="29" t="str">
        <f t="shared" si="2"/>
        <v/>
      </c>
    </row>
    <row r="172" spans="1:1" s="35" customFormat="1" x14ac:dyDescent="0.2">
      <c r="A172" s="29" t="str">
        <f t="shared" si="2"/>
        <v/>
      </c>
    </row>
    <row r="173" spans="1:1" s="35" customFormat="1" x14ac:dyDescent="0.2">
      <c r="A173" s="29" t="str">
        <f t="shared" si="2"/>
        <v/>
      </c>
    </row>
    <row r="174" spans="1:1" s="35" customFormat="1" x14ac:dyDescent="0.2">
      <c r="A174" s="29" t="str">
        <f t="shared" si="2"/>
        <v/>
      </c>
    </row>
    <row r="175" spans="1:1" s="35" customFormat="1" x14ac:dyDescent="0.2">
      <c r="A175" s="29" t="str">
        <f t="shared" si="2"/>
        <v/>
      </c>
    </row>
    <row r="176" spans="1:1" s="35" customFormat="1" x14ac:dyDescent="0.2">
      <c r="A176" s="29" t="str">
        <f t="shared" si="2"/>
        <v/>
      </c>
    </row>
    <row r="177" spans="1:1" s="35" customFormat="1" x14ac:dyDescent="0.2">
      <c r="A177" s="29" t="str">
        <f t="shared" si="2"/>
        <v/>
      </c>
    </row>
    <row r="178" spans="1:1" s="35" customFormat="1" x14ac:dyDescent="0.2">
      <c r="A178" s="29" t="str">
        <f t="shared" si="2"/>
        <v/>
      </c>
    </row>
    <row r="179" spans="1:1" s="35" customFormat="1" x14ac:dyDescent="0.2">
      <c r="A179" s="29" t="str">
        <f t="shared" si="2"/>
        <v/>
      </c>
    </row>
    <row r="180" spans="1:1" s="35" customFormat="1" x14ac:dyDescent="0.2">
      <c r="A180" s="29" t="str">
        <f t="shared" si="2"/>
        <v/>
      </c>
    </row>
    <row r="181" spans="1:1" s="35" customFormat="1" x14ac:dyDescent="0.2">
      <c r="A181" s="29" t="str">
        <f t="shared" si="2"/>
        <v/>
      </c>
    </row>
    <row r="182" spans="1:1" s="35" customFormat="1" x14ac:dyDescent="0.2">
      <c r="A182" s="29" t="str">
        <f t="shared" si="2"/>
        <v/>
      </c>
    </row>
    <row r="183" spans="1:1" s="35" customFormat="1" x14ac:dyDescent="0.2">
      <c r="A183" s="29" t="str">
        <f t="shared" si="2"/>
        <v/>
      </c>
    </row>
    <row r="184" spans="1:1" s="35" customFormat="1" x14ac:dyDescent="0.2">
      <c r="A184" s="29" t="str">
        <f t="shared" si="2"/>
        <v/>
      </c>
    </row>
    <row r="185" spans="1:1" s="35" customFormat="1" x14ac:dyDescent="0.2">
      <c r="A185" s="29" t="str">
        <f t="shared" si="2"/>
        <v/>
      </c>
    </row>
    <row r="186" spans="1:1" s="35" customFormat="1" x14ac:dyDescent="0.2">
      <c r="A186" s="29" t="str">
        <f t="shared" si="2"/>
        <v/>
      </c>
    </row>
    <row r="187" spans="1:1" s="35" customFormat="1" x14ac:dyDescent="0.2">
      <c r="A187" s="29" t="str">
        <f t="shared" si="2"/>
        <v/>
      </c>
    </row>
    <row r="188" spans="1:1" s="35" customFormat="1" x14ac:dyDescent="0.2">
      <c r="A188" s="29" t="str">
        <f t="shared" si="2"/>
        <v/>
      </c>
    </row>
    <row r="189" spans="1:1" s="35" customFormat="1" x14ac:dyDescent="0.2">
      <c r="A189" s="29" t="str">
        <f t="shared" si="2"/>
        <v/>
      </c>
    </row>
    <row r="190" spans="1:1" s="35" customFormat="1" x14ac:dyDescent="0.2">
      <c r="A190" s="29" t="str">
        <f t="shared" si="2"/>
        <v/>
      </c>
    </row>
    <row r="191" spans="1:1" s="35" customFormat="1" x14ac:dyDescent="0.2">
      <c r="A191" s="29" t="str">
        <f t="shared" si="2"/>
        <v/>
      </c>
    </row>
    <row r="192" spans="1:1" s="35" customFormat="1" x14ac:dyDescent="0.2">
      <c r="A192" s="29" t="str">
        <f t="shared" si="2"/>
        <v/>
      </c>
    </row>
    <row r="193" spans="1:1" s="35" customFormat="1" x14ac:dyDescent="0.2">
      <c r="A193" s="29" t="str">
        <f t="shared" si="2"/>
        <v/>
      </c>
    </row>
    <row r="194" spans="1:1" s="35" customFormat="1" x14ac:dyDescent="0.2">
      <c r="A194" s="29" t="str">
        <f t="shared" si="2"/>
        <v/>
      </c>
    </row>
    <row r="195" spans="1:1" s="35" customFormat="1" x14ac:dyDescent="0.2">
      <c r="A195" s="29" t="str">
        <f t="shared" si="2"/>
        <v/>
      </c>
    </row>
    <row r="196" spans="1:1" s="35" customFormat="1" x14ac:dyDescent="0.2">
      <c r="A196" s="29" t="str">
        <f t="shared" si="2"/>
        <v/>
      </c>
    </row>
    <row r="197" spans="1:1" s="35" customFormat="1" x14ac:dyDescent="0.2">
      <c r="A197" s="29" t="str">
        <f t="shared" si="2"/>
        <v/>
      </c>
    </row>
    <row r="198" spans="1:1" s="35" customFormat="1" x14ac:dyDescent="0.2">
      <c r="A198" s="29" t="str">
        <f t="shared" si="2"/>
        <v/>
      </c>
    </row>
    <row r="199" spans="1:1" s="35" customFormat="1" x14ac:dyDescent="0.2">
      <c r="A199" s="29" t="str">
        <f t="shared" si="2"/>
        <v/>
      </c>
    </row>
    <row r="200" spans="1:1" s="35" customFormat="1" x14ac:dyDescent="0.2">
      <c r="A200" s="29" t="str">
        <f t="shared" si="2"/>
        <v/>
      </c>
    </row>
    <row r="201" spans="1:1" s="35" customFormat="1" x14ac:dyDescent="0.2">
      <c r="A201" s="29" t="str">
        <f t="shared" ref="A201:A264" si="3">IF(B201="","",$B$11)</f>
        <v/>
      </c>
    </row>
    <row r="202" spans="1:1" s="35" customFormat="1" x14ac:dyDescent="0.2">
      <c r="A202" s="29" t="str">
        <f t="shared" si="3"/>
        <v/>
      </c>
    </row>
    <row r="203" spans="1:1" s="35" customFormat="1" x14ac:dyDescent="0.2">
      <c r="A203" s="29" t="str">
        <f t="shared" si="3"/>
        <v/>
      </c>
    </row>
    <row r="204" spans="1:1" s="35" customFormat="1" x14ac:dyDescent="0.2">
      <c r="A204" s="29" t="str">
        <f t="shared" si="3"/>
        <v/>
      </c>
    </row>
    <row r="205" spans="1:1" s="35" customFormat="1" x14ac:dyDescent="0.2">
      <c r="A205" s="29" t="str">
        <f t="shared" si="3"/>
        <v/>
      </c>
    </row>
    <row r="206" spans="1:1" s="35" customFormat="1" x14ac:dyDescent="0.2">
      <c r="A206" s="29" t="str">
        <f t="shared" si="3"/>
        <v/>
      </c>
    </row>
    <row r="207" spans="1:1" s="35" customFormat="1" x14ac:dyDescent="0.2">
      <c r="A207" s="29" t="str">
        <f t="shared" si="3"/>
        <v/>
      </c>
    </row>
    <row r="208" spans="1:1" s="35" customFormat="1" x14ac:dyDescent="0.2">
      <c r="A208" s="29" t="str">
        <f t="shared" si="3"/>
        <v/>
      </c>
    </row>
    <row r="209" spans="1:1" s="35" customFormat="1" x14ac:dyDescent="0.2">
      <c r="A209" s="29" t="str">
        <f t="shared" si="3"/>
        <v/>
      </c>
    </row>
    <row r="210" spans="1:1" s="35" customFormat="1" x14ac:dyDescent="0.2">
      <c r="A210" s="29" t="str">
        <f t="shared" si="3"/>
        <v/>
      </c>
    </row>
    <row r="211" spans="1:1" s="35" customFormat="1" x14ac:dyDescent="0.2">
      <c r="A211" s="29" t="str">
        <f t="shared" si="3"/>
        <v/>
      </c>
    </row>
    <row r="212" spans="1:1" s="35" customFormat="1" x14ac:dyDescent="0.2">
      <c r="A212" s="29" t="str">
        <f t="shared" si="3"/>
        <v/>
      </c>
    </row>
    <row r="213" spans="1:1" s="35" customFormat="1" x14ac:dyDescent="0.2">
      <c r="A213" s="29" t="str">
        <f t="shared" si="3"/>
        <v/>
      </c>
    </row>
    <row r="214" spans="1:1" s="35" customFormat="1" x14ac:dyDescent="0.2">
      <c r="A214" s="29" t="str">
        <f t="shared" si="3"/>
        <v/>
      </c>
    </row>
    <row r="215" spans="1:1" s="35" customFormat="1" x14ac:dyDescent="0.2">
      <c r="A215" s="29" t="str">
        <f t="shared" si="3"/>
        <v/>
      </c>
    </row>
    <row r="216" spans="1:1" s="35" customFormat="1" x14ac:dyDescent="0.2">
      <c r="A216" s="29" t="str">
        <f t="shared" si="3"/>
        <v/>
      </c>
    </row>
    <row r="217" spans="1:1" s="35" customFormat="1" x14ac:dyDescent="0.2">
      <c r="A217" s="29" t="str">
        <f t="shared" si="3"/>
        <v/>
      </c>
    </row>
    <row r="218" spans="1:1" s="35" customFormat="1" x14ac:dyDescent="0.2">
      <c r="A218" s="29" t="str">
        <f t="shared" si="3"/>
        <v/>
      </c>
    </row>
    <row r="219" spans="1:1" s="35" customFormat="1" x14ac:dyDescent="0.2">
      <c r="A219" s="29" t="str">
        <f t="shared" si="3"/>
        <v/>
      </c>
    </row>
    <row r="220" spans="1:1" s="35" customFormat="1" x14ac:dyDescent="0.2">
      <c r="A220" s="29" t="str">
        <f t="shared" si="3"/>
        <v/>
      </c>
    </row>
    <row r="221" spans="1:1" s="35" customFormat="1" x14ac:dyDescent="0.2">
      <c r="A221" s="29" t="str">
        <f t="shared" si="3"/>
        <v/>
      </c>
    </row>
    <row r="222" spans="1:1" s="35" customFormat="1" x14ac:dyDescent="0.2">
      <c r="A222" s="29" t="str">
        <f t="shared" si="3"/>
        <v/>
      </c>
    </row>
    <row r="223" spans="1:1" s="35" customFormat="1" x14ac:dyDescent="0.2">
      <c r="A223" s="29" t="str">
        <f t="shared" si="3"/>
        <v/>
      </c>
    </row>
    <row r="224" spans="1:1" s="35" customFormat="1" x14ac:dyDescent="0.2">
      <c r="A224" s="29" t="str">
        <f t="shared" si="3"/>
        <v/>
      </c>
    </row>
    <row r="225" spans="1:1" s="35" customFormat="1" x14ac:dyDescent="0.2">
      <c r="A225" s="29" t="str">
        <f t="shared" si="3"/>
        <v/>
      </c>
    </row>
    <row r="226" spans="1:1" s="35" customFormat="1" x14ac:dyDescent="0.2">
      <c r="A226" s="29" t="str">
        <f t="shared" si="3"/>
        <v/>
      </c>
    </row>
    <row r="227" spans="1:1" s="35" customFormat="1" x14ac:dyDescent="0.2">
      <c r="A227" s="29" t="str">
        <f t="shared" si="3"/>
        <v/>
      </c>
    </row>
    <row r="228" spans="1:1" s="35" customFormat="1" x14ac:dyDescent="0.2">
      <c r="A228" s="29" t="str">
        <f t="shared" si="3"/>
        <v/>
      </c>
    </row>
    <row r="229" spans="1:1" s="35" customFormat="1" x14ac:dyDescent="0.2">
      <c r="A229" s="29" t="str">
        <f t="shared" si="3"/>
        <v/>
      </c>
    </row>
    <row r="230" spans="1:1" s="35" customFormat="1" x14ac:dyDescent="0.2">
      <c r="A230" s="29" t="str">
        <f t="shared" si="3"/>
        <v/>
      </c>
    </row>
    <row r="231" spans="1:1" s="35" customFormat="1" x14ac:dyDescent="0.2">
      <c r="A231" s="29" t="str">
        <f t="shared" si="3"/>
        <v/>
      </c>
    </row>
    <row r="232" spans="1:1" s="35" customFormat="1" x14ac:dyDescent="0.2">
      <c r="A232" s="29" t="str">
        <f t="shared" si="3"/>
        <v/>
      </c>
    </row>
    <row r="233" spans="1:1" s="35" customFormat="1" x14ac:dyDescent="0.2">
      <c r="A233" s="29" t="str">
        <f t="shared" si="3"/>
        <v/>
      </c>
    </row>
    <row r="234" spans="1:1" s="35" customFormat="1" x14ac:dyDescent="0.2">
      <c r="A234" s="29" t="str">
        <f t="shared" si="3"/>
        <v/>
      </c>
    </row>
    <row r="235" spans="1:1" s="35" customFormat="1" x14ac:dyDescent="0.2">
      <c r="A235" s="29" t="str">
        <f t="shared" si="3"/>
        <v/>
      </c>
    </row>
    <row r="236" spans="1:1" s="35" customFormat="1" x14ac:dyDescent="0.2">
      <c r="A236" s="29" t="str">
        <f t="shared" si="3"/>
        <v/>
      </c>
    </row>
    <row r="237" spans="1:1" s="35" customFormat="1" x14ac:dyDescent="0.2">
      <c r="A237" s="29" t="str">
        <f t="shared" si="3"/>
        <v/>
      </c>
    </row>
    <row r="238" spans="1:1" s="35" customFormat="1" x14ac:dyDescent="0.2">
      <c r="A238" s="29" t="str">
        <f t="shared" si="3"/>
        <v/>
      </c>
    </row>
    <row r="239" spans="1:1" s="35" customFormat="1" x14ac:dyDescent="0.2">
      <c r="A239" s="29" t="str">
        <f t="shared" si="3"/>
        <v/>
      </c>
    </row>
    <row r="240" spans="1:1" s="35" customFormat="1" x14ac:dyDescent="0.2">
      <c r="A240" s="29" t="str">
        <f t="shared" si="3"/>
        <v/>
      </c>
    </row>
    <row r="241" spans="1:1" s="35" customFormat="1" x14ac:dyDescent="0.2">
      <c r="A241" s="29" t="str">
        <f t="shared" si="3"/>
        <v/>
      </c>
    </row>
    <row r="242" spans="1:1" s="35" customFormat="1" x14ac:dyDescent="0.2">
      <c r="A242" s="29" t="str">
        <f t="shared" si="3"/>
        <v/>
      </c>
    </row>
    <row r="243" spans="1:1" s="35" customFormat="1" x14ac:dyDescent="0.2">
      <c r="A243" s="29" t="str">
        <f t="shared" si="3"/>
        <v/>
      </c>
    </row>
    <row r="244" spans="1:1" s="35" customFormat="1" x14ac:dyDescent="0.2">
      <c r="A244" s="29" t="str">
        <f t="shared" si="3"/>
        <v/>
      </c>
    </row>
    <row r="245" spans="1:1" s="35" customFormat="1" x14ac:dyDescent="0.2">
      <c r="A245" s="29" t="str">
        <f t="shared" si="3"/>
        <v/>
      </c>
    </row>
    <row r="246" spans="1:1" s="35" customFormat="1" x14ac:dyDescent="0.2">
      <c r="A246" s="29" t="str">
        <f t="shared" si="3"/>
        <v/>
      </c>
    </row>
    <row r="247" spans="1:1" s="35" customFormat="1" x14ac:dyDescent="0.2">
      <c r="A247" s="29" t="str">
        <f t="shared" si="3"/>
        <v/>
      </c>
    </row>
    <row r="248" spans="1:1" s="35" customFormat="1" x14ac:dyDescent="0.2">
      <c r="A248" s="29" t="str">
        <f t="shared" si="3"/>
        <v/>
      </c>
    </row>
    <row r="249" spans="1:1" s="35" customFormat="1" x14ac:dyDescent="0.2">
      <c r="A249" s="29" t="str">
        <f t="shared" si="3"/>
        <v/>
      </c>
    </row>
    <row r="250" spans="1:1" s="35" customFormat="1" x14ac:dyDescent="0.2">
      <c r="A250" s="29" t="str">
        <f t="shared" si="3"/>
        <v/>
      </c>
    </row>
    <row r="251" spans="1:1" s="35" customFormat="1" x14ac:dyDescent="0.2">
      <c r="A251" s="29" t="str">
        <f t="shared" si="3"/>
        <v/>
      </c>
    </row>
    <row r="252" spans="1:1" s="35" customFormat="1" x14ac:dyDescent="0.2">
      <c r="A252" s="29" t="str">
        <f t="shared" si="3"/>
        <v/>
      </c>
    </row>
    <row r="253" spans="1:1" s="35" customFormat="1" x14ac:dyDescent="0.2">
      <c r="A253" s="29" t="str">
        <f t="shared" si="3"/>
        <v/>
      </c>
    </row>
    <row r="254" spans="1:1" s="35" customFormat="1" x14ac:dyDescent="0.2">
      <c r="A254" s="29" t="str">
        <f t="shared" si="3"/>
        <v/>
      </c>
    </row>
    <row r="255" spans="1:1" s="35" customFormat="1" x14ac:dyDescent="0.2">
      <c r="A255" s="29" t="str">
        <f t="shared" si="3"/>
        <v/>
      </c>
    </row>
    <row r="256" spans="1:1" s="35" customFormat="1" x14ac:dyDescent="0.2">
      <c r="A256" s="29" t="str">
        <f t="shared" si="3"/>
        <v/>
      </c>
    </row>
    <row r="257" spans="1:1" s="35" customFormat="1" x14ac:dyDescent="0.2">
      <c r="A257" s="29" t="str">
        <f t="shared" si="3"/>
        <v/>
      </c>
    </row>
    <row r="258" spans="1:1" s="35" customFormat="1" x14ac:dyDescent="0.2">
      <c r="A258" s="29" t="str">
        <f t="shared" si="3"/>
        <v/>
      </c>
    </row>
    <row r="259" spans="1:1" s="35" customFormat="1" x14ac:dyDescent="0.2">
      <c r="A259" s="29" t="str">
        <f t="shared" si="3"/>
        <v/>
      </c>
    </row>
    <row r="260" spans="1:1" s="35" customFormat="1" x14ac:dyDescent="0.2">
      <c r="A260" s="29" t="str">
        <f t="shared" si="3"/>
        <v/>
      </c>
    </row>
    <row r="261" spans="1:1" s="35" customFormat="1" x14ac:dyDescent="0.2">
      <c r="A261" s="29" t="str">
        <f t="shared" si="3"/>
        <v/>
      </c>
    </row>
    <row r="262" spans="1:1" s="35" customFormat="1" x14ac:dyDescent="0.2">
      <c r="A262" s="29" t="str">
        <f t="shared" si="3"/>
        <v/>
      </c>
    </row>
    <row r="263" spans="1:1" s="35" customFormat="1" x14ac:dyDescent="0.2">
      <c r="A263" s="29" t="str">
        <f t="shared" si="3"/>
        <v/>
      </c>
    </row>
    <row r="264" spans="1:1" s="35" customFormat="1" x14ac:dyDescent="0.2">
      <c r="A264" s="29" t="str">
        <f t="shared" si="3"/>
        <v/>
      </c>
    </row>
    <row r="265" spans="1:1" s="35" customFormat="1" x14ac:dyDescent="0.2">
      <c r="A265" s="29" t="str">
        <f t="shared" ref="A265:A328" si="4">IF(B265="","",$B$11)</f>
        <v/>
      </c>
    </row>
    <row r="266" spans="1:1" s="35" customFormat="1" x14ac:dyDescent="0.2">
      <c r="A266" s="29" t="str">
        <f t="shared" si="4"/>
        <v/>
      </c>
    </row>
    <row r="267" spans="1:1" s="35" customFormat="1" x14ac:dyDescent="0.2">
      <c r="A267" s="29" t="str">
        <f t="shared" si="4"/>
        <v/>
      </c>
    </row>
    <row r="268" spans="1:1" s="35" customFormat="1" x14ac:dyDescent="0.2">
      <c r="A268" s="29" t="str">
        <f t="shared" si="4"/>
        <v/>
      </c>
    </row>
    <row r="269" spans="1:1" s="35" customFormat="1" x14ac:dyDescent="0.2">
      <c r="A269" s="29" t="str">
        <f t="shared" si="4"/>
        <v/>
      </c>
    </row>
    <row r="270" spans="1:1" s="35" customFormat="1" x14ac:dyDescent="0.2">
      <c r="A270" s="29" t="str">
        <f t="shared" si="4"/>
        <v/>
      </c>
    </row>
    <row r="271" spans="1:1" s="35" customFormat="1" x14ac:dyDescent="0.2">
      <c r="A271" s="29" t="str">
        <f t="shared" si="4"/>
        <v/>
      </c>
    </row>
    <row r="272" spans="1:1" s="35" customFormat="1" x14ac:dyDescent="0.2">
      <c r="A272" s="29" t="str">
        <f t="shared" si="4"/>
        <v/>
      </c>
    </row>
    <row r="273" spans="1:1" s="35" customFormat="1" x14ac:dyDescent="0.2">
      <c r="A273" s="29" t="str">
        <f t="shared" si="4"/>
        <v/>
      </c>
    </row>
    <row r="274" spans="1:1" s="35" customFormat="1" x14ac:dyDescent="0.2">
      <c r="A274" s="29" t="str">
        <f t="shared" si="4"/>
        <v/>
      </c>
    </row>
    <row r="275" spans="1:1" s="35" customFormat="1" x14ac:dyDescent="0.2">
      <c r="A275" s="29" t="str">
        <f t="shared" si="4"/>
        <v/>
      </c>
    </row>
    <row r="276" spans="1:1" s="35" customFormat="1" x14ac:dyDescent="0.2">
      <c r="A276" s="29" t="str">
        <f t="shared" si="4"/>
        <v/>
      </c>
    </row>
    <row r="277" spans="1:1" s="35" customFormat="1" x14ac:dyDescent="0.2">
      <c r="A277" s="29" t="str">
        <f t="shared" si="4"/>
        <v/>
      </c>
    </row>
    <row r="278" spans="1:1" s="35" customFormat="1" x14ac:dyDescent="0.2">
      <c r="A278" s="29" t="str">
        <f t="shared" si="4"/>
        <v/>
      </c>
    </row>
    <row r="279" spans="1:1" s="35" customFormat="1" x14ac:dyDescent="0.2">
      <c r="A279" s="29" t="str">
        <f t="shared" si="4"/>
        <v/>
      </c>
    </row>
    <row r="280" spans="1:1" s="35" customFormat="1" x14ac:dyDescent="0.2">
      <c r="A280" s="29" t="str">
        <f t="shared" si="4"/>
        <v/>
      </c>
    </row>
    <row r="281" spans="1:1" s="35" customFormat="1" x14ac:dyDescent="0.2">
      <c r="A281" s="29" t="str">
        <f t="shared" si="4"/>
        <v/>
      </c>
    </row>
    <row r="282" spans="1:1" s="35" customFormat="1" x14ac:dyDescent="0.2">
      <c r="A282" s="29" t="str">
        <f t="shared" si="4"/>
        <v/>
      </c>
    </row>
    <row r="283" spans="1:1" s="35" customFormat="1" x14ac:dyDescent="0.2">
      <c r="A283" s="29" t="str">
        <f t="shared" si="4"/>
        <v/>
      </c>
    </row>
    <row r="284" spans="1:1" s="35" customFormat="1" x14ac:dyDescent="0.2">
      <c r="A284" s="29" t="str">
        <f t="shared" si="4"/>
        <v/>
      </c>
    </row>
    <row r="285" spans="1:1" s="35" customFormat="1" x14ac:dyDescent="0.2">
      <c r="A285" s="29" t="str">
        <f t="shared" si="4"/>
        <v/>
      </c>
    </row>
    <row r="286" spans="1:1" s="35" customFormat="1" x14ac:dyDescent="0.2">
      <c r="A286" s="29" t="str">
        <f t="shared" si="4"/>
        <v/>
      </c>
    </row>
    <row r="287" spans="1:1" s="35" customFormat="1" x14ac:dyDescent="0.2">
      <c r="A287" s="29" t="str">
        <f t="shared" si="4"/>
        <v/>
      </c>
    </row>
    <row r="288" spans="1:1" s="35" customFormat="1" x14ac:dyDescent="0.2">
      <c r="A288" s="29" t="str">
        <f t="shared" si="4"/>
        <v/>
      </c>
    </row>
    <row r="289" spans="1:1" s="35" customFormat="1" x14ac:dyDescent="0.2">
      <c r="A289" s="29" t="str">
        <f t="shared" si="4"/>
        <v/>
      </c>
    </row>
    <row r="290" spans="1:1" s="35" customFormat="1" x14ac:dyDescent="0.2">
      <c r="A290" s="29" t="str">
        <f t="shared" si="4"/>
        <v/>
      </c>
    </row>
    <row r="291" spans="1:1" s="35" customFormat="1" x14ac:dyDescent="0.2">
      <c r="A291" s="29" t="str">
        <f t="shared" si="4"/>
        <v/>
      </c>
    </row>
    <row r="292" spans="1:1" s="35" customFormat="1" x14ac:dyDescent="0.2">
      <c r="A292" s="29" t="str">
        <f t="shared" si="4"/>
        <v/>
      </c>
    </row>
    <row r="293" spans="1:1" s="35" customFormat="1" x14ac:dyDescent="0.2">
      <c r="A293" s="29" t="str">
        <f t="shared" si="4"/>
        <v/>
      </c>
    </row>
    <row r="294" spans="1:1" s="35" customFormat="1" x14ac:dyDescent="0.2">
      <c r="A294" s="29" t="str">
        <f t="shared" si="4"/>
        <v/>
      </c>
    </row>
    <row r="295" spans="1:1" s="35" customFormat="1" x14ac:dyDescent="0.2">
      <c r="A295" s="29" t="str">
        <f t="shared" si="4"/>
        <v/>
      </c>
    </row>
    <row r="296" spans="1:1" s="35" customFormat="1" x14ac:dyDescent="0.2">
      <c r="A296" s="29" t="str">
        <f t="shared" si="4"/>
        <v/>
      </c>
    </row>
    <row r="297" spans="1:1" s="35" customFormat="1" x14ac:dyDescent="0.2">
      <c r="A297" s="29" t="str">
        <f t="shared" si="4"/>
        <v/>
      </c>
    </row>
    <row r="298" spans="1:1" s="35" customFormat="1" x14ac:dyDescent="0.2">
      <c r="A298" s="29" t="str">
        <f t="shared" si="4"/>
        <v/>
      </c>
    </row>
    <row r="299" spans="1:1" s="35" customFormat="1" x14ac:dyDescent="0.2">
      <c r="A299" s="29" t="str">
        <f t="shared" si="4"/>
        <v/>
      </c>
    </row>
    <row r="300" spans="1:1" s="35" customFormat="1" x14ac:dyDescent="0.2">
      <c r="A300" s="29" t="str">
        <f t="shared" si="4"/>
        <v/>
      </c>
    </row>
    <row r="301" spans="1:1" s="35" customFormat="1" x14ac:dyDescent="0.2">
      <c r="A301" s="29" t="str">
        <f t="shared" si="4"/>
        <v/>
      </c>
    </row>
    <row r="302" spans="1:1" s="35" customFormat="1" x14ac:dyDescent="0.2">
      <c r="A302" s="29" t="str">
        <f t="shared" si="4"/>
        <v/>
      </c>
    </row>
    <row r="303" spans="1:1" s="35" customFormat="1" x14ac:dyDescent="0.2">
      <c r="A303" s="29" t="str">
        <f t="shared" si="4"/>
        <v/>
      </c>
    </row>
    <row r="304" spans="1:1" s="35" customFormat="1" x14ac:dyDescent="0.2">
      <c r="A304" s="29" t="str">
        <f t="shared" si="4"/>
        <v/>
      </c>
    </row>
    <row r="305" spans="1:1" s="35" customFormat="1" x14ac:dyDescent="0.2">
      <c r="A305" s="29" t="str">
        <f t="shared" si="4"/>
        <v/>
      </c>
    </row>
    <row r="306" spans="1:1" s="35" customFormat="1" x14ac:dyDescent="0.2">
      <c r="A306" s="29" t="str">
        <f t="shared" si="4"/>
        <v/>
      </c>
    </row>
    <row r="307" spans="1:1" s="35" customFormat="1" x14ac:dyDescent="0.2">
      <c r="A307" s="29" t="str">
        <f t="shared" si="4"/>
        <v/>
      </c>
    </row>
    <row r="308" spans="1:1" s="35" customFormat="1" x14ac:dyDescent="0.2">
      <c r="A308" s="29" t="str">
        <f t="shared" si="4"/>
        <v/>
      </c>
    </row>
    <row r="309" spans="1:1" s="35" customFormat="1" x14ac:dyDescent="0.2">
      <c r="A309" s="29" t="str">
        <f t="shared" si="4"/>
        <v/>
      </c>
    </row>
    <row r="310" spans="1:1" s="35" customFormat="1" x14ac:dyDescent="0.2">
      <c r="A310" s="29" t="str">
        <f t="shared" si="4"/>
        <v/>
      </c>
    </row>
    <row r="311" spans="1:1" s="35" customFormat="1" x14ac:dyDescent="0.2">
      <c r="A311" s="29" t="str">
        <f t="shared" si="4"/>
        <v/>
      </c>
    </row>
    <row r="312" spans="1:1" s="35" customFormat="1" x14ac:dyDescent="0.2">
      <c r="A312" s="29" t="str">
        <f t="shared" si="4"/>
        <v/>
      </c>
    </row>
    <row r="313" spans="1:1" s="35" customFormat="1" x14ac:dyDescent="0.2">
      <c r="A313" s="29" t="str">
        <f t="shared" si="4"/>
        <v/>
      </c>
    </row>
    <row r="314" spans="1:1" s="35" customFormat="1" x14ac:dyDescent="0.2">
      <c r="A314" s="29" t="str">
        <f t="shared" si="4"/>
        <v/>
      </c>
    </row>
    <row r="315" spans="1:1" s="35" customFormat="1" x14ac:dyDescent="0.2">
      <c r="A315" s="29" t="str">
        <f t="shared" si="4"/>
        <v/>
      </c>
    </row>
    <row r="316" spans="1:1" s="35" customFormat="1" x14ac:dyDescent="0.2">
      <c r="A316" s="29" t="str">
        <f t="shared" si="4"/>
        <v/>
      </c>
    </row>
    <row r="317" spans="1:1" s="35" customFormat="1" x14ac:dyDescent="0.2">
      <c r="A317" s="29" t="str">
        <f t="shared" si="4"/>
        <v/>
      </c>
    </row>
    <row r="318" spans="1:1" s="35" customFormat="1" x14ac:dyDescent="0.2">
      <c r="A318" s="29" t="str">
        <f t="shared" si="4"/>
        <v/>
      </c>
    </row>
    <row r="319" spans="1:1" s="35" customFormat="1" x14ac:dyDescent="0.2">
      <c r="A319" s="29" t="str">
        <f t="shared" si="4"/>
        <v/>
      </c>
    </row>
    <row r="320" spans="1:1" s="35" customFormat="1" x14ac:dyDescent="0.2">
      <c r="A320" s="29" t="str">
        <f t="shared" si="4"/>
        <v/>
      </c>
    </row>
    <row r="321" spans="1:1" s="35" customFormat="1" x14ac:dyDescent="0.2">
      <c r="A321" s="29" t="str">
        <f t="shared" si="4"/>
        <v/>
      </c>
    </row>
    <row r="322" spans="1:1" s="35" customFormat="1" x14ac:dyDescent="0.2">
      <c r="A322" s="29" t="str">
        <f t="shared" si="4"/>
        <v/>
      </c>
    </row>
    <row r="323" spans="1:1" s="35" customFormat="1" x14ac:dyDescent="0.2">
      <c r="A323" s="29" t="str">
        <f t="shared" si="4"/>
        <v/>
      </c>
    </row>
    <row r="324" spans="1:1" s="35" customFormat="1" x14ac:dyDescent="0.2">
      <c r="A324" s="29" t="str">
        <f t="shared" si="4"/>
        <v/>
      </c>
    </row>
    <row r="325" spans="1:1" s="35" customFormat="1" x14ac:dyDescent="0.2">
      <c r="A325" s="29" t="str">
        <f t="shared" si="4"/>
        <v/>
      </c>
    </row>
    <row r="326" spans="1:1" s="35" customFormat="1" x14ac:dyDescent="0.2">
      <c r="A326" s="29" t="str">
        <f t="shared" si="4"/>
        <v/>
      </c>
    </row>
    <row r="327" spans="1:1" s="35" customFormat="1" x14ac:dyDescent="0.2">
      <c r="A327" s="29" t="str">
        <f t="shared" si="4"/>
        <v/>
      </c>
    </row>
    <row r="328" spans="1:1" s="35" customFormat="1" x14ac:dyDescent="0.2">
      <c r="A328" s="29" t="str">
        <f t="shared" si="4"/>
        <v/>
      </c>
    </row>
    <row r="329" spans="1:1" s="35" customFormat="1" x14ac:dyDescent="0.2">
      <c r="A329" s="29" t="str">
        <f t="shared" ref="A329:A392" si="5">IF(B329="","",$B$11)</f>
        <v/>
      </c>
    </row>
    <row r="330" spans="1:1" s="35" customFormat="1" x14ac:dyDescent="0.2">
      <c r="A330" s="29" t="str">
        <f t="shared" si="5"/>
        <v/>
      </c>
    </row>
    <row r="331" spans="1:1" s="35" customFormat="1" x14ac:dyDescent="0.2">
      <c r="A331" s="29" t="str">
        <f t="shared" si="5"/>
        <v/>
      </c>
    </row>
    <row r="332" spans="1:1" s="35" customFormat="1" x14ac:dyDescent="0.2">
      <c r="A332" s="29" t="str">
        <f t="shared" si="5"/>
        <v/>
      </c>
    </row>
    <row r="333" spans="1:1" s="35" customFormat="1" x14ac:dyDescent="0.2">
      <c r="A333" s="29" t="str">
        <f t="shared" si="5"/>
        <v/>
      </c>
    </row>
    <row r="334" spans="1:1" s="35" customFormat="1" x14ac:dyDescent="0.2">
      <c r="A334" s="29" t="str">
        <f t="shared" si="5"/>
        <v/>
      </c>
    </row>
    <row r="335" spans="1:1" s="35" customFormat="1" x14ac:dyDescent="0.2">
      <c r="A335" s="29" t="str">
        <f t="shared" si="5"/>
        <v/>
      </c>
    </row>
    <row r="336" spans="1:1" s="35" customFormat="1" x14ac:dyDescent="0.2">
      <c r="A336" s="29" t="str">
        <f t="shared" si="5"/>
        <v/>
      </c>
    </row>
    <row r="337" spans="1:1" s="35" customFormat="1" x14ac:dyDescent="0.2">
      <c r="A337" s="29" t="str">
        <f t="shared" si="5"/>
        <v/>
      </c>
    </row>
    <row r="338" spans="1:1" s="35" customFormat="1" x14ac:dyDescent="0.2">
      <c r="A338" s="29" t="str">
        <f t="shared" si="5"/>
        <v/>
      </c>
    </row>
    <row r="339" spans="1:1" s="35" customFormat="1" x14ac:dyDescent="0.2">
      <c r="A339" s="29" t="str">
        <f t="shared" si="5"/>
        <v/>
      </c>
    </row>
    <row r="340" spans="1:1" s="35" customFormat="1" x14ac:dyDescent="0.2">
      <c r="A340" s="29" t="str">
        <f t="shared" si="5"/>
        <v/>
      </c>
    </row>
    <row r="341" spans="1:1" s="35" customFormat="1" x14ac:dyDescent="0.2">
      <c r="A341" s="29" t="str">
        <f t="shared" si="5"/>
        <v/>
      </c>
    </row>
    <row r="342" spans="1:1" s="35" customFormat="1" x14ac:dyDescent="0.2">
      <c r="A342" s="29" t="str">
        <f t="shared" si="5"/>
        <v/>
      </c>
    </row>
    <row r="343" spans="1:1" s="35" customFormat="1" x14ac:dyDescent="0.2">
      <c r="A343" s="29" t="str">
        <f t="shared" si="5"/>
        <v/>
      </c>
    </row>
    <row r="344" spans="1:1" s="35" customFormat="1" x14ac:dyDescent="0.2">
      <c r="A344" s="29" t="str">
        <f t="shared" si="5"/>
        <v/>
      </c>
    </row>
    <row r="345" spans="1:1" s="35" customFormat="1" x14ac:dyDescent="0.2">
      <c r="A345" s="29" t="str">
        <f t="shared" si="5"/>
        <v/>
      </c>
    </row>
    <row r="346" spans="1:1" s="35" customFormat="1" x14ac:dyDescent="0.2">
      <c r="A346" s="29" t="str">
        <f t="shared" si="5"/>
        <v/>
      </c>
    </row>
    <row r="347" spans="1:1" s="35" customFormat="1" x14ac:dyDescent="0.2">
      <c r="A347" s="29" t="str">
        <f t="shared" si="5"/>
        <v/>
      </c>
    </row>
    <row r="348" spans="1:1" s="35" customFormat="1" x14ac:dyDescent="0.2">
      <c r="A348" s="29" t="str">
        <f t="shared" si="5"/>
        <v/>
      </c>
    </row>
    <row r="349" spans="1:1" s="35" customFormat="1" x14ac:dyDescent="0.2">
      <c r="A349" s="29" t="str">
        <f t="shared" si="5"/>
        <v/>
      </c>
    </row>
    <row r="350" spans="1:1" s="35" customFormat="1" x14ac:dyDescent="0.2">
      <c r="A350" s="29" t="str">
        <f t="shared" si="5"/>
        <v/>
      </c>
    </row>
    <row r="351" spans="1:1" s="35" customFormat="1" x14ac:dyDescent="0.2">
      <c r="A351" s="29" t="str">
        <f t="shared" si="5"/>
        <v/>
      </c>
    </row>
    <row r="352" spans="1:1" s="35" customFormat="1" x14ac:dyDescent="0.2">
      <c r="A352" s="29" t="str">
        <f t="shared" si="5"/>
        <v/>
      </c>
    </row>
    <row r="353" spans="1:1" s="35" customFormat="1" x14ac:dyDescent="0.2">
      <c r="A353" s="29" t="str">
        <f t="shared" si="5"/>
        <v/>
      </c>
    </row>
    <row r="354" spans="1:1" s="35" customFormat="1" x14ac:dyDescent="0.2">
      <c r="A354" s="29" t="str">
        <f t="shared" si="5"/>
        <v/>
      </c>
    </row>
    <row r="355" spans="1:1" s="35" customFormat="1" x14ac:dyDescent="0.2">
      <c r="A355" s="29" t="str">
        <f t="shared" si="5"/>
        <v/>
      </c>
    </row>
    <row r="356" spans="1:1" s="35" customFormat="1" x14ac:dyDescent="0.2">
      <c r="A356" s="29" t="str">
        <f t="shared" si="5"/>
        <v/>
      </c>
    </row>
    <row r="357" spans="1:1" s="35" customFormat="1" x14ac:dyDescent="0.2">
      <c r="A357" s="29" t="str">
        <f t="shared" si="5"/>
        <v/>
      </c>
    </row>
    <row r="358" spans="1:1" s="35" customFormat="1" x14ac:dyDescent="0.2">
      <c r="A358" s="29" t="str">
        <f t="shared" si="5"/>
        <v/>
      </c>
    </row>
    <row r="359" spans="1:1" s="35" customFormat="1" x14ac:dyDescent="0.2">
      <c r="A359" s="29" t="str">
        <f t="shared" si="5"/>
        <v/>
      </c>
    </row>
    <row r="360" spans="1:1" s="35" customFormat="1" x14ac:dyDescent="0.2">
      <c r="A360" s="29" t="str">
        <f t="shared" si="5"/>
        <v/>
      </c>
    </row>
    <row r="361" spans="1:1" s="35" customFormat="1" x14ac:dyDescent="0.2">
      <c r="A361" s="29" t="str">
        <f t="shared" si="5"/>
        <v/>
      </c>
    </row>
    <row r="362" spans="1:1" s="35" customFormat="1" x14ac:dyDescent="0.2">
      <c r="A362" s="29" t="str">
        <f t="shared" si="5"/>
        <v/>
      </c>
    </row>
    <row r="363" spans="1:1" s="35" customFormat="1" x14ac:dyDescent="0.2">
      <c r="A363" s="29" t="str">
        <f t="shared" si="5"/>
        <v/>
      </c>
    </row>
    <row r="364" spans="1:1" s="35" customFormat="1" x14ac:dyDescent="0.2">
      <c r="A364" s="29" t="str">
        <f t="shared" si="5"/>
        <v/>
      </c>
    </row>
    <row r="365" spans="1:1" s="35" customFormat="1" x14ac:dyDescent="0.2">
      <c r="A365" s="29" t="str">
        <f t="shared" si="5"/>
        <v/>
      </c>
    </row>
    <row r="366" spans="1:1" s="35" customFormat="1" x14ac:dyDescent="0.2">
      <c r="A366" s="29" t="str">
        <f t="shared" si="5"/>
        <v/>
      </c>
    </row>
    <row r="367" spans="1:1" s="35" customFormat="1" x14ac:dyDescent="0.2">
      <c r="A367" s="29" t="str">
        <f t="shared" si="5"/>
        <v/>
      </c>
    </row>
    <row r="368" spans="1:1" s="35" customFormat="1" x14ac:dyDescent="0.2">
      <c r="A368" s="29" t="str">
        <f t="shared" si="5"/>
        <v/>
      </c>
    </row>
    <row r="369" spans="1:1" s="35" customFormat="1" x14ac:dyDescent="0.2">
      <c r="A369" s="29" t="str">
        <f t="shared" si="5"/>
        <v/>
      </c>
    </row>
    <row r="370" spans="1:1" s="35" customFormat="1" x14ac:dyDescent="0.2">
      <c r="A370" s="29" t="str">
        <f t="shared" si="5"/>
        <v/>
      </c>
    </row>
    <row r="371" spans="1:1" s="35" customFormat="1" x14ac:dyDescent="0.2">
      <c r="A371" s="29" t="str">
        <f t="shared" si="5"/>
        <v/>
      </c>
    </row>
    <row r="372" spans="1:1" s="35" customFormat="1" x14ac:dyDescent="0.2">
      <c r="A372" s="29" t="str">
        <f t="shared" si="5"/>
        <v/>
      </c>
    </row>
    <row r="373" spans="1:1" s="35" customFormat="1" x14ac:dyDescent="0.2">
      <c r="A373" s="29" t="str">
        <f t="shared" si="5"/>
        <v/>
      </c>
    </row>
    <row r="374" spans="1:1" s="35" customFormat="1" x14ac:dyDescent="0.2">
      <c r="A374" s="29" t="str">
        <f t="shared" si="5"/>
        <v/>
      </c>
    </row>
    <row r="375" spans="1:1" s="35" customFormat="1" x14ac:dyDescent="0.2">
      <c r="A375" s="29" t="str">
        <f t="shared" si="5"/>
        <v/>
      </c>
    </row>
    <row r="376" spans="1:1" s="35" customFormat="1" x14ac:dyDescent="0.2">
      <c r="A376" s="29" t="str">
        <f t="shared" si="5"/>
        <v/>
      </c>
    </row>
    <row r="377" spans="1:1" s="35" customFormat="1" x14ac:dyDescent="0.2">
      <c r="A377" s="29" t="str">
        <f t="shared" si="5"/>
        <v/>
      </c>
    </row>
    <row r="378" spans="1:1" s="35" customFormat="1" x14ac:dyDescent="0.2">
      <c r="A378" s="29" t="str">
        <f t="shared" si="5"/>
        <v/>
      </c>
    </row>
    <row r="379" spans="1:1" s="35" customFormat="1" x14ac:dyDescent="0.2">
      <c r="A379" s="29" t="str">
        <f t="shared" si="5"/>
        <v/>
      </c>
    </row>
    <row r="380" spans="1:1" s="35" customFormat="1" x14ac:dyDescent="0.2">
      <c r="A380" s="29" t="str">
        <f t="shared" si="5"/>
        <v/>
      </c>
    </row>
    <row r="381" spans="1:1" s="35" customFormat="1" x14ac:dyDescent="0.2">
      <c r="A381" s="29" t="str">
        <f t="shared" si="5"/>
        <v/>
      </c>
    </row>
    <row r="382" spans="1:1" s="35" customFormat="1" x14ac:dyDescent="0.2">
      <c r="A382" s="29" t="str">
        <f t="shared" si="5"/>
        <v/>
      </c>
    </row>
    <row r="383" spans="1:1" s="35" customFormat="1" x14ac:dyDescent="0.2">
      <c r="A383" s="29" t="str">
        <f t="shared" si="5"/>
        <v/>
      </c>
    </row>
    <row r="384" spans="1:1" s="35" customFormat="1" x14ac:dyDescent="0.2">
      <c r="A384" s="29" t="str">
        <f t="shared" si="5"/>
        <v/>
      </c>
    </row>
    <row r="385" spans="1:1" s="35" customFormat="1" x14ac:dyDescent="0.2">
      <c r="A385" s="29" t="str">
        <f t="shared" si="5"/>
        <v/>
      </c>
    </row>
    <row r="386" spans="1:1" s="35" customFormat="1" x14ac:dyDescent="0.2">
      <c r="A386" s="29" t="str">
        <f t="shared" si="5"/>
        <v/>
      </c>
    </row>
    <row r="387" spans="1:1" s="35" customFormat="1" x14ac:dyDescent="0.2">
      <c r="A387" s="29" t="str">
        <f t="shared" si="5"/>
        <v/>
      </c>
    </row>
    <row r="388" spans="1:1" s="35" customFormat="1" x14ac:dyDescent="0.2">
      <c r="A388" s="29" t="str">
        <f t="shared" si="5"/>
        <v/>
      </c>
    </row>
    <row r="389" spans="1:1" s="35" customFormat="1" x14ac:dyDescent="0.2">
      <c r="A389" s="29" t="str">
        <f t="shared" si="5"/>
        <v/>
      </c>
    </row>
    <row r="390" spans="1:1" s="35" customFormat="1" x14ac:dyDescent="0.2">
      <c r="A390" s="29" t="str">
        <f t="shared" si="5"/>
        <v/>
      </c>
    </row>
    <row r="391" spans="1:1" s="35" customFormat="1" x14ac:dyDescent="0.2">
      <c r="A391" s="29" t="str">
        <f t="shared" si="5"/>
        <v/>
      </c>
    </row>
    <row r="392" spans="1:1" s="35" customFormat="1" x14ac:dyDescent="0.2">
      <c r="A392" s="29" t="str">
        <f t="shared" si="5"/>
        <v/>
      </c>
    </row>
    <row r="393" spans="1:1" s="35" customFormat="1" x14ac:dyDescent="0.2">
      <c r="A393" s="29" t="str">
        <f t="shared" ref="A393:A456" si="6">IF(B393="","",$B$11)</f>
        <v/>
      </c>
    </row>
    <row r="394" spans="1:1" s="35" customFormat="1" x14ac:dyDescent="0.2">
      <c r="A394" s="29" t="str">
        <f t="shared" si="6"/>
        <v/>
      </c>
    </row>
    <row r="395" spans="1:1" s="35" customFormat="1" x14ac:dyDescent="0.2">
      <c r="A395" s="29" t="str">
        <f t="shared" si="6"/>
        <v/>
      </c>
    </row>
    <row r="396" spans="1:1" s="35" customFormat="1" x14ac:dyDescent="0.2">
      <c r="A396" s="29" t="str">
        <f t="shared" si="6"/>
        <v/>
      </c>
    </row>
    <row r="397" spans="1:1" s="35" customFormat="1" x14ac:dyDescent="0.2">
      <c r="A397" s="29" t="str">
        <f t="shared" si="6"/>
        <v/>
      </c>
    </row>
    <row r="398" spans="1:1" s="35" customFormat="1" x14ac:dyDescent="0.2">
      <c r="A398" s="29" t="str">
        <f t="shared" si="6"/>
        <v/>
      </c>
    </row>
    <row r="399" spans="1:1" s="35" customFormat="1" x14ac:dyDescent="0.2">
      <c r="A399" s="29" t="str">
        <f t="shared" si="6"/>
        <v/>
      </c>
    </row>
    <row r="400" spans="1:1" s="35" customFormat="1" x14ac:dyDescent="0.2">
      <c r="A400" s="29" t="str">
        <f t="shared" si="6"/>
        <v/>
      </c>
    </row>
    <row r="401" spans="1:1" s="35" customFormat="1" x14ac:dyDescent="0.2">
      <c r="A401" s="29" t="str">
        <f t="shared" si="6"/>
        <v/>
      </c>
    </row>
    <row r="402" spans="1:1" s="35" customFormat="1" x14ac:dyDescent="0.2">
      <c r="A402" s="29" t="str">
        <f t="shared" si="6"/>
        <v/>
      </c>
    </row>
    <row r="403" spans="1:1" s="35" customFormat="1" x14ac:dyDescent="0.2">
      <c r="A403" s="29" t="str">
        <f t="shared" si="6"/>
        <v/>
      </c>
    </row>
    <row r="404" spans="1:1" s="35" customFormat="1" x14ac:dyDescent="0.2">
      <c r="A404" s="29" t="str">
        <f t="shared" si="6"/>
        <v/>
      </c>
    </row>
    <row r="405" spans="1:1" s="35" customFormat="1" x14ac:dyDescent="0.2">
      <c r="A405" s="29" t="str">
        <f t="shared" si="6"/>
        <v/>
      </c>
    </row>
    <row r="406" spans="1:1" s="35" customFormat="1" x14ac:dyDescent="0.2">
      <c r="A406" s="29" t="str">
        <f t="shared" si="6"/>
        <v/>
      </c>
    </row>
    <row r="407" spans="1:1" s="35" customFormat="1" x14ac:dyDescent="0.2">
      <c r="A407" s="29" t="str">
        <f t="shared" si="6"/>
        <v/>
      </c>
    </row>
    <row r="408" spans="1:1" s="35" customFormat="1" x14ac:dyDescent="0.2">
      <c r="A408" s="29" t="str">
        <f t="shared" si="6"/>
        <v/>
      </c>
    </row>
    <row r="409" spans="1:1" s="35" customFormat="1" x14ac:dyDescent="0.2">
      <c r="A409" s="29" t="str">
        <f t="shared" si="6"/>
        <v/>
      </c>
    </row>
    <row r="410" spans="1:1" s="35" customFormat="1" x14ac:dyDescent="0.2">
      <c r="A410" s="29" t="str">
        <f t="shared" si="6"/>
        <v/>
      </c>
    </row>
    <row r="411" spans="1:1" s="35" customFormat="1" x14ac:dyDescent="0.2">
      <c r="A411" s="29" t="str">
        <f t="shared" si="6"/>
        <v/>
      </c>
    </row>
    <row r="412" spans="1:1" s="35" customFormat="1" x14ac:dyDescent="0.2">
      <c r="A412" s="29" t="str">
        <f t="shared" si="6"/>
        <v/>
      </c>
    </row>
    <row r="413" spans="1:1" s="35" customFormat="1" x14ac:dyDescent="0.2">
      <c r="A413" s="29" t="str">
        <f t="shared" si="6"/>
        <v/>
      </c>
    </row>
    <row r="414" spans="1:1" s="35" customFormat="1" x14ac:dyDescent="0.2">
      <c r="A414" s="29" t="str">
        <f t="shared" si="6"/>
        <v/>
      </c>
    </row>
    <row r="415" spans="1:1" s="35" customFormat="1" x14ac:dyDescent="0.2">
      <c r="A415" s="29" t="str">
        <f t="shared" si="6"/>
        <v/>
      </c>
    </row>
    <row r="416" spans="1:1" s="35" customFormat="1" x14ac:dyDescent="0.2">
      <c r="A416" s="29" t="str">
        <f t="shared" si="6"/>
        <v/>
      </c>
    </row>
    <row r="417" spans="1:1" s="35" customFormat="1" x14ac:dyDescent="0.2">
      <c r="A417" s="29" t="str">
        <f t="shared" si="6"/>
        <v/>
      </c>
    </row>
    <row r="418" spans="1:1" s="35" customFormat="1" x14ac:dyDescent="0.2">
      <c r="A418" s="29" t="str">
        <f t="shared" si="6"/>
        <v/>
      </c>
    </row>
    <row r="419" spans="1:1" s="35" customFormat="1" x14ac:dyDescent="0.2">
      <c r="A419" s="29" t="str">
        <f t="shared" si="6"/>
        <v/>
      </c>
    </row>
    <row r="420" spans="1:1" s="35" customFormat="1" x14ac:dyDescent="0.2">
      <c r="A420" s="29" t="str">
        <f t="shared" si="6"/>
        <v/>
      </c>
    </row>
    <row r="421" spans="1:1" s="35" customFormat="1" x14ac:dyDescent="0.2">
      <c r="A421" s="29" t="str">
        <f t="shared" si="6"/>
        <v/>
      </c>
    </row>
    <row r="422" spans="1:1" s="35" customFormat="1" x14ac:dyDescent="0.2">
      <c r="A422" s="29" t="str">
        <f t="shared" si="6"/>
        <v/>
      </c>
    </row>
    <row r="423" spans="1:1" s="35" customFormat="1" x14ac:dyDescent="0.2">
      <c r="A423" s="29" t="str">
        <f t="shared" si="6"/>
        <v/>
      </c>
    </row>
    <row r="424" spans="1:1" s="35" customFormat="1" x14ac:dyDescent="0.2">
      <c r="A424" s="29" t="str">
        <f t="shared" si="6"/>
        <v/>
      </c>
    </row>
    <row r="425" spans="1:1" s="35" customFormat="1" x14ac:dyDescent="0.2">
      <c r="A425" s="29" t="str">
        <f t="shared" si="6"/>
        <v/>
      </c>
    </row>
    <row r="426" spans="1:1" s="35" customFormat="1" x14ac:dyDescent="0.2">
      <c r="A426" s="29" t="str">
        <f t="shared" si="6"/>
        <v/>
      </c>
    </row>
    <row r="427" spans="1:1" s="35" customFormat="1" x14ac:dyDescent="0.2">
      <c r="A427" s="29" t="str">
        <f t="shared" si="6"/>
        <v/>
      </c>
    </row>
    <row r="428" spans="1:1" s="35" customFormat="1" x14ac:dyDescent="0.2">
      <c r="A428" s="29" t="str">
        <f t="shared" si="6"/>
        <v/>
      </c>
    </row>
    <row r="429" spans="1:1" s="35" customFormat="1" x14ac:dyDescent="0.2">
      <c r="A429" s="29" t="str">
        <f t="shared" si="6"/>
        <v/>
      </c>
    </row>
    <row r="430" spans="1:1" s="35" customFormat="1" x14ac:dyDescent="0.2">
      <c r="A430" s="29" t="str">
        <f t="shared" si="6"/>
        <v/>
      </c>
    </row>
    <row r="431" spans="1:1" s="35" customFormat="1" x14ac:dyDescent="0.2">
      <c r="A431" s="29" t="str">
        <f t="shared" si="6"/>
        <v/>
      </c>
    </row>
    <row r="432" spans="1:1" s="35" customFormat="1" x14ac:dyDescent="0.2">
      <c r="A432" s="29" t="str">
        <f t="shared" si="6"/>
        <v/>
      </c>
    </row>
    <row r="433" spans="1:1" s="35" customFormat="1" x14ac:dyDescent="0.2">
      <c r="A433" s="29" t="str">
        <f t="shared" si="6"/>
        <v/>
      </c>
    </row>
    <row r="434" spans="1:1" s="35" customFormat="1" x14ac:dyDescent="0.2">
      <c r="A434" s="29" t="str">
        <f t="shared" si="6"/>
        <v/>
      </c>
    </row>
    <row r="435" spans="1:1" s="35" customFormat="1" x14ac:dyDescent="0.2">
      <c r="A435" s="29" t="str">
        <f t="shared" si="6"/>
        <v/>
      </c>
    </row>
    <row r="436" spans="1:1" s="35" customFormat="1" x14ac:dyDescent="0.2">
      <c r="A436" s="29" t="str">
        <f t="shared" si="6"/>
        <v/>
      </c>
    </row>
    <row r="437" spans="1:1" s="35" customFormat="1" x14ac:dyDescent="0.2">
      <c r="A437" s="29" t="str">
        <f t="shared" si="6"/>
        <v/>
      </c>
    </row>
    <row r="438" spans="1:1" s="35" customFormat="1" x14ac:dyDescent="0.2">
      <c r="A438" s="29" t="str">
        <f t="shared" si="6"/>
        <v/>
      </c>
    </row>
    <row r="439" spans="1:1" s="35" customFormat="1" x14ac:dyDescent="0.2">
      <c r="A439" s="29" t="str">
        <f t="shared" si="6"/>
        <v/>
      </c>
    </row>
    <row r="440" spans="1:1" s="35" customFormat="1" x14ac:dyDescent="0.2">
      <c r="A440" s="29" t="str">
        <f t="shared" si="6"/>
        <v/>
      </c>
    </row>
    <row r="441" spans="1:1" s="35" customFormat="1" x14ac:dyDescent="0.2">
      <c r="A441" s="29" t="str">
        <f t="shared" si="6"/>
        <v/>
      </c>
    </row>
    <row r="442" spans="1:1" s="35" customFormat="1" x14ac:dyDescent="0.2">
      <c r="A442" s="29" t="str">
        <f t="shared" si="6"/>
        <v/>
      </c>
    </row>
    <row r="443" spans="1:1" s="35" customFormat="1" x14ac:dyDescent="0.2">
      <c r="A443" s="29" t="str">
        <f t="shared" si="6"/>
        <v/>
      </c>
    </row>
    <row r="444" spans="1:1" s="35" customFormat="1" x14ac:dyDescent="0.2">
      <c r="A444" s="29" t="str">
        <f t="shared" si="6"/>
        <v/>
      </c>
    </row>
    <row r="445" spans="1:1" s="35" customFormat="1" x14ac:dyDescent="0.2">
      <c r="A445" s="29" t="str">
        <f t="shared" si="6"/>
        <v/>
      </c>
    </row>
    <row r="446" spans="1:1" s="35" customFormat="1" x14ac:dyDescent="0.2">
      <c r="A446" s="29" t="str">
        <f t="shared" si="6"/>
        <v/>
      </c>
    </row>
    <row r="447" spans="1:1" s="35" customFormat="1" x14ac:dyDescent="0.2">
      <c r="A447" s="29" t="str">
        <f t="shared" si="6"/>
        <v/>
      </c>
    </row>
    <row r="448" spans="1:1" s="35" customFormat="1" x14ac:dyDescent="0.2">
      <c r="A448" s="29" t="str">
        <f t="shared" si="6"/>
        <v/>
      </c>
    </row>
    <row r="449" spans="1:1" s="35" customFormat="1" x14ac:dyDescent="0.2">
      <c r="A449" s="29" t="str">
        <f t="shared" si="6"/>
        <v/>
      </c>
    </row>
    <row r="450" spans="1:1" s="35" customFormat="1" x14ac:dyDescent="0.2">
      <c r="A450" s="29" t="str">
        <f t="shared" si="6"/>
        <v/>
      </c>
    </row>
    <row r="451" spans="1:1" s="35" customFormat="1" x14ac:dyDescent="0.2">
      <c r="A451" s="29" t="str">
        <f t="shared" si="6"/>
        <v/>
      </c>
    </row>
    <row r="452" spans="1:1" s="35" customFormat="1" x14ac:dyDescent="0.2">
      <c r="A452" s="29" t="str">
        <f t="shared" si="6"/>
        <v/>
      </c>
    </row>
    <row r="453" spans="1:1" s="35" customFormat="1" x14ac:dyDescent="0.2">
      <c r="A453" s="29" t="str">
        <f t="shared" si="6"/>
        <v/>
      </c>
    </row>
    <row r="454" spans="1:1" s="35" customFormat="1" x14ac:dyDescent="0.2">
      <c r="A454" s="29" t="str">
        <f t="shared" si="6"/>
        <v/>
      </c>
    </row>
    <row r="455" spans="1:1" s="35" customFormat="1" x14ac:dyDescent="0.2">
      <c r="A455" s="29" t="str">
        <f t="shared" si="6"/>
        <v/>
      </c>
    </row>
    <row r="456" spans="1:1" s="35" customFormat="1" x14ac:dyDescent="0.2">
      <c r="A456" s="29" t="str">
        <f t="shared" si="6"/>
        <v/>
      </c>
    </row>
    <row r="457" spans="1:1" s="35" customFormat="1" x14ac:dyDescent="0.2">
      <c r="A457" s="29" t="str">
        <f t="shared" ref="A457:A520" si="7">IF(B457="","",$B$11)</f>
        <v/>
      </c>
    </row>
    <row r="458" spans="1:1" s="35" customFormat="1" x14ac:dyDescent="0.2">
      <c r="A458" s="29" t="str">
        <f t="shared" si="7"/>
        <v/>
      </c>
    </row>
    <row r="459" spans="1:1" s="35" customFormat="1" x14ac:dyDescent="0.2">
      <c r="A459" s="29" t="str">
        <f t="shared" si="7"/>
        <v/>
      </c>
    </row>
    <row r="460" spans="1:1" s="35" customFormat="1" x14ac:dyDescent="0.2">
      <c r="A460" s="29" t="str">
        <f t="shared" si="7"/>
        <v/>
      </c>
    </row>
    <row r="461" spans="1:1" s="35" customFormat="1" x14ac:dyDescent="0.2">
      <c r="A461" s="29" t="str">
        <f t="shared" si="7"/>
        <v/>
      </c>
    </row>
    <row r="462" spans="1:1" s="35" customFormat="1" x14ac:dyDescent="0.2">
      <c r="A462" s="29" t="str">
        <f t="shared" si="7"/>
        <v/>
      </c>
    </row>
    <row r="463" spans="1:1" s="35" customFormat="1" x14ac:dyDescent="0.2">
      <c r="A463" s="29" t="str">
        <f t="shared" si="7"/>
        <v/>
      </c>
    </row>
    <row r="464" spans="1:1" s="35" customFormat="1" x14ac:dyDescent="0.2">
      <c r="A464" s="29" t="str">
        <f t="shared" si="7"/>
        <v/>
      </c>
    </row>
    <row r="465" spans="1:1" s="35" customFormat="1" x14ac:dyDescent="0.2">
      <c r="A465" s="29" t="str">
        <f t="shared" si="7"/>
        <v/>
      </c>
    </row>
    <row r="466" spans="1:1" s="35" customFormat="1" x14ac:dyDescent="0.2">
      <c r="A466" s="29" t="str">
        <f t="shared" si="7"/>
        <v/>
      </c>
    </row>
    <row r="467" spans="1:1" s="35" customFormat="1" x14ac:dyDescent="0.2">
      <c r="A467" s="29" t="str">
        <f t="shared" si="7"/>
        <v/>
      </c>
    </row>
    <row r="468" spans="1:1" s="35" customFormat="1" x14ac:dyDescent="0.2">
      <c r="A468" s="29" t="str">
        <f t="shared" si="7"/>
        <v/>
      </c>
    </row>
    <row r="469" spans="1:1" s="35" customFormat="1" x14ac:dyDescent="0.2">
      <c r="A469" s="29" t="str">
        <f t="shared" si="7"/>
        <v/>
      </c>
    </row>
    <row r="470" spans="1:1" s="35" customFormat="1" x14ac:dyDescent="0.2">
      <c r="A470" s="29" t="str">
        <f t="shared" si="7"/>
        <v/>
      </c>
    </row>
    <row r="471" spans="1:1" s="35" customFormat="1" x14ac:dyDescent="0.2">
      <c r="A471" s="29" t="str">
        <f t="shared" si="7"/>
        <v/>
      </c>
    </row>
    <row r="472" spans="1:1" s="35" customFormat="1" x14ac:dyDescent="0.2">
      <c r="A472" s="29" t="str">
        <f t="shared" si="7"/>
        <v/>
      </c>
    </row>
    <row r="473" spans="1:1" s="35" customFormat="1" x14ac:dyDescent="0.2">
      <c r="A473" s="29" t="str">
        <f t="shared" si="7"/>
        <v/>
      </c>
    </row>
    <row r="474" spans="1:1" s="35" customFormat="1" x14ac:dyDescent="0.2">
      <c r="A474" s="29" t="str">
        <f t="shared" si="7"/>
        <v/>
      </c>
    </row>
    <row r="475" spans="1:1" s="35" customFormat="1" x14ac:dyDescent="0.2">
      <c r="A475" s="29" t="str">
        <f t="shared" si="7"/>
        <v/>
      </c>
    </row>
    <row r="476" spans="1:1" s="35" customFormat="1" x14ac:dyDescent="0.2">
      <c r="A476" s="29" t="str">
        <f t="shared" si="7"/>
        <v/>
      </c>
    </row>
    <row r="477" spans="1:1" s="35" customFormat="1" x14ac:dyDescent="0.2">
      <c r="A477" s="29" t="str">
        <f t="shared" si="7"/>
        <v/>
      </c>
    </row>
    <row r="478" spans="1:1" s="35" customFormat="1" x14ac:dyDescent="0.2">
      <c r="A478" s="29" t="str">
        <f t="shared" si="7"/>
        <v/>
      </c>
    </row>
    <row r="479" spans="1:1" s="35" customFormat="1" x14ac:dyDescent="0.2">
      <c r="A479" s="29" t="str">
        <f t="shared" si="7"/>
        <v/>
      </c>
    </row>
    <row r="480" spans="1:1" s="35" customFormat="1" x14ac:dyDescent="0.2">
      <c r="A480" s="29" t="str">
        <f t="shared" si="7"/>
        <v/>
      </c>
    </row>
    <row r="481" spans="1:1" s="35" customFormat="1" x14ac:dyDescent="0.2">
      <c r="A481" s="29" t="str">
        <f t="shared" si="7"/>
        <v/>
      </c>
    </row>
    <row r="482" spans="1:1" s="35" customFormat="1" x14ac:dyDescent="0.2">
      <c r="A482" s="29" t="str">
        <f t="shared" si="7"/>
        <v/>
      </c>
    </row>
    <row r="483" spans="1:1" s="35" customFormat="1" x14ac:dyDescent="0.2">
      <c r="A483" s="29" t="str">
        <f t="shared" si="7"/>
        <v/>
      </c>
    </row>
    <row r="484" spans="1:1" s="35" customFormat="1" x14ac:dyDescent="0.2">
      <c r="A484" s="29" t="str">
        <f t="shared" si="7"/>
        <v/>
      </c>
    </row>
    <row r="485" spans="1:1" s="35" customFormat="1" x14ac:dyDescent="0.2">
      <c r="A485" s="29" t="str">
        <f t="shared" si="7"/>
        <v/>
      </c>
    </row>
    <row r="486" spans="1:1" s="35" customFormat="1" x14ac:dyDescent="0.2">
      <c r="A486" s="29" t="str">
        <f t="shared" si="7"/>
        <v/>
      </c>
    </row>
    <row r="487" spans="1:1" s="35" customFormat="1" x14ac:dyDescent="0.2">
      <c r="A487" s="29" t="str">
        <f t="shared" si="7"/>
        <v/>
      </c>
    </row>
    <row r="488" spans="1:1" s="35" customFormat="1" x14ac:dyDescent="0.2">
      <c r="A488" s="29" t="str">
        <f t="shared" si="7"/>
        <v/>
      </c>
    </row>
    <row r="489" spans="1:1" s="35" customFormat="1" x14ac:dyDescent="0.2">
      <c r="A489" s="29" t="str">
        <f t="shared" si="7"/>
        <v/>
      </c>
    </row>
    <row r="490" spans="1:1" s="35" customFormat="1" x14ac:dyDescent="0.2">
      <c r="A490" s="29" t="str">
        <f t="shared" si="7"/>
        <v/>
      </c>
    </row>
    <row r="491" spans="1:1" s="35" customFormat="1" x14ac:dyDescent="0.2">
      <c r="A491" s="29" t="str">
        <f t="shared" si="7"/>
        <v/>
      </c>
    </row>
    <row r="492" spans="1:1" s="35" customFormat="1" x14ac:dyDescent="0.2">
      <c r="A492" s="29" t="str">
        <f t="shared" si="7"/>
        <v/>
      </c>
    </row>
    <row r="493" spans="1:1" s="35" customFormat="1" x14ac:dyDescent="0.2">
      <c r="A493" s="29" t="str">
        <f t="shared" si="7"/>
        <v/>
      </c>
    </row>
    <row r="494" spans="1:1" s="35" customFormat="1" x14ac:dyDescent="0.2">
      <c r="A494" s="29" t="str">
        <f t="shared" si="7"/>
        <v/>
      </c>
    </row>
    <row r="495" spans="1:1" s="35" customFormat="1" x14ac:dyDescent="0.2">
      <c r="A495" s="29" t="str">
        <f t="shared" si="7"/>
        <v/>
      </c>
    </row>
    <row r="496" spans="1:1" s="35" customFormat="1" x14ac:dyDescent="0.2">
      <c r="A496" s="29" t="str">
        <f t="shared" si="7"/>
        <v/>
      </c>
    </row>
    <row r="497" spans="1:1" s="35" customFormat="1" x14ac:dyDescent="0.2">
      <c r="A497" s="29" t="str">
        <f t="shared" si="7"/>
        <v/>
      </c>
    </row>
    <row r="498" spans="1:1" s="35" customFormat="1" x14ac:dyDescent="0.2">
      <c r="A498" s="29" t="str">
        <f t="shared" si="7"/>
        <v/>
      </c>
    </row>
    <row r="499" spans="1:1" s="35" customFormat="1" x14ac:dyDescent="0.2">
      <c r="A499" s="29" t="str">
        <f t="shared" si="7"/>
        <v/>
      </c>
    </row>
    <row r="500" spans="1:1" s="35" customFormat="1" x14ac:dyDescent="0.2">
      <c r="A500" s="29" t="str">
        <f t="shared" si="7"/>
        <v/>
      </c>
    </row>
    <row r="501" spans="1:1" s="35" customFormat="1" x14ac:dyDescent="0.2">
      <c r="A501" s="29" t="str">
        <f t="shared" si="7"/>
        <v/>
      </c>
    </row>
    <row r="502" spans="1:1" s="35" customFormat="1" x14ac:dyDescent="0.2">
      <c r="A502" s="29" t="str">
        <f t="shared" si="7"/>
        <v/>
      </c>
    </row>
    <row r="503" spans="1:1" s="35" customFormat="1" x14ac:dyDescent="0.2">
      <c r="A503" s="29" t="str">
        <f t="shared" si="7"/>
        <v/>
      </c>
    </row>
    <row r="504" spans="1:1" s="35" customFormat="1" x14ac:dyDescent="0.2">
      <c r="A504" s="29" t="str">
        <f t="shared" si="7"/>
        <v/>
      </c>
    </row>
    <row r="505" spans="1:1" s="35" customFormat="1" x14ac:dyDescent="0.2">
      <c r="A505" s="29" t="str">
        <f t="shared" si="7"/>
        <v/>
      </c>
    </row>
    <row r="506" spans="1:1" s="35" customFormat="1" x14ac:dyDescent="0.2">
      <c r="A506" s="29" t="str">
        <f t="shared" si="7"/>
        <v/>
      </c>
    </row>
    <row r="507" spans="1:1" s="35" customFormat="1" x14ac:dyDescent="0.2">
      <c r="A507" s="29" t="str">
        <f t="shared" si="7"/>
        <v/>
      </c>
    </row>
    <row r="508" spans="1:1" s="35" customFormat="1" x14ac:dyDescent="0.2">
      <c r="A508" s="29" t="str">
        <f t="shared" si="7"/>
        <v/>
      </c>
    </row>
    <row r="509" spans="1:1" s="35" customFormat="1" x14ac:dyDescent="0.2">
      <c r="A509" s="29" t="str">
        <f t="shared" si="7"/>
        <v/>
      </c>
    </row>
    <row r="510" spans="1:1" s="35" customFormat="1" x14ac:dyDescent="0.2">
      <c r="A510" s="29" t="str">
        <f t="shared" si="7"/>
        <v/>
      </c>
    </row>
    <row r="511" spans="1:1" s="35" customFormat="1" x14ac:dyDescent="0.2">
      <c r="A511" s="29" t="str">
        <f t="shared" si="7"/>
        <v/>
      </c>
    </row>
    <row r="512" spans="1:1" s="35" customFormat="1" x14ac:dyDescent="0.2">
      <c r="A512" s="29" t="str">
        <f t="shared" si="7"/>
        <v/>
      </c>
    </row>
    <row r="513" spans="1:1" s="35" customFormat="1" x14ac:dyDescent="0.2">
      <c r="A513" s="29" t="str">
        <f t="shared" si="7"/>
        <v/>
      </c>
    </row>
    <row r="514" spans="1:1" s="35" customFormat="1" x14ac:dyDescent="0.2">
      <c r="A514" s="29" t="str">
        <f t="shared" si="7"/>
        <v/>
      </c>
    </row>
    <row r="515" spans="1:1" s="35" customFormat="1" x14ac:dyDescent="0.2">
      <c r="A515" s="29" t="str">
        <f t="shared" si="7"/>
        <v/>
      </c>
    </row>
    <row r="516" spans="1:1" s="35" customFormat="1" x14ac:dyDescent="0.2">
      <c r="A516" s="29" t="str">
        <f t="shared" si="7"/>
        <v/>
      </c>
    </row>
    <row r="517" spans="1:1" s="35" customFormat="1" x14ac:dyDescent="0.2">
      <c r="A517" s="29" t="str">
        <f t="shared" si="7"/>
        <v/>
      </c>
    </row>
    <row r="518" spans="1:1" s="35" customFormat="1" x14ac:dyDescent="0.2">
      <c r="A518" s="29" t="str">
        <f t="shared" si="7"/>
        <v/>
      </c>
    </row>
    <row r="519" spans="1:1" s="35" customFormat="1" x14ac:dyDescent="0.2">
      <c r="A519" s="29" t="str">
        <f t="shared" si="7"/>
        <v/>
      </c>
    </row>
    <row r="520" spans="1:1" s="35" customFormat="1" x14ac:dyDescent="0.2">
      <c r="A520" s="29" t="str">
        <f t="shared" si="7"/>
        <v/>
      </c>
    </row>
    <row r="521" spans="1:1" s="35" customFormat="1" x14ac:dyDescent="0.2">
      <c r="A521" s="29" t="str">
        <f t="shared" ref="A521:A580" si="8">IF(B521="","",$B$11)</f>
        <v/>
      </c>
    </row>
    <row r="522" spans="1:1" s="35" customFormat="1" x14ac:dyDescent="0.2">
      <c r="A522" s="29" t="str">
        <f t="shared" si="8"/>
        <v/>
      </c>
    </row>
    <row r="523" spans="1:1" s="35" customFormat="1" x14ac:dyDescent="0.2">
      <c r="A523" s="29" t="str">
        <f t="shared" si="8"/>
        <v/>
      </c>
    </row>
    <row r="524" spans="1:1" s="35" customFormat="1" x14ac:dyDescent="0.2">
      <c r="A524" s="29" t="str">
        <f t="shared" si="8"/>
        <v/>
      </c>
    </row>
    <row r="525" spans="1:1" s="35" customFormat="1" x14ac:dyDescent="0.2">
      <c r="A525" s="29" t="str">
        <f t="shared" si="8"/>
        <v/>
      </c>
    </row>
    <row r="526" spans="1:1" s="35" customFormat="1" x14ac:dyDescent="0.2">
      <c r="A526" s="29" t="str">
        <f t="shared" si="8"/>
        <v/>
      </c>
    </row>
    <row r="527" spans="1:1" s="35" customFormat="1" x14ac:dyDescent="0.2">
      <c r="A527" s="29" t="str">
        <f t="shared" si="8"/>
        <v/>
      </c>
    </row>
    <row r="528" spans="1:1" s="35" customFormat="1" x14ac:dyDescent="0.2">
      <c r="A528" s="29" t="str">
        <f t="shared" si="8"/>
        <v/>
      </c>
    </row>
    <row r="529" spans="1:1" s="35" customFormat="1" x14ac:dyDescent="0.2">
      <c r="A529" s="29" t="str">
        <f t="shared" si="8"/>
        <v/>
      </c>
    </row>
    <row r="530" spans="1:1" s="35" customFormat="1" x14ac:dyDescent="0.2">
      <c r="A530" s="29" t="str">
        <f t="shared" si="8"/>
        <v/>
      </c>
    </row>
    <row r="531" spans="1:1" s="35" customFormat="1" x14ac:dyDescent="0.2">
      <c r="A531" s="29" t="str">
        <f t="shared" si="8"/>
        <v/>
      </c>
    </row>
    <row r="532" spans="1:1" s="35" customFormat="1" x14ac:dyDescent="0.2">
      <c r="A532" s="29" t="str">
        <f t="shared" si="8"/>
        <v/>
      </c>
    </row>
    <row r="533" spans="1:1" s="35" customFormat="1" x14ac:dyDescent="0.2">
      <c r="A533" s="29" t="str">
        <f t="shared" si="8"/>
        <v/>
      </c>
    </row>
    <row r="534" spans="1:1" s="35" customFormat="1" x14ac:dyDescent="0.2">
      <c r="A534" s="29" t="str">
        <f t="shared" si="8"/>
        <v/>
      </c>
    </row>
    <row r="535" spans="1:1" s="35" customFormat="1" x14ac:dyDescent="0.2">
      <c r="A535" s="29" t="str">
        <f t="shared" si="8"/>
        <v/>
      </c>
    </row>
    <row r="536" spans="1:1" s="35" customFormat="1" x14ac:dyDescent="0.2">
      <c r="A536" s="29" t="str">
        <f t="shared" si="8"/>
        <v/>
      </c>
    </row>
    <row r="537" spans="1:1" s="35" customFormat="1" x14ac:dyDescent="0.2">
      <c r="A537" s="29" t="str">
        <f t="shared" si="8"/>
        <v/>
      </c>
    </row>
    <row r="538" spans="1:1" s="35" customFormat="1" x14ac:dyDescent="0.2">
      <c r="A538" s="29" t="str">
        <f t="shared" si="8"/>
        <v/>
      </c>
    </row>
    <row r="539" spans="1:1" s="35" customFormat="1" x14ac:dyDescent="0.2">
      <c r="A539" s="29" t="str">
        <f t="shared" si="8"/>
        <v/>
      </c>
    </row>
    <row r="540" spans="1:1" s="35" customFormat="1" x14ac:dyDescent="0.2">
      <c r="A540" s="29" t="str">
        <f t="shared" si="8"/>
        <v/>
      </c>
    </row>
    <row r="541" spans="1:1" s="35" customFormat="1" x14ac:dyDescent="0.2">
      <c r="A541" s="29" t="str">
        <f t="shared" si="8"/>
        <v/>
      </c>
    </row>
    <row r="542" spans="1:1" s="35" customFormat="1" x14ac:dyDescent="0.2">
      <c r="A542" s="29" t="str">
        <f t="shared" si="8"/>
        <v/>
      </c>
    </row>
    <row r="543" spans="1:1" s="35" customFormat="1" x14ac:dyDescent="0.2">
      <c r="A543" s="29" t="str">
        <f t="shared" si="8"/>
        <v/>
      </c>
    </row>
    <row r="544" spans="1:1" s="35" customFormat="1" x14ac:dyDescent="0.2">
      <c r="A544" s="29" t="str">
        <f t="shared" si="8"/>
        <v/>
      </c>
    </row>
    <row r="545" spans="1:1" s="35" customFormat="1" x14ac:dyDescent="0.2">
      <c r="A545" s="29" t="str">
        <f t="shared" si="8"/>
        <v/>
      </c>
    </row>
    <row r="546" spans="1:1" s="35" customFormat="1" x14ac:dyDescent="0.2">
      <c r="A546" s="29" t="str">
        <f t="shared" si="8"/>
        <v/>
      </c>
    </row>
    <row r="547" spans="1:1" s="35" customFormat="1" x14ac:dyDescent="0.2">
      <c r="A547" s="29" t="str">
        <f t="shared" si="8"/>
        <v/>
      </c>
    </row>
    <row r="548" spans="1:1" s="35" customFormat="1" x14ac:dyDescent="0.2">
      <c r="A548" s="29" t="str">
        <f t="shared" si="8"/>
        <v/>
      </c>
    </row>
    <row r="549" spans="1:1" s="35" customFormat="1" x14ac:dyDescent="0.2">
      <c r="A549" s="29" t="str">
        <f t="shared" si="8"/>
        <v/>
      </c>
    </row>
    <row r="550" spans="1:1" s="35" customFormat="1" x14ac:dyDescent="0.2">
      <c r="A550" s="29" t="str">
        <f t="shared" si="8"/>
        <v/>
      </c>
    </row>
    <row r="551" spans="1:1" s="35" customFormat="1" x14ac:dyDescent="0.2">
      <c r="A551" s="29" t="str">
        <f t="shared" si="8"/>
        <v/>
      </c>
    </row>
    <row r="552" spans="1:1" s="35" customFormat="1" x14ac:dyDescent="0.2">
      <c r="A552" s="29" t="str">
        <f t="shared" si="8"/>
        <v/>
      </c>
    </row>
    <row r="553" spans="1:1" s="35" customFormat="1" x14ac:dyDescent="0.2">
      <c r="A553" s="29" t="str">
        <f t="shared" si="8"/>
        <v/>
      </c>
    </row>
    <row r="554" spans="1:1" s="35" customFormat="1" x14ac:dyDescent="0.2">
      <c r="A554" s="29" t="str">
        <f t="shared" si="8"/>
        <v/>
      </c>
    </row>
    <row r="555" spans="1:1" s="35" customFormat="1" x14ac:dyDescent="0.2">
      <c r="A555" s="29" t="str">
        <f t="shared" si="8"/>
        <v/>
      </c>
    </row>
    <row r="556" spans="1:1" s="35" customFormat="1" x14ac:dyDescent="0.2">
      <c r="A556" s="29" t="str">
        <f t="shared" si="8"/>
        <v/>
      </c>
    </row>
    <row r="557" spans="1:1" s="35" customFormat="1" x14ac:dyDescent="0.2">
      <c r="A557" s="29" t="str">
        <f t="shared" si="8"/>
        <v/>
      </c>
    </row>
    <row r="558" spans="1:1" s="35" customFormat="1" x14ac:dyDescent="0.2">
      <c r="A558" s="29" t="str">
        <f t="shared" si="8"/>
        <v/>
      </c>
    </row>
    <row r="559" spans="1:1" s="35" customFormat="1" x14ac:dyDescent="0.2">
      <c r="A559" s="29" t="str">
        <f t="shared" si="8"/>
        <v/>
      </c>
    </row>
    <row r="560" spans="1:1" s="35" customFormat="1" x14ac:dyDescent="0.2">
      <c r="A560" s="29" t="str">
        <f t="shared" si="8"/>
        <v/>
      </c>
    </row>
    <row r="561" spans="1:1" s="35" customFormat="1" x14ac:dyDescent="0.2">
      <c r="A561" s="29" t="str">
        <f t="shared" si="8"/>
        <v/>
      </c>
    </row>
    <row r="562" spans="1:1" s="35" customFormat="1" x14ac:dyDescent="0.2">
      <c r="A562" s="29" t="str">
        <f t="shared" si="8"/>
        <v/>
      </c>
    </row>
    <row r="563" spans="1:1" s="35" customFormat="1" x14ac:dyDescent="0.2">
      <c r="A563" s="29" t="str">
        <f t="shared" si="8"/>
        <v/>
      </c>
    </row>
    <row r="564" spans="1:1" s="35" customFormat="1" x14ac:dyDescent="0.2">
      <c r="A564" s="29" t="str">
        <f t="shared" si="8"/>
        <v/>
      </c>
    </row>
    <row r="565" spans="1:1" s="35" customFormat="1" x14ac:dyDescent="0.2">
      <c r="A565" s="29" t="str">
        <f t="shared" si="8"/>
        <v/>
      </c>
    </row>
    <row r="566" spans="1:1" s="35" customFormat="1" x14ac:dyDescent="0.2">
      <c r="A566" s="29" t="str">
        <f t="shared" si="8"/>
        <v/>
      </c>
    </row>
    <row r="567" spans="1:1" s="35" customFormat="1" x14ac:dyDescent="0.2">
      <c r="A567" s="29" t="str">
        <f t="shared" si="8"/>
        <v/>
      </c>
    </row>
    <row r="568" spans="1:1" s="35" customFormat="1" x14ac:dyDescent="0.2">
      <c r="A568" s="29" t="str">
        <f t="shared" si="8"/>
        <v/>
      </c>
    </row>
    <row r="569" spans="1:1" s="35" customFormat="1" x14ac:dyDescent="0.2">
      <c r="A569" s="29" t="str">
        <f t="shared" si="8"/>
        <v/>
      </c>
    </row>
    <row r="570" spans="1:1" s="35" customFormat="1" x14ac:dyDescent="0.2">
      <c r="A570" s="29" t="str">
        <f t="shared" si="8"/>
        <v/>
      </c>
    </row>
    <row r="571" spans="1:1" s="35" customFormat="1" x14ac:dyDescent="0.2">
      <c r="A571" s="29" t="str">
        <f t="shared" si="8"/>
        <v/>
      </c>
    </row>
    <row r="572" spans="1:1" s="35" customFormat="1" x14ac:dyDescent="0.2">
      <c r="A572" s="29" t="str">
        <f t="shared" si="8"/>
        <v/>
      </c>
    </row>
    <row r="573" spans="1:1" s="35" customFormat="1" x14ac:dyDescent="0.2">
      <c r="A573" s="29" t="str">
        <f t="shared" si="8"/>
        <v/>
      </c>
    </row>
    <row r="574" spans="1:1" s="35" customFormat="1" x14ac:dyDescent="0.2">
      <c r="A574" s="29" t="str">
        <f t="shared" si="8"/>
        <v/>
      </c>
    </row>
    <row r="575" spans="1:1" s="35" customFormat="1" x14ac:dyDescent="0.2">
      <c r="A575" s="29" t="str">
        <f t="shared" si="8"/>
        <v/>
      </c>
    </row>
    <row r="576" spans="1:1" s="35" customFormat="1" x14ac:dyDescent="0.2">
      <c r="A576" s="29" t="str">
        <f t="shared" si="8"/>
        <v/>
      </c>
    </row>
    <row r="577" spans="1:1" s="35" customFormat="1" x14ac:dyDescent="0.2">
      <c r="A577" s="29" t="str">
        <f t="shared" si="8"/>
        <v/>
      </c>
    </row>
    <row r="578" spans="1:1" s="35" customFormat="1" x14ac:dyDescent="0.2">
      <c r="A578" s="29" t="str">
        <f t="shared" si="8"/>
        <v/>
      </c>
    </row>
    <row r="579" spans="1:1" s="35" customFormat="1" x14ac:dyDescent="0.2">
      <c r="A579" s="29" t="str">
        <f t="shared" si="8"/>
        <v/>
      </c>
    </row>
    <row r="580" spans="1:1" s="35" customFormat="1" x14ac:dyDescent="0.2">
      <c r="A580" s="29" t="str">
        <f t="shared" si="8"/>
        <v/>
      </c>
    </row>
  </sheetData>
  <sheetProtection algorithmName="SHA-512" hashValue="NLYuvlsYzBzgrbdrI1kq74tBhCvgMjSYxIwoyreTePzKQOWfk5hP6MvphvcBFbUD/M159FvARJw6Qluxl7sZKQ==" saltValue="9sv7EIomep1mSxfwltDJjA==" spinCount="100000" sheet="1" objects="1" scenarios="1"/>
  <conditionalFormatting sqref="C1:C1048576">
    <cfRule type="notContainsBlanks" dxfId="33"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2" manualBreakCount="2">
    <brk id="30" max="6" man="1"/>
    <brk id="63" max="7"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2A680-9BFC-4321-8650-D19BB3D4BFF7}">
  <sheetPr>
    <tabColor rgb="FF00B050"/>
  </sheetPr>
  <dimension ref="A1:X423"/>
  <sheetViews>
    <sheetView workbookViewId="0">
      <selection activeCell="F17" sqref="F17"/>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 min="9" max="19" width="9.140625" style="62"/>
    <col min="20" max="21" width="9.140625" style="250"/>
  </cols>
  <sheetData>
    <row r="1" spans="1:21" s="2" customFormat="1" x14ac:dyDescent="0.2">
      <c r="A1" s="47"/>
      <c r="B1" s="71"/>
      <c r="C1" s="34"/>
      <c r="D1" s="282"/>
      <c r="E1" s="278"/>
      <c r="F1" s="138"/>
      <c r="G1" s="56"/>
      <c r="H1" s="56"/>
      <c r="I1" s="392"/>
      <c r="J1" s="392"/>
      <c r="K1" s="392"/>
      <c r="L1" s="392"/>
      <c r="M1" s="392"/>
      <c r="N1" s="392"/>
      <c r="O1" s="392"/>
      <c r="P1" s="392"/>
      <c r="Q1" s="392"/>
      <c r="R1" s="392"/>
      <c r="S1" s="392"/>
      <c r="T1" s="282"/>
      <c r="U1" s="282"/>
    </row>
    <row r="2" spans="1:21" s="2" customFormat="1" x14ac:dyDescent="0.2">
      <c r="A2" s="47"/>
      <c r="B2" s="71"/>
      <c r="C2" s="34"/>
      <c r="D2" s="282"/>
      <c r="E2" s="278"/>
      <c r="F2" s="138"/>
      <c r="G2" s="56"/>
      <c r="H2" s="56"/>
      <c r="I2" s="392"/>
      <c r="J2" s="392"/>
      <c r="K2" s="392"/>
      <c r="L2" s="392"/>
      <c r="M2" s="392"/>
      <c r="N2" s="392"/>
      <c r="O2" s="392"/>
      <c r="P2" s="392"/>
      <c r="Q2" s="392"/>
      <c r="R2" s="392"/>
      <c r="S2" s="392"/>
      <c r="T2" s="282"/>
      <c r="U2" s="282"/>
    </row>
    <row r="3" spans="1:21" s="2" customFormat="1" x14ac:dyDescent="0.2">
      <c r="A3" s="47"/>
      <c r="B3" s="73"/>
      <c r="C3" s="34"/>
      <c r="D3" s="393"/>
      <c r="E3" s="281"/>
      <c r="F3" s="140"/>
      <c r="G3" s="57"/>
      <c r="H3" s="57"/>
      <c r="I3" s="392"/>
      <c r="J3" s="392"/>
      <c r="K3" s="392"/>
      <c r="L3" s="392"/>
      <c r="M3" s="392"/>
      <c r="N3" s="392"/>
      <c r="O3" s="392"/>
      <c r="P3" s="392"/>
      <c r="Q3" s="392"/>
      <c r="R3" s="392"/>
      <c r="S3" s="392"/>
      <c r="T3" s="282"/>
      <c r="U3" s="282"/>
    </row>
    <row r="4" spans="1:21" s="2" customFormat="1" x14ac:dyDescent="0.2">
      <c r="A4" s="47"/>
      <c r="B4" s="98" t="s">
        <v>18</v>
      </c>
      <c r="C4" s="34"/>
      <c r="D4" s="394"/>
      <c r="E4" s="284"/>
      <c r="F4" s="114"/>
      <c r="G4" s="58"/>
      <c r="H4" s="285" t="s">
        <v>17</v>
      </c>
      <c r="I4" s="392"/>
      <c r="J4" s="392"/>
      <c r="K4" s="392"/>
      <c r="L4" s="392"/>
      <c r="M4" s="392"/>
      <c r="N4" s="392"/>
      <c r="O4" s="392"/>
      <c r="P4" s="392"/>
      <c r="Q4" s="392"/>
      <c r="R4" s="392"/>
      <c r="S4" s="392"/>
      <c r="T4" s="282"/>
      <c r="U4" s="282"/>
    </row>
    <row r="5" spans="1:21" s="2" customFormat="1" x14ac:dyDescent="0.2">
      <c r="A5" s="47"/>
      <c r="B5" s="99" t="s">
        <v>0</v>
      </c>
      <c r="C5" s="80" t="s">
        <v>70</v>
      </c>
      <c r="D5" s="395" t="s">
        <v>1</v>
      </c>
      <c r="E5" s="287" t="s">
        <v>2</v>
      </c>
      <c r="F5" s="142" t="s">
        <v>3</v>
      </c>
      <c r="G5" s="52" t="s">
        <v>4</v>
      </c>
      <c r="H5" s="52" t="s">
        <v>55</v>
      </c>
      <c r="I5" s="392"/>
      <c r="J5" s="392"/>
      <c r="K5" s="392"/>
      <c r="L5" s="392"/>
      <c r="M5" s="392"/>
      <c r="N5" s="392"/>
      <c r="O5" s="392"/>
      <c r="P5" s="392"/>
      <c r="Q5" s="392"/>
      <c r="R5" s="392"/>
      <c r="S5" s="392"/>
      <c r="T5" s="282"/>
      <c r="U5" s="282"/>
    </row>
    <row r="7" spans="1:21" x14ac:dyDescent="0.2">
      <c r="B7" s="100" t="s">
        <v>526</v>
      </c>
      <c r="D7" s="396" t="s">
        <v>527</v>
      </c>
      <c r="E7" s="290"/>
      <c r="F7" s="53"/>
      <c r="G7" s="55"/>
      <c r="H7" s="55"/>
    </row>
    <row r="8" spans="1:21" x14ac:dyDescent="0.2">
      <c r="D8" s="67"/>
      <c r="E8" s="67"/>
      <c r="F8" s="70"/>
      <c r="G8" s="348"/>
      <c r="H8" s="55"/>
      <c r="I8" s="301"/>
      <c r="J8"/>
      <c r="K8"/>
      <c r="L8"/>
      <c r="M8"/>
      <c r="N8"/>
      <c r="O8"/>
      <c r="P8"/>
      <c r="Q8"/>
      <c r="R8"/>
      <c r="S8"/>
      <c r="T8"/>
      <c r="U8"/>
    </row>
    <row r="9" spans="1:21" x14ac:dyDescent="0.2">
      <c r="B9" s="100" t="s">
        <v>1099</v>
      </c>
      <c r="C9" s="427"/>
      <c r="D9" s="428" t="s">
        <v>1098</v>
      </c>
      <c r="E9" s="67"/>
      <c r="F9" s="70"/>
      <c r="G9" s="348"/>
      <c r="H9" s="55"/>
      <c r="I9" s="301"/>
      <c r="J9"/>
      <c r="K9"/>
      <c r="L9"/>
      <c r="M9"/>
      <c r="N9"/>
      <c r="O9"/>
      <c r="P9"/>
      <c r="Q9"/>
      <c r="R9"/>
      <c r="S9"/>
      <c r="T9"/>
      <c r="U9"/>
    </row>
    <row r="10" spans="1:21" x14ac:dyDescent="0.2">
      <c r="D10" s="292"/>
      <c r="E10" s="67"/>
      <c r="F10" s="70"/>
      <c r="G10" s="348"/>
      <c r="H10" s="55"/>
    </row>
    <row r="11" spans="1:21" x14ac:dyDescent="0.2">
      <c r="B11" s="100" t="s">
        <v>739</v>
      </c>
      <c r="D11" s="396" t="s">
        <v>740</v>
      </c>
      <c r="E11" s="290"/>
      <c r="F11" s="53"/>
      <c r="G11" s="55"/>
      <c r="H11" s="55"/>
    </row>
    <row r="12" spans="1:21" x14ac:dyDescent="0.2">
      <c r="C12" s="48"/>
      <c r="E12" s="290"/>
      <c r="F12" s="53"/>
      <c r="G12" s="55"/>
      <c r="H12" s="55"/>
    </row>
    <row r="13" spans="1:21" ht="89.25" x14ac:dyDescent="0.2">
      <c r="A13" s="29" t="str">
        <f>IF(B13="","",$B$11)</f>
        <v/>
      </c>
      <c r="C13" s="48"/>
      <c r="D13" s="397" t="s">
        <v>741</v>
      </c>
      <c r="E13" s="290"/>
      <c r="F13" s="53"/>
      <c r="G13" s="55"/>
      <c r="H13" s="55"/>
    </row>
    <row r="14" spans="1:21" x14ac:dyDescent="0.2">
      <c r="A14" s="29" t="str">
        <f t="shared" ref="A14:A73" si="0">IF(B14="","",$B$11)</f>
        <v/>
      </c>
      <c r="C14" s="48"/>
      <c r="D14" s="397" t="s">
        <v>742</v>
      </c>
      <c r="E14" s="290"/>
      <c r="F14" s="53"/>
      <c r="G14" s="55"/>
      <c r="H14" s="55"/>
    </row>
    <row r="15" spans="1:21" ht="63.75" x14ac:dyDescent="0.2">
      <c r="A15" s="29" t="str">
        <f t="shared" si="0"/>
        <v/>
      </c>
      <c r="C15" s="48"/>
      <c r="D15" s="397" t="s">
        <v>743</v>
      </c>
      <c r="E15" s="290"/>
      <c r="F15" s="53"/>
      <c r="G15" s="55"/>
      <c r="H15" s="55"/>
    </row>
    <row r="16" spans="1:21" ht="38.25" x14ac:dyDescent="0.2">
      <c r="A16" s="29" t="str">
        <f t="shared" si="0"/>
        <v/>
      </c>
      <c r="C16" s="48"/>
      <c r="D16" s="397" t="s">
        <v>744</v>
      </c>
      <c r="E16" s="290"/>
      <c r="F16" s="53"/>
      <c r="G16" s="55"/>
      <c r="H16" s="398"/>
    </row>
    <row r="17" spans="1:8" ht="51" x14ac:dyDescent="0.2">
      <c r="A17" s="29" t="str">
        <f t="shared" si="0"/>
        <v/>
      </c>
      <c r="C17" s="48"/>
      <c r="D17" s="389" t="s">
        <v>745</v>
      </c>
      <c r="E17" s="290"/>
      <c r="F17" s="53"/>
      <c r="G17" s="55"/>
      <c r="H17" s="55"/>
    </row>
    <row r="18" spans="1:8" ht="38.25" x14ac:dyDescent="0.2">
      <c r="A18" s="29" t="str">
        <f t="shared" si="0"/>
        <v/>
      </c>
      <c r="C18" s="48"/>
      <c r="D18" s="389" t="s">
        <v>746</v>
      </c>
      <c r="E18" s="290"/>
      <c r="F18" s="53"/>
      <c r="G18" s="55"/>
      <c r="H18" s="55"/>
    </row>
    <row r="19" spans="1:8" ht="25.5" x14ac:dyDescent="0.2">
      <c r="A19" s="29" t="str">
        <f t="shared" si="0"/>
        <v/>
      </c>
      <c r="D19" s="389" t="s">
        <v>747</v>
      </c>
      <c r="E19" s="290"/>
      <c r="F19" s="53"/>
      <c r="G19" s="55"/>
      <c r="H19" s="55"/>
    </row>
    <row r="20" spans="1:8" ht="25.5" x14ac:dyDescent="0.2">
      <c r="A20" s="29" t="str">
        <f t="shared" si="0"/>
        <v/>
      </c>
      <c r="D20" s="389" t="s">
        <v>748</v>
      </c>
      <c r="E20" s="290"/>
      <c r="F20" s="53"/>
      <c r="G20" s="55"/>
      <c r="H20" s="55"/>
    </row>
    <row r="21" spans="1:8" ht="25.5" x14ac:dyDescent="0.2">
      <c r="A21" s="29" t="str">
        <f t="shared" si="0"/>
        <v/>
      </c>
      <c r="D21" s="324" t="s">
        <v>749</v>
      </c>
      <c r="E21" s="290"/>
      <c r="F21" s="53"/>
      <c r="G21" s="55"/>
      <c r="H21" s="55"/>
    </row>
    <row r="22" spans="1:8" x14ac:dyDescent="0.2">
      <c r="A22" s="29" t="str">
        <f t="shared" si="0"/>
        <v/>
      </c>
      <c r="E22" s="290"/>
      <c r="F22" s="53"/>
      <c r="G22" s="55"/>
      <c r="H22" s="55"/>
    </row>
    <row r="23" spans="1:8" x14ac:dyDescent="0.2">
      <c r="A23" s="29" t="str">
        <f t="shared" si="0"/>
        <v/>
      </c>
      <c r="D23" s="399" t="s">
        <v>750</v>
      </c>
      <c r="E23" s="290"/>
      <c r="F23" s="53"/>
      <c r="G23" s="55"/>
      <c r="H23" s="55"/>
    </row>
    <row r="24" spans="1:8" ht="51" x14ac:dyDescent="0.2">
      <c r="A24" s="29" t="str">
        <f t="shared" si="0"/>
        <v/>
      </c>
      <c r="D24" s="389" t="s">
        <v>1244</v>
      </c>
      <c r="E24" s="290"/>
      <c r="F24" s="53"/>
      <c r="G24" s="55"/>
      <c r="H24" s="55"/>
    </row>
    <row r="25" spans="1:8" ht="38.25" x14ac:dyDescent="0.2">
      <c r="A25" s="29" t="str">
        <f t="shared" si="0"/>
        <v/>
      </c>
      <c r="D25" s="389" t="s">
        <v>751</v>
      </c>
      <c r="E25" s="290"/>
      <c r="F25" s="53"/>
      <c r="G25" s="55"/>
      <c r="H25" s="55"/>
    </row>
    <row r="26" spans="1:8" ht="76.5" x14ac:dyDescent="0.2">
      <c r="A26" s="29" t="str">
        <f t="shared" si="0"/>
        <v/>
      </c>
      <c r="C26" s="2"/>
      <c r="D26" s="389" t="s">
        <v>752</v>
      </c>
      <c r="E26" s="290"/>
      <c r="F26" s="53"/>
      <c r="G26" s="55"/>
      <c r="H26" s="55"/>
    </row>
    <row r="27" spans="1:8" ht="76.5" x14ac:dyDescent="0.2">
      <c r="A27" s="29" t="str">
        <f t="shared" si="0"/>
        <v/>
      </c>
      <c r="C27" s="2"/>
      <c r="D27" s="389" t="s">
        <v>753</v>
      </c>
      <c r="E27" s="290"/>
      <c r="F27" s="53"/>
      <c r="G27" s="55"/>
      <c r="H27" s="55"/>
    </row>
    <row r="28" spans="1:8" ht="38.25" x14ac:dyDescent="0.2">
      <c r="A28" s="29" t="str">
        <f t="shared" si="0"/>
        <v/>
      </c>
      <c r="D28" s="389" t="s">
        <v>754</v>
      </c>
      <c r="E28" s="290"/>
      <c r="F28" s="53"/>
      <c r="G28" s="55"/>
      <c r="H28" s="55"/>
    </row>
    <row r="29" spans="1:8" ht="25.5" x14ac:dyDescent="0.2">
      <c r="A29" s="29" t="str">
        <f t="shared" si="0"/>
        <v/>
      </c>
      <c r="D29" s="389" t="s">
        <v>755</v>
      </c>
      <c r="E29" s="290"/>
      <c r="F29" s="53"/>
      <c r="G29" s="55"/>
      <c r="H29" s="55"/>
    </row>
    <row r="30" spans="1:8" x14ac:dyDescent="0.2">
      <c r="A30" s="29" t="str">
        <f t="shared" si="0"/>
        <v/>
      </c>
      <c r="D30" s="389" t="s">
        <v>756</v>
      </c>
      <c r="E30" s="290"/>
      <c r="F30" s="53"/>
      <c r="G30" s="55"/>
      <c r="H30" s="55"/>
    </row>
    <row r="31" spans="1:8" x14ac:dyDescent="0.2">
      <c r="A31" s="29" t="str">
        <f t="shared" si="0"/>
        <v/>
      </c>
      <c r="D31" s="389" t="s">
        <v>757</v>
      </c>
      <c r="E31" s="290"/>
      <c r="F31" s="53"/>
      <c r="G31" s="55"/>
      <c r="H31" s="55"/>
    </row>
    <row r="32" spans="1:8" x14ac:dyDescent="0.2">
      <c r="A32" s="29" t="str">
        <f t="shared" si="0"/>
        <v/>
      </c>
      <c r="D32" s="389" t="s">
        <v>758</v>
      </c>
      <c r="E32" s="290"/>
      <c r="F32" s="53"/>
      <c r="G32" s="55"/>
      <c r="H32" s="55"/>
    </row>
    <row r="33" spans="1:8" ht="25.5" x14ac:dyDescent="0.2">
      <c r="A33" s="29" t="str">
        <f t="shared" si="0"/>
        <v/>
      </c>
      <c r="D33" s="389" t="s">
        <v>759</v>
      </c>
      <c r="E33" s="290"/>
      <c r="F33" s="53"/>
      <c r="G33" s="55"/>
      <c r="H33" s="55"/>
    </row>
    <row r="34" spans="1:8" ht="25.5" x14ac:dyDescent="0.2">
      <c r="A34" s="29" t="str">
        <f t="shared" si="0"/>
        <v/>
      </c>
      <c r="D34" s="389" t="s">
        <v>760</v>
      </c>
      <c r="E34" s="290"/>
      <c r="F34" s="53"/>
      <c r="G34" s="55"/>
      <c r="H34" s="55"/>
    </row>
    <row r="35" spans="1:8" x14ac:dyDescent="0.2">
      <c r="A35" s="29" t="str">
        <f t="shared" si="0"/>
        <v/>
      </c>
      <c r="D35" s="389" t="s">
        <v>761</v>
      </c>
      <c r="E35" s="290"/>
      <c r="F35" s="53"/>
      <c r="G35" s="55"/>
      <c r="H35" s="55"/>
    </row>
    <row r="36" spans="1:8" x14ac:dyDescent="0.2">
      <c r="A36" s="29" t="str">
        <f t="shared" si="0"/>
        <v/>
      </c>
      <c r="D36" s="389" t="s">
        <v>762</v>
      </c>
      <c r="E36" s="290"/>
      <c r="F36" s="53"/>
      <c r="G36" s="55"/>
      <c r="H36" s="55"/>
    </row>
    <row r="37" spans="1:8" x14ac:dyDescent="0.2">
      <c r="A37" s="29" t="str">
        <f t="shared" si="0"/>
        <v/>
      </c>
      <c r="D37" s="389" t="s">
        <v>763</v>
      </c>
      <c r="E37" s="290"/>
      <c r="F37" s="53"/>
      <c r="G37" s="55"/>
      <c r="H37" s="55"/>
    </row>
    <row r="38" spans="1:8" x14ac:dyDescent="0.2">
      <c r="A38" s="29" t="str">
        <f t="shared" si="0"/>
        <v/>
      </c>
      <c r="D38" s="389" t="s">
        <v>764</v>
      </c>
      <c r="E38" s="290"/>
      <c r="F38" s="53"/>
      <c r="G38" s="55"/>
      <c r="H38" s="55"/>
    </row>
    <row r="39" spans="1:8" x14ac:dyDescent="0.2">
      <c r="A39" s="29" t="str">
        <f t="shared" si="0"/>
        <v/>
      </c>
      <c r="D39" s="389" t="s">
        <v>765</v>
      </c>
      <c r="E39" s="290"/>
      <c r="F39" s="53"/>
      <c r="G39" s="55"/>
      <c r="H39" s="55"/>
    </row>
    <row r="40" spans="1:8" ht="63.75" x14ac:dyDescent="0.2">
      <c r="A40" s="29" t="str">
        <f t="shared" si="0"/>
        <v/>
      </c>
      <c r="D40" s="389" t="s">
        <v>766</v>
      </c>
      <c r="E40" s="290"/>
      <c r="F40" s="53"/>
      <c r="G40" s="55"/>
      <c r="H40" s="55"/>
    </row>
    <row r="41" spans="1:8" ht="89.25" x14ac:dyDescent="0.2">
      <c r="A41" s="29" t="str">
        <f t="shared" si="0"/>
        <v/>
      </c>
      <c r="D41" s="389" t="s">
        <v>767</v>
      </c>
      <c r="E41" s="290"/>
      <c r="F41" s="53"/>
      <c r="G41" s="55"/>
      <c r="H41" s="55"/>
    </row>
    <row r="42" spans="1:8" x14ac:dyDescent="0.2">
      <c r="A42" s="29" t="str">
        <f t="shared" si="0"/>
        <v/>
      </c>
      <c r="D42" s="389"/>
      <c r="E42" s="290"/>
      <c r="F42" s="53"/>
      <c r="G42" s="55"/>
      <c r="H42" s="55"/>
    </row>
    <row r="43" spans="1:8" ht="51" x14ac:dyDescent="0.2">
      <c r="A43" s="29" t="str">
        <f t="shared" si="0"/>
        <v/>
      </c>
      <c r="D43" s="389" t="s">
        <v>768</v>
      </c>
      <c r="E43" s="290"/>
      <c r="F43" s="53"/>
      <c r="G43" s="55"/>
      <c r="H43" s="55"/>
    </row>
    <row r="44" spans="1:8" ht="89.25" x14ac:dyDescent="0.2">
      <c r="A44" s="29" t="str">
        <f t="shared" si="0"/>
        <v/>
      </c>
      <c r="D44" s="389" t="s">
        <v>769</v>
      </c>
      <c r="E44" s="290"/>
      <c r="F44" s="53"/>
      <c r="G44" s="55"/>
      <c r="H44" s="55"/>
    </row>
    <row r="45" spans="1:8" ht="51" x14ac:dyDescent="0.2">
      <c r="A45" s="29" t="str">
        <f t="shared" si="0"/>
        <v/>
      </c>
      <c r="D45" s="389" t="s">
        <v>770</v>
      </c>
      <c r="E45" s="290"/>
      <c r="F45" s="53"/>
      <c r="G45" s="55"/>
      <c r="H45" s="55"/>
    </row>
    <row r="46" spans="1:8" x14ac:dyDescent="0.2">
      <c r="A46" s="29" t="str">
        <f t="shared" si="0"/>
        <v/>
      </c>
      <c r="D46" s="389" t="s">
        <v>771</v>
      </c>
      <c r="E46" s="290"/>
      <c r="F46" s="53"/>
      <c r="G46" s="55"/>
      <c r="H46" s="55"/>
    </row>
    <row r="47" spans="1:8" x14ac:dyDescent="0.2">
      <c r="A47" s="29" t="str">
        <f t="shared" si="0"/>
        <v/>
      </c>
      <c r="E47" s="290"/>
      <c r="F47" s="53"/>
      <c r="G47" s="55"/>
      <c r="H47" s="55"/>
    </row>
    <row r="48" spans="1:8" s="330" customFormat="1" x14ac:dyDescent="0.2">
      <c r="A48" s="29" t="str">
        <f t="shared" si="0"/>
        <v/>
      </c>
      <c r="B48" s="101"/>
      <c r="C48" s="35"/>
      <c r="D48" s="324" t="s">
        <v>772</v>
      </c>
      <c r="E48" s="325"/>
      <c r="F48" s="326"/>
      <c r="G48" s="327"/>
      <c r="H48" s="390"/>
    </row>
    <row r="49" spans="1:8" s="330" customFormat="1" ht="25.5" x14ac:dyDescent="0.2">
      <c r="A49" s="29" t="str">
        <f t="shared" si="0"/>
        <v/>
      </c>
      <c r="B49" s="101"/>
      <c r="C49" s="35"/>
      <c r="D49" s="389" t="s">
        <v>773</v>
      </c>
      <c r="E49" s="325"/>
      <c r="F49" s="326"/>
      <c r="G49" s="327"/>
      <c r="H49" s="390"/>
    </row>
    <row r="50" spans="1:8" ht="102" x14ac:dyDescent="0.2">
      <c r="A50" s="29" t="str">
        <f t="shared" si="0"/>
        <v/>
      </c>
      <c r="D50" s="389" t="s">
        <v>774</v>
      </c>
      <c r="E50" s="290"/>
      <c r="F50" s="53"/>
      <c r="G50" s="55"/>
      <c r="H50" s="55"/>
    </row>
    <row r="51" spans="1:8" ht="63.75" x14ac:dyDescent="0.2">
      <c r="A51" s="29" t="str">
        <f t="shared" si="0"/>
        <v/>
      </c>
      <c r="D51" s="389" t="s">
        <v>775</v>
      </c>
      <c r="E51" s="290"/>
      <c r="F51" s="53"/>
      <c r="G51" s="55"/>
      <c r="H51" s="55"/>
    </row>
    <row r="52" spans="1:8" x14ac:dyDescent="0.2">
      <c r="B52" s="310"/>
      <c r="D52" s="383"/>
      <c r="E52" s="49"/>
      <c r="F52" s="53"/>
      <c r="G52" s="49"/>
      <c r="H52" s="152"/>
    </row>
    <row r="53" spans="1:8" x14ac:dyDescent="0.2">
      <c r="A53" s="29" t="str">
        <f t="shared" si="0"/>
        <v/>
      </c>
      <c r="D53" s="400" t="s">
        <v>776</v>
      </c>
      <c r="E53" s="290"/>
      <c r="F53" s="53"/>
      <c r="G53" s="55"/>
      <c r="H53" s="55"/>
    </row>
    <row r="54" spans="1:8" x14ac:dyDescent="0.2">
      <c r="A54" s="29" t="str">
        <f t="shared" si="0"/>
        <v/>
      </c>
      <c r="B54" s="101" t="str">
        <f>IF(D53="",MAX($B53:B$113)+1,"")</f>
        <v/>
      </c>
      <c r="D54" s="400" t="s">
        <v>777</v>
      </c>
      <c r="E54" s="290"/>
      <c r="F54" s="53"/>
      <c r="G54" s="55"/>
      <c r="H54" s="55"/>
    </row>
    <row r="55" spans="1:8" x14ac:dyDescent="0.2">
      <c r="D55" s="372"/>
      <c r="E55" s="290"/>
      <c r="F55" s="53"/>
      <c r="G55" s="55"/>
      <c r="H55" s="55"/>
    </row>
    <row r="56" spans="1:8" x14ac:dyDescent="0.2">
      <c r="A56" s="29" t="str">
        <f t="shared" si="0"/>
        <v>III.4.</v>
      </c>
      <c r="B56" s="101">
        <f>IF(D55="",MAX($B$45:B55)+1,"")</f>
        <v>1</v>
      </c>
      <c r="D56" s="372" t="s">
        <v>1196</v>
      </c>
      <c r="E56" s="290" t="s">
        <v>268</v>
      </c>
      <c r="F56" s="53">
        <v>2</v>
      </c>
      <c r="G56" s="54"/>
      <c r="H56" s="30">
        <f>ROUND(F56*G56,2)</f>
        <v>0</v>
      </c>
    </row>
    <row r="57" spans="1:8" x14ac:dyDescent="0.2">
      <c r="D57" s="372"/>
      <c r="E57" s="290"/>
      <c r="F57" s="53"/>
      <c r="G57" s="55"/>
      <c r="H57" s="55"/>
    </row>
    <row r="58" spans="1:8" x14ac:dyDescent="0.2">
      <c r="A58" s="29" t="str">
        <f t="shared" ref="A58" si="1">IF(B58="","",$B$11)</f>
        <v>III.4.</v>
      </c>
      <c r="B58" s="101">
        <f>IF(D57="",MAX($B$45:B57)+1,"")</f>
        <v>2</v>
      </c>
      <c r="D58" s="372" t="s">
        <v>1197</v>
      </c>
      <c r="E58" s="290" t="s">
        <v>268</v>
      </c>
      <c r="F58" s="53">
        <v>1</v>
      </c>
      <c r="G58" s="54"/>
      <c r="H58" s="30">
        <f>ROUND(F58*G58,2)</f>
        <v>0</v>
      </c>
    </row>
    <row r="59" spans="1:8" x14ac:dyDescent="0.2">
      <c r="A59" s="29" t="str">
        <f t="shared" si="0"/>
        <v/>
      </c>
      <c r="D59" s="372"/>
      <c r="E59" s="290"/>
      <c r="F59" s="53"/>
      <c r="G59" s="55"/>
      <c r="H59" s="55"/>
    </row>
    <row r="60" spans="1:8" x14ac:dyDescent="0.2">
      <c r="A60" s="29" t="str">
        <f t="shared" si="0"/>
        <v>III.4.</v>
      </c>
      <c r="B60" s="101">
        <f>IF(D59="",MAX($B$45:B59)+1,"")</f>
        <v>3</v>
      </c>
      <c r="D60" s="372" t="s">
        <v>779</v>
      </c>
      <c r="E60" s="290" t="s">
        <v>268</v>
      </c>
      <c r="F60" s="53">
        <v>10</v>
      </c>
      <c r="G60" s="54"/>
      <c r="H60" s="30">
        <f>ROUND(F60*G60,2)</f>
        <v>0</v>
      </c>
    </row>
    <row r="61" spans="1:8" x14ac:dyDescent="0.2">
      <c r="A61" s="29" t="str">
        <f t="shared" si="0"/>
        <v/>
      </c>
      <c r="D61" s="372"/>
      <c r="E61" s="290"/>
      <c r="F61" s="53"/>
      <c r="G61" s="55"/>
      <c r="H61" s="55"/>
    </row>
    <row r="62" spans="1:8" x14ac:dyDescent="0.2">
      <c r="A62" s="29" t="str">
        <f t="shared" si="0"/>
        <v>III.4.</v>
      </c>
      <c r="B62" s="101">
        <f>IF(D61="",MAX($B$45:B61)+1,"")</f>
        <v>4</v>
      </c>
      <c r="D62" s="372" t="s">
        <v>1198</v>
      </c>
      <c r="E62" s="290" t="s">
        <v>268</v>
      </c>
      <c r="F62" s="53">
        <v>2</v>
      </c>
      <c r="G62" s="54"/>
      <c r="H62" s="30">
        <f>ROUND(F62*G62,2)</f>
        <v>0</v>
      </c>
    </row>
    <row r="63" spans="1:8" s="330" customFormat="1" x14ac:dyDescent="0.2">
      <c r="A63" s="29" t="str">
        <f t="shared" si="0"/>
        <v/>
      </c>
      <c r="B63" s="101"/>
      <c r="C63" s="35"/>
      <c r="D63" s="324"/>
      <c r="E63" s="325"/>
      <c r="F63" s="401"/>
      <c r="G63" s="327"/>
      <c r="H63" s="390"/>
    </row>
    <row r="64" spans="1:8" x14ac:dyDescent="0.2">
      <c r="A64" s="29" t="str">
        <f t="shared" si="0"/>
        <v/>
      </c>
      <c r="D64" s="400" t="s">
        <v>782</v>
      </c>
      <c r="E64" s="290"/>
      <c r="F64" s="53"/>
      <c r="G64" s="55"/>
      <c r="H64" s="55"/>
    </row>
    <row r="65" spans="1:8" x14ac:dyDescent="0.2">
      <c r="A65" s="29" t="str">
        <f t="shared" si="0"/>
        <v/>
      </c>
      <c r="B65" s="101" t="str">
        <f>IF(D64="",MAX($B64:B$113)+1,"")</f>
        <v/>
      </c>
      <c r="D65" s="400" t="s">
        <v>777</v>
      </c>
      <c r="E65" s="290"/>
      <c r="F65" s="53"/>
      <c r="G65" s="55"/>
      <c r="H65" s="55"/>
    </row>
    <row r="66" spans="1:8" x14ac:dyDescent="0.2">
      <c r="A66" s="29" t="str">
        <f t="shared" si="0"/>
        <v/>
      </c>
      <c r="D66" s="372"/>
      <c r="E66" s="290"/>
      <c r="F66" s="53"/>
      <c r="G66" s="55"/>
      <c r="H66" s="55"/>
    </row>
    <row r="67" spans="1:8" x14ac:dyDescent="0.2">
      <c r="A67" s="29" t="str">
        <f t="shared" si="0"/>
        <v>III.4.</v>
      </c>
      <c r="B67" s="101">
        <f>IF(D66="",MAX($B$45:B66)+1,"")</f>
        <v>5</v>
      </c>
      <c r="D67" s="372" t="s">
        <v>783</v>
      </c>
      <c r="E67" s="290" t="s">
        <v>268</v>
      </c>
      <c r="F67" s="53">
        <v>25</v>
      </c>
      <c r="G67" s="54"/>
      <c r="H67" s="30">
        <f>ROUND(F67*G67,2)</f>
        <v>0</v>
      </c>
    </row>
    <row r="68" spans="1:8" x14ac:dyDescent="0.2">
      <c r="A68" s="29" t="str">
        <f t="shared" si="0"/>
        <v/>
      </c>
      <c r="D68" s="372"/>
      <c r="E68" s="290"/>
      <c r="F68" s="53"/>
      <c r="G68" s="55"/>
      <c r="H68" s="55"/>
    </row>
    <row r="69" spans="1:8" x14ac:dyDescent="0.2">
      <c r="A69" s="29" t="str">
        <f t="shared" si="0"/>
        <v>III.4.</v>
      </c>
      <c r="B69" s="101">
        <f>IF(D68="",MAX($B$45:B68)+1,"")</f>
        <v>6</v>
      </c>
      <c r="D69" s="372" t="s">
        <v>784</v>
      </c>
      <c r="E69" s="290" t="s">
        <v>268</v>
      </c>
      <c r="F69" s="53">
        <v>4</v>
      </c>
      <c r="G69" s="54"/>
      <c r="H69" s="30">
        <f>ROUND(F69*G69,2)</f>
        <v>0</v>
      </c>
    </row>
    <row r="70" spans="1:8" x14ac:dyDescent="0.2">
      <c r="A70" s="29" t="str">
        <f t="shared" si="0"/>
        <v/>
      </c>
      <c r="D70" s="372"/>
      <c r="E70" s="290"/>
      <c r="F70" s="53"/>
      <c r="G70" s="55"/>
      <c r="H70" s="55"/>
    </row>
    <row r="71" spans="1:8" x14ac:dyDescent="0.2">
      <c r="A71" s="29" t="str">
        <f t="shared" si="0"/>
        <v>III.4.</v>
      </c>
      <c r="B71" s="101">
        <f>IF(D70="",MAX($B$45:B70)+1,"")</f>
        <v>7</v>
      </c>
      <c r="D71" s="372" t="s">
        <v>1199</v>
      </c>
      <c r="E71" s="290" t="s">
        <v>268</v>
      </c>
      <c r="F71" s="53">
        <v>23</v>
      </c>
      <c r="G71" s="54"/>
      <c r="H71" s="30">
        <f>ROUND(F71*G71,2)</f>
        <v>0</v>
      </c>
    </row>
    <row r="72" spans="1:8" x14ac:dyDescent="0.2">
      <c r="A72" s="29" t="str">
        <f t="shared" si="0"/>
        <v/>
      </c>
      <c r="D72" s="372"/>
      <c r="E72" s="290"/>
      <c r="F72" s="53"/>
      <c r="G72" s="55"/>
      <c r="H72" s="55"/>
    </row>
    <row r="73" spans="1:8" x14ac:dyDescent="0.2">
      <c r="A73" s="29" t="str">
        <f t="shared" si="0"/>
        <v>III.4.</v>
      </c>
      <c r="B73" s="101">
        <f>IF(D72="",MAX($B$45:B72)+1,"")</f>
        <v>8</v>
      </c>
      <c r="D73" s="372" t="s">
        <v>1200</v>
      </c>
      <c r="E73" s="290" t="s">
        <v>268</v>
      </c>
      <c r="F73" s="53">
        <v>2</v>
      </c>
      <c r="G73" s="54"/>
      <c r="H73" s="30">
        <f>ROUND(F73*G73,2)</f>
        <v>0</v>
      </c>
    </row>
    <row r="74" spans="1:8" x14ac:dyDescent="0.2">
      <c r="D74" s="372"/>
      <c r="E74" s="290"/>
      <c r="F74" s="53"/>
      <c r="G74" s="300"/>
      <c r="H74" s="55"/>
    </row>
    <row r="75" spans="1:8" x14ac:dyDescent="0.2">
      <c r="A75" s="29" t="str">
        <f t="shared" ref="A75:A83" si="2">IF(B75="","",$B$11)</f>
        <v/>
      </c>
      <c r="D75" s="324" t="s">
        <v>788</v>
      </c>
      <c r="E75" s="290"/>
      <c r="F75" s="53"/>
      <c r="G75" s="55"/>
      <c r="H75" s="55"/>
    </row>
    <row r="76" spans="1:8" x14ac:dyDescent="0.2">
      <c r="A76" s="29" t="str">
        <f t="shared" si="2"/>
        <v/>
      </c>
      <c r="D76" s="389"/>
      <c r="E76" s="290"/>
      <c r="F76" s="53"/>
      <c r="G76" s="55"/>
      <c r="H76" s="55"/>
    </row>
    <row r="77" spans="1:8" x14ac:dyDescent="0.2">
      <c r="A77" s="29" t="str">
        <f t="shared" si="2"/>
        <v/>
      </c>
      <c r="D77" s="389" t="s">
        <v>789</v>
      </c>
      <c r="E77" s="290"/>
      <c r="F77" s="53"/>
      <c r="G77" s="55"/>
      <c r="H77" s="55"/>
    </row>
    <row r="78" spans="1:8" ht="25.5" x14ac:dyDescent="0.2">
      <c r="A78" s="29" t="str">
        <f t="shared" si="2"/>
        <v/>
      </c>
      <c r="D78" s="389" t="s">
        <v>790</v>
      </c>
      <c r="E78" s="290"/>
      <c r="F78" s="53"/>
      <c r="G78" s="55"/>
      <c r="H78" s="55"/>
    </row>
    <row r="79" spans="1:8" x14ac:dyDescent="0.2">
      <c r="A79" s="29" t="str">
        <f t="shared" si="2"/>
        <v/>
      </c>
      <c r="D79" s="389" t="s">
        <v>791</v>
      </c>
      <c r="E79" s="290"/>
      <c r="F79" s="53"/>
      <c r="G79" s="55"/>
      <c r="H79" s="55"/>
    </row>
    <row r="80" spans="1:8" x14ac:dyDescent="0.2">
      <c r="D80" s="336" t="s">
        <v>792</v>
      </c>
      <c r="E80" s="290"/>
      <c r="F80" s="53"/>
      <c r="G80" s="55"/>
      <c r="H80" s="55"/>
    </row>
    <row r="81" spans="1:8" ht="51" x14ac:dyDescent="0.2">
      <c r="D81" s="389" t="s">
        <v>793</v>
      </c>
      <c r="E81" s="290"/>
      <c r="F81" s="53"/>
      <c r="G81" s="55"/>
      <c r="H81" s="55"/>
    </row>
    <row r="82" spans="1:8" x14ac:dyDescent="0.2">
      <c r="D82" s="389"/>
      <c r="E82" s="290"/>
      <c r="F82" s="53"/>
      <c r="G82" s="55"/>
      <c r="H82" s="55"/>
    </row>
    <row r="83" spans="1:8" x14ac:dyDescent="0.2">
      <c r="A83" s="29" t="str">
        <f t="shared" si="2"/>
        <v>III.4.</v>
      </c>
      <c r="B83" s="101">
        <f>IF(D74="",MAX($B$12:B82)+1,"")</f>
        <v>9</v>
      </c>
      <c r="D83" s="372" t="s">
        <v>794</v>
      </c>
      <c r="E83" s="290" t="s">
        <v>268</v>
      </c>
      <c r="F83" s="53">
        <v>23</v>
      </c>
      <c r="G83" s="54"/>
      <c r="H83" s="30">
        <f>ROUND(F83*G83,2)</f>
        <v>0</v>
      </c>
    </row>
    <row r="84" spans="1:8" x14ac:dyDescent="0.2">
      <c r="D84" s="389"/>
      <c r="E84" s="290"/>
      <c r="F84" s="53"/>
      <c r="G84" s="55"/>
      <c r="H84" s="55"/>
    </row>
    <row r="85" spans="1:8" x14ac:dyDescent="0.2">
      <c r="A85" s="29" t="str">
        <f t="shared" ref="A85" si="3">IF(B85="","",$B$11)</f>
        <v>III.4.</v>
      </c>
      <c r="B85" s="101">
        <f>IF(D76="",MAX($B$12:B84)+1,"")</f>
        <v>10</v>
      </c>
      <c r="D85" s="372" t="s">
        <v>1201</v>
      </c>
      <c r="E85" s="290" t="s">
        <v>268</v>
      </c>
      <c r="F85" s="53">
        <v>3</v>
      </c>
      <c r="G85" s="54"/>
      <c r="H85" s="30">
        <f>ROUND(F85*G85,2)</f>
        <v>0</v>
      </c>
    </row>
    <row r="86" spans="1:8" x14ac:dyDescent="0.2">
      <c r="D86" s="389"/>
      <c r="E86" s="290"/>
      <c r="F86" s="53"/>
      <c r="G86" s="55"/>
      <c r="H86" s="55"/>
    </row>
    <row r="87" spans="1:8" x14ac:dyDescent="0.2">
      <c r="A87" s="29" t="str">
        <f t="shared" ref="A87" si="4">IF(B87="","",$B$11)</f>
        <v>III.4.</v>
      </c>
      <c r="B87" s="101">
        <f>IF(D86="",MAX($B$12:B86)+1,"")</f>
        <v>11</v>
      </c>
      <c r="D87" s="372" t="s">
        <v>1202</v>
      </c>
      <c r="E87" s="290" t="s">
        <v>268</v>
      </c>
      <c r="F87" s="53">
        <v>2</v>
      </c>
      <c r="G87" s="54"/>
      <c r="H87" s="30">
        <f>ROUND(F87*G87,2)</f>
        <v>0</v>
      </c>
    </row>
    <row r="88" spans="1:8" x14ac:dyDescent="0.2">
      <c r="D88" s="389"/>
      <c r="E88" s="290"/>
      <c r="F88" s="53"/>
      <c r="G88" s="55"/>
      <c r="H88" s="55"/>
    </row>
    <row r="89" spans="1:8" x14ac:dyDescent="0.2">
      <c r="A89" s="29" t="str">
        <f t="shared" ref="A89:A121" si="5">IF(B89="","",$B$11)</f>
        <v>III.4.</v>
      </c>
      <c r="B89" s="101">
        <f>IF(D88="",MAX($B$12:B88)+1,"")</f>
        <v>12</v>
      </c>
      <c r="D89" s="372" t="s">
        <v>1203</v>
      </c>
      <c r="E89" s="290" t="s">
        <v>268</v>
      </c>
      <c r="F89" s="53">
        <v>2</v>
      </c>
      <c r="G89" s="54"/>
      <c r="H89" s="30">
        <f>ROUND(F89*G89,2)</f>
        <v>0</v>
      </c>
    </row>
    <row r="90" spans="1:8" x14ac:dyDescent="0.2">
      <c r="A90" s="29" t="str">
        <f t="shared" si="5"/>
        <v/>
      </c>
      <c r="D90" s="372"/>
      <c r="E90" s="290"/>
      <c r="F90" s="53"/>
      <c r="G90" s="300"/>
      <c r="H90" s="55"/>
    </row>
    <row r="91" spans="1:8" s="330" customFormat="1" x14ac:dyDescent="0.2">
      <c r="A91" s="29" t="str">
        <f t="shared" si="5"/>
        <v/>
      </c>
      <c r="B91" s="101"/>
      <c r="C91" s="35"/>
      <c r="D91" s="324" t="s">
        <v>803</v>
      </c>
      <c r="E91" s="325"/>
      <c r="F91" s="326"/>
      <c r="G91" s="402"/>
      <c r="H91" s="390"/>
    </row>
    <row r="92" spans="1:8" ht="25.5" x14ac:dyDescent="0.2">
      <c r="A92" s="29" t="str">
        <f t="shared" si="5"/>
        <v/>
      </c>
      <c r="D92" s="389" t="s">
        <v>804</v>
      </c>
      <c r="E92" s="290"/>
      <c r="F92" s="53"/>
      <c r="G92" s="355"/>
      <c r="H92" s="55"/>
    </row>
    <row r="93" spans="1:8" ht="63.75" x14ac:dyDescent="0.2">
      <c r="A93" s="29" t="str">
        <f t="shared" si="5"/>
        <v/>
      </c>
      <c r="D93" s="389" t="s">
        <v>805</v>
      </c>
      <c r="E93" s="290"/>
      <c r="F93" s="53"/>
      <c r="G93" s="355"/>
      <c r="H93" s="55"/>
    </row>
    <row r="94" spans="1:8" x14ac:dyDescent="0.2">
      <c r="A94" s="29" t="str">
        <f t="shared" si="5"/>
        <v/>
      </c>
      <c r="D94" s="389" t="s">
        <v>806</v>
      </c>
      <c r="E94" s="290"/>
      <c r="F94" s="53"/>
      <c r="G94" s="55"/>
      <c r="H94" s="55"/>
    </row>
    <row r="95" spans="1:8" ht="25.5" x14ac:dyDescent="0.2">
      <c r="A95" s="29" t="str">
        <f t="shared" si="5"/>
        <v/>
      </c>
      <c r="D95" s="389" t="s">
        <v>807</v>
      </c>
      <c r="E95" s="290"/>
      <c r="F95" s="53"/>
      <c r="G95" s="55"/>
      <c r="H95" s="55"/>
    </row>
    <row r="96" spans="1:8" ht="51" x14ac:dyDescent="0.2">
      <c r="A96" s="29" t="str">
        <f t="shared" si="5"/>
        <v/>
      </c>
      <c r="D96" s="389" t="s">
        <v>808</v>
      </c>
      <c r="E96" s="290"/>
      <c r="F96" s="53"/>
      <c r="G96" s="55"/>
      <c r="H96" s="55"/>
    </row>
    <row r="97" spans="1:8" ht="25.5" x14ac:dyDescent="0.2">
      <c r="A97" s="29" t="str">
        <f t="shared" si="5"/>
        <v/>
      </c>
      <c r="C97" s="103"/>
      <c r="D97" s="389" t="s">
        <v>809</v>
      </c>
      <c r="E97" s="290"/>
      <c r="F97" s="53"/>
      <c r="G97" s="55"/>
      <c r="H97" s="55"/>
    </row>
    <row r="98" spans="1:8" ht="25.5" x14ac:dyDescent="0.2">
      <c r="A98" s="29" t="str">
        <f t="shared" si="5"/>
        <v/>
      </c>
      <c r="C98" s="103"/>
      <c r="D98" s="389" t="s">
        <v>810</v>
      </c>
      <c r="E98" s="290"/>
      <c r="F98" s="53"/>
      <c r="G98" s="55"/>
      <c r="H98" s="55"/>
    </row>
    <row r="99" spans="1:8" ht="140.25" x14ac:dyDescent="0.2">
      <c r="A99" s="29" t="str">
        <f t="shared" si="5"/>
        <v/>
      </c>
      <c r="C99" s="103"/>
      <c r="D99" s="389" t="s">
        <v>1204</v>
      </c>
      <c r="E99" s="290"/>
      <c r="F99" s="53"/>
      <c r="G99" s="55"/>
      <c r="H99" s="55"/>
    </row>
    <row r="100" spans="1:8" x14ac:dyDescent="0.2">
      <c r="A100" s="29" t="str">
        <f t="shared" si="5"/>
        <v/>
      </c>
      <c r="D100" s="389" t="s">
        <v>812</v>
      </c>
      <c r="E100" s="290"/>
      <c r="F100" s="53"/>
      <c r="G100" s="55"/>
      <c r="H100" s="55"/>
    </row>
    <row r="101" spans="1:8" ht="76.5" x14ac:dyDescent="0.2">
      <c r="A101" s="29" t="str">
        <f t="shared" si="5"/>
        <v/>
      </c>
      <c r="D101" s="389" t="s">
        <v>813</v>
      </c>
      <c r="E101" s="290"/>
      <c r="F101" s="53"/>
      <c r="G101" s="55"/>
      <c r="H101" s="55"/>
    </row>
    <row r="102" spans="1:8" x14ac:dyDescent="0.2">
      <c r="A102" s="29" t="str">
        <f t="shared" si="5"/>
        <v/>
      </c>
      <c r="D102" s="389" t="s">
        <v>726</v>
      </c>
      <c r="E102" s="290"/>
      <c r="F102" s="53"/>
      <c r="G102" s="55"/>
      <c r="H102" s="55"/>
    </row>
    <row r="103" spans="1:8" x14ac:dyDescent="0.2">
      <c r="A103" s="29" t="str">
        <f t="shared" si="5"/>
        <v/>
      </c>
      <c r="D103" s="389" t="s">
        <v>727</v>
      </c>
      <c r="E103" s="290"/>
      <c r="F103" s="53"/>
      <c r="G103" s="55"/>
      <c r="H103" s="55"/>
    </row>
    <row r="104" spans="1:8" s="330" customFormat="1" x14ac:dyDescent="0.2">
      <c r="A104" s="29" t="str">
        <f t="shared" si="5"/>
        <v/>
      </c>
      <c r="B104" s="101"/>
      <c r="C104" s="35"/>
      <c r="D104" s="324"/>
      <c r="E104" s="325"/>
      <c r="F104" s="326"/>
      <c r="G104" s="327"/>
      <c r="H104" s="390"/>
    </row>
    <row r="105" spans="1:8" x14ac:dyDescent="0.2">
      <c r="A105" s="29" t="str">
        <f t="shared" si="5"/>
        <v/>
      </c>
      <c r="D105" s="372" t="s">
        <v>814</v>
      </c>
      <c r="E105" s="290"/>
      <c r="F105" s="53"/>
      <c r="G105" s="55"/>
      <c r="H105" s="55"/>
    </row>
    <row r="106" spans="1:8" x14ac:dyDescent="0.2">
      <c r="A106" s="29" t="str">
        <f t="shared" si="5"/>
        <v/>
      </c>
      <c r="D106" s="336" t="s">
        <v>777</v>
      </c>
      <c r="E106" s="290"/>
      <c r="F106" s="53"/>
      <c r="G106" s="55"/>
      <c r="H106" s="55"/>
    </row>
    <row r="107" spans="1:8" ht="25.5" x14ac:dyDescent="0.2">
      <c r="A107" s="29" t="str">
        <f t="shared" si="5"/>
        <v/>
      </c>
      <c r="D107" s="389" t="s">
        <v>815</v>
      </c>
      <c r="E107" s="290"/>
      <c r="F107" s="53"/>
      <c r="G107" s="55"/>
      <c r="H107" s="55"/>
    </row>
    <row r="108" spans="1:8" x14ac:dyDescent="0.2">
      <c r="A108" s="29" t="str">
        <f t="shared" si="5"/>
        <v/>
      </c>
      <c r="D108" s="389" t="s">
        <v>791</v>
      </c>
      <c r="E108" s="290"/>
      <c r="F108" s="53"/>
      <c r="G108" s="55"/>
      <c r="H108" s="55"/>
    </row>
    <row r="109" spans="1:8" x14ac:dyDescent="0.2">
      <c r="A109" s="29" t="str">
        <f t="shared" si="5"/>
        <v/>
      </c>
      <c r="D109" s="336" t="s">
        <v>816</v>
      </c>
      <c r="E109" s="290"/>
      <c r="F109" s="53"/>
      <c r="G109" s="55"/>
      <c r="H109" s="55"/>
    </row>
    <row r="110" spans="1:8" x14ac:dyDescent="0.2">
      <c r="A110" s="29" t="str">
        <f t="shared" si="5"/>
        <v/>
      </c>
      <c r="D110" s="336" t="s">
        <v>817</v>
      </c>
      <c r="E110" s="290"/>
      <c r="F110" s="53"/>
      <c r="G110" s="55"/>
      <c r="H110" s="55"/>
    </row>
    <row r="111" spans="1:8" x14ac:dyDescent="0.2">
      <c r="A111" s="29" t="str">
        <f t="shared" si="5"/>
        <v/>
      </c>
      <c r="D111" s="336" t="s">
        <v>818</v>
      </c>
      <c r="E111" s="290"/>
      <c r="F111" s="53"/>
      <c r="G111" s="55"/>
      <c r="H111" s="55"/>
    </row>
    <row r="112" spans="1:8" x14ac:dyDescent="0.2">
      <c r="A112" s="29" t="str">
        <f t="shared" si="5"/>
        <v/>
      </c>
      <c r="D112" s="336" t="s">
        <v>819</v>
      </c>
      <c r="E112" s="290"/>
      <c r="F112" s="53"/>
      <c r="G112" s="355"/>
      <c r="H112" s="55"/>
    </row>
    <row r="113" spans="1:22" x14ac:dyDescent="0.2">
      <c r="A113" s="29" t="str">
        <f t="shared" si="5"/>
        <v>III.4.</v>
      </c>
      <c r="B113" s="101">
        <f>IF(D104="",MAX($B$45:B111)+1,"")</f>
        <v>13</v>
      </c>
      <c r="D113" s="336" t="s">
        <v>820</v>
      </c>
      <c r="E113" s="290" t="s">
        <v>268</v>
      </c>
      <c r="F113" s="53">
        <v>1</v>
      </c>
      <c r="G113" s="54"/>
      <c r="H113" s="30">
        <f>ROUND(F113*G113,2)</f>
        <v>0</v>
      </c>
    </row>
    <row r="114" spans="1:22" s="330" customFormat="1" x14ac:dyDescent="0.2">
      <c r="A114" s="29" t="str">
        <f t="shared" si="5"/>
        <v/>
      </c>
      <c r="B114" s="101"/>
      <c r="C114" s="35"/>
      <c r="D114" s="324"/>
      <c r="E114" s="325"/>
      <c r="F114" s="326"/>
      <c r="G114" s="327"/>
      <c r="H114" s="390"/>
    </row>
    <row r="115" spans="1:22" x14ac:dyDescent="0.2">
      <c r="A115" s="29" t="str">
        <f t="shared" si="5"/>
        <v/>
      </c>
      <c r="D115" s="372" t="s">
        <v>821</v>
      </c>
      <c r="E115" s="290"/>
      <c r="F115" s="53"/>
      <c r="G115" s="55"/>
      <c r="H115" s="55"/>
    </row>
    <row r="116" spans="1:22" x14ac:dyDescent="0.2">
      <c r="A116" s="29" t="str">
        <f t="shared" si="5"/>
        <v/>
      </c>
      <c r="C116" s="103"/>
      <c r="D116" s="336" t="s">
        <v>777</v>
      </c>
      <c r="E116" s="290"/>
      <c r="F116" s="53"/>
      <c r="G116" s="55"/>
      <c r="H116" s="55"/>
    </row>
    <row r="117" spans="1:22" x14ac:dyDescent="0.2">
      <c r="A117" s="29" t="str">
        <f t="shared" si="5"/>
        <v/>
      </c>
      <c r="C117" s="103"/>
      <c r="D117" s="336" t="s">
        <v>822</v>
      </c>
      <c r="E117" s="290"/>
      <c r="F117" s="53"/>
      <c r="G117" s="55"/>
      <c r="H117" s="55"/>
    </row>
    <row r="118" spans="1:22" x14ac:dyDescent="0.2">
      <c r="A118" s="29" t="str">
        <f t="shared" si="5"/>
        <v/>
      </c>
      <c r="C118" s="103"/>
      <c r="D118" s="336" t="s">
        <v>816</v>
      </c>
      <c r="E118" s="290"/>
      <c r="F118" s="53"/>
      <c r="G118" s="55"/>
      <c r="H118" s="55"/>
    </row>
    <row r="119" spans="1:22" x14ac:dyDescent="0.2">
      <c r="A119" s="29" t="str">
        <f t="shared" si="5"/>
        <v/>
      </c>
      <c r="D119" s="336" t="s">
        <v>823</v>
      </c>
      <c r="E119" s="290"/>
      <c r="F119" s="53"/>
      <c r="G119" s="55"/>
      <c r="H119" s="55"/>
    </row>
    <row r="120" spans="1:22" x14ac:dyDescent="0.2">
      <c r="A120" s="29" t="str">
        <f t="shared" si="5"/>
        <v/>
      </c>
      <c r="D120" s="336" t="s">
        <v>824</v>
      </c>
      <c r="E120" s="290"/>
      <c r="F120" s="53"/>
      <c r="G120" s="55"/>
      <c r="H120" s="55"/>
    </row>
    <row r="121" spans="1:22" x14ac:dyDescent="0.2">
      <c r="A121" s="29" t="str">
        <f t="shared" si="5"/>
        <v>III.4.</v>
      </c>
      <c r="B121" s="101">
        <f>IF(D114="",MAX($B$45:B120)+1,"")</f>
        <v>14</v>
      </c>
      <c r="D121" s="336" t="s">
        <v>825</v>
      </c>
      <c r="E121" s="290" t="s">
        <v>268</v>
      </c>
      <c r="F121" s="53">
        <v>1</v>
      </c>
      <c r="G121" s="54"/>
      <c r="H121" s="30">
        <f>ROUND(F121*G121,2)</f>
        <v>0</v>
      </c>
    </row>
    <row r="122" spans="1:22" s="330" customFormat="1" x14ac:dyDescent="0.2">
      <c r="A122" s="29"/>
      <c r="B122" s="101"/>
      <c r="C122" s="35"/>
      <c r="D122" s="324"/>
      <c r="E122" s="325"/>
      <c r="F122" s="326"/>
      <c r="G122" s="327"/>
      <c r="H122" s="390"/>
    </row>
    <row r="123" spans="1:22" s="330" customFormat="1" ht="25.5" x14ac:dyDescent="0.2">
      <c r="A123" s="29"/>
      <c r="B123" s="101"/>
      <c r="C123" s="35"/>
      <c r="D123" s="324" t="s">
        <v>826</v>
      </c>
      <c r="E123" s="325"/>
      <c r="F123" s="326"/>
      <c r="G123" s="402"/>
      <c r="H123" s="390"/>
    </row>
    <row r="124" spans="1:22" ht="25.5" x14ac:dyDescent="0.2">
      <c r="A124" s="29" t="str">
        <f t="shared" ref="A124:A187" si="6">IF(B124="","",$B$11)</f>
        <v/>
      </c>
      <c r="B124" s="101" t="str">
        <f>IF(D123="",MAX($B$74:B123)+1,"")</f>
        <v/>
      </c>
      <c r="D124" s="389" t="s">
        <v>804</v>
      </c>
      <c r="E124" s="290"/>
      <c r="F124" s="53"/>
      <c r="G124" s="355"/>
      <c r="H124" s="55"/>
      <c r="T124" s="62"/>
      <c r="V124" s="250"/>
    </row>
    <row r="125" spans="1:22" ht="76.5" x14ac:dyDescent="0.2">
      <c r="A125" s="29" t="str">
        <f t="shared" si="6"/>
        <v/>
      </c>
      <c r="B125" s="101" t="str">
        <f>IF(D124="",MAX($B$74:B124)+1,"")</f>
        <v/>
      </c>
      <c r="D125" s="389" t="s">
        <v>827</v>
      </c>
      <c r="E125" s="290"/>
      <c r="F125" s="53"/>
      <c r="G125" s="355"/>
      <c r="H125" s="55"/>
      <c r="T125" s="62"/>
      <c r="V125" s="250"/>
    </row>
    <row r="126" spans="1:22" ht="25.5" x14ac:dyDescent="0.2">
      <c r="A126" s="29" t="str">
        <f t="shared" si="6"/>
        <v/>
      </c>
      <c r="B126" s="101" t="str">
        <f>IF(D125="",MAX($B$74:B125)+1,"")</f>
        <v/>
      </c>
      <c r="D126" s="389" t="s">
        <v>828</v>
      </c>
      <c r="E126" s="290"/>
      <c r="F126" s="53"/>
      <c r="G126" s="355"/>
      <c r="H126" s="55"/>
      <c r="T126" s="62"/>
      <c r="V126" s="250"/>
    </row>
    <row r="127" spans="1:22" ht="63.75" x14ac:dyDescent="0.2">
      <c r="A127" s="29" t="str">
        <f t="shared" si="6"/>
        <v/>
      </c>
      <c r="B127" s="101" t="str">
        <f>IF(D126="",MAX($B$74:B126)+1,"")</f>
        <v/>
      </c>
      <c r="D127" s="389" t="s">
        <v>829</v>
      </c>
      <c r="E127" s="290"/>
      <c r="F127" s="53"/>
      <c r="G127" s="355"/>
      <c r="H127" s="55"/>
      <c r="T127" s="62"/>
      <c r="V127" s="250"/>
    </row>
    <row r="128" spans="1:22" ht="51" x14ac:dyDescent="0.2">
      <c r="D128" s="389" t="s">
        <v>830</v>
      </c>
      <c r="E128" s="290"/>
      <c r="F128" s="53"/>
      <c r="G128" s="355"/>
      <c r="H128" s="55"/>
      <c r="T128" s="62"/>
      <c r="V128" s="250"/>
    </row>
    <row r="129" spans="1:24" ht="51" x14ac:dyDescent="0.2">
      <c r="A129" s="29" t="str">
        <f t="shared" si="6"/>
        <v/>
      </c>
      <c r="B129" s="101" t="str">
        <f>IF(D127="",MAX($B$74:B127)+1,"")</f>
        <v/>
      </c>
      <c r="D129" s="389" t="s">
        <v>831</v>
      </c>
      <c r="E129" s="290"/>
      <c r="F129" s="53"/>
      <c r="G129" s="355"/>
      <c r="H129" s="55"/>
      <c r="T129" s="62"/>
      <c r="V129" s="250"/>
    </row>
    <row r="130" spans="1:24" ht="51" x14ac:dyDescent="0.2">
      <c r="A130" s="29" t="str">
        <f t="shared" si="6"/>
        <v/>
      </c>
      <c r="B130" s="101" t="str">
        <f>IF(D129="",MAX($B$74:B129)+1,"")</f>
        <v/>
      </c>
      <c r="D130" s="389" t="s">
        <v>832</v>
      </c>
      <c r="E130" s="290"/>
      <c r="F130" s="53"/>
      <c r="G130" s="355"/>
      <c r="H130" s="55"/>
      <c r="T130" s="62"/>
      <c r="V130" s="250"/>
    </row>
    <row r="131" spans="1:24" ht="63.75" x14ac:dyDescent="0.2">
      <c r="A131" s="29" t="str">
        <f t="shared" si="6"/>
        <v/>
      </c>
      <c r="B131" s="101" t="str">
        <f>IF(D130="",MAX($B$74:B130)+1,"")</f>
        <v/>
      </c>
      <c r="D131" s="389" t="s">
        <v>833</v>
      </c>
      <c r="E131" s="290"/>
      <c r="F131" s="53"/>
      <c r="G131" s="355"/>
      <c r="H131" s="55"/>
      <c r="T131" s="62"/>
      <c r="V131" s="250"/>
    </row>
    <row r="132" spans="1:24" ht="25.5" x14ac:dyDescent="0.2">
      <c r="A132" s="29" t="str">
        <f t="shared" si="6"/>
        <v/>
      </c>
      <c r="B132" s="101" t="str">
        <f>IF(D131="",MAX($B$74:B131)+1,"")</f>
        <v/>
      </c>
      <c r="D132" s="389" t="s">
        <v>834</v>
      </c>
      <c r="E132" s="290"/>
      <c r="F132" s="53"/>
      <c r="G132" s="355"/>
      <c r="H132" s="55"/>
      <c r="T132" s="62"/>
      <c r="V132" s="250"/>
    </row>
    <row r="133" spans="1:24" x14ac:dyDescent="0.2">
      <c r="D133" s="389" t="s">
        <v>1205</v>
      </c>
      <c r="E133" s="290"/>
      <c r="F133" s="53"/>
      <c r="G133" s="355"/>
      <c r="H133" s="55"/>
      <c r="I133" s="301"/>
      <c r="T133" s="62"/>
      <c r="U133" s="62"/>
      <c r="V133" s="62"/>
      <c r="W133" s="250"/>
      <c r="X133" s="250"/>
    </row>
    <row r="134" spans="1:24" ht="38.25" x14ac:dyDescent="0.2">
      <c r="A134" s="29" t="str">
        <f t="shared" si="6"/>
        <v/>
      </c>
      <c r="B134" s="101" t="str">
        <f>IF(D131="",MAX($B$74:B131)+1,"")</f>
        <v/>
      </c>
      <c r="D134" s="389" t="s">
        <v>835</v>
      </c>
      <c r="E134" s="290"/>
      <c r="F134" s="53"/>
      <c r="G134" s="55"/>
      <c r="H134" s="55"/>
      <c r="T134" s="62"/>
      <c r="V134" s="250"/>
    </row>
    <row r="135" spans="1:24" x14ac:dyDescent="0.2">
      <c r="B135" s="101" t="str">
        <f>IF(D134="",MAX($B$74:B134)+1,"")</f>
        <v/>
      </c>
      <c r="D135" s="389"/>
      <c r="E135" s="290"/>
      <c r="F135" s="53"/>
      <c r="G135" s="55"/>
      <c r="H135" s="55"/>
      <c r="T135" s="62"/>
      <c r="V135" s="250"/>
    </row>
    <row r="136" spans="1:24" s="250" customFormat="1" x14ac:dyDescent="0.2">
      <c r="A136" s="211" t="str">
        <f t="shared" si="6"/>
        <v>III.4.</v>
      </c>
      <c r="B136" s="119">
        <f>IF(D135="",MAX($B$74:B135)+1,"")</f>
        <v>15</v>
      </c>
      <c r="C136" s="35"/>
      <c r="D136" s="372" t="s">
        <v>836</v>
      </c>
      <c r="E136" s="290" t="s">
        <v>268</v>
      </c>
      <c r="F136" s="53">
        <v>1</v>
      </c>
      <c r="G136" s="54"/>
      <c r="H136" s="30">
        <f>ROUND(F136*G136,2)</f>
        <v>0</v>
      </c>
      <c r="I136" s="62"/>
      <c r="J136" s="62"/>
      <c r="K136" s="62"/>
      <c r="L136" s="62"/>
      <c r="M136" s="62"/>
      <c r="N136" s="62"/>
      <c r="O136" s="62"/>
      <c r="P136" s="62"/>
      <c r="Q136" s="62"/>
      <c r="R136" s="62"/>
      <c r="S136" s="62"/>
      <c r="T136" s="62"/>
    </row>
    <row r="137" spans="1:24" x14ac:dyDescent="0.2">
      <c r="A137" s="29" t="str">
        <f t="shared" si="6"/>
        <v/>
      </c>
      <c r="D137" s="349"/>
      <c r="E137" s="15"/>
      <c r="F137" s="45"/>
      <c r="G137" s="55"/>
      <c r="H137" s="30"/>
      <c r="I137"/>
      <c r="J137"/>
      <c r="K137"/>
      <c r="L137"/>
      <c r="M137"/>
      <c r="N137"/>
      <c r="O137"/>
      <c r="P137"/>
      <c r="Q137"/>
      <c r="R137"/>
      <c r="S137"/>
      <c r="T137"/>
      <c r="U137"/>
    </row>
    <row r="138" spans="1:24" ht="25.5" x14ac:dyDescent="0.2">
      <c r="D138" s="324" t="s">
        <v>837</v>
      </c>
      <c r="E138" s="290"/>
      <c r="F138" s="53"/>
      <c r="G138" s="55"/>
      <c r="H138" s="55"/>
      <c r="T138" s="62"/>
      <c r="V138" s="250"/>
    </row>
    <row r="139" spans="1:24" x14ac:dyDescent="0.2">
      <c r="A139" s="29" t="str">
        <f t="shared" ref="A139:A146" si="7">IF(B139="","",$B$11)</f>
        <v/>
      </c>
      <c r="B139" s="101" t="str">
        <f>IF(D138="",MAX($B$74:B138)+1,"")</f>
        <v/>
      </c>
      <c r="D139" s="389" t="s">
        <v>838</v>
      </c>
      <c r="E139" s="290"/>
      <c r="F139" s="53"/>
      <c r="G139" s="55"/>
      <c r="H139" s="55"/>
      <c r="T139" s="62"/>
      <c r="V139" s="250"/>
    </row>
    <row r="140" spans="1:24" x14ac:dyDescent="0.2">
      <c r="A140" s="29" t="str">
        <f t="shared" si="7"/>
        <v/>
      </c>
      <c r="B140" s="101" t="str">
        <f>IF(D139="",MAX($B$74:B139)+1,"")</f>
        <v/>
      </c>
      <c r="D140" s="389" t="s">
        <v>730</v>
      </c>
      <c r="E140" s="290"/>
      <c r="F140" s="53"/>
      <c r="G140" s="55"/>
      <c r="H140" s="55"/>
      <c r="T140" s="62"/>
      <c r="V140" s="250"/>
    </row>
    <row r="141" spans="1:24" x14ac:dyDescent="0.2">
      <c r="A141" s="29" t="str">
        <f t="shared" si="7"/>
        <v/>
      </c>
      <c r="B141" s="101" t="str">
        <f>IF(D140="",MAX($B$74:B140)+1,"")</f>
        <v/>
      </c>
      <c r="D141" s="389" t="s">
        <v>839</v>
      </c>
      <c r="E141" s="290"/>
      <c r="F141" s="53"/>
      <c r="G141" s="55"/>
      <c r="H141" s="55"/>
      <c r="T141" s="62"/>
      <c r="V141" s="250"/>
    </row>
    <row r="142" spans="1:24" ht="63.75" x14ac:dyDescent="0.2">
      <c r="A142" s="29" t="str">
        <f t="shared" si="7"/>
        <v/>
      </c>
      <c r="B142" s="101" t="str">
        <f>IF(D141="",MAX($B$74:B141)+1,"")</f>
        <v/>
      </c>
      <c r="D142" s="389" t="s">
        <v>840</v>
      </c>
      <c r="E142" s="290"/>
      <c r="F142" s="53"/>
      <c r="G142" s="355"/>
      <c r="H142" s="55"/>
      <c r="T142" s="62"/>
      <c r="V142" s="250"/>
    </row>
    <row r="143" spans="1:24" ht="25.5" x14ac:dyDescent="0.2">
      <c r="A143" s="29" t="str">
        <f t="shared" si="7"/>
        <v/>
      </c>
      <c r="B143" s="101" t="str">
        <f>IF(D142="",MAX($B$74:B142)+1,"")</f>
        <v/>
      </c>
      <c r="D143" s="389" t="s">
        <v>828</v>
      </c>
      <c r="E143" s="290"/>
      <c r="F143" s="53"/>
      <c r="G143" s="355"/>
      <c r="H143" s="55"/>
      <c r="T143" s="62"/>
      <c r="V143" s="250"/>
    </row>
    <row r="144" spans="1:24" ht="63.75" x14ac:dyDescent="0.2">
      <c r="A144" s="29" t="str">
        <f t="shared" si="7"/>
        <v/>
      </c>
      <c r="B144" s="101" t="str">
        <f>IF(D143="",MAX($B$74:B143)+1,"")</f>
        <v/>
      </c>
      <c r="D144" s="389" t="s">
        <v>829</v>
      </c>
      <c r="E144" s="290"/>
      <c r="F144" s="53"/>
      <c r="G144" s="355"/>
      <c r="H144" s="55"/>
      <c r="T144" s="62"/>
      <c r="V144" s="250"/>
    </row>
    <row r="145" spans="1:22" ht="51" x14ac:dyDescent="0.2">
      <c r="A145" s="29" t="str">
        <f t="shared" si="7"/>
        <v/>
      </c>
      <c r="B145" s="101" t="str">
        <f>IF(D144="",MAX($B$74:B144)+1,"")</f>
        <v/>
      </c>
      <c r="D145" s="389" t="s">
        <v>831</v>
      </c>
      <c r="E145" s="290"/>
      <c r="F145" s="53"/>
      <c r="G145" s="355"/>
      <c r="H145" s="55"/>
      <c r="T145" s="62"/>
      <c r="V145" s="250"/>
    </row>
    <row r="146" spans="1:22" ht="51" x14ac:dyDescent="0.2">
      <c r="A146" s="29" t="str">
        <f t="shared" si="7"/>
        <v/>
      </c>
      <c r="B146" s="101" t="str">
        <f>IF(D145="",MAX($B$74:B145)+1,"")</f>
        <v/>
      </c>
      <c r="D146" s="389" t="s">
        <v>832</v>
      </c>
      <c r="E146" s="290"/>
      <c r="F146" s="53"/>
      <c r="G146" s="355"/>
      <c r="H146" s="55"/>
      <c r="T146" s="62"/>
      <c r="V146" s="250"/>
    </row>
    <row r="147" spans="1:22" ht="51" x14ac:dyDescent="0.2">
      <c r="D147" s="389" t="s">
        <v>841</v>
      </c>
      <c r="E147" s="290"/>
      <c r="F147" s="53"/>
      <c r="G147" s="355"/>
      <c r="H147" s="55"/>
      <c r="T147" s="62"/>
      <c r="V147" s="250"/>
    </row>
    <row r="148" spans="1:22" ht="25.5" x14ac:dyDescent="0.2">
      <c r="A148" s="29" t="str">
        <f t="shared" si="6"/>
        <v/>
      </c>
      <c r="D148" s="389" t="s">
        <v>834</v>
      </c>
      <c r="E148" s="290"/>
      <c r="F148" s="53"/>
      <c r="G148" s="355"/>
      <c r="H148" s="55"/>
    </row>
    <row r="149" spans="1:22" ht="38.25" x14ac:dyDescent="0.2">
      <c r="A149" s="29" t="str">
        <f t="shared" si="6"/>
        <v/>
      </c>
      <c r="B149" s="101" t="str">
        <f>IF(D147="",MAX($B$74:B147)+1,"")</f>
        <v/>
      </c>
      <c r="D149" s="389" t="s">
        <v>835</v>
      </c>
      <c r="E149" s="290"/>
      <c r="F149" s="53"/>
      <c r="G149" s="55"/>
      <c r="H149" s="55"/>
      <c r="T149" s="62"/>
      <c r="V149" s="250"/>
    </row>
    <row r="150" spans="1:22" x14ac:dyDescent="0.2">
      <c r="D150" s="389"/>
      <c r="E150" s="290"/>
      <c r="F150" s="53"/>
      <c r="G150" s="355"/>
      <c r="H150" s="55"/>
    </row>
    <row r="151" spans="1:22" x14ac:dyDescent="0.2">
      <c r="A151" s="29" t="str">
        <f t="shared" si="6"/>
        <v>III.4.</v>
      </c>
      <c r="B151" s="101">
        <f>IF(D137="",MAX($B$48:B150)+1,"")</f>
        <v>16</v>
      </c>
      <c r="D151" s="372" t="s">
        <v>842</v>
      </c>
      <c r="E151" s="290" t="s">
        <v>268</v>
      </c>
      <c r="F151" s="53">
        <v>1</v>
      </c>
      <c r="G151" s="54"/>
      <c r="H151" s="30">
        <f>ROUND(F151*G151,2)</f>
        <v>0</v>
      </c>
    </row>
    <row r="152" spans="1:22" ht="13.5" thickBot="1" x14ac:dyDescent="0.25">
      <c r="A152" s="29" t="str">
        <f t="shared" si="6"/>
        <v/>
      </c>
      <c r="D152" s="403"/>
      <c r="E152" s="296"/>
      <c r="F152" s="157"/>
      <c r="G152" s="59"/>
      <c r="H152" s="59"/>
    </row>
    <row r="153" spans="1:22" ht="14.25" thickTop="1" thickBot="1" x14ac:dyDescent="0.25">
      <c r="A153" s="29" t="str">
        <f t="shared" si="6"/>
        <v/>
      </c>
      <c r="B153" s="43"/>
      <c r="D153" s="404" t="str">
        <f>+CONCATENATE("REKAPITULACIJA - ",D11)</f>
        <v>REKAPITULACIJA - STAVBNO POHIŠTVO</v>
      </c>
      <c r="E153" s="298"/>
      <c r="F153" s="158"/>
      <c r="G153" s="60"/>
      <c r="H153" s="299">
        <f>SUM(H11:H152)</f>
        <v>0</v>
      </c>
    </row>
    <row r="154" spans="1:22" ht="13.5" thickTop="1" x14ac:dyDescent="0.2">
      <c r="A154" s="29" t="str">
        <f t="shared" si="6"/>
        <v/>
      </c>
      <c r="E154" s="290"/>
      <c r="F154" s="53"/>
      <c r="G154" s="55"/>
      <c r="H154" s="55"/>
    </row>
    <row r="155" spans="1:22" s="35" customFormat="1" x14ac:dyDescent="0.2">
      <c r="A155" s="29" t="str">
        <f t="shared" si="6"/>
        <v/>
      </c>
      <c r="B155" s="101"/>
      <c r="D155" s="282"/>
      <c r="E155" s="290"/>
      <c r="F155" s="53"/>
      <c r="G155" s="55"/>
      <c r="H155" s="30" t="str">
        <f>IF(SUM(H$1:H154)/2=H153,"OK","FALSE")</f>
        <v>OK</v>
      </c>
    </row>
    <row r="156" spans="1:22" s="35" customFormat="1" x14ac:dyDescent="0.2">
      <c r="A156" s="29" t="str">
        <f t="shared" si="6"/>
        <v/>
      </c>
      <c r="B156" s="101"/>
      <c r="D156" s="282"/>
      <c r="E156" s="290"/>
      <c r="F156" s="53"/>
      <c r="G156" s="55"/>
      <c r="H156" s="55"/>
    </row>
    <row r="157" spans="1:22" s="35" customFormat="1" x14ac:dyDescent="0.2">
      <c r="A157" s="29" t="str">
        <f t="shared" si="6"/>
        <v/>
      </c>
      <c r="B157" s="101"/>
      <c r="D157" s="282"/>
      <c r="E157" s="290"/>
      <c r="F157" s="53"/>
      <c r="G157" s="55"/>
      <c r="H157" s="55"/>
    </row>
    <row r="158" spans="1:22" s="35" customFormat="1" x14ac:dyDescent="0.2">
      <c r="A158" s="29" t="str">
        <f t="shared" si="6"/>
        <v/>
      </c>
      <c r="B158" s="101"/>
      <c r="D158" s="282"/>
      <c r="E158" s="290"/>
      <c r="F158" s="53"/>
      <c r="G158" s="55"/>
      <c r="H158" s="55"/>
    </row>
    <row r="159" spans="1:22" s="35" customFormat="1" x14ac:dyDescent="0.2">
      <c r="A159" s="29" t="str">
        <f t="shared" si="6"/>
        <v/>
      </c>
      <c r="B159" s="101"/>
      <c r="D159" s="282"/>
      <c r="E159" s="290"/>
      <c r="F159" s="53"/>
    </row>
    <row r="160" spans="1:22" s="35" customFormat="1" x14ac:dyDescent="0.2">
      <c r="A160" s="29" t="str">
        <f t="shared" si="6"/>
        <v/>
      </c>
      <c r="B160" s="101"/>
      <c r="D160" s="282"/>
      <c r="E160" s="290"/>
      <c r="F160" s="53"/>
    </row>
    <row r="161" spans="1:6" s="35" customFormat="1" x14ac:dyDescent="0.2">
      <c r="A161" s="29" t="str">
        <f t="shared" si="6"/>
        <v/>
      </c>
      <c r="B161" s="101"/>
      <c r="D161" s="282"/>
      <c r="E161" s="290"/>
      <c r="F161" s="53"/>
    </row>
    <row r="162" spans="1:6" s="35" customFormat="1" x14ac:dyDescent="0.2">
      <c r="A162" s="29" t="str">
        <f t="shared" si="6"/>
        <v/>
      </c>
      <c r="B162" s="101"/>
      <c r="D162" s="282"/>
      <c r="E162" s="290"/>
      <c r="F162" s="53"/>
    </row>
    <row r="163" spans="1:6" s="35" customFormat="1" x14ac:dyDescent="0.2">
      <c r="A163" s="29" t="str">
        <f t="shared" si="6"/>
        <v/>
      </c>
      <c r="B163" s="101"/>
      <c r="D163" s="282"/>
      <c r="E163" s="290"/>
      <c r="F163" s="53"/>
    </row>
    <row r="164" spans="1:6" s="35" customFormat="1" x14ac:dyDescent="0.2">
      <c r="A164" s="29" t="str">
        <f t="shared" si="6"/>
        <v/>
      </c>
      <c r="B164" s="101"/>
      <c r="D164" s="282"/>
      <c r="E164" s="290"/>
      <c r="F164" s="53"/>
    </row>
    <row r="165" spans="1:6" s="35" customFormat="1" x14ac:dyDescent="0.2">
      <c r="A165" s="29" t="str">
        <f t="shared" si="6"/>
        <v/>
      </c>
      <c r="B165" s="101"/>
      <c r="D165" s="282"/>
      <c r="E165" s="290"/>
      <c r="F165" s="53"/>
    </row>
    <row r="166" spans="1:6" s="35" customFormat="1" x14ac:dyDescent="0.2">
      <c r="A166" s="29" t="str">
        <f t="shared" si="6"/>
        <v/>
      </c>
      <c r="B166" s="101"/>
      <c r="D166" s="282"/>
      <c r="E166" s="290"/>
      <c r="F166" s="53"/>
    </row>
    <row r="167" spans="1:6" s="35" customFormat="1" x14ac:dyDescent="0.2">
      <c r="A167" s="29" t="str">
        <f t="shared" si="6"/>
        <v/>
      </c>
      <c r="B167" s="101"/>
      <c r="D167" s="282"/>
      <c r="E167" s="290"/>
      <c r="F167" s="53"/>
    </row>
    <row r="168" spans="1:6" s="35" customFormat="1" x14ac:dyDescent="0.2">
      <c r="A168" s="29" t="str">
        <f t="shared" si="6"/>
        <v/>
      </c>
      <c r="B168" s="101"/>
      <c r="D168" s="282"/>
      <c r="E168" s="290"/>
      <c r="F168" s="53"/>
    </row>
    <row r="169" spans="1:6" s="35" customFormat="1" x14ac:dyDescent="0.2">
      <c r="A169" s="29" t="str">
        <f t="shared" si="6"/>
        <v/>
      </c>
      <c r="B169" s="101"/>
      <c r="D169" s="282"/>
      <c r="E169" s="290"/>
      <c r="F169" s="53"/>
    </row>
    <row r="170" spans="1:6" s="35" customFormat="1" x14ac:dyDescent="0.2">
      <c r="A170" s="29" t="str">
        <f t="shared" si="6"/>
        <v/>
      </c>
      <c r="B170" s="101"/>
      <c r="D170" s="282"/>
      <c r="E170" s="290"/>
      <c r="F170" s="53"/>
    </row>
    <row r="171" spans="1:6" s="35" customFormat="1" x14ac:dyDescent="0.2">
      <c r="A171" s="29" t="str">
        <f t="shared" si="6"/>
        <v/>
      </c>
      <c r="B171" s="101"/>
      <c r="D171" s="282"/>
      <c r="E171" s="290"/>
      <c r="F171" s="53"/>
    </row>
    <row r="172" spans="1:6" s="35" customFormat="1" x14ac:dyDescent="0.2">
      <c r="A172" s="29" t="str">
        <f t="shared" si="6"/>
        <v/>
      </c>
      <c r="B172" s="101"/>
      <c r="D172" s="282"/>
      <c r="E172" s="290"/>
      <c r="F172" s="53"/>
    </row>
    <row r="173" spans="1:6" s="35" customFormat="1" x14ac:dyDescent="0.2">
      <c r="A173" s="29" t="str">
        <f t="shared" si="6"/>
        <v/>
      </c>
      <c r="B173" s="101"/>
      <c r="D173" s="282"/>
      <c r="E173" s="290"/>
      <c r="F173" s="53"/>
    </row>
    <row r="174" spans="1:6" s="35" customFormat="1" x14ac:dyDescent="0.2">
      <c r="A174" s="29" t="str">
        <f t="shared" si="6"/>
        <v/>
      </c>
      <c r="B174" s="101"/>
      <c r="D174" s="282"/>
      <c r="E174" s="290"/>
      <c r="F174" s="53"/>
    </row>
    <row r="175" spans="1:6" s="35" customFormat="1" x14ac:dyDescent="0.2">
      <c r="A175" s="29" t="str">
        <f t="shared" si="6"/>
        <v/>
      </c>
      <c r="B175" s="101"/>
      <c r="D175" s="282"/>
      <c r="E175" s="290"/>
      <c r="F175" s="53"/>
    </row>
    <row r="176" spans="1:6" s="35" customFormat="1" x14ac:dyDescent="0.2">
      <c r="A176" s="29" t="str">
        <f t="shared" si="6"/>
        <v/>
      </c>
      <c r="B176" s="101"/>
      <c r="D176" s="282"/>
      <c r="E176" s="290"/>
      <c r="F176" s="53"/>
    </row>
    <row r="177" spans="1:6" s="35" customFormat="1" x14ac:dyDescent="0.2">
      <c r="A177" s="29" t="str">
        <f t="shared" si="6"/>
        <v/>
      </c>
      <c r="B177" s="101"/>
      <c r="D177" s="282"/>
      <c r="E177" s="290"/>
      <c r="F177" s="53"/>
    </row>
    <row r="178" spans="1:6" x14ac:dyDescent="0.2">
      <c r="A178" s="29" t="str">
        <f t="shared" si="6"/>
        <v/>
      </c>
      <c r="E178" s="290"/>
      <c r="F178" s="53"/>
    </row>
    <row r="179" spans="1:6" x14ac:dyDescent="0.2">
      <c r="A179" s="29" t="str">
        <f t="shared" si="6"/>
        <v/>
      </c>
      <c r="D179" s="372"/>
      <c r="E179" s="290"/>
      <c r="F179" s="53"/>
    </row>
    <row r="180" spans="1:6" x14ac:dyDescent="0.2">
      <c r="A180" s="29" t="str">
        <f t="shared" si="6"/>
        <v/>
      </c>
      <c r="D180" s="372"/>
      <c r="E180" s="290"/>
      <c r="F180" s="53"/>
    </row>
    <row r="181" spans="1:6" x14ac:dyDescent="0.2">
      <c r="A181" s="29" t="str">
        <f t="shared" si="6"/>
        <v/>
      </c>
      <c r="D181" s="372"/>
      <c r="E181" s="290"/>
      <c r="F181" s="53"/>
    </row>
    <row r="182" spans="1:6" x14ac:dyDescent="0.2">
      <c r="A182" s="29" t="str">
        <f t="shared" si="6"/>
        <v/>
      </c>
      <c r="D182" s="372"/>
      <c r="E182" s="290"/>
      <c r="F182" s="53"/>
    </row>
    <row r="183" spans="1:6" x14ac:dyDescent="0.2">
      <c r="A183" s="29" t="str">
        <f t="shared" si="6"/>
        <v/>
      </c>
      <c r="D183" s="372"/>
      <c r="E183" s="290"/>
      <c r="F183" s="53"/>
    </row>
    <row r="184" spans="1:6" x14ac:dyDescent="0.2">
      <c r="A184" s="29" t="str">
        <f t="shared" si="6"/>
        <v/>
      </c>
      <c r="E184" s="290"/>
      <c r="F184" s="53"/>
    </row>
    <row r="185" spans="1:6" x14ac:dyDescent="0.2">
      <c r="A185" s="29" t="str">
        <f t="shared" si="6"/>
        <v/>
      </c>
      <c r="D185" s="372"/>
      <c r="E185" s="290"/>
      <c r="F185" s="53"/>
    </row>
    <row r="186" spans="1:6" x14ac:dyDescent="0.2">
      <c r="A186" s="29" t="str">
        <f t="shared" si="6"/>
        <v/>
      </c>
      <c r="D186" s="372"/>
      <c r="E186" s="290"/>
      <c r="F186" s="53"/>
    </row>
    <row r="187" spans="1:6" x14ac:dyDescent="0.2">
      <c r="A187" s="29" t="str">
        <f t="shared" si="6"/>
        <v/>
      </c>
      <c r="D187" s="372"/>
      <c r="E187" s="290"/>
      <c r="F187" s="53"/>
    </row>
    <row r="188" spans="1:6" x14ac:dyDescent="0.2">
      <c r="A188" s="29" t="str">
        <f t="shared" ref="A188:A251" si="8">IF(B188="","",$B$11)</f>
        <v/>
      </c>
      <c r="D188" s="372"/>
      <c r="E188" s="290"/>
      <c r="F188" s="53"/>
    </row>
    <row r="189" spans="1:6" x14ac:dyDescent="0.2">
      <c r="A189" s="29" t="str">
        <f t="shared" si="8"/>
        <v/>
      </c>
      <c r="D189" s="372"/>
      <c r="E189" s="290"/>
      <c r="F189" s="53"/>
    </row>
    <row r="190" spans="1:6" x14ac:dyDescent="0.2">
      <c r="A190" s="29" t="str">
        <f t="shared" si="8"/>
        <v/>
      </c>
      <c r="E190" s="290"/>
      <c r="F190" s="53"/>
    </row>
    <row r="191" spans="1:6" x14ac:dyDescent="0.2">
      <c r="A191" s="29" t="str">
        <f t="shared" si="8"/>
        <v/>
      </c>
      <c r="D191" s="372"/>
      <c r="E191" s="290"/>
      <c r="F191" s="53"/>
    </row>
    <row r="192" spans="1:6" x14ac:dyDescent="0.2">
      <c r="A192" s="29" t="str">
        <f t="shared" si="8"/>
        <v/>
      </c>
      <c r="D192" s="372"/>
      <c r="E192" s="290"/>
      <c r="F192" s="53"/>
    </row>
    <row r="193" spans="1:6" x14ac:dyDescent="0.2">
      <c r="A193" s="29" t="str">
        <f t="shared" si="8"/>
        <v/>
      </c>
      <c r="D193" s="372"/>
      <c r="E193" s="290"/>
      <c r="F193" s="53"/>
    </row>
    <row r="194" spans="1:6" x14ac:dyDescent="0.2">
      <c r="A194" s="29" t="str">
        <f t="shared" si="8"/>
        <v/>
      </c>
      <c r="D194" s="372"/>
      <c r="E194" s="290"/>
      <c r="F194" s="53"/>
    </row>
    <row r="195" spans="1:6" x14ac:dyDescent="0.2">
      <c r="A195" s="29" t="str">
        <f t="shared" si="8"/>
        <v/>
      </c>
      <c r="D195" s="372"/>
      <c r="E195" s="290"/>
      <c r="F195" s="53"/>
    </row>
    <row r="196" spans="1:6" x14ac:dyDescent="0.2">
      <c r="A196" s="29" t="str">
        <f t="shared" si="8"/>
        <v/>
      </c>
      <c r="D196" s="372"/>
      <c r="E196" s="290"/>
      <c r="F196" s="53"/>
    </row>
    <row r="197" spans="1:6" x14ac:dyDescent="0.2">
      <c r="A197" s="29" t="str">
        <f t="shared" si="8"/>
        <v/>
      </c>
      <c r="E197" s="290"/>
      <c r="F197" s="53"/>
    </row>
    <row r="198" spans="1:6" x14ac:dyDescent="0.2">
      <c r="A198" s="29" t="str">
        <f t="shared" si="8"/>
        <v/>
      </c>
      <c r="D198" s="372"/>
      <c r="E198" s="290"/>
      <c r="F198" s="53"/>
    </row>
    <row r="199" spans="1:6" x14ac:dyDescent="0.2">
      <c r="A199" s="29" t="str">
        <f t="shared" si="8"/>
        <v/>
      </c>
      <c r="D199" s="372"/>
      <c r="E199" s="290"/>
      <c r="F199" s="53"/>
    </row>
    <row r="200" spans="1:6" x14ac:dyDescent="0.2">
      <c r="A200" s="29" t="str">
        <f t="shared" si="8"/>
        <v/>
      </c>
      <c r="D200" s="372"/>
      <c r="E200" s="290"/>
      <c r="F200" s="53"/>
    </row>
    <row r="201" spans="1:6" x14ac:dyDescent="0.2">
      <c r="A201" s="29" t="str">
        <f t="shared" si="8"/>
        <v/>
      </c>
      <c r="D201" s="372"/>
      <c r="E201" s="290"/>
      <c r="F201" s="53"/>
    </row>
    <row r="202" spans="1:6" x14ac:dyDescent="0.2">
      <c r="A202" s="29" t="str">
        <f t="shared" si="8"/>
        <v/>
      </c>
      <c r="D202" s="372"/>
      <c r="E202" s="290"/>
      <c r="F202" s="53"/>
    </row>
    <row r="203" spans="1:6" x14ac:dyDescent="0.2">
      <c r="A203" s="29" t="str">
        <f t="shared" si="8"/>
        <v/>
      </c>
      <c r="D203" s="372"/>
      <c r="E203" s="290"/>
      <c r="F203" s="53"/>
    </row>
    <row r="204" spans="1:6" x14ac:dyDescent="0.2">
      <c r="A204" s="29" t="str">
        <f t="shared" si="8"/>
        <v/>
      </c>
      <c r="E204" s="290"/>
      <c r="F204" s="53"/>
    </row>
    <row r="205" spans="1:6" x14ac:dyDescent="0.2">
      <c r="A205" s="29" t="str">
        <f t="shared" si="8"/>
        <v/>
      </c>
      <c r="D205" s="372"/>
      <c r="E205" s="290"/>
      <c r="F205" s="53"/>
    </row>
    <row r="206" spans="1:6" x14ac:dyDescent="0.2">
      <c r="A206" s="29" t="str">
        <f t="shared" si="8"/>
        <v/>
      </c>
      <c r="D206" s="372"/>
      <c r="E206" s="290"/>
      <c r="F206" s="53"/>
    </row>
    <row r="207" spans="1:6" x14ac:dyDescent="0.2">
      <c r="A207" s="29" t="str">
        <f t="shared" si="8"/>
        <v/>
      </c>
      <c r="D207" s="372"/>
      <c r="E207" s="290"/>
      <c r="F207" s="53"/>
    </row>
    <row r="208" spans="1:6" x14ac:dyDescent="0.2">
      <c r="A208" s="29" t="str">
        <f t="shared" si="8"/>
        <v/>
      </c>
      <c r="D208" s="372"/>
      <c r="E208" s="290"/>
      <c r="F208" s="53"/>
    </row>
    <row r="209" spans="1:6" x14ac:dyDescent="0.2">
      <c r="A209" s="29" t="str">
        <f t="shared" si="8"/>
        <v/>
      </c>
      <c r="D209" s="372"/>
      <c r="E209" s="290"/>
      <c r="F209" s="53"/>
    </row>
    <row r="210" spans="1:6" x14ac:dyDescent="0.2">
      <c r="A210" s="29" t="str">
        <f t="shared" si="8"/>
        <v/>
      </c>
      <c r="D210" s="372"/>
      <c r="E210" s="290"/>
      <c r="F210" s="53"/>
    </row>
    <row r="211" spans="1:6" x14ac:dyDescent="0.2">
      <c r="A211" s="29" t="str">
        <f t="shared" si="8"/>
        <v/>
      </c>
      <c r="E211" s="290"/>
      <c r="F211" s="53"/>
    </row>
    <row r="212" spans="1:6" x14ac:dyDescent="0.2">
      <c r="A212" s="29" t="str">
        <f t="shared" si="8"/>
        <v/>
      </c>
      <c r="D212" s="372"/>
      <c r="E212" s="290"/>
      <c r="F212" s="53"/>
    </row>
    <row r="213" spans="1:6" x14ac:dyDescent="0.2">
      <c r="A213" s="29" t="str">
        <f t="shared" si="8"/>
        <v/>
      </c>
      <c r="D213" s="372"/>
      <c r="E213" s="290"/>
      <c r="F213" s="53"/>
    </row>
    <row r="214" spans="1:6" x14ac:dyDescent="0.2">
      <c r="A214" s="29" t="str">
        <f t="shared" si="8"/>
        <v/>
      </c>
      <c r="D214" s="372"/>
      <c r="E214" s="290"/>
      <c r="F214" s="53"/>
    </row>
    <row r="215" spans="1:6" x14ac:dyDescent="0.2">
      <c r="A215" s="29" t="str">
        <f t="shared" si="8"/>
        <v/>
      </c>
      <c r="D215" s="372"/>
      <c r="E215" s="290"/>
      <c r="F215" s="53"/>
    </row>
    <row r="216" spans="1:6" x14ac:dyDescent="0.2">
      <c r="A216" s="29" t="str">
        <f t="shared" si="8"/>
        <v/>
      </c>
      <c r="D216" s="372"/>
      <c r="E216" s="290"/>
      <c r="F216" s="53"/>
    </row>
    <row r="217" spans="1:6" x14ac:dyDescent="0.2">
      <c r="A217" s="29" t="str">
        <f t="shared" si="8"/>
        <v/>
      </c>
      <c r="D217" s="372"/>
      <c r="E217" s="290"/>
      <c r="F217" s="53"/>
    </row>
    <row r="218" spans="1:6" x14ac:dyDescent="0.2">
      <c r="A218" s="29" t="str">
        <f t="shared" si="8"/>
        <v/>
      </c>
      <c r="E218" s="290"/>
      <c r="F218" s="53"/>
    </row>
    <row r="219" spans="1:6" x14ac:dyDescent="0.2">
      <c r="A219" s="29" t="str">
        <f t="shared" si="8"/>
        <v/>
      </c>
      <c r="D219" s="372"/>
      <c r="E219" s="290"/>
      <c r="F219" s="53"/>
    </row>
    <row r="220" spans="1:6" x14ac:dyDescent="0.2">
      <c r="A220" s="29" t="str">
        <f t="shared" si="8"/>
        <v/>
      </c>
      <c r="D220" s="372"/>
      <c r="E220" s="290"/>
      <c r="F220" s="53"/>
    </row>
    <row r="221" spans="1:6" x14ac:dyDescent="0.2">
      <c r="A221" s="29" t="str">
        <f t="shared" si="8"/>
        <v/>
      </c>
      <c r="D221" s="372"/>
      <c r="E221" s="290"/>
      <c r="F221" s="53"/>
    </row>
    <row r="222" spans="1:6" x14ac:dyDescent="0.2">
      <c r="A222" s="29" t="str">
        <f t="shared" si="8"/>
        <v/>
      </c>
      <c r="D222" s="372"/>
      <c r="E222" s="290"/>
      <c r="F222" s="53"/>
    </row>
    <row r="223" spans="1:6" x14ac:dyDescent="0.2">
      <c r="A223" s="29" t="str">
        <f t="shared" si="8"/>
        <v/>
      </c>
      <c r="D223" s="372"/>
      <c r="E223" s="290"/>
      <c r="F223" s="53"/>
    </row>
    <row r="224" spans="1:6" x14ac:dyDescent="0.2">
      <c r="A224" s="29" t="str">
        <f t="shared" si="8"/>
        <v/>
      </c>
      <c r="D224" s="372"/>
      <c r="E224" s="290"/>
      <c r="F224" s="53"/>
    </row>
    <row r="225" spans="1:6" x14ac:dyDescent="0.2">
      <c r="A225" s="29" t="str">
        <f t="shared" si="8"/>
        <v/>
      </c>
      <c r="D225" s="372"/>
      <c r="E225" s="290"/>
      <c r="F225" s="53"/>
    </row>
    <row r="226" spans="1:6" x14ac:dyDescent="0.2">
      <c r="A226" s="29" t="str">
        <f t="shared" si="8"/>
        <v/>
      </c>
      <c r="E226" s="290"/>
      <c r="F226" s="53"/>
    </row>
    <row r="227" spans="1:6" x14ac:dyDescent="0.2">
      <c r="A227" s="29" t="str">
        <f t="shared" si="8"/>
        <v/>
      </c>
      <c r="D227" s="372"/>
      <c r="E227" s="290"/>
      <c r="F227" s="53"/>
    </row>
    <row r="228" spans="1:6" x14ac:dyDescent="0.2">
      <c r="A228" s="29" t="str">
        <f t="shared" si="8"/>
        <v/>
      </c>
      <c r="D228" s="372"/>
      <c r="E228" s="290"/>
      <c r="F228" s="53"/>
    </row>
    <row r="229" spans="1:6" x14ac:dyDescent="0.2">
      <c r="A229" s="29" t="str">
        <f t="shared" si="8"/>
        <v/>
      </c>
      <c r="D229" s="372"/>
      <c r="E229" s="290"/>
      <c r="F229" s="53"/>
    </row>
    <row r="230" spans="1:6" x14ac:dyDescent="0.2">
      <c r="A230" s="29" t="str">
        <f t="shared" si="8"/>
        <v/>
      </c>
      <c r="D230" s="372"/>
      <c r="E230" s="290"/>
      <c r="F230" s="53"/>
    </row>
    <row r="231" spans="1:6" x14ac:dyDescent="0.2">
      <c r="A231" s="29" t="str">
        <f t="shared" si="8"/>
        <v/>
      </c>
      <c r="D231" s="372"/>
      <c r="E231" s="290"/>
      <c r="F231" s="53"/>
    </row>
    <row r="232" spans="1:6" x14ac:dyDescent="0.2">
      <c r="A232" s="29" t="str">
        <f t="shared" si="8"/>
        <v/>
      </c>
      <c r="D232" s="372"/>
      <c r="E232" s="290"/>
      <c r="F232" s="53"/>
    </row>
    <row r="233" spans="1:6" x14ac:dyDescent="0.2">
      <c r="A233" s="29" t="str">
        <f t="shared" si="8"/>
        <v/>
      </c>
      <c r="E233" s="290"/>
      <c r="F233" s="53"/>
    </row>
    <row r="234" spans="1:6" x14ac:dyDescent="0.2">
      <c r="A234" s="29" t="str">
        <f t="shared" si="8"/>
        <v/>
      </c>
      <c r="D234" s="372"/>
      <c r="E234" s="290"/>
      <c r="F234" s="53"/>
    </row>
    <row r="235" spans="1:6" x14ac:dyDescent="0.2">
      <c r="A235" s="29" t="str">
        <f t="shared" si="8"/>
        <v/>
      </c>
      <c r="D235" s="372"/>
      <c r="E235" s="290"/>
      <c r="F235" s="53"/>
    </row>
    <row r="236" spans="1:6" x14ac:dyDescent="0.2">
      <c r="A236" s="29" t="str">
        <f t="shared" si="8"/>
        <v/>
      </c>
      <c r="D236" s="372"/>
      <c r="E236" s="290"/>
      <c r="F236" s="53"/>
    </row>
    <row r="237" spans="1:6" x14ac:dyDescent="0.2">
      <c r="A237" s="29" t="str">
        <f t="shared" si="8"/>
        <v/>
      </c>
      <c r="D237" s="372"/>
      <c r="E237" s="290"/>
      <c r="F237" s="53"/>
    </row>
    <row r="238" spans="1:6" x14ac:dyDescent="0.2">
      <c r="A238" s="29" t="str">
        <f t="shared" si="8"/>
        <v/>
      </c>
      <c r="D238" s="372"/>
      <c r="E238" s="290"/>
      <c r="F238" s="53"/>
    </row>
    <row r="239" spans="1:6" x14ac:dyDescent="0.2">
      <c r="A239" s="29" t="str">
        <f t="shared" si="8"/>
        <v/>
      </c>
      <c r="D239" s="372"/>
      <c r="E239" s="290"/>
      <c r="F239" s="53"/>
    </row>
    <row r="240" spans="1:6" x14ac:dyDescent="0.2">
      <c r="A240" s="29" t="str">
        <f t="shared" si="8"/>
        <v/>
      </c>
      <c r="E240" s="290"/>
      <c r="F240" s="53"/>
    </row>
    <row r="241" spans="1:6" x14ac:dyDescent="0.2">
      <c r="A241" s="29" t="str">
        <f t="shared" si="8"/>
        <v/>
      </c>
      <c r="D241" s="372"/>
      <c r="E241" s="290"/>
      <c r="F241" s="53"/>
    </row>
    <row r="242" spans="1:6" x14ac:dyDescent="0.2">
      <c r="A242" s="29" t="str">
        <f t="shared" si="8"/>
        <v/>
      </c>
      <c r="D242" s="372"/>
      <c r="E242" s="290"/>
      <c r="F242" s="53"/>
    </row>
    <row r="243" spans="1:6" x14ac:dyDescent="0.2">
      <c r="A243" s="29" t="str">
        <f t="shared" si="8"/>
        <v/>
      </c>
      <c r="D243" s="372"/>
      <c r="E243" s="290"/>
      <c r="F243" s="53"/>
    </row>
    <row r="244" spans="1:6" x14ac:dyDescent="0.2">
      <c r="A244" s="29" t="str">
        <f t="shared" si="8"/>
        <v/>
      </c>
      <c r="D244" s="372"/>
      <c r="E244" s="290"/>
      <c r="F244" s="53"/>
    </row>
    <row r="245" spans="1:6" x14ac:dyDescent="0.2">
      <c r="A245" s="29" t="str">
        <f t="shared" si="8"/>
        <v/>
      </c>
      <c r="D245" s="372"/>
      <c r="E245" s="290"/>
      <c r="F245" s="53"/>
    </row>
    <row r="246" spans="1:6" x14ac:dyDescent="0.2">
      <c r="A246" s="29" t="str">
        <f t="shared" si="8"/>
        <v/>
      </c>
      <c r="D246" s="372"/>
      <c r="E246" s="290"/>
      <c r="F246" s="53"/>
    </row>
    <row r="247" spans="1:6" x14ac:dyDescent="0.2">
      <c r="A247" s="29" t="str">
        <f t="shared" si="8"/>
        <v/>
      </c>
      <c r="D247" s="372"/>
      <c r="E247" s="290"/>
      <c r="F247" s="53"/>
    </row>
    <row r="248" spans="1:6" x14ac:dyDescent="0.2">
      <c r="A248" s="29" t="str">
        <f t="shared" si="8"/>
        <v/>
      </c>
      <c r="E248" s="290"/>
      <c r="F248" s="53"/>
    </row>
    <row r="249" spans="1:6" x14ac:dyDescent="0.2">
      <c r="A249" s="29" t="str">
        <f t="shared" si="8"/>
        <v/>
      </c>
      <c r="D249" s="372"/>
      <c r="E249" s="290"/>
      <c r="F249" s="53"/>
    </row>
    <row r="250" spans="1:6" x14ac:dyDescent="0.2">
      <c r="A250" s="29" t="str">
        <f t="shared" si="8"/>
        <v/>
      </c>
      <c r="D250" s="372"/>
      <c r="E250" s="290"/>
      <c r="F250" s="53"/>
    </row>
    <row r="251" spans="1:6" x14ac:dyDescent="0.2">
      <c r="A251" s="29" t="str">
        <f t="shared" si="8"/>
        <v/>
      </c>
      <c r="D251" s="372"/>
      <c r="E251" s="290"/>
      <c r="F251" s="53"/>
    </row>
    <row r="252" spans="1:6" x14ac:dyDescent="0.2">
      <c r="A252" s="29" t="str">
        <f t="shared" ref="A252:A315" si="9">IF(B252="","",$B$11)</f>
        <v/>
      </c>
      <c r="D252" s="372"/>
      <c r="E252" s="290"/>
      <c r="F252" s="53"/>
    </row>
    <row r="253" spans="1:6" x14ac:dyDescent="0.2">
      <c r="A253" s="29" t="str">
        <f t="shared" si="9"/>
        <v/>
      </c>
      <c r="D253" s="372"/>
      <c r="E253" s="290"/>
      <c r="F253" s="53"/>
    </row>
    <row r="254" spans="1:6" x14ac:dyDescent="0.2">
      <c r="A254" s="29" t="str">
        <f t="shared" si="9"/>
        <v/>
      </c>
      <c r="D254" s="372"/>
      <c r="E254" s="290"/>
      <c r="F254" s="53"/>
    </row>
    <row r="255" spans="1:6" x14ac:dyDescent="0.2">
      <c r="A255" s="29" t="str">
        <f t="shared" si="9"/>
        <v/>
      </c>
      <c r="E255" s="290"/>
      <c r="F255" s="53"/>
    </row>
    <row r="256" spans="1:6" x14ac:dyDescent="0.2">
      <c r="A256" s="29" t="str">
        <f t="shared" si="9"/>
        <v/>
      </c>
      <c r="D256" s="372"/>
      <c r="E256" s="290"/>
      <c r="F256" s="53"/>
    </row>
    <row r="257" spans="1:6" x14ac:dyDescent="0.2">
      <c r="A257" s="29" t="str">
        <f t="shared" si="9"/>
        <v/>
      </c>
      <c r="D257" s="372"/>
      <c r="E257" s="290"/>
      <c r="F257" s="53"/>
    </row>
    <row r="258" spans="1:6" x14ac:dyDescent="0.2">
      <c r="A258" s="29" t="str">
        <f t="shared" si="9"/>
        <v/>
      </c>
      <c r="D258" s="372"/>
      <c r="E258" s="290"/>
      <c r="F258" s="53"/>
    </row>
    <row r="259" spans="1:6" x14ac:dyDescent="0.2">
      <c r="A259" s="29" t="str">
        <f t="shared" si="9"/>
        <v/>
      </c>
      <c r="D259" s="372"/>
      <c r="E259" s="290"/>
      <c r="F259" s="53"/>
    </row>
    <row r="260" spans="1:6" x14ac:dyDescent="0.2">
      <c r="A260" s="29" t="str">
        <f t="shared" si="9"/>
        <v/>
      </c>
      <c r="D260" s="372"/>
      <c r="E260" s="290"/>
      <c r="F260" s="53"/>
    </row>
    <row r="261" spans="1:6" x14ac:dyDescent="0.2">
      <c r="A261" s="29" t="str">
        <f t="shared" si="9"/>
        <v/>
      </c>
      <c r="D261" s="372"/>
      <c r="E261" s="290"/>
      <c r="F261" s="53"/>
    </row>
    <row r="262" spans="1:6" x14ac:dyDescent="0.2">
      <c r="A262" s="29" t="str">
        <f t="shared" si="9"/>
        <v/>
      </c>
      <c r="D262" s="372"/>
      <c r="E262" s="290"/>
      <c r="F262" s="53"/>
    </row>
    <row r="263" spans="1:6" x14ac:dyDescent="0.2">
      <c r="A263" s="29" t="str">
        <f t="shared" si="9"/>
        <v/>
      </c>
      <c r="E263" s="290"/>
      <c r="F263" s="53"/>
    </row>
    <row r="264" spans="1:6" ht="25.5" customHeight="1" x14ac:dyDescent="0.2">
      <c r="A264" s="29" t="str">
        <f t="shared" si="9"/>
        <v/>
      </c>
      <c r="D264" s="372"/>
      <c r="E264" s="290"/>
      <c r="F264" s="53"/>
    </row>
    <row r="265" spans="1:6" x14ac:dyDescent="0.2">
      <c r="A265" s="29" t="str">
        <f t="shared" si="9"/>
        <v/>
      </c>
      <c r="D265" s="372"/>
      <c r="E265" s="290"/>
      <c r="F265" s="53"/>
    </row>
    <row r="266" spans="1:6" x14ac:dyDescent="0.2">
      <c r="A266" s="29" t="str">
        <f t="shared" si="9"/>
        <v/>
      </c>
      <c r="D266" s="372"/>
      <c r="E266" s="290"/>
      <c r="F266" s="53"/>
    </row>
    <row r="267" spans="1:6" x14ac:dyDescent="0.2">
      <c r="A267" s="29" t="str">
        <f t="shared" si="9"/>
        <v/>
      </c>
      <c r="D267" s="372"/>
      <c r="E267" s="290"/>
      <c r="F267" s="53"/>
    </row>
    <row r="268" spans="1:6" ht="13.5" customHeight="1" x14ac:dyDescent="0.2">
      <c r="A268" s="29" t="str">
        <f t="shared" si="9"/>
        <v/>
      </c>
      <c r="D268" s="372"/>
      <c r="E268" s="290"/>
      <c r="F268" s="53"/>
    </row>
    <row r="269" spans="1:6" x14ac:dyDescent="0.2">
      <c r="A269" s="29" t="str">
        <f t="shared" si="9"/>
        <v/>
      </c>
      <c r="E269" s="290"/>
      <c r="F269" s="53"/>
    </row>
    <row r="270" spans="1:6" ht="25.5" customHeight="1" x14ac:dyDescent="0.2">
      <c r="A270" s="29" t="str">
        <f t="shared" si="9"/>
        <v/>
      </c>
      <c r="D270" s="372"/>
      <c r="E270" s="290"/>
      <c r="F270" s="53"/>
    </row>
    <row r="271" spans="1:6" x14ac:dyDescent="0.2">
      <c r="A271" s="29" t="str">
        <f t="shared" si="9"/>
        <v/>
      </c>
      <c r="D271" s="372"/>
      <c r="E271" s="290"/>
      <c r="F271" s="53"/>
    </row>
    <row r="272" spans="1:6" x14ac:dyDescent="0.2">
      <c r="A272" s="29" t="str">
        <f t="shared" si="9"/>
        <v/>
      </c>
      <c r="D272" s="372"/>
      <c r="E272" s="290"/>
      <c r="F272" s="53"/>
    </row>
    <row r="273" spans="1:6" x14ac:dyDescent="0.2">
      <c r="A273" s="29" t="str">
        <f t="shared" si="9"/>
        <v/>
      </c>
      <c r="D273" s="372"/>
      <c r="E273" s="290"/>
      <c r="F273" s="53"/>
    </row>
    <row r="274" spans="1:6" x14ac:dyDescent="0.2">
      <c r="A274" s="29" t="str">
        <f t="shared" si="9"/>
        <v/>
      </c>
      <c r="D274" s="372"/>
      <c r="E274" s="290"/>
      <c r="F274" s="53"/>
    </row>
    <row r="275" spans="1:6" x14ac:dyDescent="0.2">
      <c r="A275" s="29" t="str">
        <f t="shared" si="9"/>
        <v/>
      </c>
      <c r="E275" s="290"/>
      <c r="F275" s="53"/>
    </row>
    <row r="276" spans="1:6" ht="25.5" customHeight="1" x14ac:dyDescent="0.2">
      <c r="A276" s="29" t="str">
        <f t="shared" si="9"/>
        <v/>
      </c>
      <c r="D276" s="372"/>
      <c r="E276" s="290"/>
      <c r="F276" s="53"/>
    </row>
    <row r="277" spans="1:6" x14ac:dyDescent="0.2">
      <c r="A277" s="29" t="str">
        <f t="shared" si="9"/>
        <v/>
      </c>
      <c r="D277" s="372"/>
      <c r="E277" s="290"/>
      <c r="F277" s="53"/>
    </row>
    <row r="278" spans="1:6" x14ac:dyDescent="0.2">
      <c r="A278" s="29" t="str">
        <f t="shared" si="9"/>
        <v/>
      </c>
      <c r="D278" s="372"/>
      <c r="E278" s="290"/>
      <c r="F278" s="53"/>
    </row>
    <row r="279" spans="1:6" x14ac:dyDescent="0.2">
      <c r="A279" s="29" t="str">
        <f t="shared" si="9"/>
        <v/>
      </c>
      <c r="D279" s="372"/>
      <c r="E279" s="290"/>
      <c r="F279" s="53"/>
    </row>
    <row r="280" spans="1:6" x14ac:dyDescent="0.2">
      <c r="A280" s="29" t="str">
        <f t="shared" si="9"/>
        <v/>
      </c>
      <c r="D280" s="372"/>
      <c r="E280" s="290"/>
      <c r="F280" s="53"/>
    </row>
    <row r="281" spans="1:6" x14ac:dyDescent="0.2">
      <c r="A281" s="29" t="str">
        <f t="shared" si="9"/>
        <v/>
      </c>
      <c r="E281" s="290"/>
      <c r="F281" s="53"/>
    </row>
    <row r="282" spans="1:6" x14ac:dyDescent="0.2">
      <c r="A282" s="29" t="str">
        <f t="shared" si="9"/>
        <v/>
      </c>
      <c r="D282" s="372"/>
      <c r="E282" s="290"/>
      <c r="F282" s="53"/>
    </row>
    <row r="283" spans="1:6" x14ac:dyDescent="0.2">
      <c r="A283" s="29" t="str">
        <f t="shared" si="9"/>
        <v/>
      </c>
      <c r="D283" s="372"/>
      <c r="E283" s="290"/>
      <c r="F283" s="53"/>
    </row>
    <row r="284" spans="1:6" x14ac:dyDescent="0.2">
      <c r="A284" s="29" t="str">
        <f t="shared" si="9"/>
        <v/>
      </c>
      <c r="D284" s="372"/>
      <c r="E284" s="290"/>
      <c r="F284" s="53"/>
    </row>
    <row r="285" spans="1:6" x14ac:dyDescent="0.2">
      <c r="A285" s="29" t="str">
        <f t="shared" si="9"/>
        <v/>
      </c>
      <c r="D285" s="372"/>
      <c r="E285" s="290"/>
      <c r="F285" s="53"/>
    </row>
    <row r="286" spans="1:6" x14ac:dyDescent="0.2">
      <c r="A286" s="29" t="str">
        <f t="shared" si="9"/>
        <v/>
      </c>
      <c r="D286" s="372"/>
      <c r="E286" s="290"/>
      <c r="F286" s="53"/>
    </row>
    <row r="287" spans="1:6" x14ac:dyDescent="0.2">
      <c r="A287" s="29" t="str">
        <f t="shared" si="9"/>
        <v/>
      </c>
      <c r="E287" s="290"/>
      <c r="F287" s="53"/>
    </row>
    <row r="288" spans="1:6" ht="25.5" customHeight="1" x14ac:dyDescent="0.2">
      <c r="A288" s="29" t="str">
        <f t="shared" si="9"/>
        <v/>
      </c>
      <c r="D288" s="372"/>
      <c r="E288" s="290"/>
      <c r="F288" s="53"/>
    </row>
    <row r="289" spans="1:6" x14ac:dyDescent="0.2">
      <c r="A289" s="29" t="str">
        <f t="shared" si="9"/>
        <v/>
      </c>
      <c r="D289" s="372"/>
      <c r="E289" s="290"/>
      <c r="F289" s="53"/>
    </row>
    <row r="290" spans="1:6" x14ac:dyDescent="0.2">
      <c r="A290" s="29" t="str">
        <f t="shared" si="9"/>
        <v/>
      </c>
      <c r="D290" s="372"/>
      <c r="E290" s="290"/>
      <c r="F290" s="53"/>
    </row>
    <row r="291" spans="1:6" x14ac:dyDescent="0.2">
      <c r="A291" s="29" t="str">
        <f t="shared" si="9"/>
        <v/>
      </c>
      <c r="D291" s="372"/>
      <c r="E291" s="290"/>
      <c r="F291" s="53"/>
    </row>
    <row r="292" spans="1:6" x14ac:dyDescent="0.2">
      <c r="A292" s="29" t="str">
        <f t="shared" si="9"/>
        <v/>
      </c>
      <c r="D292" s="372"/>
      <c r="E292" s="290"/>
      <c r="F292" s="53"/>
    </row>
    <row r="293" spans="1:6" x14ac:dyDescent="0.2">
      <c r="A293" s="29" t="str">
        <f t="shared" si="9"/>
        <v/>
      </c>
      <c r="E293" s="290"/>
      <c r="F293" s="53"/>
    </row>
    <row r="294" spans="1:6" ht="25.5" customHeight="1" x14ac:dyDescent="0.2">
      <c r="A294" s="29" t="str">
        <f t="shared" si="9"/>
        <v/>
      </c>
      <c r="D294" s="372"/>
      <c r="E294" s="290"/>
      <c r="F294" s="53"/>
    </row>
    <row r="295" spans="1:6" x14ac:dyDescent="0.2">
      <c r="A295" s="29" t="str">
        <f t="shared" si="9"/>
        <v/>
      </c>
      <c r="D295" s="372"/>
      <c r="E295" s="290"/>
      <c r="F295" s="53"/>
    </row>
    <row r="296" spans="1:6" x14ac:dyDescent="0.2">
      <c r="A296" s="29" t="str">
        <f t="shared" si="9"/>
        <v/>
      </c>
      <c r="D296" s="372"/>
      <c r="E296" s="290"/>
      <c r="F296" s="53"/>
    </row>
    <row r="297" spans="1:6" x14ac:dyDescent="0.2">
      <c r="A297" s="29" t="str">
        <f t="shared" si="9"/>
        <v/>
      </c>
      <c r="D297" s="372"/>
      <c r="E297" s="290"/>
      <c r="F297" s="53"/>
    </row>
    <row r="298" spans="1:6" ht="13.5" customHeight="1" x14ac:dyDescent="0.2">
      <c r="A298" s="29" t="str">
        <f t="shared" si="9"/>
        <v/>
      </c>
      <c r="D298" s="372"/>
      <c r="E298" s="290"/>
      <c r="F298" s="53"/>
    </row>
    <row r="299" spans="1:6" s="330" customFormat="1" x14ac:dyDescent="0.2">
      <c r="A299" s="29" t="str">
        <f t="shared" si="9"/>
        <v/>
      </c>
      <c r="B299" s="101"/>
      <c r="C299" s="35"/>
      <c r="D299" s="324"/>
      <c r="E299" s="325"/>
      <c r="F299" s="326"/>
    </row>
    <row r="300" spans="1:6" s="330" customFormat="1" x14ac:dyDescent="0.2">
      <c r="A300" s="29" t="str">
        <f t="shared" si="9"/>
        <v/>
      </c>
      <c r="B300" s="101"/>
      <c r="C300" s="35"/>
      <c r="D300" s="324"/>
      <c r="E300" s="325"/>
      <c r="F300" s="326"/>
    </row>
    <row r="301" spans="1:6" x14ac:dyDescent="0.2">
      <c r="A301" s="29" t="str">
        <f t="shared" si="9"/>
        <v/>
      </c>
      <c r="D301" s="372"/>
      <c r="E301" s="290"/>
      <c r="F301" s="53"/>
    </row>
    <row r="302" spans="1:6" x14ac:dyDescent="0.2">
      <c r="A302" s="29" t="str">
        <f t="shared" si="9"/>
        <v/>
      </c>
      <c r="D302" s="372"/>
      <c r="E302" s="290"/>
      <c r="F302" s="53"/>
    </row>
    <row r="303" spans="1:6" x14ac:dyDescent="0.2">
      <c r="A303" s="29" t="str">
        <f t="shared" si="9"/>
        <v/>
      </c>
      <c r="D303" s="372"/>
      <c r="E303" s="290"/>
      <c r="F303" s="53"/>
    </row>
    <row r="304" spans="1:6" x14ac:dyDescent="0.2">
      <c r="A304" s="29" t="str">
        <f t="shared" si="9"/>
        <v/>
      </c>
      <c r="D304" s="372"/>
      <c r="E304" s="290"/>
      <c r="F304" s="53"/>
    </row>
    <row r="305" spans="1:6" x14ac:dyDescent="0.2">
      <c r="A305" s="29" t="str">
        <f t="shared" si="9"/>
        <v/>
      </c>
      <c r="D305" s="372"/>
      <c r="E305" s="290"/>
      <c r="F305" s="53"/>
    </row>
    <row r="306" spans="1:6" x14ac:dyDescent="0.2">
      <c r="A306" s="29" t="str">
        <f t="shared" si="9"/>
        <v/>
      </c>
      <c r="D306" s="372"/>
      <c r="E306" s="290"/>
      <c r="F306" s="53"/>
    </row>
    <row r="307" spans="1:6" s="330" customFormat="1" x14ac:dyDescent="0.2">
      <c r="A307" s="29" t="str">
        <f t="shared" si="9"/>
        <v/>
      </c>
      <c r="B307" s="101"/>
      <c r="C307" s="35"/>
      <c r="D307" s="324"/>
      <c r="E307" s="325"/>
      <c r="F307" s="326"/>
    </row>
    <row r="308" spans="1:6" x14ac:dyDescent="0.2">
      <c r="A308" s="29" t="str">
        <f t="shared" si="9"/>
        <v/>
      </c>
      <c r="D308" s="372"/>
      <c r="E308" s="290"/>
      <c r="F308" s="53"/>
    </row>
    <row r="309" spans="1:6" x14ac:dyDescent="0.2">
      <c r="A309" s="29" t="str">
        <f t="shared" si="9"/>
        <v/>
      </c>
      <c r="D309" s="372"/>
      <c r="E309" s="290"/>
      <c r="F309" s="53"/>
    </row>
    <row r="310" spans="1:6" x14ac:dyDescent="0.2">
      <c r="A310" s="29" t="str">
        <f t="shared" si="9"/>
        <v/>
      </c>
      <c r="D310" s="372"/>
      <c r="E310" s="290"/>
      <c r="F310" s="53"/>
    </row>
    <row r="311" spans="1:6" x14ac:dyDescent="0.2">
      <c r="A311" s="29" t="str">
        <f t="shared" si="9"/>
        <v/>
      </c>
      <c r="D311" s="372"/>
      <c r="E311" s="290"/>
      <c r="F311" s="53"/>
    </row>
    <row r="312" spans="1:6" x14ac:dyDescent="0.2">
      <c r="A312" s="29" t="str">
        <f t="shared" si="9"/>
        <v/>
      </c>
      <c r="D312" s="372"/>
      <c r="E312" s="290"/>
      <c r="F312" s="53"/>
    </row>
    <row r="313" spans="1:6" x14ac:dyDescent="0.2">
      <c r="A313" s="29" t="str">
        <f t="shared" si="9"/>
        <v/>
      </c>
      <c r="D313" s="372"/>
      <c r="E313" s="290"/>
      <c r="F313" s="53"/>
    </row>
    <row r="314" spans="1:6" s="330" customFormat="1" x14ac:dyDescent="0.2">
      <c r="A314" s="29" t="str">
        <f t="shared" si="9"/>
        <v/>
      </c>
      <c r="B314" s="101"/>
      <c r="C314" s="35"/>
      <c r="D314" s="324"/>
      <c r="E314" s="325"/>
      <c r="F314" s="326"/>
    </row>
    <row r="315" spans="1:6" x14ac:dyDescent="0.2">
      <c r="A315" s="29" t="str">
        <f t="shared" si="9"/>
        <v/>
      </c>
      <c r="D315" s="372"/>
      <c r="E315" s="290"/>
      <c r="F315" s="53"/>
    </row>
    <row r="316" spans="1:6" x14ac:dyDescent="0.2">
      <c r="A316" s="29" t="str">
        <f t="shared" ref="A316:A379" si="10">IF(B316="","",$B$11)</f>
        <v/>
      </c>
      <c r="D316" s="372"/>
      <c r="E316" s="290"/>
      <c r="F316" s="53"/>
    </row>
    <row r="317" spans="1:6" x14ac:dyDescent="0.2">
      <c r="A317" s="29" t="str">
        <f t="shared" si="10"/>
        <v/>
      </c>
      <c r="D317" s="372"/>
      <c r="E317" s="290"/>
      <c r="F317" s="53"/>
    </row>
    <row r="318" spans="1:6" x14ac:dyDescent="0.2">
      <c r="A318" s="29" t="str">
        <f t="shared" si="10"/>
        <v/>
      </c>
      <c r="D318" s="372"/>
      <c r="E318" s="290"/>
      <c r="F318" s="53"/>
    </row>
    <row r="319" spans="1:6" x14ac:dyDescent="0.2">
      <c r="A319" s="29" t="str">
        <f t="shared" si="10"/>
        <v/>
      </c>
      <c r="D319" s="372"/>
      <c r="E319" s="290"/>
      <c r="F319" s="53"/>
    </row>
    <row r="320" spans="1:6" x14ac:dyDescent="0.2">
      <c r="A320" s="29" t="str">
        <f t="shared" si="10"/>
        <v/>
      </c>
      <c r="D320" s="372"/>
      <c r="E320" s="290"/>
      <c r="F320" s="53"/>
    </row>
    <row r="321" spans="1:6" s="330" customFormat="1" x14ac:dyDescent="0.2">
      <c r="A321" s="29" t="str">
        <f t="shared" si="10"/>
        <v/>
      </c>
      <c r="B321" s="101"/>
      <c r="C321" s="35"/>
      <c r="D321" s="324"/>
      <c r="E321" s="325"/>
      <c r="F321" s="326"/>
    </row>
    <row r="322" spans="1:6" x14ac:dyDescent="0.2">
      <c r="A322" s="29" t="str">
        <f t="shared" si="10"/>
        <v/>
      </c>
      <c r="D322" s="372"/>
      <c r="E322" s="290"/>
      <c r="F322" s="53"/>
    </row>
    <row r="323" spans="1:6" x14ac:dyDescent="0.2">
      <c r="A323" s="29" t="str">
        <f t="shared" si="10"/>
        <v/>
      </c>
      <c r="D323" s="372"/>
      <c r="E323" s="290"/>
      <c r="F323" s="53"/>
    </row>
    <row r="324" spans="1:6" x14ac:dyDescent="0.2">
      <c r="A324" s="29" t="str">
        <f t="shared" si="10"/>
        <v/>
      </c>
      <c r="D324" s="372"/>
      <c r="E324" s="290"/>
      <c r="F324" s="53"/>
    </row>
    <row r="325" spans="1:6" x14ac:dyDescent="0.2">
      <c r="A325" s="29" t="str">
        <f t="shared" si="10"/>
        <v/>
      </c>
      <c r="D325" s="372"/>
      <c r="E325" s="290"/>
      <c r="F325" s="53"/>
    </row>
    <row r="326" spans="1:6" x14ac:dyDescent="0.2">
      <c r="A326" s="29" t="str">
        <f t="shared" si="10"/>
        <v/>
      </c>
      <c r="D326" s="372"/>
      <c r="E326" s="290"/>
      <c r="F326" s="53"/>
    </row>
    <row r="327" spans="1:6" ht="13.5" thickBot="1" x14ac:dyDescent="0.25">
      <c r="A327" s="29" t="str">
        <f t="shared" si="10"/>
        <v/>
      </c>
      <c r="D327" s="403"/>
      <c r="E327" s="296"/>
      <c r="F327" s="157"/>
    </row>
    <row r="328" spans="1:6" s="35" customFormat="1" ht="13.5" thickTop="1" x14ac:dyDescent="0.2">
      <c r="A328" s="29" t="str">
        <f t="shared" si="10"/>
        <v/>
      </c>
      <c r="B328" s="101"/>
      <c r="D328" s="282"/>
      <c r="E328" s="290"/>
      <c r="F328" s="53"/>
    </row>
    <row r="329" spans="1:6" s="35" customFormat="1" x14ac:dyDescent="0.2">
      <c r="A329" s="29" t="str">
        <f t="shared" si="10"/>
        <v/>
      </c>
      <c r="B329" s="101"/>
      <c r="D329" s="282"/>
      <c r="E329" s="290"/>
      <c r="F329" s="53"/>
    </row>
    <row r="330" spans="1:6" s="35" customFormat="1" x14ac:dyDescent="0.2">
      <c r="A330" s="29" t="str">
        <f t="shared" si="10"/>
        <v/>
      </c>
      <c r="B330" s="101"/>
      <c r="D330" s="282"/>
      <c r="E330" s="290"/>
      <c r="F330" s="53"/>
    </row>
    <row r="331" spans="1:6" s="35" customFormat="1" x14ac:dyDescent="0.2">
      <c r="A331" s="29" t="str">
        <f t="shared" si="10"/>
        <v/>
      </c>
      <c r="B331" s="101"/>
      <c r="D331" s="282"/>
      <c r="E331" s="290"/>
      <c r="F331" s="53"/>
    </row>
    <row r="332" spans="1:6" s="35" customFormat="1" x14ac:dyDescent="0.2">
      <c r="A332" s="29" t="str">
        <f t="shared" si="10"/>
        <v/>
      </c>
      <c r="B332" s="101"/>
      <c r="D332" s="282"/>
      <c r="E332" s="290"/>
      <c r="F332" s="53"/>
    </row>
    <row r="333" spans="1:6" s="35" customFormat="1" x14ac:dyDescent="0.2">
      <c r="A333" s="29" t="str">
        <f t="shared" si="10"/>
        <v/>
      </c>
      <c r="B333" s="101"/>
      <c r="D333" s="282"/>
      <c r="E333" s="290"/>
      <c r="F333" s="53"/>
    </row>
    <row r="334" spans="1:6" s="35" customFormat="1" x14ac:dyDescent="0.2">
      <c r="A334" s="29" t="str">
        <f t="shared" si="10"/>
        <v/>
      </c>
      <c r="B334" s="101"/>
      <c r="D334" s="282"/>
      <c r="E334" s="290"/>
      <c r="F334" s="53"/>
    </row>
    <row r="335" spans="1:6" s="35" customFormat="1" x14ac:dyDescent="0.2">
      <c r="A335" s="29" t="str">
        <f t="shared" si="10"/>
        <v/>
      </c>
      <c r="B335" s="101"/>
      <c r="D335" s="282"/>
      <c r="E335" s="290"/>
      <c r="F335" s="53"/>
    </row>
    <row r="336" spans="1:6" s="35" customFormat="1" x14ac:dyDescent="0.2">
      <c r="A336" s="29" t="str">
        <f t="shared" si="10"/>
        <v/>
      </c>
      <c r="B336" s="101"/>
      <c r="D336" s="282"/>
      <c r="E336" s="290"/>
      <c r="F336" s="53"/>
    </row>
    <row r="337" spans="1:6" s="35" customFormat="1" x14ac:dyDescent="0.2">
      <c r="A337" s="29" t="str">
        <f t="shared" si="10"/>
        <v/>
      </c>
      <c r="B337" s="101"/>
      <c r="D337" s="282"/>
      <c r="E337" s="290"/>
      <c r="F337" s="53"/>
    </row>
    <row r="338" spans="1:6" s="35" customFormat="1" x14ac:dyDescent="0.2">
      <c r="A338" s="29" t="str">
        <f t="shared" si="10"/>
        <v/>
      </c>
      <c r="B338" s="101"/>
      <c r="D338" s="282"/>
      <c r="E338" s="290"/>
      <c r="F338" s="53"/>
    </row>
    <row r="339" spans="1:6" s="35" customFormat="1" x14ac:dyDescent="0.2">
      <c r="A339" s="29" t="str">
        <f t="shared" si="10"/>
        <v/>
      </c>
      <c r="B339" s="101"/>
      <c r="D339" s="282"/>
      <c r="E339" s="290"/>
      <c r="F339" s="53"/>
    </row>
    <row r="340" spans="1:6" s="35" customFormat="1" x14ac:dyDescent="0.2">
      <c r="A340" s="29" t="str">
        <f t="shared" si="10"/>
        <v/>
      </c>
      <c r="B340" s="101"/>
      <c r="D340" s="282"/>
      <c r="E340" s="290"/>
      <c r="F340" s="53"/>
    </row>
    <row r="341" spans="1:6" s="35" customFormat="1" x14ac:dyDescent="0.2">
      <c r="A341" s="29" t="str">
        <f t="shared" si="10"/>
        <v/>
      </c>
      <c r="B341" s="101"/>
      <c r="D341" s="282"/>
      <c r="E341" s="290"/>
      <c r="F341" s="53"/>
    </row>
    <row r="342" spans="1:6" s="35" customFormat="1" x14ac:dyDescent="0.2">
      <c r="A342" s="29" t="str">
        <f t="shared" si="10"/>
        <v/>
      </c>
      <c r="B342" s="101"/>
      <c r="D342" s="282"/>
      <c r="E342" s="290"/>
      <c r="F342" s="53"/>
    </row>
    <row r="343" spans="1:6" s="35" customFormat="1" x14ac:dyDescent="0.2">
      <c r="A343" s="29" t="str">
        <f t="shared" si="10"/>
        <v/>
      </c>
      <c r="B343" s="101"/>
      <c r="D343" s="282"/>
      <c r="E343" s="290"/>
      <c r="F343" s="53"/>
    </row>
    <row r="344" spans="1:6" s="35" customFormat="1" x14ac:dyDescent="0.2">
      <c r="A344" s="29" t="str">
        <f t="shared" si="10"/>
        <v/>
      </c>
      <c r="B344" s="101"/>
      <c r="D344" s="282"/>
      <c r="E344" s="290"/>
      <c r="F344" s="53"/>
    </row>
    <row r="345" spans="1:6" s="35" customFormat="1" x14ac:dyDescent="0.2">
      <c r="A345" s="29" t="str">
        <f t="shared" si="10"/>
        <v/>
      </c>
      <c r="B345" s="101"/>
      <c r="D345" s="282"/>
      <c r="E345" s="290"/>
      <c r="F345" s="53"/>
    </row>
    <row r="346" spans="1:6" s="35" customFormat="1" x14ac:dyDescent="0.2">
      <c r="A346" s="29" t="str">
        <f t="shared" si="10"/>
        <v/>
      </c>
      <c r="B346" s="101"/>
      <c r="D346" s="282"/>
      <c r="E346" s="290"/>
      <c r="F346" s="53"/>
    </row>
    <row r="347" spans="1:6" s="35" customFormat="1" x14ac:dyDescent="0.2">
      <c r="A347" s="29" t="str">
        <f t="shared" si="10"/>
        <v/>
      </c>
      <c r="B347" s="101"/>
      <c r="D347" s="282"/>
      <c r="E347" s="290"/>
      <c r="F347" s="53"/>
    </row>
    <row r="348" spans="1:6" s="35" customFormat="1" x14ac:dyDescent="0.2">
      <c r="A348" s="29" t="str">
        <f t="shared" si="10"/>
        <v/>
      </c>
      <c r="B348" s="101"/>
      <c r="D348" s="282"/>
      <c r="E348" s="290"/>
      <c r="F348" s="53"/>
    </row>
    <row r="349" spans="1:6" s="35" customFormat="1" x14ac:dyDescent="0.2">
      <c r="A349" s="29" t="str">
        <f t="shared" si="10"/>
        <v/>
      </c>
      <c r="B349" s="101"/>
      <c r="D349" s="282"/>
      <c r="E349" s="290"/>
      <c r="F349" s="53"/>
    </row>
    <row r="350" spans="1:6" s="35" customFormat="1" x14ac:dyDescent="0.2">
      <c r="A350" s="29" t="str">
        <f t="shared" si="10"/>
        <v/>
      </c>
      <c r="B350" s="101"/>
      <c r="D350" s="282"/>
      <c r="E350" s="290"/>
      <c r="F350" s="53"/>
    </row>
    <row r="351" spans="1:6" s="35" customFormat="1" x14ac:dyDescent="0.2">
      <c r="A351" s="29" t="str">
        <f t="shared" si="10"/>
        <v/>
      </c>
      <c r="B351" s="101"/>
      <c r="D351" s="282"/>
      <c r="E351" s="290"/>
      <c r="F351" s="53"/>
    </row>
    <row r="352" spans="1:6" s="35" customFormat="1" x14ac:dyDescent="0.2">
      <c r="A352" s="29" t="str">
        <f t="shared" si="10"/>
        <v/>
      </c>
      <c r="B352" s="101"/>
      <c r="D352" s="282"/>
      <c r="E352" s="290"/>
      <c r="F352" s="53"/>
    </row>
    <row r="353" spans="1:6" s="35" customFormat="1" x14ac:dyDescent="0.2">
      <c r="A353" s="29" t="str">
        <f t="shared" si="10"/>
        <v/>
      </c>
      <c r="B353" s="101"/>
      <c r="D353" s="282"/>
      <c r="E353" s="290"/>
      <c r="F353" s="53"/>
    </row>
    <row r="354" spans="1:6" s="35" customFormat="1" x14ac:dyDescent="0.2">
      <c r="A354" s="29" t="str">
        <f t="shared" si="10"/>
        <v/>
      </c>
      <c r="B354" s="101"/>
      <c r="D354" s="282"/>
      <c r="E354" s="290"/>
      <c r="F354" s="53"/>
    </row>
    <row r="355" spans="1:6" s="35" customFormat="1" x14ac:dyDescent="0.2">
      <c r="A355" s="29" t="str">
        <f t="shared" si="10"/>
        <v/>
      </c>
      <c r="B355" s="101"/>
      <c r="D355" s="282"/>
      <c r="E355" s="290"/>
      <c r="F355" s="53"/>
    </row>
    <row r="356" spans="1:6" s="35" customFormat="1" x14ac:dyDescent="0.2">
      <c r="A356" s="29" t="str">
        <f t="shared" si="10"/>
        <v/>
      </c>
      <c r="B356" s="101"/>
      <c r="D356" s="282"/>
      <c r="E356" s="290"/>
      <c r="F356" s="53"/>
    </row>
    <row r="357" spans="1:6" s="35" customFormat="1" x14ac:dyDescent="0.2">
      <c r="A357" s="29" t="str">
        <f t="shared" si="10"/>
        <v/>
      </c>
      <c r="B357" s="101"/>
      <c r="D357" s="282"/>
      <c r="E357" s="290"/>
      <c r="F357" s="53"/>
    </row>
    <row r="358" spans="1:6" s="35" customFormat="1" x14ac:dyDescent="0.2">
      <c r="A358" s="29" t="str">
        <f t="shared" si="10"/>
        <v/>
      </c>
      <c r="B358" s="101"/>
      <c r="D358" s="282"/>
      <c r="E358" s="290"/>
      <c r="F358" s="53"/>
    </row>
    <row r="359" spans="1:6" s="35" customFormat="1" x14ac:dyDescent="0.2">
      <c r="A359" s="29" t="str">
        <f t="shared" si="10"/>
        <v/>
      </c>
      <c r="B359" s="101"/>
      <c r="D359" s="282"/>
      <c r="E359" s="290"/>
      <c r="F359" s="53"/>
    </row>
    <row r="360" spans="1:6" s="35" customFormat="1" x14ac:dyDescent="0.2">
      <c r="A360" s="29" t="str">
        <f t="shared" si="10"/>
        <v/>
      </c>
      <c r="B360" s="101"/>
      <c r="D360" s="282"/>
      <c r="E360" s="290"/>
      <c r="F360" s="53"/>
    </row>
    <row r="361" spans="1:6" s="35" customFormat="1" x14ac:dyDescent="0.2">
      <c r="A361" s="29" t="str">
        <f t="shared" si="10"/>
        <v/>
      </c>
      <c r="B361" s="101"/>
      <c r="D361" s="282"/>
      <c r="E361" s="290"/>
      <c r="F361" s="53"/>
    </row>
    <row r="362" spans="1:6" s="35" customFormat="1" x14ac:dyDescent="0.2">
      <c r="A362" s="29" t="str">
        <f t="shared" si="10"/>
        <v/>
      </c>
      <c r="B362" s="101"/>
      <c r="D362" s="282"/>
      <c r="E362" s="290"/>
      <c r="F362" s="53"/>
    </row>
    <row r="363" spans="1:6" s="35" customFormat="1" x14ac:dyDescent="0.2">
      <c r="A363" s="29" t="str">
        <f t="shared" si="10"/>
        <v/>
      </c>
      <c r="B363" s="101"/>
      <c r="D363" s="282"/>
      <c r="E363" s="290"/>
      <c r="F363" s="53"/>
    </row>
    <row r="364" spans="1:6" s="35" customFormat="1" x14ac:dyDescent="0.2">
      <c r="A364" s="29" t="str">
        <f t="shared" si="10"/>
        <v/>
      </c>
      <c r="B364" s="101"/>
      <c r="D364" s="282"/>
      <c r="E364" s="290"/>
      <c r="F364" s="53"/>
    </row>
    <row r="365" spans="1:6" s="35" customFormat="1" x14ac:dyDescent="0.2">
      <c r="A365" s="29" t="str">
        <f t="shared" si="10"/>
        <v/>
      </c>
      <c r="B365" s="101"/>
      <c r="D365" s="282"/>
      <c r="E365" s="290"/>
      <c r="F365" s="53"/>
    </row>
    <row r="366" spans="1:6" s="35" customFormat="1" x14ac:dyDescent="0.2">
      <c r="A366" s="29" t="str">
        <f t="shared" si="10"/>
        <v/>
      </c>
      <c r="B366" s="101"/>
      <c r="D366" s="282"/>
      <c r="E366" s="290"/>
      <c r="F366" s="53"/>
    </row>
    <row r="367" spans="1:6" s="35" customFormat="1" x14ac:dyDescent="0.2">
      <c r="A367" s="29" t="str">
        <f t="shared" si="10"/>
        <v/>
      </c>
      <c r="B367" s="101"/>
      <c r="D367" s="282"/>
      <c r="E367" s="290"/>
      <c r="F367" s="53"/>
    </row>
    <row r="368" spans="1:6" s="35" customFormat="1" x14ac:dyDescent="0.2">
      <c r="A368" s="29" t="str">
        <f t="shared" si="10"/>
        <v/>
      </c>
      <c r="B368" s="101"/>
      <c r="D368" s="282"/>
      <c r="E368" s="290"/>
      <c r="F368" s="53"/>
    </row>
    <row r="369" spans="1:6" s="35" customFormat="1" x14ac:dyDescent="0.2">
      <c r="A369" s="29" t="str">
        <f t="shared" si="10"/>
        <v/>
      </c>
      <c r="B369" s="101"/>
      <c r="D369" s="282"/>
      <c r="E369" s="290"/>
      <c r="F369" s="53"/>
    </row>
    <row r="370" spans="1:6" s="35" customFormat="1" x14ac:dyDescent="0.2">
      <c r="A370" s="29" t="str">
        <f t="shared" si="10"/>
        <v/>
      </c>
      <c r="B370" s="101"/>
      <c r="D370" s="282"/>
      <c r="E370" s="290"/>
      <c r="F370" s="53"/>
    </row>
    <row r="371" spans="1:6" s="35" customFormat="1" x14ac:dyDescent="0.2">
      <c r="A371" s="29" t="str">
        <f t="shared" si="10"/>
        <v/>
      </c>
      <c r="B371" s="101"/>
      <c r="D371" s="282"/>
      <c r="E371" s="290"/>
      <c r="F371" s="53"/>
    </row>
    <row r="372" spans="1:6" s="35" customFormat="1" x14ac:dyDescent="0.2">
      <c r="A372" s="29" t="str">
        <f t="shared" si="10"/>
        <v/>
      </c>
      <c r="B372" s="101"/>
      <c r="D372" s="282"/>
      <c r="E372" s="290"/>
      <c r="F372" s="53"/>
    </row>
    <row r="373" spans="1:6" s="35" customFormat="1" x14ac:dyDescent="0.2">
      <c r="A373" s="29" t="str">
        <f t="shared" si="10"/>
        <v/>
      </c>
      <c r="B373" s="101"/>
      <c r="D373" s="282"/>
      <c r="E373" s="290"/>
      <c r="F373" s="53"/>
    </row>
    <row r="374" spans="1:6" s="35" customFormat="1" x14ac:dyDescent="0.2">
      <c r="A374" s="29" t="str">
        <f t="shared" si="10"/>
        <v/>
      </c>
      <c r="B374" s="101"/>
      <c r="D374" s="282"/>
      <c r="E374" s="290"/>
      <c r="F374" s="53"/>
    </row>
    <row r="375" spans="1:6" s="35" customFormat="1" x14ac:dyDescent="0.2">
      <c r="A375" s="29" t="str">
        <f t="shared" si="10"/>
        <v/>
      </c>
      <c r="B375" s="101"/>
      <c r="D375" s="282"/>
      <c r="E375" s="290"/>
      <c r="F375" s="53"/>
    </row>
    <row r="376" spans="1:6" s="35" customFormat="1" x14ac:dyDescent="0.2">
      <c r="A376" s="29" t="str">
        <f t="shared" si="10"/>
        <v/>
      </c>
      <c r="B376" s="101"/>
      <c r="D376" s="282"/>
      <c r="E376" s="290"/>
      <c r="F376" s="53"/>
    </row>
    <row r="377" spans="1:6" s="35" customFormat="1" x14ac:dyDescent="0.2">
      <c r="A377" s="29" t="str">
        <f t="shared" si="10"/>
        <v/>
      </c>
      <c r="B377" s="101"/>
      <c r="D377" s="282"/>
      <c r="E377" s="290"/>
      <c r="F377" s="53"/>
    </row>
    <row r="378" spans="1:6" s="35" customFormat="1" x14ac:dyDescent="0.2">
      <c r="A378" s="29" t="str">
        <f t="shared" si="10"/>
        <v/>
      </c>
      <c r="B378" s="101"/>
      <c r="D378" s="282"/>
      <c r="E378" s="290"/>
      <c r="F378" s="53"/>
    </row>
    <row r="379" spans="1:6" s="35" customFormat="1" x14ac:dyDescent="0.2">
      <c r="A379" s="29" t="str">
        <f t="shared" si="10"/>
        <v/>
      </c>
      <c r="B379" s="101"/>
      <c r="D379" s="282"/>
      <c r="E379" s="290"/>
      <c r="F379" s="53"/>
    </row>
    <row r="380" spans="1:6" s="35" customFormat="1" x14ac:dyDescent="0.2">
      <c r="A380" s="29" t="str">
        <f t="shared" ref="A380:A423" si="11">IF(B380="","",$B$11)</f>
        <v/>
      </c>
      <c r="B380" s="101"/>
      <c r="D380" s="282"/>
      <c r="E380" s="290"/>
      <c r="F380" s="53"/>
    </row>
    <row r="381" spans="1:6" s="35" customFormat="1" x14ac:dyDescent="0.2">
      <c r="A381" s="29" t="str">
        <f t="shared" si="11"/>
        <v/>
      </c>
      <c r="B381" s="101"/>
      <c r="D381" s="282"/>
      <c r="E381" s="290"/>
      <c r="F381" s="53"/>
    </row>
    <row r="382" spans="1:6" s="35" customFormat="1" x14ac:dyDescent="0.2">
      <c r="A382" s="29" t="str">
        <f t="shared" si="11"/>
        <v/>
      </c>
      <c r="B382" s="101"/>
      <c r="D382" s="282"/>
      <c r="E382" s="290"/>
      <c r="F382" s="53"/>
    </row>
    <row r="383" spans="1:6" s="35" customFormat="1" x14ac:dyDescent="0.2">
      <c r="A383" s="29" t="str">
        <f t="shared" si="11"/>
        <v/>
      </c>
      <c r="B383" s="101"/>
      <c r="D383" s="282"/>
      <c r="E383" s="290"/>
      <c r="F383" s="53"/>
    </row>
    <row r="384" spans="1:6" s="35" customFormat="1" x14ac:dyDescent="0.2">
      <c r="A384" s="29" t="str">
        <f t="shared" si="11"/>
        <v/>
      </c>
      <c r="B384" s="101"/>
      <c r="D384" s="282"/>
      <c r="E384" s="290"/>
      <c r="F384" s="53"/>
    </row>
    <row r="385" spans="1:6" s="35" customFormat="1" x14ac:dyDescent="0.2">
      <c r="A385" s="29" t="str">
        <f t="shared" si="11"/>
        <v/>
      </c>
      <c r="B385" s="101"/>
      <c r="D385" s="282"/>
      <c r="E385" s="290"/>
      <c r="F385" s="53"/>
    </row>
    <row r="386" spans="1:6" s="35" customFormat="1" x14ac:dyDescent="0.2">
      <c r="A386" s="29" t="str">
        <f t="shared" si="11"/>
        <v/>
      </c>
      <c r="B386" s="101"/>
      <c r="D386" s="282"/>
      <c r="E386" s="290"/>
      <c r="F386" s="53"/>
    </row>
    <row r="387" spans="1:6" s="35" customFormat="1" x14ac:dyDescent="0.2">
      <c r="A387" s="29" t="str">
        <f t="shared" si="11"/>
        <v/>
      </c>
      <c r="B387" s="101"/>
      <c r="D387" s="282"/>
      <c r="E387" s="290"/>
      <c r="F387" s="53"/>
    </row>
    <row r="388" spans="1:6" s="35" customFormat="1" x14ac:dyDescent="0.2">
      <c r="A388" s="29" t="str">
        <f t="shared" si="11"/>
        <v/>
      </c>
      <c r="B388" s="101"/>
      <c r="D388" s="282"/>
      <c r="E388" s="290"/>
      <c r="F388" s="53"/>
    </row>
    <row r="389" spans="1:6" s="35" customFormat="1" x14ac:dyDescent="0.2">
      <c r="A389" s="29" t="str">
        <f t="shared" si="11"/>
        <v/>
      </c>
      <c r="B389" s="101"/>
      <c r="D389" s="282"/>
      <c r="E389" s="290"/>
      <c r="F389" s="53"/>
    </row>
    <row r="390" spans="1:6" s="35" customFormat="1" x14ac:dyDescent="0.2">
      <c r="A390" s="29" t="str">
        <f t="shared" si="11"/>
        <v/>
      </c>
      <c r="B390" s="101"/>
      <c r="D390" s="282"/>
      <c r="E390" s="290"/>
      <c r="F390" s="53"/>
    </row>
    <row r="391" spans="1:6" s="35" customFormat="1" x14ac:dyDescent="0.2">
      <c r="A391" s="29" t="str">
        <f t="shared" si="11"/>
        <v/>
      </c>
      <c r="B391" s="101"/>
      <c r="D391" s="282"/>
      <c r="E391" s="290"/>
      <c r="F391" s="53"/>
    </row>
    <row r="392" spans="1:6" s="35" customFormat="1" x14ac:dyDescent="0.2">
      <c r="A392" s="29" t="str">
        <f t="shared" si="11"/>
        <v/>
      </c>
      <c r="B392" s="101"/>
      <c r="D392" s="282"/>
      <c r="E392" s="290"/>
      <c r="F392" s="53"/>
    </row>
    <row r="393" spans="1:6" s="35" customFormat="1" x14ac:dyDescent="0.2">
      <c r="A393" s="29" t="str">
        <f t="shared" si="11"/>
        <v/>
      </c>
      <c r="B393" s="101"/>
      <c r="D393" s="282"/>
      <c r="E393" s="290"/>
      <c r="F393" s="53"/>
    </row>
    <row r="394" spans="1:6" s="35" customFormat="1" x14ac:dyDescent="0.2">
      <c r="A394" s="29" t="str">
        <f t="shared" si="11"/>
        <v/>
      </c>
      <c r="B394" s="101"/>
      <c r="D394" s="282"/>
      <c r="E394" s="290"/>
      <c r="F394" s="53"/>
    </row>
    <row r="395" spans="1:6" s="35" customFormat="1" x14ac:dyDescent="0.2">
      <c r="A395" s="29" t="str">
        <f t="shared" si="11"/>
        <v/>
      </c>
      <c r="B395" s="101"/>
      <c r="D395" s="282"/>
      <c r="E395" s="290"/>
      <c r="F395" s="53"/>
    </row>
    <row r="396" spans="1:6" s="35" customFormat="1" x14ac:dyDescent="0.2">
      <c r="A396" s="29" t="str">
        <f t="shared" si="11"/>
        <v/>
      </c>
      <c r="B396" s="101"/>
      <c r="D396" s="282"/>
      <c r="E396" s="290"/>
      <c r="F396" s="53"/>
    </row>
    <row r="397" spans="1:6" s="35" customFormat="1" x14ac:dyDescent="0.2">
      <c r="A397" s="29" t="str">
        <f t="shared" si="11"/>
        <v/>
      </c>
      <c r="B397" s="101"/>
      <c r="D397" s="282"/>
      <c r="E397" s="290"/>
      <c r="F397" s="53"/>
    </row>
    <row r="398" spans="1:6" s="35" customFormat="1" x14ac:dyDescent="0.2">
      <c r="A398" s="29" t="str">
        <f t="shared" si="11"/>
        <v/>
      </c>
      <c r="B398" s="101"/>
      <c r="D398" s="282"/>
      <c r="E398" s="290"/>
      <c r="F398" s="53"/>
    </row>
    <row r="399" spans="1:6" s="35" customFormat="1" x14ac:dyDescent="0.2">
      <c r="A399" s="29" t="str">
        <f t="shared" si="11"/>
        <v/>
      </c>
      <c r="B399" s="101"/>
      <c r="D399" s="282"/>
      <c r="E399" s="290"/>
      <c r="F399" s="53"/>
    </row>
    <row r="400" spans="1:6" s="35" customFormat="1" x14ac:dyDescent="0.2">
      <c r="A400" s="29" t="str">
        <f t="shared" si="11"/>
        <v/>
      </c>
      <c r="B400" s="101"/>
      <c r="D400" s="282"/>
      <c r="E400" s="290"/>
      <c r="F400" s="53"/>
    </row>
    <row r="401" spans="1:6" s="35" customFormat="1" x14ac:dyDescent="0.2">
      <c r="A401" s="29" t="str">
        <f t="shared" si="11"/>
        <v/>
      </c>
      <c r="B401" s="101"/>
      <c r="D401" s="282"/>
      <c r="E401" s="290"/>
      <c r="F401" s="53"/>
    </row>
    <row r="402" spans="1:6" s="35" customFormat="1" x14ac:dyDescent="0.2">
      <c r="A402" s="29" t="str">
        <f t="shared" si="11"/>
        <v/>
      </c>
      <c r="B402" s="101"/>
      <c r="D402" s="282"/>
      <c r="E402" s="290"/>
      <c r="F402" s="53"/>
    </row>
    <row r="403" spans="1:6" s="35" customFormat="1" x14ac:dyDescent="0.2">
      <c r="A403" s="29" t="str">
        <f t="shared" si="11"/>
        <v/>
      </c>
      <c r="B403" s="101"/>
      <c r="D403" s="282"/>
      <c r="E403" s="290"/>
      <c r="F403" s="53"/>
    </row>
    <row r="404" spans="1:6" s="35" customFormat="1" x14ac:dyDescent="0.2">
      <c r="A404" s="29" t="str">
        <f t="shared" si="11"/>
        <v/>
      </c>
      <c r="B404" s="101"/>
      <c r="D404" s="282"/>
      <c r="E404" s="290"/>
      <c r="F404" s="53"/>
    </row>
    <row r="405" spans="1:6" s="35" customFormat="1" x14ac:dyDescent="0.2">
      <c r="A405" s="29" t="str">
        <f t="shared" si="11"/>
        <v/>
      </c>
      <c r="B405" s="101"/>
      <c r="D405" s="282"/>
      <c r="E405" s="290"/>
      <c r="F405" s="53"/>
    </row>
    <row r="406" spans="1:6" s="35" customFormat="1" x14ac:dyDescent="0.2">
      <c r="A406" s="29" t="str">
        <f t="shared" si="11"/>
        <v/>
      </c>
      <c r="B406" s="101"/>
      <c r="D406" s="282"/>
      <c r="E406" s="290"/>
      <c r="F406" s="53"/>
    </row>
    <row r="407" spans="1:6" s="35" customFormat="1" x14ac:dyDescent="0.2">
      <c r="A407" s="29" t="str">
        <f t="shared" si="11"/>
        <v/>
      </c>
      <c r="B407" s="101"/>
      <c r="D407" s="282"/>
      <c r="E407" s="290"/>
      <c r="F407" s="53"/>
    </row>
    <row r="408" spans="1:6" s="35" customFormat="1" x14ac:dyDescent="0.2">
      <c r="A408" s="29" t="str">
        <f t="shared" si="11"/>
        <v/>
      </c>
      <c r="B408" s="101"/>
      <c r="D408" s="282"/>
      <c r="E408" s="290"/>
      <c r="F408" s="53"/>
    </row>
    <row r="409" spans="1:6" s="35" customFormat="1" x14ac:dyDescent="0.2">
      <c r="A409" s="29" t="str">
        <f t="shared" si="11"/>
        <v/>
      </c>
      <c r="B409" s="101"/>
      <c r="D409" s="282"/>
      <c r="E409" s="290"/>
      <c r="F409" s="53"/>
    </row>
    <row r="410" spans="1:6" s="35" customFormat="1" x14ac:dyDescent="0.2">
      <c r="A410" s="29" t="str">
        <f t="shared" si="11"/>
        <v/>
      </c>
      <c r="B410" s="101"/>
      <c r="D410" s="282"/>
      <c r="E410" s="290"/>
      <c r="F410" s="53"/>
    </row>
    <row r="411" spans="1:6" s="35" customFormat="1" x14ac:dyDescent="0.2">
      <c r="A411" s="29" t="str">
        <f t="shared" si="11"/>
        <v/>
      </c>
      <c r="B411" s="101"/>
      <c r="D411" s="282"/>
      <c r="E411" s="290"/>
      <c r="F411" s="53"/>
    </row>
    <row r="412" spans="1:6" s="35" customFormat="1" x14ac:dyDescent="0.2">
      <c r="A412" s="29" t="str">
        <f t="shared" si="11"/>
        <v/>
      </c>
      <c r="B412" s="101"/>
      <c r="D412" s="282"/>
      <c r="E412" s="290"/>
      <c r="F412" s="53"/>
    </row>
    <row r="413" spans="1:6" s="35" customFormat="1" x14ac:dyDescent="0.2">
      <c r="A413" s="29" t="str">
        <f t="shared" si="11"/>
        <v/>
      </c>
      <c r="B413" s="101"/>
      <c r="D413" s="282"/>
      <c r="E413" s="290"/>
      <c r="F413" s="53"/>
    </row>
    <row r="414" spans="1:6" s="35" customFormat="1" x14ac:dyDescent="0.2">
      <c r="A414" s="29" t="str">
        <f t="shared" si="11"/>
        <v/>
      </c>
      <c r="B414" s="101"/>
      <c r="D414" s="282"/>
      <c r="E414" s="290"/>
      <c r="F414" s="53"/>
    </row>
    <row r="415" spans="1:6" s="35" customFormat="1" x14ac:dyDescent="0.2">
      <c r="A415" s="29" t="str">
        <f t="shared" si="11"/>
        <v/>
      </c>
      <c r="B415" s="101"/>
      <c r="D415" s="282"/>
      <c r="E415" s="290"/>
      <c r="F415" s="53"/>
    </row>
    <row r="416" spans="1:6" s="35" customFormat="1" x14ac:dyDescent="0.2">
      <c r="A416" s="29" t="str">
        <f t="shared" si="11"/>
        <v/>
      </c>
      <c r="B416" s="101"/>
      <c r="D416" s="282"/>
      <c r="E416" s="290"/>
      <c r="F416" s="53"/>
    </row>
    <row r="417" spans="1:6" s="35" customFormat="1" x14ac:dyDescent="0.2">
      <c r="A417" s="29" t="str">
        <f t="shared" si="11"/>
        <v/>
      </c>
      <c r="B417" s="101"/>
      <c r="D417" s="282"/>
      <c r="E417" s="290"/>
      <c r="F417" s="53"/>
    </row>
    <row r="418" spans="1:6" s="35" customFormat="1" x14ac:dyDescent="0.2">
      <c r="A418" s="29" t="str">
        <f t="shared" si="11"/>
        <v/>
      </c>
      <c r="B418" s="101"/>
      <c r="D418" s="282"/>
      <c r="E418" s="290"/>
      <c r="F418" s="53"/>
    </row>
    <row r="419" spans="1:6" s="35" customFormat="1" x14ac:dyDescent="0.2">
      <c r="A419" s="29" t="str">
        <f t="shared" si="11"/>
        <v/>
      </c>
      <c r="B419" s="101"/>
      <c r="D419" s="282"/>
      <c r="E419" s="290"/>
      <c r="F419" s="53"/>
    </row>
    <row r="420" spans="1:6" s="35" customFormat="1" x14ac:dyDescent="0.2">
      <c r="A420" s="29" t="str">
        <f t="shared" si="11"/>
        <v/>
      </c>
      <c r="B420" s="101"/>
      <c r="D420" s="282"/>
      <c r="E420" s="290"/>
      <c r="F420" s="53"/>
    </row>
    <row r="421" spans="1:6" s="35" customFormat="1" x14ac:dyDescent="0.2">
      <c r="A421" s="29" t="str">
        <f t="shared" si="11"/>
        <v/>
      </c>
      <c r="B421" s="101"/>
      <c r="D421" s="282"/>
      <c r="E421" s="290"/>
      <c r="F421" s="53"/>
    </row>
    <row r="422" spans="1:6" s="35" customFormat="1" x14ac:dyDescent="0.2">
      <c r="A422" s="29" t="str">
        <f t="shared" si="11"/>
        <v/>
      </c>
      <c r="B422" s="101"/>
      <c r="D422" s="282"/>
      <c r="E422" s="290"/>
      <c r="F422" s="53"/>
    </row>
    <row r="423" spans="1:6" s="35" customFormat="1" x14ac:dyDescent="0.2">
      <c r="A423" s="29" t="str">
        <f t="shared" si="11"/>
        <v/>
      </c>
      <c r="B423" s="101"/>
      <c r="D423" s="282"/>
      <c r="E423" s="290"/>
      <c r="F423" s="53"/>
    </row>
  </sheetData>
  <sheetProtection algorithmName="SHA-512" hashValue="NgOGbvIZ7tp9QTqqbeFpJSG8a2B9aL3tAOBuOUjalht3JW9gH+cassDPU1ePzMzQibsl4gkNhpU/ORA86W1/qw==" saltValue="YQe9qxlhZdDo6WEBzNHmhw==" spinCount="100000" sheet="1" objects="1" scenarios="1"/>
  <conditionalFormatting sqref="C1:C1048576">
    <cfRule type="notContainsBlanks" dxfId="32"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5" manualBreakCount="5">
    <brk id="26" max="6" man="1"/>
    <brk id="47" max="6" man="1"/>
    <brk id="74" max="6" man="1"/>
    <brk id="90" max="7" man="1"/>
    <brk id="136" max="7"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9EFBF-F84D-4E1E-AF64-F1E50971D4D1}">
  <sheetPr>
    <tabColor rgb="FF00B050"/>
  </sheetPr>
  <dimension ref="A1:U574"/>
  <sheetViews>
    <sheetView topLeftCell="A28" workbookViewId="0">
      <selection activeCell="G35" sqref="G3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7" width="12.7109375" style="51" customWidth="1"/>
    <col min="8" max="8" width="12.7109375" style="250" customWidth="1"/>
    <col min="9" max="19" width="9.140625" style="62"/>
    <col min="20" max="21" width="9.140625" style="250"/>
  </cols>
  <sheetData>
    <row r="1" spans="1:21" s="2" customFormat="1" x14ac:dyDescent="0.2">
      <c r="A1" s="47"/>
      <c r="B1" s="71"/>
      <c r="C1" s="34"/>
      <c r="D1" s="282"/>
      <c r="E1" s="278"/>
      <c r="F1" s="138"/>
      <c r="G1" s="405"/>
      <c r="H1" s="56"/>
      <c r="I1" s="392"/>
      <c r="J1" s="392"/>
      <c r="K1" s="392"/>
      <c r="L1" s="392"/>
      <c r="M1" s="392"/>
      <c r="N1" s="392"/>
      <c r="O1" s="392"/>
      <c r="P1" s="392"/>
      <c r="Q1" s="392"/>
      <c r="R1" s="392"/>
      <c r="S1" s="392"/>
      <c r="T1" s="282"/>
      <c r="U1" s="282"/>
    </row>
    <row r="2" spans="1:21" s="2" customFormat="1" x14ac:dyDescent="0.2">
      <c r="A2" s="47"/>
      <c r="B2" s="71"/>
      <c r="C2" s="34"/>
      <c r="D2" s="282"/>
      <c r="E2" s="278"/>
      <c r="F2" s="138"/>
      <c r="G2" s="405"/>
      <c r="H2" s="56"/>
      <c r="I2" s="392"/>
      <c r="J2" s="392"/>
      <c r="K2" s="392"/>
      <c r="L2" s="392"/>
      <c r="M2" s="392"/>
      <c r="N2" s="392"/>
      <c r="O2" s="392"/>
      <c r="P2" s="392"/>
      <c r="Q2" s="392"/>
      <c r="R2" s="392"/>
      <c r="S2" s="392"/>
      <c r="T2" s="282"/>
      <c r="U2" s="282"/>
    </row>
    <row r="3" spans="1:21" s="2" customFormat="1" x14ac:dyDescent="0.2">
      <c r="A3" s="47"/>
      <c r="B3" s="73"/>
      <c r="C3" s="34"/>
      <c r="D3" s="393"/>
      <c r="E3" s="281"/>
      <c r="F3" s="140"/>
      <c r="G3" s="406"/>
      <c r="H3" s="57"/>
      <c r="I3" s="392"/>
      <c r="J3" s="392"/>
      <c r="K3" s="392"/>
      <c r="L3" s="392"/>
      <c r="M3" s="392"/>
      <c r="N3" s="392"/>
      <c r="O3" s="392"/>
      <c r="P3" s="392"/>
      <c r="Q3" s="392"/>
      <c r="R3" s="392"/>
      <c r="S3" s="392"/>
      <c r="T3" s="282"/>
      <c r="U3" s="282"/>
    </row>
    <row r="4" spans="1:21" s="2" customFormat="1" x14ac:dyDescent="0.2">
      <c r="A4" s="47"/>
      <c r="B4" s="98" t="s">
        <v>18</v>
      </c>
      <c r="C4" s="34"/>
      <c r="D4" s="394"/>
      <c r="E4" s="284"/>
      <c r="F4" s="114"/>
      <c r="G4" s="407"/>
      <c r="H4" s="285" t="s">
        <v>17</v>
      </c>
      <c r="I4" s="392"/>
      <c r="J4" s="392"/>
      <c r="K4" s="392"/>
      <c r="L4" s="392"/>
      <c r="M4" s="392"/>
      <c r="N4" s="392"/>
      <c r="O4" s="392"/>
      <c r="P4" s="392"/>
      <c r="Q4" s="392"/>
      <c r="R4" s="392"/>
      <c r="S4" s="392"/>
      <c r="T4" s="282"/>
      <c r="U4" s="282"/>
    </row>
    <row r="5" spans="1:21" s="2" customFormat="1" x14ac:dyDescent="0.2">
      <c r="A5" s="47"/>
      <c r="B5" s="99" t="s">
        <v>0</v>
      </c>
      <c r="C5" s="80" t="s">
        <v>70</v>
      </c>
      <c r="D5" s="395" t="s">
        <v>1</v>
      </c>
      <c r="E5" s="287" t="s">
        <v>2</v>
      </c>
      <c r="F5" s="142" t="s">
        <v>3</v>
      </c>
      <c r="G5" s="52" t="s">
        <v>4</v>
      </c>
      <c r="H5" s="52" t="s">
        <v>55</v>
      </c>
      <c r="I5" s="392"/>
      <c r="J5" s="392"/>
      <c r="K5" s="392"/>
      <c r="L5" s="392"/>
      <c r="M5" s="392"/>
      <c r="N5" s="392"/>
      <c r="O5" s="392"/>
      <c r="P5" s="392"/>
      <c r="Q5" s="392"/>
      <c r="R5" s="392"/>
      <c r="S5" s="392"/>
      <c r="T5" s="282"/>
      <c r="U5" s="282"/>
    </row>
    <row r="7" spans="1:21" x14ac:dyDescent="0.2">
      <c r="B7" s="100" t="s">
        <v>526</v>
      </c>
      <c r="D7" s="396" t="s">
        <v>527</v>
      </c>
      <c r="E7" s="290"/>
      <c r="F7" s="53"/>
      <c r="G7" s="355"/>
      <c r="H7" s="55"/>
    </row>
    <row r="8" spans="1:21" x14ac:dyDescent="0.2">
      <c r="D8" s="67"/>
      <c r="E8" s="67"/>
      <c r="F8" s="70"/>
      <c r="G8" s="348"/>
      <c r="H8" s="55"/>
      <c r="I8" s="301"/>
      <c r="J8"/>
      <c r="K8"/>
      <c r="L8"/>
      <c r="M8"/>
      <c r="N8"/>
      <c r="O8"/>
      <c r="P8"/>
      <c r="Q8"/>
      <c r="R8"/>
      <c r="S8"/>
      <c r="T8"/>
      <c r="U8"/>
    </row>
    <row r="9" spans="1:21" x14ac:dyDescent="0.2">
      <c r="B9" s="100" t="s">
        <v>1099</v>
      </c>
      <c r="C9" s="427"/>
      <c r="D9" s="428" t="s">
        <v>1098</v>
      </c>
      <c r="E9" s="67"/>
      <c r="F9" s="70"/>
      <c r="G9" s="348"/>
      <c r="H9" s="55"/>
      <c r="I9" s="301"/>
      <c r="J9"/>
      <c r="K9"/>
      <c r="L9"/>
      <c r="M9"/>
      <c r="N9"/>
      <c r="O9"/>
      <c r="P9"/>
      <c r="Q9"/>
      <c r="R9"/>
      <c r="S9"/>
      <c r="T9"/>
      <c r="U9"/>
    </row>
    <row r="10" spans="1:21" x14ac:dyDescent="0.2">
      <c r="D10" s="292"/>
      <c r="E10" s="67"/>
      <c r="F10" s="70"/>
      <c r="G10" s="408"/>
      <c r="H10" s="55"/>
    </row>
    <row r="11" spans="1:21" x14ac:dyDescent="0.2">
      <c r="B11" s="100" t="s">
        <v>843</v>
      </c>
      <c r="D11" s="396" t="s">
        <v>844</v>
      </c>
      <c r="E11" s="290"/>
      <c r="F11" s="53"/>
      <c r="G11" s="355"/>
      <c r="H11" s="55"/>
    </row>
    <row r="12" spans="1:21" x14ac:dyDescent="0.2">
      <c r="C12" s="48"/>
      <c r="E12" s="290"/>
      <c r="F12" s="53"/>
      <c r="G12" s="355"/>
      <c r="H12" s="55"/>
    </row>
    <row r="13" spans="1:21" ht="76.5" x14ac:dyDescent="0.2">
      <c r="A13" s="29" t="str">
        <f>IF(B13="","",$B$11)</f>
        <v/>
      </c>
      <c r="C13" s="48"/>
      <c r="D13" s="282" t="s">
        <v>845</v>
      </c>
      <c r="E13" s="290"/>
      <c r="F13" s="53"/>
      <c r="G13" s="355"/>
      <c r="H13" s="55"/>
    </row>
    <row r="14" spans="1:21" ht="25.5" x14ac:dyDescent="0.2">
      <c r="A14" s="29" t="str">
        <f t="shared" ref="A14:A41" si="0">IF(B14="","",$B$11)</f>
        <v/>
      </c>
      <c r="C14" s="48"/>
      <c r="D14" s="282" t="s">
        <v>846</v>
      </c>
      <c r="E14" s="290"/>
      <c r="F14" s="53"/>
      <c r="G14" s="355"/>
      <c r="H14" s="55"/>
    </row>
    <row r="15" spans="1:21" ht="63.75" x14ac:dyDescent="0.2">
      <c r="A15" s="29" t="str">
        <f t="shared" si="0"/>
        <v/>
      </c>
      <c r="C15" s="48"/>
      <c r="D15" s="282" t="s">
        <v>847</v>
      </c>
      <c r="E15" s="290"/>
      <c r="F15" s="53"/>
      <c r="G15" s="355"/>
      <c r="H15" s="398"/>
    </row>
    <row r="16" spans="1:21" x14ac:dyDescent="0.2">
      <c r="A16" s="29" t="str">
        <f t="shared" si="0"/>
        <v/>
      </c>
      <c r="C16" s="48"/>
      <c r="E16" s="290"/>
      <c r="F16" s="53"/>
      <c r="G16" s="355"/>
      <c r="H16" s="398"/>
    </row>
    <row r="17" spans="1:8" x14ac:dyDescent="0.2">
      <c r="A17" s="29" t="str">
        <f t="shared" si="0"/>
        <v/>
      </c>
      <c r="C17" s="48"/>
      <c r="D17" s="399" t="s">
        <v>848</v>
      </c>
      <c r="E17" s="290"/>
      <c r="F17" s="53"/>
      <c r="G17" s="355"/>
      <c r="H17" s="398"/>
    </row>
    <row r="18" spans="1:8" ht="76.5" x14ac:dyDescent="0.2">
      <c r="A18" s="29" t="str">
        <f t="shared" si="0"/>
        <v/>
      </c>
      <c r="C18" s="48"/>
      <c r="D18" s="397" t="s">
        <v>849</v>
      </c>
      <c r="E18" s="290"/>
      <c r="F18" s="53"/>
      <c r="G18" s="355"/>
      <c r="H18" s="398"/>
    </row>
    <row r="19" spans="1:8" ht="51" x14ac:dyDescent="0.2">
      <c r="A19" s="29" t="str">
        <f t="shared" si="0"/>
        <v/>
      </c>
      <c r="D19" s="397" t="s">
        <v>850</v>
      </c>
      <c r="E19" s="290"/>
      <c r="F19" s="53"/>
      <c r="G19" s="355"/>
      <c r="H19" s="398"/>
    </row>
    <row r="20" spans="1:8" ht="51" x14ac:dyDescent="0.2">
      <c r="A20" s="29" t="str">
        <f t="shared" si="0"/>
        <v/>
      </c>
      <c r="D20" s="397" t="s">
        <v>851</v>
      </c>
      <c r="E20" s="290"/>
      <c r="F20" s="53"/>
      <c r="G20" s="355"/>
      <c r="H20" s="398"/>
    </row>
    <row r="21" spans="1:8" ht="63.75" x14ac:dyDescent="0.2">
      <c r="A21" s="29" t="str">
        <f t="shared" si="0"/>
        <v/>
      </c>
      <c r="D21" s="397" t="s">
        <v>852</v>
      </c>
      <c r="E21" s="290"/>
      <c r="F21" s="53"/>
      <c r="G21" s="355"/>
      <c r="H21" s="398"/>
    </row>
    <row r="22" spans="1:8" ht="76.5" x14ac:dyDescent="0.2">
      <c r="A22" s="29" t="str">
        <f t="shared" si="0"/>
        <v/>
      </c>
      <c r="D22" s="397" t="s">
        <v>813</v>
      </c>
      <c r="E22" s="290"/>
      <c r="F22" s="53"/>
      <c r="G22" s="355"/>
      <c r="H22" s="398"/>
    </row>
    <row r="23" spans="1:8" ht="38.25" x14ac:dyDescent="0.2">
      <c r="A23" s="29" t="str">
        <f t="shared" si="0"/>
        <v/>
      </c>
      <c r="D23" s="389" t="s">
        <v>853</v>
      </c>
      <c r="E23" s="290"/>
      <c r="F23" s="53"/>
      <c r="G23" s="355"/>
      <c r="H23" s="55"/>
    </row>
    <row r="24" spans="1:8" ht="25.5" x14ac:dyDescent="0.2">
      <c r="A24" s="29" t="str">
        <f t="shared" si="0"/>
        <v/>
      </c>
      <c r="D24" s="397" t="s">
        <v>854</v>
      </c>
      <c r="E24" s="290"/>
      <c r="F24" s="53"/>
      <c r="G24" s="355"/>
      <c r="H24" s="398"/>
    </row>
    <row r="25" spans="1:8" ht="51" x14ac:dyDescent="0.2">
      <c r="A25" s="29" t="str">
        <f t="shared" si="0"/>
        <v/>
      </c>
      <c r="C25" s="2"/>
      <c r="D25" s="397" t="s">
        <v>855</v>
      </c>
      <c r="E25" s="290"/>
      <c r="F25" s="53"/>
      <c r="G25" s="355"/>
      <c r="H25" s="398"/>
    </row>
    <row r="26" spans="1:8" ht="51" x14ac:dyDescent="0.2">
      <c r="A26" s="29" t="str">
        <f t="shared" si="0"/>
        <v/>
      </c>
      <c r="C26" s="2"/>
      <c r="D26" s="397" t="s">
        <v>856</v>
      </c>
      <c r="E26" s="290"/>
      <c r="F26" s="53"/>
      <c r="G26" s="355"/>
      <c r="H26" s="398"/>
    </row>
    <row r="27" spans="1:8" ht="38.25" x14ac:dyDescent="0.2">
      <c r="A27" s="29" t="str">
        <f t="shared" si="0"/>
        <v/>
      </c>
      <c r="D27" s="400" t="s">
        <v>835</v>
      </c>
      <c r="E27" s="290"/>
      <c r="F27" s="53"/>
      <c r="G27" s="55"/>
      <c r="H27" s="55"/>
    </row>
    <row r="28" spans="1:8" x14ac:dyDescent="0.2">
      <c r="A28" s="29" t="str">
        <f t="shared" si="0"/>
        <v/>
      </c>
      <c r="D28" s="324" t="s">
        <v>857</v>
      </c>
      <c r="E28" s="290"/>
      <c r="F28" s="53"/>
      <c r="G28" s="55"/>
      <c r="H28" s="55"/>
    </row>
    <row r="29" spans="1:8" s="330" customFormat="1" x14ac:dyDescent="0.2">
      <c r="A29" s="212" t="str">
        <f t="shared" si="0"/>
        <v/>
      </c>
      <c r="B29" s="213"/>
      <c r="C29" s="35"/>
      <c r="D29" s="411"/>
      <c r="E29" s="412"/>
      <c r="F29" s="413"/>
      <c r="G29" s="402"/>
      <c r="H29" s="390"/>
    </row>
    <row r="30" spans="1:8" x14ac:dyDescent="0.2">
      <c r="A30" s="212" t="str">
        <f t="shared" si="0"/>
        <v/>
      </c>
      <c r="B30" s="213"/>
      <c r="D30" s="414" t="s">
        <v>866</v>
      </c>
      <c r="E30" s="332"/>
      <c r="F30" s="216"/>
      <c r="G30" s="355"/>
      <c r="H30" s="55"/>
    </row>
    <row r="31" spans="1:8" x14ac:dyDescent="0.2">
      <c r="A31" s="212" t="str">
        <f t="shared" si="0"/>
        <v/>
      </c>
      <c r="B31" s="213"/>
      <c r="D31" s="336" t="s">
        <v>867</v>
      </c>
      <c r="E31" s="332"/>
      <c r="F31" s="216"/>
      <c r="G31" s="355"/>
      <c r="H31" s="55"/>
    </row>
    <row r="32" spans="1:8" x14ac:dyDescent="0.2">
      <c r="A32" s="212" t="str">
        <f t="shared" si="0"/>
        <v/>
      </c>
      <c r="B32" s="213"/>
      <c r="D32" s="336" t="s">
        <v>860</v>
      </c>
      <c r="E32" s="332"/>
      <c r="F32" s="216"/>
      <c r="G32" s="355"/>
      <c r="H32" s="55"/>
    </row>
    <row r="33" spans="1:8" x14ac:dyDescent="0.2">
      <c r="A33" s="212" t="str">
        <f t="shared" si="0"/>
        <v/>
      </c>
      <c r="B33" s="213"/>
      <c r="D33" s="336" t="s">
        <v>861</v>
      </c>
      <c r="E33" s="332"/>
      <c r="F33" s="216"/>
      <c r="G33" s="355"/>
      <c r="H33" s="55"/>
    </row>
    <row r="34" spans="1:8" x14ac:dyDescent="0.2">
      <c r="A34" s="212" t="str">
        <f t="shared" si="0"/>
        <v/>
      </c>
      <c r="B34" s="213" t="str">
        <f>IF(D30="",MAX($B30:B$35)+1,"")</f>
        <v/>
      </c>
      <c r="D34" s="336" t="s">
        <v>819</v>
      </c>
      <c r="E34" s="332"/>
      <c r="F34" s="216"/>
      <c r="G34" s="355"/>
      <c r="H34" s="55"/>
    </row>
    <row r="35" spans="1:8" ht="25.5" x14ac:dyDescent="0.2">
      <c r="A35" s="212" t="str">
        <f t="shared" si="0"/>
        <v>III.5.</v>
      </c>
      <c r="B35" s="213">
        <f>IF(D29="",MAX($B$12:B34)+1,"")</f>
        <v>1</v>
      </c>
      <c r="D35" s="336" t="s">
        <v>1288</v>
      </c>
      <c r="E35" s="332" t="s">
        <v>268</v>
      </c>
      <c r="F35" s="216">
        <v>3</v>
      </c>
      <c r="G35" s="54"/>
      <c r="H35" s="30">
        <f>ROUND(F35*G35,2)</f>
        <v>0</v>
      </c>
    </row>
    <row r="36" spans="1:8" s="330" customFormat="1" x14ac:dyDescent="0.2">
      <c r="A36" s="29" t="str">
        <f t="shared" si="0"/>
        <v/>
      </c>
      <c r="B36" s="101"/>
      <c r="C36" s="35"/>
      <c r="D36" s="324"/>
      <c r="E36" s="325"/>
      <c r="F36" s="326"/>
      <c r="G36" s="402"/>
      <c r="H36" s="390"/>
    </row>
    <row r="37" spans="1:8" ht="25.5" x14ac:dyDescent="0.2">
      <c r="A37" s="29" t="str">
        <f t="shared" si="0"/>
        <v/>
      </c>
      <c r="D37" s="415" t="s">
        <v>869</v>
      </c>
      <c r="E37" s="290"/>
      <c r="F37" s="53"/>
      <c r="G37" s="355"/>
      <c r="H37" s="55"/>
    </row>
    <row r="38" spans="1:8" x14ac:dyDescent="0.2">
      <c r="A38" s="29" t="str">
        <f t="shared" si="0"/>
        <v/>
      </c>
      <c r="D38" s="336" t="s">
        <v>867</v>
      </c>
      <c r="E38" s="290"/>
      <c r="F38" s="53"/>
      <c r="G38" s="355"/>
      <c r="H38" s="55"/>
    </row>
    <row r="39" spans="1:8" x14ac:dyDescent="0.2">
      <c r="A39" s="29" t="str">
        <f t="shared" si="0"/>
        <v/>
      </c>
      <c r="D39" s="372" t="s">
        <v>871</v>
      </c>
      <c r="E39" s="290"/>
      <c r="F39" s="53"/>
      <c r="G39" s="355"/>
      <c r="H39" s="55"/>
    </row>
    <row r="40" spans="1:8" x14ac:dyDescent="0.2">
      <c r="A40" s="29" t="str">
        <f t="shared" si="0"/>
        <v/>
      </c>
      <c r="D40" s="372" t="s">
        <v>872</v>
      </c>
      <c r="E40" s="290"/>
      <c r="F40" s="53"/>
      <c r="G40" s="355"/>
      <c r="H40" s="55"/>
    </row>
    <row r="41" spans="1:8" x14ac:dyDescent="0.2">
      <c r="A41" s="29" t="str">
        <f t="shared" si="0"/>
        <v/>
      </c>
      <c r="B41" s="101" t="str">
        <f>IF(D37="",MAX($B37:B$49)+1,"")</f>
        <v/>
      </c>
      <c r="D41" s="372" t="s">
        <v>873</v>
      </c>
      <c r="E41" s="290"/>
      <c r="F41" s="53"/>
      <c r="G41" s="355"/>
      <c r="H41" s="55"/>
    </row>
    <row r="42" spans="1:8" ht="38.25" x14ac:dyDescent="0.2">
      <c r="D42" s="372" t="s">
        <v>874</v>
      </c>
      <c r="E42" s="290"/>
      <c r="F42" s="53"/>
      <c r="G42" s="355"/>
      <c r="H42" s="55"/>
    </row>
    <row r="43" spans="1:8" ht="140.25" x14ac:dyDescent="0.2">
      <c r="D43" s="372" t="s">
        <v>875</v>
      </c>
      <c r="E43" s="290"/>
      <c r="F43" s="53"/>
      <c r="G43" s="355"/>
      <c r="H43" s="55"/>
    </row>
    <row r="44" spans="1:8" x14ac:dyDescent="0.2">
      <c r="D44" s="372"/>
      <c r="E44" s="290"/>
      <c r="F44" s="53"/>
      <c r="G44" s="355"/>
      <c r="H44" s="55"/>
    </row>
    <row r="45" spans="1:8" ht="25.5" x14ac:dyDescent="0.2">
      <c r="A45" s="29" t="str">
        <f t="shared" ref="A45:A108" si="1">IF(B45="","",$B$11)</f>
        <v>III.5.</v>
      </c>
      <c r="B45" s="101">
        <f>IF(D44="",MAX($B$12:B44)+1,"")</f>
        <v>2</v>
      </c>
      <c r="D45" s="372" t="s">
        <v>1206</v>
      </c>
      <c r="E45" s="290" t="s">
        <v>268</v>
      </c>
      <c r="F45" s="53">
        <v>6</v>
      </c>
      <c r="G45" s="54"/>
      <c r="H45" s="30">
        <f>ROUND(F45*G45,2)</f>
        <v>0</v>
      </c>
    </row>
    <row r="46" spans="1:8" ht="13.5" thickBot="1" x14ac:dyDescent="0.25">
      <c r="A46" s="29" t="str">
        <f t="shared" si="1"/>
        <v/>
      </c>
      <c r="D46" s="403"/>
      <c r="E46" s="296"/>
      <c r="F46" s="157"/>
      <c r="G46" s="416"/>
      <c r="H46" s="59"/>
    </row>
    <row r="47" spans="1:8" ht="27" thickTop="1" thickBot="1" x14ac:dyDescent="0.25">
      <c r="A47" s="29" t="str">
        <f t="shared" si="1"/>
        <v/>
      </c>
      <c r="B47" s="43"/>
      <c r="D47" s="404" t="str">
        <f>+CONCATENATE("REKAPITULACIJA - ",D11)</f>
        <v>REKAPITULACIJA - POŽARNA VRATA IN OKNA</v>
      </c>
      <c r="E47" s="298"/>
      <c r="F47" s="158"/>
      <c r="G47" s="417"/>
      <c r="H47" s="299">
        <f>SUM(H11:H46)</f>
        <v>0</v>
      </c>
    </row>
    <row r="48" spans="1:8" ht="13.5" thickTop="1" x14ac:dyDescent="0.2">
      <c r="A48" s="29" t="str">
        <f t="shared" si="1"/>
        <v/>
      </c>
      <c r="E48" s="290"/>
      <c r="F48" s="53"/>
      <c r="G48" s="355"/>
      <c r="H48" s="55"/>
    </row>
    <row r="49" spans="1:8" s="35" customFormat="1" x14ac:dyDescent="0.2">
      <c r="A49" s="29" t="str">
        <f t="shared" si="1"/>
        <v/>
      </c>
      <c r="B49" s="101"/>
      <c r="D49" s="282"/>
      <c r="E49" s="290"/>
      <c r="F49" s="53"/>
      <c r="G49" s="355"/>
      <c r="H49" s="30" t="str">
        <f>IF(SUM(H$1:H48)/2=H47,"OK","FALSE")</f>
        <v>OK</v>
      </c>
    </row>
    <row r="50" spans="1:8" s="35" customFormat="1" x14ac:dyDescent="0.2">
      <c r="A50" s="29" t="str">
        <f t="shared" si="1"/>
        <v/>
      </c>
      <c r="B50" s="101"/>
      <c r="D50" s="282"/>
      <c r="E50" s="290"/>
      <c r="F50" s="53"/>
      <c r="G50" s="355"/>
      <c r="H50" s="55"/>
    </row>
    <row r="51" spans="1:8" s="35" customFormat="1" x14ac:dyDescent="0.2">
      <c r="A51" s="29" t="str">
        <f t="shared" si="1"/>
        <v/>
      </c>
      <c r="B51" s="101"/>
      <c r="D51" s="282"/>
      <c r="E51" s="290"/>
      <c r="F51" s="53"/>
      <c r="G51" s="355"/>
      <c r="H51" s="55"/>
    </row>
    <row r="52" spans="1:8" s="35" customFormat="1" x14ac:dyDescent="0.2">
      <c r="A52" s="29" t="str">
        <f t="shared" si="1"/>
        <v/>
      </c>
      <c r="B52" s="101"/>
      <c r="D52" s="282"/>
      <c r="E52" s="290"/>
      <c r="F52" s="53"/>
      <c r="G52" s="355"/>
      <c r="H52" s="55"/>
    </row>
    <row r="53" spans="1:8" s="35" customFormat="1" x14ac:dyDescent="0.2">
      <c r="A53" s="29" t="str">
        <f t="shared" si="1"/>
        <v/>
      </c>
      <c r="B53" s="101"/>
      <c r="D53" s="282"/>
      <c r="E53" s="290"/>
      <c r="F53" s="53"/>
      <c r="G53" s="355"/>
      <c r="H53" s="55"/>
    </row>
    <row r="54" spans="1:8" s="35" customFormat="1" x14ac:dyDescent="0.2">
      <c r="A54" s="29" t="str">
        <f t="shared" si="1"/>
        <v/>
      </c>
      <c r="B54" s="101"/>
      <c r="D54" s="282"/>
      <c r="E54" s="290"/>
      <c r="F54" s="53"/>
      <c r="G54" s="355"/>
      <c r="H54" s="55"/>
    </row>
    <row r="55" spans="1:8" s="35" customFormat="1" x14ac:dyDescent="0.2">
      <c r="A55" s="29" t="str">
        <f t="shared" si="1"/>
        <v/>
      </c>
      <c r="B55" s="101"/>
      <c r="D55" s="282"/>
      <c r="E55" s="290"/>
      <c r="F55" s="53"/>
      <c r="G55" s="355"/>
      <c r="H55" s="55"/>
    </row>
    <row r="56" spans="1:8" s="35" customFormat="1" x14ac:dyDescent="0.2">
      <c r="A56" s="29" t="str">
        <f t="shared" si="1"/>
        <v/>
      </c>
      <c r="B56" s="101"/>
      <c r="D56" s="282"/>
      <c r="E56" s="290"/>
      <c r="F56" s="53"/>
    </row>
    <row r="57" spans="1:8" s="35" customFormat="1" x14ac:dyDescent="0.2">
      <c r="A57" s="29" t="str">
        <f t="shared" si="1"/>
        <v/>
      </c>
      <c r="B57" s="101"/>
      <c r="D57" s="282"/>
      <c r="E57" s="290"/>
      <c r="F57" s="53"/>
    </row>
    <row r="58" spans="1:8" s="35" customFormat="1" x14ac:dyDescent="0.2">
      <c r="A58" s="29" t="str">
        <f t="shared" si="1"/>
        <v/>
      </c>
      <c r="B58" s="101"/>
      <c r="D58" s="282"/>
      <c r="E58" s="290"/>
      <c r="F58" s="53"/>
    </row>
    <row r="59" spans="1:8" s="35" customFormat="1" x14ac:dyDescent="0.2">
      <c r="A59" s="29" t="str">
        <f t="shared" si="1"/>
        <v/>
      </c>
      <c r="B59" s="101"/>
      <c r="D59" s="282"/>
      <c r="E59" s="290"/>
      <c r="F59" s="53"/>
    </row>
    <row r="60" spans="1:8" s="35" customFormat="1" x14ac:dyDescent="0.2">
      <c r="A60" s="29" t="str">
        <f t="shared" si="1"/>
        <v/>
      </c>
      <c r="B60" s="101"/>
      <c r="D60" s="282"/>
      <c r="E60" s="290"/>
      <c r="F60" s="53"/>
    </row>
    <row r="61" spans="1:8" s="35" customFormat="1" x14ac:dyDescent="0.2">
      <c r="A61" s="29" t="str">
        <f t="shared" si="1"/>
        <v/>
      </c>
      <c r="B61" s="101"/>
      <c r="D61" s="282"/>
      <c r="E61" s="290"/>
      <c r="F61" s="53"/>
    </row>
    <row r="62" spans="1:8" s="35" customFormat="1" x14ac:dyDescent="0.2">
      <c r="A62" s="29" t="str">
        <f t="shared" si="1"/>
        <v/>
      </c>
      <c r="B62" s="101"/>
      <c r="D62" s="282"/>
      <c r="E62" s="290"/>
      <c r="F62" s="53"/>
    </row>
    <row r="63" spans="1:8" s="35" customFormat="1" x14ac:dyDescent="0.2">
      <c r="A63" s="29" t="str">
        <f t="shared" si="1"/>
        <v/>
      </c>
      <c r="B63" s="101"/>
      <c r="D63" s="282"/>
      <c r="E63" s="290"/>
      <c r="F63" s="53"/>
    </row>
    <row r="64" spans="1:8" s="35" customFormat="1" x14ac:dyDescent="0.2">
      <c r="A64" s="29" t="str">
        <f t="shared" si="1"/>
        <v/>
      </c>
      <c r="B64" s="101"/>
      <c r="D64" s="282"/>
      <c r="E64" s="290"/>
      <c r="F64" s="53"/>
    </row>
    <row r="65" spans="1:6" s="35" customFormat="1" x14ac:dyDescent="0.2">
      <c r="A65" s="29" t="str">
        <f t="shared" si="1"/>
        <v/>
      </c>
      <c r="B65" s="101"/>
      <c r="D65" s="282"/>
      <c r="E65" s="290"/>
      <c r="F65" s="53"/>
    </row>
    <row r="66" spans="1:6" s="35" customFormat="1" x14ac:dyDescent="0.2">
      <c r="A66" s="29" t="str">
        <f t="shared" si="1"/>
        <v/>
      </c>
      <c r="B66" s="101"/>
      <c r="D66" s="282"/>
      <c r="E66" s="290"/>
      <c r="F66" s="53"/>
    </row>
    <row r="67" spans="1:6" s="35" customFormat="1" x14ac:dyDescent="0.2">
      <c r="A67" s="29" t="str">
        <f t="shared" si="1"/>
        <v/>
      </c>
      <c r="B67" s="101"/>
      <c r="D67" s="282"/>
      <c r="E67" s="290"/>
      <c r="F67" s="53"/>
    </row>
    <row r="68" spans="1:6" s="35" customFormat="1" x14ac:dyDescent="0.2">
      <c r="A68" s="29" t="str">
        <f t="shared" si="1"/>
        <v/>
      </c>
      <c r="B68" s="101"/>
      <c r="D68" s="282"/>
      <c r="E68" s="290"/>
      <c r="F68" s="53"/>
    </row>
    <row r="69" spans="1:6" s="35" customFormat="1" x14ac:dyDescent="0.2">
      <c r="A69" s="29" t="str">
        <f t="shared" si="1"/>
        <v/>
      </c>
      <c r="B69" s="101"/>
      <c r="D69" s="282"/>
      <c r="E69" s="290"/>
      <c r="F69" s="53"/>
    </row>
    <row r="70" spans="1:6" s="35" customFormat="1" x14ac:dyDescent="0.2">
      <c r="A70" s="29" t="str">
        <f t="shared" si="1"/>
        <v/>
      </c>
      <c r="B70" s="101"/>
      <c r="D70" s="282"/>
      <c r="E70" s="290"/>
      <c r="F70" s="53"/>
    </row>
    <row r="71" spans="1:6" s="35" customFormat="1" x14ac:dyDescent="0.2">
      <c r="A71" s="29" t="str">
        <f t="shared" si="1"/>
        <v/>
      </c>
      <c r="B71" s="101"/>
      <c r="D71" s="282"/>
      <c r="E71" s="290"/>
      <c r="F71" s="53"/>
    </row>
    <row r="72" spans="1:6" x14ac:dyDescent="0.2">
      <c r="A72" s="29" t="str">
        <f t="shared" si="1"/>
        <v/>
      </c>
      <c r="E72" s="290"/>
      <c r="F72" s="53"/>
    </row>
    <row r="73" spans="1:6" x14ac:dyDescent="0.2">
      <c r="A73" s="29" t="str">
        <f t="shared" si="1"/>
        <v/>
      </c>
      <c r="D73" s="372"/>
      <c r="E73" s="290"/>
      <c r="F73" s="53"/>
    </row>
    <row r="74" spans="1:6" x14ac:dyDescent="0.2">
      <c r="A74" s="29" t="str">
        <f t="shared" si="1"/>
        <v/>
      </c>
      <c r="D74" s="372"/>
      <c r="E74" s="290"/>
      <c r="F74" s="53"/>
    </row>
    <row r="75" spans="1:6" x14ac:dyDescent="0.2">
      <c r="A75" s="29" t="str">
        <f t="shared" si="1"/>
        <v/>
      </c>
      <c r="D75" s="372"/>
      <c r="E75" s="290"/>
      <c r="F75" s="53"/>
    </row>
    <row r="76" spans="1:6" x14ac:dyDescent="0.2">
      <c r="A76" s="29" t="str">
        <f t="shared" si="1"/>
        <v/>
      </c>
      <c r="D76" s="372"/>
      <c r="E76" s="290"/>
      <c r="F76" s="53"/>
    </row>
    <row r="77" spans="1:6" x14ac:dyDescent="0.2">
      <c r="A77" s="29" t="str">
        <f t="shared" si="1"/>
        <v/>
      </c>
      <c r="D77" s="372"/>
      <c r="E77" s="290"/>
      <c r="F77" s="53"/>
    </row>
    <row r="78" spans="1:6" x14ac:dyDescent="0.2">
      <c r="A78" s="29" t="str">
        <f t="shared" si="1"/>
        <v/>
      </c>
      <c r="C78" s="103"/>
      <c r="E78" s="290"/>
      <c r="F78" s="53"/>
    </row>
    <row r="79" spans="1:6" x14ac:dyDescent="0.2">
      <c r="A79" s="29" t="str">
        <f t="shared" si="1"/>
        <v/>
      </c>
      <c r="C79" s="103"/>
      <c r="D79" s="372"/>
      <c r="E79" s="290"/>
      <c r="F79" s="53"/>
    </row>
    <row r="80" spans="1:6" s="301" customFormat="1" x14ac:dyDescent="0.2">
      <c r="A80" s="29" t="str">
        <f t="shared" si="1"/>
        <v/>
      </c>
      <c r="B80" s="101"/>
      <c r="C80" s="103"/>
      <c r="D80" s="372"/>
      <c r="E80" s="290"/>
      <c r="F80" s="53"/>
    </row>
    <row r="81" spans="1:6" s="301" customFormat="1" x14ac:dyDescent="0.2">
      <c r="A81" s="29" t="str">
        <f t="shared" si="1"/>
        <v/>
      </c>
      <c r="B81" s="101"/>
      <c r="C81" s="35"/>
      <c r="D81" s="372"/>
      <c r="E81" s="290"/>
      <c r="F81" s="53"/>
    </row>
    <row r="82" spans="1:6" s="301" customFormat="1" x14ac:dyDescent="0.2">
      <c r="A82" s="29" t="str">
        <f t="shared" si="1"/>
        <v/>
      </c>
      <c r="B82" s="101"/>
      <c r="C82" s="35"/>
      <c r="D82" s="372"/>
      <c r="E82" s="290"/>
      <c r="F82" s="53"/>
    </row>
    <row r="83" spans="1:6" s="301" customFormat="1" x14ac:dyDescent="0.2">
      <c r="A83" s="29" t="str">
        <f t="shared" si="1"/>
        <v/>
      </c>
      <c r="B83" s="101"/>
      <c r="C83" s="35"/>
      <c r="D83" s="372"/>
      <c r="E83" s="290"/>
      <c r="F83" s="53"/>
    </row>
    <row r="84" spans="1:6" s="301" customFormat="1" x14ac:dyDescent="0.2">
      <c r="A84" s="29" t="str">
        <f t="shared" si="1"/>
        <v/>
      </c>
      <c r="B84" s="101"/>
      <c r="C84" s="35"/>
      <c r="D84" s="282"/>
      <c r="E84" s="290"/>
      <c r="F84" s="53"/>
    </row>
    <row r="85" spans="1:6" s="301" customFormat="1" x14ac:dyDescent="0.2">
      <c r="A85" s="29" t="str">
        <f t="shared" si="1"/>
        <v/>
      </c>
      <c r="B85" s="101"/>
      <c r="C85" s="35"/>
      <c r="D85" s="372"/>
      <c r="E85" s="290"/>
      <c r="F85" s="53"/>
    </row>
    <row r="86" spans="1:6" s="301" customFormat="1" x14ac:dyDescent="0.2">
      <c r="A86" s="29" t="str">
        <f t="shared" si="1"/>
        <v/>
      </c>
      <c r="B86" s="101"/>
      <c r="C86" s="35"/>
      <c r="D86" s="372"/>
      <c r="E86" s="290"/>
      <c r="F86" s="53"/>
    </row>
    <row r="87" spans="1:6" s="301" customFormat="1" x14ac:dyDescent="0.2">
      <c r="A87" s="29" t="str">
        <f t="shared" si="1"/>
        <v/>
      </c>
      <c r="B87" s="101"/>
      <c r="C87" s="35"/>
      <c r="D87" s="372"/>
      <c r="E87" s="290"/>
      <c r="F87" s="53"/>
    </row>
    <row r="88" spans="1:6" s="301" customFormat="1" x14ac:dyDescent="0.2">
      <c r="A88" s="29" t="str">
        <f t="shared" si="1"/>
        <v/>
      </c>
      <c r="B88" s="101"/>
      <c r="C88" s="35"/>
      <c r="D88" s="372"/>
      <c r="E88" s="290"/>
      <c r="F88" s="53"/>
    </row>
    <row r="89" spans="1:6" s="301" customFormat="1" x14ac:dyDescent="0.2">
      <c r="A89" s="29" t="str">
        <f t="shared" si="1"/>
        <v/>
      </c>
      <c r="B89" s="101"/>
      <c r="C89" s="35"/>
      <c r="D89" s="372"/>
      <c r="E89" s="290"/>
      <c r="F89" s="53"/>
    </row>
    <row r="90" spans="1:6" s="301" customFormat="1" x14ac:dyDescent="0.2">
      <c r="A90" s="29" t="str">
        <f t="shared" si="1"/>
        <v/>
      </c>
      <c r="B90" s="101"/>
      <c r="C90" s="35"/>
      <c r="D90" s="372"/>
      <c r="E90" s="290"/>
      <c r="F90" s="53"/>
    </row>
    <row r="91" spans="1:6" s="301" customFormat="1" x14ac:dyDescent="0.2">
      <c r="A91" s="29" t="str">
        <f t="shared" si="1"/>
        <v/>
      </c>
      <c r="B91" s="101"/>
      <c r="C91" s="35"/>
      <c r="D91" s="282"/>
      <c r="E91" s="290"/>
      <c r="F91" s="53"/>
    </row>
    <row r="92" spans="1:6" s="301" customFormat="1" x14ac:dyDescent="0.2">
      <c r="A92" s="29" t="str">
        <f t="shared" si="1"/>
        <v/>
      </c>
      <c r="B92" s="101"/>
      <c r="C92" s="35"/>
      <c r="D92" s="372"/>
      <c r="E92" s="290"/>
      <c r="F92" s="53"/>
    </row>
    <row r="93" spans="1:6" s="301" customFormat="1" x14ac:dyDescent="0.2">
      <c r="A93" s="29" t="str">
        <f t="shared" si="1"/>
        <v/>
      </c>
      <c r="B93" s="101"/>
      <c r="C93" s="35"/>
      <c r="D93" s="372"/>
      <c r="E93" s="290"/>
      <c r="F93" s="53"/>
    </row>
    <row r="94" spans="1:6" s="301" customFormat="1" x14ac:dyDescent="0.2">
      <c r="A94" s="29" t="str">
        <f t="shared" si="1"/>
        <v/>
      </c>
      <c r="B94" s="101"/>
      <c r="C94" s="35"/>
      <c r="D94" s="372"/>
      <c r="E94" s="290"/>
      <c r="F94" s="53"/>
    </row>
    <row r="95" spans="1:6" s="301" customFormat="1" x14ac:dyDescent="0.2">
      <c r="A95" s="29" t="str">
        <f t="shared" si="1"/>
        <v/>
      </c>
      <c r="B95" s="101"/>
      <c r="C95" s="35"/>
      <c r="D95" s="372"/>
      <c r="E95" s="290"/>
      <c r="F95" s="53"/>
    </row>
    <row r="96" spans="1:6" s="301" customFormat="1" x14ac:dyDescent="0.2">
      <c r="A96" s="29" t="str">
        <f t="shared" si="1"/>
        <v/>
      </c>
      <c r="B96" s="101"/>
      <c r="C96" s="103"/>
      <c r="D96" s="372"/>
      <c r="E96" s="290"/>
      <c r="F96" s="53"/>
    </row>
    <row r="97" spans="1:6" s="301" customFormat="1" x14ac:dyDescent="0.2">
      <c r="A97" s="29" t="str">
        <f t="shared" si="1"/>
        <v/>
      </c>
      <c r="B97" s="101"/>
      <c r="C97" s="103"/>
      <c r="D97" s="372"/>
      <c r="E97" s="290"/>
      <c r="F97" s="53"/>
    </row>
    <row r="98" spans="1:6" s="301" customFormat="1" x14ac:dyDescent="0.2">
      <c r="A98" s="29" t="str">
        <f t="shared" si="1"/>
        <v/>
      </c>
      <c r="B98" s="101"/>
      <c r="C98" s="103"/>
      <c r="D98" s="282"/>
      <c r="E98" s="290"/>
      <c r="F98" s="53"/>
    </row>
    <row r="99" spans="1:6" s="301" customFormat="1" x14ac:dyDescent="0.2">
      <c r="A99" s="29" t="str">
        <f t="shared" si="1"/>
        <v/>
      </c>
      <c r="B99" s="101"/>
      <c r="C99" s="35"/>
      <c r="D99" s="372"/>
      <c r="E99" s="290"/>
      <c r="F99" s="53"/>
    </row>
    <row r="100" spans="1:6" s="301" customFormat="1" x14ac:dyDescent="0.2">
      <c r="A100" s="29" t="str">
        <f t="shared" si="1"/>
        <v/>
      </c>
      <c r="B100" s="101"/>
      <c r="C100" s="35"/>
      <c r="D100" s="372"/>
      <c r="E100" s="290"/>
      <c r="F100" s="53"/>
    </row>
    <row r="101" spans="1:6" s="301" customFormat="1" x14ac:dyDescent="0.2">
      <c r="A101" s="29" t="str">
        <f t="shared" si="1"/>
        <v/>
      </c>
      <c r="B101" s="101"/>
      <c r="C101" s="35"/>
      <c r="D101" s="372"/>
      <c r="E101" s="290"/>
      <c r="F101" s="53"/>
    </row>
    <row r="102" spans="1:6" s="301" customFormat="1" x14ac:dyDescent="0.2">
      <c r="A102" s="29" t="str">
        <f t="shared" si="1"/>
        <v/>
      </c>
      <c r="B102" s="101"/>
      <c r="C102" s="35"/>
      <c r="D102" s="372"/>
      <c r="E102" s="290"/>
      <c r="F102" s="53"/>
    </row>
    <row r="103" spans="1:6" s="301" customFormat="1" x14ac:dyDescent="0.2">
      <c r="A103" s="29" t="str">
        <f t="shared" si="1"/>
        <v/>
      </c>
      <c r="B103" s="101"/>
      <c r="C103" s="35"/>
      <c r="D103" s="372"/>
      <c r="E103" s="290"/>
      <c r="F103" s="53"/>
    </row>
    <row r="104" spans="1:6" s="301" customFormat="1" x14ac:dyDescent="0.2">
      <c r="A104" s="29" t="str">
        <f t="shared" si="1"/>
        <v/>
      </c>
      <c r="B104" s="101"/>
      <c r="C104" s="35"/>
      <c r="D104" s="372"/>
      <c r="E104" s="290"/>
      <c r="F104" s="53"/>
    </row>
    <row r="105" spans="1:6" s="301" customFormat="1" x14ac:dyDescent="0.2">
      <c r="A105" s="29" t="str">
        <f t="shared" si="1"/>
        <v/>
      </c>
      <c r="B105" s="101"/>
      <c r="C105" s="35"/>
      <c r="D105" s="282"/>
      <c r="E105" s="290"/>
      <c r="F105" s="53"/>
    </row>
    <row r="106" spans="1:6" s="301" customFormat="1" x14ac:dyDescent="0.2">
      <c r="A106" s="29" t="str">
        <f t="shared" si="1"/>
        <v/>
      </c>
      <c r="B106" s="101"/>
      <c r="C106" s="35"/>
      <c r="D106" s="372"/>
      <c r="E106" s="290"/>
      <c r="F106" s="53"/>
    </row>
    <row r="107" spans="1:6" s="301" customFormat="1" x14ac:dyDescent="0.2">
      <c r="A107" s="29" t="str">
        <f t="shared" si="1"/>
        <v/>
      </c>
      <c r="B107" s="101"/>
      <c r="C107" s="35"/>
      <c r="D107" s="372"/>
      <c r="E107" s="290"/>
      <c r="F107" s="53"/>
    </row>
    <row r="108" spans="1:6" s="301" customFormat="1" x14ac:dyDescent="0.2">
      <c r="A108" s="29" t="str">
        <f t="shared" si="1"/>
        <v/>
      </c>
      <c r="B108" s="101"/>
      <c r="C108" s="35"/>
      <c r="D108" s="372"/>
      <c r="E108" s="290"/>
      <c r="F108" s="53"/>
    </row>
    <row r="109" spans="1:6" s="301" customFormat="1" x14ac:dyDescent="0.2">
      <c r="A109" s="29" t="str">
        <f t="shared" ref="A109:A172" si="2">IF(B109="","",$B$11)</f>
        <v/>
      </c>
      <c r="B109" s="101"/>
      <c r="C109" s="35"/>
      <c r="D109" s="372"/>
      <c r="E109" s="290"/>
      <c r="F109" s="53"/>
    </row>
    <row r="110" spans="1:6" s="301" customFormat="1" x14ac:dyDescent="0.2">
      <c r="A110" s="29" t="str">
        <f t="shared" si="2"/>
        <v/>
      </c>
      <c r="B110" s="101"/>
      <c r="C110" s="35"/>
      <c r="D110" s="372"/>
      <c r="E110" s="290"/>
      <c r="F110" s="53"/>
    </row>
    <row r="111" spans="1:6" s="301" customFormat="1" x14ac:dyDescent="0.2">
      <c r="A111" s="29" t="str">
        <f t="shared" si="2"/>
        <v/>
      </c>
      <c r="B111" s="101"/>
      <c r="C111" s="35"/>
      <c r="D111" s="372"/>
      <c r="E111" s="290"/>
      <c r="F111" s="53"/>
    </row>
    <row r="112" spans="1:6" s="301" customFormat="1" x14ac:dyDescent="0.2">
      <c r="A112" s="29" t="str">
        <f t="shared" si="2"/>
        <v/>
      </c>
      <c r="B112" s="101"/>
      <c r="C112" s="35"/>
      <c r="D112" s="282"/>
      <c r="E112" s="290"/>
      <c r="F112" s="53"/>
    </row>
    <row r="113" spans="1:6" s="301" customFormat="1" x14ac:dyDescent="0.2">
      <c r="A113" s="29" t="str">
        <f t="shared" si="2"/>
        <v/>
      </c>
      <c r="B113" s="101"/>
      <c r="C113" s="35"/>
      <c r="D113" s="372"/>
      <c r="E113" s="290"/>
      <c r="F113" s="53"/>
    </row>
    <row r="114" spans="1:6" s="301" customFormat="1" x14ac:dyDescent="0.2">
      <c r="A114" s="29" t="str">
        <f t="shared" si="2"/>
        <v/>
      </c>
      <c r="B114" s="101"/>
      <c r="C114" s="35"/>
      <c r="D114" s="372"/>
      <c r="E114" s="290"/>
      <c r="F114" s="53"/>
    </row>
    <row r="115" spans="1:6" s="301" customFormat="1" x14ac:dyDescent="0.2">
      <c r="A115" s="29" t="str">
        <f t="shared" si="2"/>
        <v/>
      </c>
      <c r="B115" s="101"/>
      <c r="C115" s="35"/>
      <c r="D115" s="372"/>
      <c r="E115" s="290"/>
      <c r="F115" s="53"/>
    </row>
    <row r="116" spans="1:6" s="301" customFormat="1" x14ac:dyDescent="0.2">
      <c r="A116" s="29" t="str">
        <f t="shared" si="2"/>
        <v/>
      </c>
      <c r="B116" s="101"/>
      <c r="C116" s="35"/>
      <c r="D116" s="372"/>
      <c r="E116" s="290"/>
      <c r="F116" s="53"/>
    </row>
    <row r="117" spans="1:6" s="301" customFormat="1" x14ac:dyDescent="0.2">
      <c r="A117" s="29" t="str">
        <f t="shared" si="2"/>
        <v/>
      </c>
      <c r="B117" s="101"/>
      <c r="C117" s="35"/>
      <c r="D117" s="372"/>
      <c r="E117" s="290"/>
      <c r="F117" s="53"/>
    </row>
    <row r="118" spans="1:6" s="301" customFormat="1" x14ac:dyDescent="0.2">
      <c r="A118" s="29" t="str">
        <f t="shared" si="2"/>
        <v/>
      </c>
      <c r="B118" s="101"/>
      <c r="C118" s="35"/>
      <c r="D118" s="372"/>
      <c r="E118" s="290"/>
      <c r="F118" s="53"/>
    </row>
    <row r="119" spans="1:6" s="301" customFormat="1" x14ac:dyDescent="0.2">
      <c r="A119" s="29" t="str">
        <f t="shared" si="2"/>
        <v/>
      </c>
      <c r="B119" s="101"/>
      <c r="C119" s="35"/>
      <c r="D119" s="372"/>
      <c r="E119" s="290"/>
      <c r="F119" s="53"/>
    </row>
    <row r="120" spans="1:6" s="301" customFormat="1" x14ac:dyDescent="0.2">
      <c r="A120" s="29" t="str">
        <f t="shared" si="2"/>
        <v/>
      </c>
      <c r="B120" s="101"/>
      <c r="C120" s="35"/>
      <c r="D120" s="282"/>
      <c r="E120" s="290"/>
      <c r="F120" s="53"/>
    </row>
    <row r="121" spans="1:6" s="301" customFormat="1" x14ac:dyDescent="0.2">
      <c r="A121" s="29" t="str">
        <f t="shared" si="2"/>
        <v/>
      </c>
      <c r="B121" s="101"/>
      <c r="C121" s="35"/>
      <c r="D121" s="372"/>
      <c r="E121" s="290"/>
      <c r="F121" s="53"/>
    </row>
    <row r="122" spans="1:6" s="301" customFormat="1" x14ac:dyDescent="0.2">
      <c r="A122" s="29" t="str">
        <f t="shared" si="2"/>
        <v/>
      </c>
      <c r="B122" s="101"/>
      <c r="C122" s="35"/>
      <c r="D122" s="372"/>
      <c r="E122" s="290"/>
      <c r="F122" s="53"/>
    </row>
    <row r="123" spans="1:6" s="301" customFormat="1" x14ac:dyDescent="0.2">
      <c r="A123" s="29" t="str">
        <f t="shared" si="2"/>
        <v/>
      </c>
      <c r="B123" s="101"/>
      <c r="C123" s="35"/>
      <c r="D123" s="372"/>
      <c r="E123" s="290"/>
      <c r="F123" s="53"/>
    </row>
    <row r="124" spans="1:6" s="301" customFormat="1" x14ac:dyDescent="0.2">
      <c r="A124" s="29" t="str">
        <f t="shared" si="2"/>
        <v/>
      </c>
      <c r="B124" s="101"/>
      <c r="C124" s="35"/>
      <c r="D124" s="372"/>
      <c r="E124" s="290"/>
      <c r="F124" s="53"/>
    </row>
    <row r="125" spans="1:6" s="301" customFormat="1" x14ac:dyDescent="0.2">
      <c r="A125" s="29" t="str">
        <f t="shared" si="2"/>
        <v/>
      </c>
      <c r="B125" s="101"/>
      <c r="C125" s="35"/>
      <c r="D125" s="372"/>
      <c r="E125" s="290"/>
      <c r="F125" s="53"/>
    </row>
    <row r="126" spans="1:6" s="301" customFormat="1" x14ac:dyDescent="0.2">
      <c r="A126" s="29" t="str">
        <f t="shared" si="2"/>
        <v/>
      </c>
      <c r="B126" s="101"/>
      <c r="C126" s="35"/>
      <c r="D126" s="372"/>
      <c r="E126" s="290"/>
      <c r="F126" s="53"/>
    </row>
    <row r="127" spans="1:6" s="301" customFormat="1" x14ac:dyDescent="0.2">
      <c r="A127" s="29" t="str">
        <f t="shared" si="2"/>
        <v/>
      </c>
      <c r="B127" s="101"/>
      <c r="C127" s="35"/>
      <c r="D127" s="282"/>
      <c r="E127" s="290"/>
      <c r="F127" s="53"/>
    </row>
    <row r="128" spans="1:6" s="301" customFormat="1" x14ac:dyDescent="0.2">
      <c r="A128" s="29" t="str">
        <f t="shared" si="2"/>
        <v/>
      </c>
      <c r="B128" s="101"/>
      <c r="C128" s="35"/>
      <c r="D128" s="372"/>
      <c r="E128" s="290"/>
      <c r="F128" s="53"/>
    </row>
    <row r="129" spans="1:6" s="301" customFormat="1" x14ac:dyDescent="0.2">
      <c r="A129" s="29" t="str">
        <f t="shared" si="2"/>
        <v/>
      </c>
      <c r="B129" s="101"/>
      <c r="C129" s="35"/>
      <c r="D129" s="372"/>
      <c r="E129" s="290"/>
      <c r="F129" s="53"/>
    </row>
    <row r="130" spans="1:6" s="301" customFormat="1" x14ac:dyDescent="0.2">
      <c r="A130" s="29" t="str">
        <f t="shared" si="2"/>
        <v/>
      </c>
      <c r="B130" s="101"/>
      <c r="C130" s="35"/>
      <c r="D130" s="372"/>
      <c r="E130" s="290"/>
      <c r="F130" s="53"/>
    </row>
    <row r="131" spans="1:6" s="301" customFormat="1" x14ac:dyDescent="0.2">
      <c r="A131" s="29" t="str">
        <f t="shared" si="2"/>
        <v/>
      </c>
      <c r="B131" s="101"/>
      <c r="C131" s="35"/>
      <c r="D131" s="372"/>
      <c r="E131" s="290"/>
      <c r="F131" s="53"/>
    </row>
    <row r="132" spans="1:6" s="301" customFormat="1" x14ac:dyDescent="0.2">
      <c r="A132" s="29" t="str">
        <f t="shared" si="2"/>
        <v/>
      </c>
      <c r="B132" s="101"/>
      <c r="C132" s="35"/>
      <c r="D132" s="372"/>
      <c r="E132" s="290"/>
      <c r="F132" s="53"/>
    </row>
    <row r="133" spans="1:6" s="301" customFormat="1" x14ac:dyDescent="0.2">
      <c r="A133" s="29" t="str">
        <f t="shared" si="2"/>
        <v/>
      </c>
      <c r="B133" s="101"/>
      <c r="C133" s="35"/>
      <c r="D133" s="372"/>
      <c r="E133" s="290"/>
      <c r="F133" s="53"/>
    </row>
    <row r="134" spans="1:6" s="301" customFormat="1" x14ac:dyDescent="0.2">
      <c r="A134" s="29" t="str">
        <f t="shared" si="2"/>
        <v/>
      </c>
      <c r="B134" s="101"/>
      <c r="C134" s="35"/>
      <c r="D134" s="282"/>
      <c r="E134" s="290"/>
      <c r="F134" s="53"/>
    </row>
    <row r="135" spans="1:6" s="301" customFormat="1" x14ac:dyDescent="0.2">
      <c r="A135" s="29" t="str">
        <f t="shared" si="2"/>
        <v/>
      </c>
      <c r="B135" s="101"/>
      <c r="C135" s="35"/>
      <c r="D135" s="372"/>
      <c r="E135" s="290"/>
      <c r="F135" s="53"/>
    </row>
    <row r="136" spans="1:6" s="301" customFormat="1" x14ac:dyDescent="0.2">
      <c r="A136" s="29" t="str">
        <f t="shared" si="2"/>
        <v/>
      </c>
      <c r="B136" s="101"/>
      <c r="C136" s="35"/>
      <c r="D136" s="372"/>
      <c r="E136" s="290"/>
      <c r="F136" s="53"/>
    </row>
    <row r="137" spans="1:6" s="301" customFormat="1" x14ac:dyDescent="0.2">
      <c r="A137" s="29" t="str">
        <f t="shared" si="2"/>
        <v/>
      </c>
      <c r="B137" s="101"/>
      <c r="C137" s="35"/>
      <c r="D137" s="372"/>
      <c r="E137" s="290"/>
      <c r="F137" s="53"/>
    </row>
    <row r="138" spans="1:6" s="301" customFormat="1" x14ac:dyDescent="0.2">
      <c r="A138" s="29" t="str">
        <f t="shared" si="2"/>
        <v/>
      </c>
      <c r="B138" s="101"/>
      <c r="C138" s="35"/>
      <c r="D138" s="372"/>
      <c r="E138" s="290"/>
      <c r="F138" s="53"/>
    </row>
    <row r="139" spans="1:6" s="301" customFormat="1" x14ac:dyDescent="0.2">
      <c r="A139" s="29" t="str">
        <f t="shared" si="2"/>
        <v/>
      </c>
      <c r="B139" s="101"/>
      <c r="C139" s="35"/>
      <c r="D139" s="372"/>
      <c r="E139" s="290"/>
      <c r="F139" s="53"/>
    </row>
    <row r="140" spans="1:6" s="301" customFormat="1" x14ac:dyDescent="0.2">
      <c r="A140" s="29" t="str">
        <f t="shared" si="2"/>
        <v/>
      </c>
      <c r="B140" s="101"/>
      <c r="C140" s="35"/>
      <c r="D140" s="372"/>
      <c r="E140" s="290"/>
      <c r="F140" s="53"/>
    </row>
    <row r="141" spans="1:6" s="301" customFormat="1" x14ac:dyDescent="0.2">
      <c r="A141" s="29" t="str">
        <f t="shared" si="2"/>
        <v/>
      </c>
      <c r="B141" s="101"/>
      <c r="C141" s="35"/>
      <c r="D141" s="372"/>
      <c r="E141" s="290"/>
      <c r="F141" s="53"/>
    </row>
    <row r="142" spans="1:6" s="301" customFormat="1" x14ac:dyDescent="0.2">
      <c r="A142" s="29" t="str">
        <f t="shared" si="2"/>
        <v/>
      </c>
      <c r="B142" s="101"/>
      <c r="C142" s="35"/>
      <c r="D142" s="282"/>
      <c r="E142" s="290"/>
      <c r="F142" s="53"/>
    </row>
    <row r="143" spans="1:6" s="301" customFormat="1" x14ac:dyDescent="0.2">
      <c r="A143" s="29" t="str">
        <f t="shared" si="2"/>
        <v/>
      </c>
      <c r="B143" s="101"/>
      <c r="C143" s="35"/>
      <c r="D143" s="372"/>
      <c r="E143" s="290"/>
      <c r="F143" s="53"/>
    </row>
    <row r="144" spans="1:6" s="301" customFormat="1" x14ac:dyDescent="0.2">
      <c r="A144" s="29" t="str">
        <f t="shared" si="2"/>
        <v/>
      </c>
      <c r="B144" s="101"/>
      <c r="C144" s="35"/>
      <c r="D144" s="372"/>
      <c r="E144" s="290"/>
      <c r="F144" s="53"/>
    </row>
    <row r="145" spans="1:6" s="301" customFormat="1" x14ac:dyDescent="0.2">
      <c r="A145" s="29" t="str">
        <f t="shared" si="2"/>
        <v/>
      </c>
      <c r="B145" s="101"/>
      <c r="C145" s="35"/>
      <c r="D145" s="372"/>
      <c r="E145" s="290"/>
      <c r="F145" s="53"/>
    </row>
    <row r="146" spans="1:6" s="301" customFormat="1" x14ac:dyDescent="0.2">
      <c r="A146" s="29" t="str">
        <f t="shared" si="2"/>
        <v/>
      </c>
      <c r="B146" s="101"/>
      <c r="C146" s="35"/>
      <c r="D146" s="372"/>
      <c r="E146" s="290"/>
      <c r="F146" s="53"/>
    </row>
    <row r="147" spans="1:6" s="301" customFormat="1" x14ac:dyDescent="0.2">
      <c r="A147" s="29" t="str">
        <f t="shared" si="2"/>
        <v/>
      </c>
      <c r="B147" s="101"/>
      <c r="C147" s="35"/>
      <c r="D147" s="372"/>
      <c r="E147" s="290"/>
      <c r="F147" s="53"/>
    </row>
    <row r="148" spans="1:6" s="301" customFormat="1" x14ac:dyDescent="0.2">
      <c r="A148" s="29" t="str">
        <f t="shared" si="2"/>
        <v/>
      </c>
      <c r="B148" s="101"/>
      <c r="C148" s="35"/>
      <c r="D148" s="372"/>
      <c r="E148" s="290"/>
      <c r="F148" s="53"/>
    </row>
    <row r="149" spans="1:6" s="301" customFormat="1" x14ac:dyDescent="0.2">
      <c r="A149" s="29" t="str">
        <f t="shared" si="2"/>
        <v/>
      </c>
      <c r="B149" s="101"/>
      <c r="C149" s="35"/>
      <c r="D149" s="282"/>
      <c r="E149" s="290"/>
      <c r="F149" s="53"/>
    </row>
    <row r="150" spans="1:6" s="301" customFormat="1" x14ac:dyDescent="0.2">
      <c r="A150" s="29" t="str">
        <f t="shared" si="2"/>
        <v/>
      </c>
      <c r="B150" s="101"/>
      <c r="C150" s="35"/>
      <c r="D150" s="372"/>
      <c r="E150" s="290"/>
      <c r="F150" s="53"/>
    </row>
    <row r="151" spans="1:6" s="301" customFormat="1" x14ac:dyDescent="0.2">
      <c r="A151" s="29" t="str">
        <f t="shared" si="2"/>
        <v/>
      </c>
      <c r="B151" s="101"/>
      <c r="C151" s="35"/>
      <c r="D151" s="372"/>
      <c r="E151" s="290"/>
      <c r="F151" s="53"/>
    </row>
    <row r="152" spans="1:6" s="301" customFormat="1" x14ac:dyDescent="0.2">
      <c r="A152" s="29" t="str">
        <f t="shared" si="2"/>
        <v/>
      </c>
      <c r="B152" s="101"/>
      <c r="C152" s="35"/>
      <c r="D152" s="372"/>
      <c r="E152" s="290"/>
      <c r="F152" s="53"/>
    </row>
    <row r="153" spans="1:6" s="301" customFormat="1" x14ac:dyDescent="0.2">
      <c r="A153" s="29" t="str">
        <f t="shared" si="2"/>
        <v/>
      </c>
      <c r="B153" s="101"/>
      <c r="C153" s="35"/>
      <c r="D153" s="372"/>
      <c r="E153" s="290"/>
      <c r="F153" s="53"/>
    </row>
    <row r="154" spans="1:6" s="301" customFormat="1" x14ac:dyDescent="0.2">
      <c r="A154" s="29" t="str">
        <f t="shared" si="2"/>
        <v/>
      </c>
      <c r="B154" s="101"/>
      <c r="C154" s="35"/>
      <c r="D154" s="372"/>
      <c r="E154" s="290"/>
      <c r="F154" s="53"/>
    </row>
    <row r="155" spans="1:6" s="301" customFormat="1" x14ac:dyDescent="0.2">
      <c r="A155" s="29" t="str">
        <f t="shared" si="2"/>
        <v/>
      </c>
      <c r="B155" s="101"/>
      <c r="C155" s="35"/>
      <c r="D155" s="372"/>
      <c r="E155" s="290"/>
      <c r="F155" s="53"/>
    </row>
    <row r="156" spans="1:6" s="301" customFormat="1" x14ac:dyDescent="0.2">
      <c r="A156" s="29" t="str">
        <f t="shared" si="2"/>
        <v/>
      </c>
      <c r="B156" s="101"/>
      <c r="C156" s="35"/>
      <c r="D156" s="372"/>
      <c r="E156" s="290"/>
      <c r="F156" s="53"/>
    </row>
    <row r="157" spans="1:6" s="301" customFormat="1" x14ac:dyDescent="0.2">
      <c r="A157" s="29" t="str">
        <f t="shared" si="2"/>
        <v/>
      </c>
      <c r="B157" s="101"/>
      <c r="C157" s="35"/>
      <c r="D157" s="282"/>
      <c r="E157" s="290"/>
      <c r="F157" s="53"/>
    </row>
    <row r="158" spans="1:6" s="301" customFormat="1" ht="25.5" customHeight="1" x14ac:dyDescent="0.2">
      <c r="A158" s="29" t="str">
        <f t="shared" si="2"/>
        <v/>
      </c>
      <c r="B158" s="101"/>
      <c r="C158" s="35"/>
      <c r="D158" s="372"/>
      <c r="E158" s="290"/>
      <c r="F158" s="53"/>
    </row>
    <row r="159" spans="1:6" s="301" customFormat="1" x14ac:dyDescent="0.2">
      <c r="A159" s="29" t="str">
        <f t="shared" si="2"/>
        <v/>
      </c>
      <c r="B159" s="101"/>
      <c r="C159" s="35"/>
      <c r="D159" s="372"/>
      <c r="E159" s="290"/>
      <c r="F159" s="53"/>
    </row>
    <row r="160" spans="1:6" s="301" customFormat="1" x14ac:dyDescent="0.2">
      <c r="A160" s="29" t="str">
        <f t="shared" si="2"/>
        <v/>
      </c>
      <c r="B160" s="101"/>
      <c r="C160" s="35"/>
      <c r="D160" s="372"/>
      <c r="E160" s="290"/>
      <c r="F160" s="53"/>
    </row>
    <row r="161" spans="1:6" s="301" customFormat="1" x14ac:dyDescent="0.2">
      <c r="A161" s="29" t="str">
        <f t="shared" si="2"/>
        <v/>
      </c>
      <c r="B161" s="101"/>
      <c r="C161" s="35"/>
      <c r="D161" s="372"/>
      <c r="E161" s="290"/>
      <c r="F161" s="53"/>
    </row>
    <row r="162" spans="1:6" s="301" customFormat="1" ht="13.5" customHeight="1" x14ac:dyDescent="0.2">
      <c r="A162" s="29" t="str">
        <f t="shared" si="2"/>
        <v/>
      </c>
      <c r="B162" s="101"/>
      <c r="C162" s="35"/>
      <c r="D162" s="372"/>
      <c r="E162" s="290"/>
      <c r="F162" s="53"/>
    </row>
    <row r="163" spans="1:6" s="301" customFormat="1" x14ac:dyDescent="0.2">
      <c r="A163" s="29" t="str">
        <f t="shared" si="2"/>
        <v/>
      </c>
      <c r="B163" s="101"/>
      <c r="C163" s="35"/>
      <c r="D163" s="282"/>
      <c r="E163" s="290"/>
      <c r="F163" s="53"/>
    </row>
    <row r="164" spans="1:6" s="301" customFormat="1" ht="25.5" customHeight="1" x14ac:dyDescent="0.2">
      <c r="A164" s="29" t="str">
        <f t="shared" si="2"/>
        <v/>
      </c>
      <c r="B164" s="101"/>
      <c r="C164" s="35"/>
      <c r="D164" s="372"/>
      <c r="E164" s="290"/>
      <c r="F164" s="53"/>
    </row>
    <row r="165" spans="1:6" s="301" customFormat="1" x14ac:dyDescent="0.2">
      <c r="A165" s="29" t="str">
        <f t="shared" si="2"/>
        <v/>
      </c>
      <c r="B165" s="101"/>
      <c r="C165" s="35"/>
      <c r="D165" s="372"/>
      <c r="E165" s="290"/>
      <c r="F165" s="53"/>
    </row>
    <row r="166" spans="1:6" s="301" customFormat="1" x14ac:dyDescent="0.2">
      <c r="A166" s="29" t="str">
        <f t="shared" si="2"/>
        <v/>
      </c>
      <c r="B166" s="101"/>
      <c r="C166" s="35"/>
      <c r="D166" s="372"/>
      <c r="E166" s="290"/>
      <c r="F166" s="53"/>
    </row>
    <row r="167" spans="1:6" s="301" customFormat="1" x14ac:dyDescent="0.2">
      <c r="A167" s="29" t="str">
        <f t="shared" si="2"/>
        <v/>
      </c>
      <c r="B167" s="101"/>
      <c r="C167" s="35"/>
      <c r="D167" s="372"/>
      <c r="E167" s="290"/>
      <c r="F167" s="53"/>
    </row>
    <row r="168" spans="1:6" s="301" customFormat="1" x14ac:dyDescent="0.2">
      <c r="A168" s="29" t="str">
        <f t="shared" si="2"/>
        <v/>
      </c>
      <c r="B168" s="101"/>
      <c r="C168" s="35"/>
      <c r="D168" s="372"/>
      <c r="E168" s="290"/>
      <c r="F168" s="53"/>
    </row>
    <row r="169" spans="1:6" s="301" customFormat="1" x14ac:dyDescent="0.2">
      <c r="A169" s="29" t="str">
        <f t="shared" si="2"/>
        <v/>
      </c>
      <c r="B169" s="101"/>
      <c r="C169" s="35"/>
      <c r="D169" s="282"/>
      <c r="E169" s="290"/>
      <c r="F169" s="53"/>
    </row>
    <row r="170" spans="1:6" s="301" customFormat="1" ht="25.5" customHeight="1" x14ac:dyDescent="0.2">
      <c r="A170" s="29" t="str">
        <f t="shared" si="2"/>
        <v/>
      </c>
      <c r="B170" s="101"/>
      <c r="C170" s="35"/>
      <c r="D170" s="372"/>
      <c r="E170" s="290"/>
      <c r="F170" s="53"/>
    </row>
    <row r="171" spans="1:6" s="301" customFormat="1" x14ac:dyDescent="0.2">
      <c r="A171" s="29" t="str">
        <f t="shared" si="2"/>
        <v/>
      </c>
      <c r="B171" s="101"/>
      <c r="C171" s="35"/>
      <c r="D171" s="372"/>
      <c r="E171" s="290"/>
      <c r="F171" s="53"/>
    </row>
    <row r="172" spans="1:6" s="301" customFormat="1" x14ac:dyDescent="0.2">
      <c r="A172" s="29" t="str">
        <f t="shared" si="2"/>
        <v/>
      </c>
      <c r="B172" s="101"/>
      <c r="C172" s="35"/>
      <c r="D172" s="372"/>
      <c r="E172" s="290"/>
      <c r="F172" s="53"/>
    </row>
    <row r="173" spans="1:6" s="301" customFormat="1" x14ac:dyDescent="0.2">
      <c r="A173" s="29" t="str">
        <f t="shared" ref="A173:A236" si="3">IF(B173="","",$B$11)</f>
        <v/>
      </c>
      <c r="B173" s="101"/>
      <c r="C173" s="35"/>
      <c r="D173" s="372"/>
      <c r="E173" s="290"/>
      <c r="F173" s="53"/>
    </row>
    <row r="174" spans="1:6" s="301" customFormat="1" x14ac:dyDescent="0.2">
      <c r="A174" s="29" t="str">
        <f t="shared" si="3"/>
        <v/>
      </c>
      <c r="B174" s="101"/>
      <c r="C174" s="35"/>
      <c r="D174" s="372"/>
      <c r="E174" s="290"/>
      <c r="F174" s="53"/>
    </row>
    <row r="175" spans="1:6" s="301" customFormat="1" x14ac:dyDescent="0.2">
      <c r="A175" s="29" t="str">
        <f t="shared" si="3"/>
        <v/>
      </c>
      <c r="B175" s="101"/>
      <c r="C175" s="35"/>
      <c r="D175" s="282"/>
      <c r="E175" s="290"/>
      <c r="F175" s="53"/>
    </row>
    <row r="176" spans="1:6" s="301" customFormat="1" x14ac:dyDescent="0.2">
      <c r="A176" s="29" t="str">
        <f t="shared" si="3"/>
        <v/>
      </c>
      <c r="B176" s="101"/>
      <c r="C176" s="35"/>
      <c r="D176" s="372"/>
      <c r="E176" s="290"/>
      <c r="F176" s="53"/>
    </row>
    <row r="177" spans="1:6" s="301" customFormat="1" x14ac:dyDescent="0.2">
      <c r="A177" s="29" t="str">
        <f t="shared" si="3"/>
        <v/>
      </c>
      <c r="B177" s="101"/>
      <c r="C177" s="35"/>
      <c r="D177" s="372"/>
      <c r="E177" s="290"/>
      <c r="F177" s="53"/>
    </row>
    <row r="178" spans="1:6" s="301" customFormat="1" x14ac:dyDescent="0.2">
      <c r="A178" s="29" t="str">
        <f t="shared" si="3"/>
        <v/>
      </c>
      <c r="B178" s="101"/>
      <c r="C178" s="35"/>
      <c r="D178" s="372"/>
      <c r="E178" s="290"/>
      <c r="F178" s="53"/>
    </row>
    <row r="179" spans="1:6" s="301" customFormat="1" x14ac:dyDescent="0.2">
      <c r="A179" s="29" t="str">
        <f t="shared" si="3"/>
        <v/>
      </c>
      <c r="B179" s="101"/>
      <c r="C179" s="35"/>
      <c r="D179" s="372"/>
      <c r="E179" s="290"/>
      <c r="F179" s="53"/>
    </row>
    <row r="180" spans="1:6" s="301" customFormat="1" x14ac:dyDescent="0.2">
      <c r="A180" s="29" t="str">
        <f t="shared" si="3"/>
        <v/>
      </c>
      <c r="B180" s="101"/>
      <c r="C180" s="35"/>
      <c r="D180" s="372"/>
      <c r="E180" s="290"/>
      <c r="F180" s="53"/>
    </row>
    <row r="181" spans="1:6" s="301" customFormat="1" x14ac:dyDescent="0.2">
      <c r="A181" s="29" t="str">
        <f t="shared" si="3"/>
        <v/>
      </c>
      <c r="B181" s="101"/>
      <c r="C181" s="35"/>
      <c r="D181" s="282"/>
      <c r="E181" s="290"/>
      <c r="F181" s="53"/>
    </row>
    <row r="182" spans="1:6" s="301" customFormat="1" ht="25.5" customHeight="1" x14ac:dyDescent="0.2">
      <c r="A182" s="29" t="str">
        <f t="shared" si="3"/>
        <v/>
      </c>
      <c r="B182" s="101"/>
      <c r="C182" s="35"/>
      <c r="D182" s="372"/>
      <c r="E182" s="290"/>
      <c r="F182" s="53"/>
    </row>
    <row r="183" spans="1:6" s="301" customFormat="1" x14ac:dyDescent="0.2">
      <c r="A183" s="29" t="str">
        <f t="shared" si="3"/>
        <v/>
      </c>
      <c r="B183" s="101"/>
      <c r="C183" s="35"/>
      <c r="D183" s="372"/>
      <c r="E183" s="290"/>
      <c r="F183" s="53"/>
    </row>
    <row r="184" spans="1:6" s="301" customFormat="1" x14ac:dyDescent="0.2">
      <c r="A184" s="29" t="str">
        <f t="shared" si="3"/>
        <v/>
      </c>
      <c r="B184" s="101"/>
      <c r="C184" s="35"/>
      <c r="D184" s="372"/>
      <c r="E184" s="290"/>
      <c r="F184" s="53"/>
    </row>
    <row r="185" spans="1:6" s="301" customFormat="1" x14ac:dyDescent="0.2">
      <c r="A185" s="29" t="str">
        <f t="shared" si="3"/>
        <v/>
      </c>
      <c r="B185" s="101"/>
      <c r="C185" s="35"/>
      <c r="D185" s="372"/>
      <c r="E185" s="290"/>
      <c r="F185" s="53"/>
    </row>
    <row r="186" spans="1:6" s="301" customFormat="1" x14ac:dyDescent="0.2">
      <c r="A186" s="29" t="str">
        <f t="shared" si="3"/>
        <v/>
      </c>
      <c r="B186" s="101"/>
      <c r="C186" s="35"/>
      <c r="D186" s="372"/>
      <c r="E186" s="290"/>
      <c r="F186" s="53"/>
    </row>
    <row r="187" spans="1:6" s="301" customFormat="1" x14ac:dyDescent="0.2">
      <c r="A187" s="29" t="str">
        <f t="shared" si="3"/>
        <v/>
      </c>
      <c r="B187" s="101"/>
      <c r="C187" s="35"/>
      <c r="D187" s="282"/>
      <c r="E187" s="290"/>
      <c r="F187" s="53"/>
    </row>
    <row r="188" spans="1:6" s="301" customFormat="1" ht="25.5" customHeight="1" x14ac:dyDescent="0.2">
      <c r="A188" s="29" t="str">
        <f t="shared" si="3"/>
        <v/>
      </c>
      <c r="B188" s="101"/>
      <c r="C188" s="35"/>
      <c r="D188" s="372"/>
      <c r="E188" s="290"/>
      <c r="F188" s="53"/>
    </row>
    <row r="189" spans="1:6" s="301" customFormat="1" x14ac:dyDescent="0.2">
      <c r="A189" s="29" t="str">
        <f t="shared" si="3"/>
        <v/>
      </c>
      <c r="B189" s="101"/>
      <c r="C189" s="35"/>
      <c r="D189" s="372"/>
      <c r="E189" s="290"/>
      <c r="F189" s="53"/>
    </row>
    <row r="190" spans="1:6" s="301" customFormat="1" x14ac:dyDescent="0.2">
      <c r="A190" s="29" t="str">
        <f t="shared" si="3"/>
        <v/>
      </c>
      <c r="B190" s="101"/>
      <c r="C190" s="35"/>
      <c r="D190" s="372"/>
      <c r="E190" s="290"/>
      <c r="F190" s="53"/>
    </row>
    <row r="191" spans="1:6" s="301" customFormat="1" x14ac:dyDescent="0.2">
      <c r="A191" s="29" t="str">
        <f t="shared" si="3"/>
        <v/>
      </c>
      <c r="B191" s="101"/>
      <c r="C191" s="35"/>
      <c r="D191" s="372"/>
      <c r="E191" s="290"/>
      <c r="F191" s="53"/>
    </row>
    <row r="192" spans="1:6" ht="13.5" customHeight="1" x14ac:dyDescent="0.2">
      <c r="A192" s="29" t="str">
        <f t="shared" si="3"/>
        <v/>
      </c>
      <c r="D192" s="372"/>
      <c r="E192" s="290"/>
      <c r="F192" s="53"/>
    </row>
    <row r="193" spans="1:6" s="330" customFormat="1" x14ac:dyDescent="0.2">
      <c r="A193" s="29" t="str">
        <f t="shared" si="3"/>
        <v/>
      </c>
      <c r="B193" s="101"/>
      <c r="C193" s="35"/>
      <c r="D193" s="324"/>
      <c r="E193" s="325"/>
      <c r="F193" s="326"/>
    </row>
    <row r="194" spans="1:6" s="330" customFormat="1" x14ac:dyDescent="0.2">
      <c r="A194" s="29" t="str">
        <f t="shared" si="3"/>
        <v/>
      </c>
      <c r="B194" s="101"/>
      <c r="C194" s="35"/>
      <c r="D194" s="324"/>
      <c r="E194" s="325"/>
      <c r="F194" s="326"/>
    </row>
    <row r="195" spans="1:6" x14ac:dyDescent="0.2">
      <c r="A195" s="29" t="str">
        <f t="shared" si="3"/>
        <v/>
      </c>
      <c r="D195" s="372"/>
      <c r="E195" s="290"/>
      <c r="F195" s="53"/>
    </row>
    <row r="196" spans="1:6" x14ac:dyDescent="0.2">
      <c r="A196" s="29" t="str">
        <f t="shared" si="3"/>
        <v/>
      </c>
      <c r="D196" s="372"/>
      <c r="E196" s="290"/>
      <c r="F196" s="53"/>
    </row>
    <row r="197" spans="1:6" x14ac:dyDescent="0.2">
      <c r="A197" s="29" t="str">
        <f t="shared" si="3"/>
        <v/>
      </c>
      <c r="D197" s="372"/>
      <c r="E197" s="290"/>
      <c r="F197" s="53"/>
    </row>
    <row r="198" spans="1:6" x14ac:dyDescent="0.2">
      <c r="A198" s="29" t="str">
        <f t="shared" si="3"/>
        <v/>
      </c>
      <c r="D198" s="372"/>
      <c r="E198" s="290"/>
      <c r="F198" s="53"/>
    </row>
    <row r="199" spans="1:6" x14ac:dyDescent="0.2">
      <c r="A199" s="29" t="str">
        <f t="shared" si="3"/>
        <v/>
      </c>
      <c r="D199" s="372"/>
      <c r="E199" s="290"/>
      <c r="F199" s="53"/>
    </row>
    <row r="200" spans="1:6" x14ac:dyDescent="0.2">
      <c r="A200" s="29" t="str">
        <f t="shared" si="3"/>
        <v/>
      </c>
      <c r="D200" s="372"/>
      <c r="E200" s="290"/>
      <c r="F200" s="53"/>
    </row>
    <row r="201" spans="1:6" s="330" customFormat="1" x14ac:dyDescent="0.2">
      <c r="A201" s="29" t="str">
        <f t="shared" si="3"/>
        <v/>
      </c>
      <c r="B201" s="101"/>
      <c r="C201" s="35"/>
      <c r="D201" s="324"/>
      <c r="E201" s="325"/>
      <c r="F201" s="326"/>
    </row>
    <row r="202" spans="1:6" x14ac:dyDescent="0.2">
      <c r="A202" s="29" t="str">
        <f t="shared" si="3"/>
        <v/>
      </c>
      <c r="D202" s="372"/>
      <c r="E202" s="290"/>
      <c r="F202" s="53"/>
    </row>
    <row r="203" spans="1:6" x14ac:dyDescent="0.2">
      <c r="A203" s="29" t="str">
        <f t="shared" si="3"/>
        <v/>
      </c>
      <c r="D203" s="372"/>
      <c r="E203" s="290"/>
      <c r="F203" s="53"/>
    </row>
    <row r="204" spans="1:6" x14ac:dyDescent="0.2">
      <c r="A204" s="29" t="str">
        <f t="shared" si="3"/>
        <v/>
      </c>
      <c r="D204" s="372"/>
      <c r="E204" s="290"/>
      <c r="F204" s="53"/>
    </row>
    <row r="205" spans="1:6" x14ac:dyDescent="0.2">
      <c r="A205" s="29" t="str">
        <f t="shared" si="3"/>
        <v/>
      </c>
      <c r="D205" s="372"/>
      <c r="E205" s="290"/>
      <c r="F205" s="53"/>
    </row>
    <row r="206" spans="1:6" x14ac:dyDescent="0.2">
      <c r="A206" s="29" t="str">
        <f t="shared" si="3"/>
        <v/>
      </c>
      <c r="D206" s="372"/>
      <c r="E206" s="290"/>
      <c r="F206" s="53"/>
    </row>
    <row r="207" spans="1:6" x14ac:dyDescent="0.2">
      <c r="A207" s="29" t="str">
        <f t="shared" si="3"/>
        <v/>
      </c>
      <c r="D207" s="372"/>
      <c r="E207" s="290"/>
      <c r="F207" s="53"/>
    </row>
    <row r="208" spans="1:6" s="330" customFormat="1" x14ac:dyDescent="0.2">
      <c r="A208" s="29" t="str">
        <f t="shared" si="3"/>
        <v/>
      </c>
      <c r="B208" s="101"/>
      <c r="C208" s="35"/>
      <c r="D208" s="324"/>
      <c r="E208" s="325"/>
      <c r="F208" s="326"/>
    </row>
    <row r="209" spans="1:6" x14ac:dyDescent="0.2">
      <c r="A209" s="29" t="str">
        <f t="shared" si="3"/>
        <v/>
      </c>
      <c r="D209" s="372"/>
      <c r="E209" s="290"/>
      <c r="F209" s="53"/>
    </row>
    <row r="210" spans="1:6" x14ac:dyDescent="0.2">
      <c r="A210" s="29" t="str">
        <f t="shared" si="3"/>
        <v/>
      </c>
      <c r="D210" s="372"/>
      <c r="E210" s="290"/>
      <c r="F210" s="53"/>
    </row>
    <row r="211" spans="1:6" x14ac:dyDescent="0.2">
      <c r="A211" s="29" t="str">
        <f t="shared" si="3"/>
        <v/>
      </c>
      <c r="D211" s="372"/>
      <c r="E211" s="290"/>
      <c r="F211" s="53"/>
    </row>
    <row r="212" spans="1:6" x14ac:dyDescent="0.2">
      <c r="A212" s="29" t="str">
        <f t="shared" si="3"/>
        <v/>
      </c>
      <c r="D212" s="372"/>
      <c r="E212" s="290"/>
      <c r="F212" s="53"/>
    </row>
    <row r="213" spans="1:6" x14ac:dyDescent="0.2">
      <c r="A213" s="29" t="str">
        <f t="shared" si="3"/>
        <v/>
      </c>
      <c r="D213" s="372"/>
      <c r="E213" s="290"/>
      <c r="F213" s="53"/>
    </row>
    <row r="214" spans="1:6" x14ac:dyDescent="0.2">
      <c r="A214" s="29" t="str">
        <f t="shared" si="3"/>
        <v/>
      </c>
      <c r="D214" s="372"/>
      <c r="E214" s="290"/>
      <c r="F214" s="53"/>
    </row>
    <row r="215" spans="1:6" s="330" customFormat="1" x14ac:dyDescent="0.2">
      <c r="A215" s="29" t="str">
        <f t="shared" si="3"/>
        <v/>
      </c>
      <c r="B215" s="101"/>
      <c r="C215" s="35"/>
      <c r="D215" s="324"/>
      <c r="E215" s="325"/>
      <c r="F215" s="326"/>
    </row>
    <row r="216" spans="1:6" x14ac:dyDescent="0.2">
      <c r="A216" s="29" t="str">
        <f t="shared" si="3"/>
        <v/>
      </c>
      <c r="D216" s="372"/>
      <c r="E216" s="290"/>
      <c r="F216" s="53"/>
    </row>
    <row r="217" spans="1:6" x14ac:dyDescent="0.2">
      <c r="A217" s="29" t="str">
        <f t="shared" si="3"/>
        <v/>
      </c>
      <c r="D217" s="372"/>
      <c r="E217" s="290"/>
      <c r="F217" s="53"/>
    </row>
    <row r="218" spans="1:6" x14ac:dyDescent="0.2">
      <c r="A218" s="29" t="str">
        <f t="shared" si="3"/>
        <v/>
      </c>
      <c r="D218" s="372"/>
      <c r="E218" s="290"/>
      <c r="F218" s="53"/>
    </row>
    <row r="219" spans="1:6" x14ac:dyDescent="0.2">
      <c r="A219" s="29" t="str">
        <f t="shared" si="3"/>
        <v/>
      </c>
      <c r="D219" s="372"/>
      <c r="E219" s="290"/>
      <c r="F219" s="53"/>
    </row>
    <row r="220" spans="1:6" x14ac:dyDescent="0.2">
      <c r="A220" s="29" t="str">
        <f t="shared" si="3"/>
        <v/>
      </c>
      <c r="D220" s="372"/>
      <c r="E220" s="290"/>
      <c r="F220" s="53"/>
    </row>
    <row r="221" spans="1:6" ht="13.5" thickBot="1" x14ac:dyDescent="0.25">
      <c r="A221" s="29" t="str">
        <f t="shared" si="3"/>
        <v/>
      </c>
      <c r="D221" s="403"/>
      <c r="E221" s="296"/>
      <c r="F221" s="157"/>
    </row>
    <row r="222" spans="1:6" s="35" customFormat="1" ht="13.5" thickTop="1" x14ac:dyDescent="0.2">
      <c r="A222" s="29" t="str">
        <f t="shared" si="3"/>
        <v/>
      </c>
      <c r="B222" s="101"/>
      <c r="D222" s="282"/>
      <c r="E222" s="290"/>
      <c r="F222" s="53"/>
    </row>
    <row r="223" spans="1:6" s="35" customFormat="1" x14ac:dyDescent="0.2">
      <c r="A223" s="29" t="str">
        <f t="shared" si="3"/>
        <v/>
      </c>
      <c r="B223" s="101"/>
      <c r="D223" s="282"/>
      <c r="E223" s="290"/>
      <c r="F223" s="53"/>
    </row>
    <row r="224" spans="1:6" s="35" customFormat="1" x14ac:dyDescent="0.2">
      <c r="A224" s="29" t="str">
        <f t="shared" si="3"/>
        <v/>
      </c>
      <c r="B224" s="101"/>
      <c r="D224" s="282"/>
      <c r="E224" s="290"/>
      <c r="F224" s="53"/>
    </row>
    <row r="225" spans="1:6" s="35" customFormat="1" x14ac:dyDescent="0.2">
      <c r="A225" s="29" t="str">
        <f t="shared" si="3"/>
        <v/>
      </c>
      <c r="B225" s="101"/>
      <c r="D225" s="282"/>
      <c r="E225" s="290"/>
      <c r="F225" s="53"/>
    </row>
    <row r="226" spans="1:6" s="35" customFormat="1" x14ac:dyDescent="0.2">
      <c r="A226" s="29" t="str">
        <f t="shared" si="3"/>
        <v/>
      </c>
      <c r="B226" s="101"/>
      <c r="D226" s="282"/>
      <c r="E226" s="290"/>
      <c r="F226" s="53"/>
    </row>
    <row r="227" spans="1:6" s="35" customFormat="1" x14ac:dyDescent="0.2">
      <c r="A227" s="29" t="str">
        <f t="shared" si="3"/>
        <v/>
      </c>
      <c r="B227" s="101"/>
      <c r="D227" s="282"/>
      <c r="E227" s="290"/>
      <c r="F227" s="53"/>
    </row>
    <row r="228" spans="1:6" s="35" customFormat="1" x14ac:dyDescent="0.2">
      <c r="A228" s="29" t="str">
        <f t="shared" si="3"/>
        <v/>
      </c>
      <c r="B228" s="101"/>
      <c r="D228" s="282"/>
      <c r="E228" s="290"/>
      <c r="F228" s="53"/>
    </row>
    <row r="229" spans="1:6" s="35" customFormat="1" x14ac:dyDescent="0.2">
      <c r="A229" s="29" t="str">
        <f t="shared" si="3"/>
        <v/>
      </c>
      <c r="B229" s="101"/>
      <c r="D229" s="282"/>
      <c r="E229" s="290"/>
      <c r="F229" s="53"/>
    </row>
    <row r="230" spans="1:6" s="35" customFormat="1" x14ac:dyDescent="0.2">
      <c r="A230" s="29" t="str">
        <f t="shared" si="3"/>
        <v/>
      </c>
      <c r="B230" s="101"/>
      <c r="D230" s="282"/>
      <c r="E230" s="290"/>
      <c r="F230" s="53"/>
    </row>
    <row r="231" spans="1:6" s="35" customFormat="1" x14ac:dyDescent="0.2">
      <c r="A231" s="29" t="str">
        <f t="shared" si="3"/>
        <v/>
      </c>
      <c r="B231" s="101"/>
      <c r="D231" s="282"/>
      <c r="E231" s="290"/>
      <c r="F231" s="53"/>
    </row>
    <row r="232" spans="1:6" s="35" customFormat="1" x14ac:dyDescent="0.2">
      <c r="A232" s="29" t="str">
        <f t="shared" si="3"/>
        <v/>
      </c>
      <c r="B232" s="101"/>
      <c r="D232" s="282"/>
      <c r="E232" s="290"/>
      <c r="F232" s="53"/>
    </row>
    <row r="233" spans="1:6" s="35" customFormat="1" x14ac:dyDescent="0.2">
      <c r="A233" s="29" t="str">
        <f t="shared" si="3"/>
        <v/>
      </c>
      <c r="B233" s="101"/>
      <c r="D233" s="282"/>
      <c r="E233" s="290"/>
      <c r="F233" s="53"/>
    </row>
    <row r="234" spans="1:6" s="35" customFormat="1" x14ac:dyDescent="0.2">
      <c r="A234" s="29" t="str">
        <f t="shared" si="3"/>
        <v/>
      </c>
      <c r="B234" s="101"/>
      <c r="D234" s="282"/>
      <c r="E234" s="290"/>
      <c r="F234" s="53"/>
    </row>
    <row r="235" spans="1:6" s="35" customFormat="1" x14ac:dyDescent="0.2">
      <c r="A235" s="29" t="str">
        <f t="shared" si="3"/>
        <v/>
      </c>
      <c r="B235" s="101"/>
      <c r="D235" s="282"/>
      <c r="E235" s="290"/>
      <c r="F235" s="53"/>
    </row>
    <row r="236" spans="1:6" s="35" customFormat="1" x14ac:dyDescent="0.2">
      <c r="A236" s="29" t="str">
        <f t="shared" si="3"/>
        <v/>
      </c>
      <c r="B236" s="101"/>
      <c r="D236" s="282"/>
      <c r="E236" s="290"/>
      <c r="F236" s="53"/>
    </row>
    <row r="237" spans="1:6" s="35" customFormat="1" x14ac:dyDescent="0.2">
      <c r="A237" s="29" t="str">
        <f t="shared" ref="A237:A300" si="4">IF(B237="","",$B$11)</f>
        <v/>
      </c>
      <c r="B237" s="101"/>
      <c r="D237" s="282"/>
      <c r="E237" s="290"/>
      <c r="F237" s="53"/>
    </row>
    <row r="238" spans="1:6" s="35" customFormat="1" x14ac:dyDescent="0.2">
      <c r="A238" s="29" t="str">
        <f t="shared" si="4"/>
        <v/>
      </c>
      <c r="B238" s="101"/>
      <c r="D238" s="282"/>
      <c r="E238" s="290"/>
      <c r="F238" s="53"/>
    </row>
    <row r="239" spans="1:6" s="35" customFormat="1" x14ac:dyDescent="0.2">
      <c r="A239" s="29" t="str">
        <f t="shared" si="4"/>
        <v/>
      </c>
      <c r="B239" s="101"/>
      <c r="D239" s="282"/>
      <c r="E239" s="290"/>
      <c r="F239" s="53"/>
    </row>
    <row r="240" spans="1:6" s="35" customFormat="1" x14ac:dyDescent="0.2">
      <c r="A240" s="29" t="str">
        <f t="shared" si="4"/>
        <v/>
      </c>
      <c r="B240" s="101"/>
      <c r="D240" s="282"/>
      <c r="E240" s="290"/>
      <c r="F240" s="53"/>
    </row>
    <row r="241" spans="1:6" s="35" customFormat="1" x14ac:dyDescent="0.2">
      <c r="A241" s="29" t="str">
        <f t="shared" si="4"/>
        <v/>
      </c>
      <c r="B241" s="101"/>
      <c r="D241" s="282"/>
      <c r="E241" s="290"/>
      <c r="F241" s="53"/>
    </row>
    <row r="242" spans="1:6" s="35" customFormat="1" x14ac:dyDescent="0.2">
      <c r="A242" s="29" t="str">
        <f t="shared" si="4"/>
        <v/>
      </c>
      <c r="B242" s="101"/>
      <c r="D242" s="282"/>
      <c r="E242" s="290"/>
      <c r="F242" s="53"/>
    </row>
    <row r="243" spans="1:6" s="35" customFormat="1" x14ac:dyDescent="0.2">
      <c r="A243" s="29" t="str">
        <f t="shared" si="4"/>
        <v/>
      </c>
      <c r="B243" s="101"/>
      <c r="D243" s="282"/>
      <c r="E243" s="290"/>
      <c r="F243" s="53"/>
    </row>
    <row r="244" spans="1:6" s="35" customFormat="1" x14ac:dyDescent="0.2">
      <c r="A244" s="29" t="str">
        <f t="shared" si="4"/>
        <v/>
      </c>
      <c r="B244" s="101"/>
      <c r="D244" s="282"/>
      <c r="E244" s="290"/>
      <c r="F244" s="53"/>
    </row>
    <row r="245" spans="1:6" s="35" customFormat="1" x14ac:dyDescent="0.2">
      <c r="A245" s="29" t="str">
        <f t="shared" si="4"/>
        <v/>
      </c>
      <c r="B245" s="101"/>
      <c r="D245" s="282"/>
      <c r="E245" s="290"/>
      <c r="F245" s="53"/>
    </row>
    <row r="246" spans="1:6" s="35" customFormat="1" x14ac:dyDescent="0.2">
      <c r="A246" s="29" t="str">
        <f t="shared" si="4"/>
        <v/>
      </c>
      <c r="B246" s="101"/>
      <c r="D246" s="282"/>
      <c r="E246" s="290"/>
      <c r="F246" s="53"/>
    </row>
    <row r="247" spans="1:6" s="35" customFormat="1" x14ac:dyDescent="0.2">
      <c r="A247" s="29" t="str">
        <f t="shared" si="4"/>
        <v/>
      </c>
      <c r="B247" s="101"/>
      <c r="D247" s="282"/>
      <c r="E247" s="290"/>
      <c r="F247" s="53"/>
    </row>
    <row r="248" spans="1:6" s="35" customFormat="1" x14ac:dyDescent="0.2">
      <c r="A248" s="29" t="str">
        <f t="shared" si="4"/>
        <v/>
      </c>
      <c r="B248" s="101"/>
      <c r="D248" s="282"/>
      <c r="E248" s="290"/>
      <c r="F248" s="53"/>
    </row>
    <row r="249" spans="1:6" s="35" customFormat="1" x14ac:dyDescent="0.2">
      <c r="A249" s="29" t="str">
        <f t="shared" si="4"/>
        <v/>
      </c>
      <c r="B249" s="101"/>
      <c r="D249" s="282"/>
      <c r="E249" s="290"/>
      <c r="F249" s="53"/>
    </row>
    <row r="250" spans="1:6" s="35" customFormat="1" x14ac:dyDescent="0.2">
      <c r="A250" s="29" t="str">
        <f t="shared" si="4"/>
        <v/>
      </c>
      <c r="B250" s="101"/>
      <c r="D250" s="282"/>
      <c r="E250" s="290"/>
      <c r="F250" s="53"/>
    </row>
    <row r="251" spans="1:6" s="35" customFormat="1" x14ac:dyDescent="0.2">
      <c r="A251" s="29" t="str">
        <f t="shared" si="4"/>
        <v/>
      </c>
      <c r="B251" s="101"/>
      <c r="D251" s="282"/>
      <c r="E251" s="290"/>
      <c r="F251" s="53"/>
    </row>
    <row r="252" spans="1:6" s="35" customFormat="1" x14ac:dyDescent="0.2">
      <c r="A252" s="29" t="str">
        <f t="shared" si="4"/>
        <v/>
      </c>
      <c r="B252" s="101"/>
      <c r="D252" s="282"/>
      <c r="E252" s="290"/>
      <c r="F252" s="53"/>
    </row>
    <row r="253" spans="1:6" s="35" customFormat="1" x14ac:dyDescent="0.2">
      <c r="A253" s="29" t="str">
        <f t="shared" si="4"/>
        <v/>
      </c>
      <c r="B253" s="101"/>
      <c r="D253" s="282"/>
      <c r="E253" s="290"/>
      <c r="F253" s="53"/>
    </row>
    <row r="254" spans="1:6" s="35" customFormat="1" x14ac:dyDescent="0.2">
      <c r="A254" s="29" t="str">
        <f t="shared" si="4"/>
        <v/>
      </c>
      <c r="B254" s="101"/>
      <c r="D254" s="282"/>
      <c r="E254" s="290"/>
      <c r="F254" s="53"/>
    </row>
    <row r="255" spans="1:6" s="35" customFormat="1" x14ac:dyDescent="0.2">
      <c r="A255" s="29" t="str">
        <f t="shared" si="4"/>
        <v/>
      </c>
      <c r="B255" s="101"/>
      <c r="D255" s="282"/>
      <c r="E255" s="290"/>
      <c r="F255" s="53"/>
    </row>
    <row r="256" spans="1:6" s="35" customFormat="1" x14ac:dyDescent="0.2">
      <c r="A256" s="29" t="str">
        <f t="shared" si="4"/>
        <v/>
      </c>
      <c r="B256" s="101"/>
      <c r="D256" s="282"/>
      <c r="E256" s="290"/>
      <c r="F256" s="53"/>
    </row>
    <row r="257" spans="1:6" s="35" customFormat="1" x14ac:dyDescent="0.2">
      <c r="A257" s="29" t="str">
        <f t="shared" si="4"/>
        <v/>
      </c>
      <c r="B257" s="101"/>
      <c r="D257" s="282"/>
      <c r="E257" s="290"/>
      <c r="F257" s="53"/>
    </row>
    <row r="258" spans="1:6" s="35" customFormat="1" x14ac:dyDescent="0.2">
      <c r="A258" s="29" t="str">
        <f t="shared" si="4"/>
        <v/>
      </c>
      <c r="B258" s="101"/>
      <c r="D258" s="282"/>
      <c r="E258" s="290"/>
      <c r="F258" s="53"/>
    </row>
    <row r="259" spans="1:6" s="35" customFormat="1" x14ac:dyDescent="0.2">
      <c r="A259" s="29" t="str">
        <f t="shared" si="4"/>
        <v/>
      </c>
      <c r="B259" s="101"/>
      <c r="D259" s="282"/>
      <c r="E259" s="290"/>
      <c r="F259" s="53"/>
    </row>
    <row r="260" spans="1:6" s="35" customFormat="1" x14ac:dyDescent="0.2">
      <c r="A260" s="29" t="str">
        <f t="shared" si="4"/>
        <v/>
      </c>
      <c r="B260" s="101"/>
      <c r="D260" s="282"/>
      <c r="E260" s="290"/>
      <c r="F260" s="53"/>
    </row>
    <row r="261" spans="1:6" s="35" customFormat="1" x14ac:dyDescent="0.2">
      <c r="A261" s="29" t="str">
        <f t="shared" si="4"/>
        <v/>
      </c>
      <c r="B261" s="101"/>
      <c r="D261" s="282"/>
      <c r="E261" s="290"/>
      <c r="F261" s="53"/>
    </row>
    <row r="262" spans="1:6" s="35" customFormat="1" x14ac:dyDescent="0.2">
      <c r="A262" s="29" t="str">
        <f t="shared" si="4"/>
        <v/>
      </c>
      <c r="B262" s="101"/>
      <c r="D262" s="282"/>
      <c r="E262" s="290"/>
      <c r="F262" s="53"/>
    </row>
    <row r="263" spans="1:6" s="35" customFormat="1" x14ac:dyDescent="0.2">
      <c r="A263" s="29" t="str">
        <f t="shared" si="4"/>
        <v/>
      </c>
      <c r="B263" s="101"/>
      <c r="D263" s="282"/>
      <c r="E263" s="290"/>
      <c r="F263" s="53"/>
    </row>
    <row r="264" spans="1:6" s="35" customFormat="1" x14ac:dyDescent="0.2">
      <c r="A264" s="29" t="str">
        <f t="shared" si="4"/>
        <v/>
      </c>
      <c r="B264" s="101"/>
      <c r="D264" s="282"/>
      <c r="E264" s="290"/>
      <c r="F264" s="53"/>
    </row>
    <row r="265" spans="1:6" s="35" customFormat="1" x14ac:dyDescent="0.2">
      <c r="A265" s="29" t="str">
        <f t="shared" si="4"/>
        <v/>
      </c>
      <c r="B265" s="101"/>
      <c r="D265" s="282"/>
      <c r="E265" s="290"/>
      <c r="F265" s="53"/>
    </row>
    <row r="266" spans="1:6" s="35" customFormat="1" x14ac:dyDescent="0.2">
      <c r="A266" s="29" t="str">
        <f t="shared" si="4"/>
        <v/>
      </c>
      <c r="B266" s="101"/>
      <c r="D266" s="282"/>
      <c r="E266" s="290"/>
      <c r="F266" s="53"/>
    </row>
    <row r="267" spans="1:6" s="35" customFormat="1" x14ac:dyDescent="0.2">
      <c r="A267" s="29" t="str">
        <f t="shared" si="4"/>
        <v/>
      </c>
      <c r="B267" s="101"/>
      <c r="D267" s="282"/>
      <c r="E267" s="290"/>
      <c r="F267" s="53"/>
    </row>
    <row r="268" spans="1:6" s="35" customFormat="1" x14ac:dyDescent="0.2">
      <c r="A268" s="29" t="str">
        <f t="shared" si="4"/>
        <v/>
      </c>
      <c r="B268" s="101"/>
      <c r="D268" s="282"/>
      <c r="E268" s="290"/>
      <c r="F268" s="53"/>
    </row>
    <row r="269" spans="1:6" s="35" customFormat="1" x14ac:dyDescent="0.2">
      <c r="A269" s="29" t="str">
        <f t="shared" si="4"/>
        <v/>
      </c>
      <c r="B269" s="101"/>
      <c r="D269" s="282"/>
      <c r="E269" s="290"/>
      <c r="F269" s="53"/>
    </row>
    <row r="270" spans="1:6" s="35" customFormat="1" x14ac:dyDescent="0.2">
      <c r="A270" s="29" t="str">
        <f t="shared" si="4"/>
        <v/>
      </c>
      <c r="B270" s="101"/>
      <c r="D270" s="282"/>
      <c r="E270" s="290"/>
      <c r="F270" s="53"/>
    </row>
    <row r="271" spans="1:6" s="35" customFormat="1" x14ac:dyDescent="0.2">
      <c r="A271" s="29" t="str">
        <f t="shared" si="4"/>
        <v/>
      </c>
      <c r="B271" s="101"/>
      <c r="D271" s="282"/>
      <c r="E271" s="290"/>
      <c r="F271" s="53"/>
    </row>
    <row r="272" spans="1:6" s="35" customFormat="1" x14ac:dyDescent="0.2">
      <c r="A272" s="29" t="str">
        <f t="shared" si="4"/>
        <v/>
      </c>
      <c r="B272" s="101"/>
      <c r="D272" s="282"/>
      <c r="E272" s="290"/>
      <c r="F272" s="53"/>
    </row>
    <row r="273" spans="1:6" s="35" customFormat="1" x14ac:dyDescent="0.2">
      <c r="A273" s="29" t="str">
        <f t="shared" si="4"/>
        <v/>
      </c>
      <c r="B273" s="101"/>
      <c r="D273" s="282"/>
      <c r="E273" s="290"/>
      <c r="F273" s="53"/>
    </row>
    <row r="274" spans="1:6" s="35" customFormat="1" x14ac:dyDescent="0.2">
      <c r="A274" s="29" t="str">
        <f t="shared" si="4"/>
        <v/>
      </c>
      <c r="B274" s="101"/>
      <c r="D274" s="282"/>
      <c r="E274" s="290"/>
      <c r="F274" s="53"/>
    </row>
    <row r="275" spans="1:6" s="35" customFormat="1" x14ac:dyDescent="0.2">
      <c r="A275" s="29" t="str">
        <f t="shared" si="4"/>
        <v/>
      </c>
      <c r="B275" s="101"/>
      <c r="D275" s="282"/>
      <c r="E275" s="290"/>
      <c r="F275" s="53"/>
    </row>
    <row r="276" spans="1:6" s="35" customFormat="1" x14ac:dyDescent="0.2">
      <c r="A276" s="29" t="str">
        <f t="shared" si="4"/>
        <v/>
      </c>
      <c r="B276" s="101"/>
      <c r="D276" s="282"/>
      <c r="E276" s="290"/>
      <c r="F276" s="53"/>
    </row>
    <row r="277" spans="1:6" s="35" customFormat="1" x14ac:dyDescent="0.2">
      <c r="A277" s="29" t="str">
        <f t="shared" si="4"/>
        <v/>
      </c>
      <c r="B277" s="101"/>
      <c r="D277" s="282"/>
      <c r="E277" s="290"/>
      <c r="F277" s="53"/>
    </row>
    <row r="278" spans="1:6" s="35" customFormat="1" x14ac:dyDescent="0.2">
      <c r="A278" s="29" t="str">
        <f t="shared" si="4"/>
        <v/>
      </c>
      <c r="B278" s="101"/>
      <c r="D278" s="282"/>
      <c r="E278" s="290"/>
      <c r="F278" s="53"/>
    </row>
    <row r="279" spans="1:6" s="35" customFormat="1" x14ac:dyDescent="0.2">
      <c r="A279" s="29" t="str">
        <f t="shared" si="4"/>
        <v/>
      </c>
      <c r="B279" s="101"/>
      <c r="D279" s="282"/>
      <c r="E279" s="290"/>
      <c r="F279" s="53"/>
    </row>
    <row r="280" spans="1:6" s="35" customFormat="1" x14ac:dyDescent="0.2">
      <c r="A280" s="29" t="str">
        <f t="shared" si="4"/>
        <v/>
      </c>
      <c r="B280" s="101"/>
      <c r="D280" s="282"/>
      <c r="E280" s="290"/>
      <c r="F280" s="53"/>
    </row>
    <row r="281" spans="1:6" s="35" customFormat="1" x14ac:dyDescent="0.2">
      <c r="A281" s="29" t="str">
        <f t="shared" si="4"/>
        <v/>
      </c>
      <c r="B281" s="101"/>
      <c r="D281" s="282"/>
      <c r="E281" s="290"/>
      <c r="F281" s="53"/>
    </row>
    <row r="282" spans="1:6" s="35" customFormat="1" x14ac:dyDescent="0.2">
      <c r="A282" s="29" t="str">
        <f t="shared" si="4"/>
        <v/>
      </c>
      <c r="B282" s="101"/>
      <c r="D282" s="282"/>
      <c r="E282" s="290"/>
      <c r="F282" s="53"/>
    </row>
    <row r="283" spans="1:6" s="35" customFormat="1" x14ac:dyDescent="0.2">
      <c r="A283" s="29" t="str">
        <f t="shared" si="4"/>
        <v/>
      </c>
      <c r="B283" s="101"/>
      <c r="D283" s="282"/>
      <c r="E283" s="290"/>
      <c r="F283" s="53"/>
    </row>
    <row r="284" spans="1:6" s="35" customFormat="1" x14ac:dyDescent="0.2">
      <c r="A284" s="29" t="str">
        <f t="shared" si="4"/>
        <v/>
      </c>
      <c r="B284" s="101"/>
      <c r="D284" s="282"/>
      <c r="E284" s="290"/>
      <c r="F284" s="53"/>
    </row>
    <row r="285" spans="1:6" s="35" customFormat="1" x14ac:dyDescent="0.2">
      <c r="A285" s="29" t="str">
        <f t="shared" si="4"/>
        <v/>
      </c>
      <c r="B285" s="101"/>
      <c r="D285" s="282"/>
      <c r="E285" s="290"/>
      <c r="F285" s="53"/>
    </row>
    <row r="286" spans="1:6" s="35" customFormat="1" x14ac:dyDescent="0.2">
      <c r="A286" s="29" t="str">
        <f t="shared" si="4"/>
        <v/>
      </c>
      <c r="B286" s="101"/>
      <c r="D286" s="282"/>
      <c r="E286" s="290"/>
      <c r="F286" s="53"/>
    </row>
    <row r="287" spans="1:6" s="35" customFormat="1" x14ac:dyDescent="0.2">
      <c r="A287" s="29" t="str">
        <f t="shared" si="4"/>
        <v/>
      </c>
      <c r="B287" s="101"/>
      <c r="D287" s="282"/>
      <c r="E287" s="290"/>
      <c r="F287" s="53"/>
    </row>
    <row r="288" spans="1:6" s="35" customFormat="1" x14ac:dyDescent="0.2">
      <c r="A288" s="29" t="str">
        <f t="shared" si="4"/>
        <v/>
      </c>
      <c r="B288" s="101"/>
      <c r="D288" s="282"/>
      <c r="E288" s="290"/>
      <c r="F288" s="53"/>
    </row>
    <row r="289" spans="1:6" s="35" customFormat="1" x14ac:dyDescent="0.2">
      <c r="A289" s="29" t="str">
        <f t="shared" si="4"/>
        <v/>
      </c>
      <c r="B289" s="101"/>
      <c r="D289" s="282"/>
      <c r="E289" s="290"/>
      <c r="F289" s="53"/>
    </row>
    <row r="290" spans="1:6" s="35" customFormat="1" x14ac:dyDescent="0.2">
      <c r="A290" s="29" t="str">
        <f t="shared" si="4"/>
        <v/>
      </c>
      <c r="B290" s="101"/>
      <c r="D290" s="282"/>
      <c r="E290" s="290"/>
      <c r="F290" s="53"/>
    </row>
    <row r="291" spans="1:6" s="35" customFormat="1" x14ac:dyDescent="0.2">
      <c r="A291" s="29" t="str">
        <f t="shared" si="4"/>
        <v/>
      </c>
      <c r="B291" s="101"/>
      <c r="D291" s="282"/>
      <c r="E291" s="290"/>
      <c r="F291" s="53"/>
    </row>
    <row r="292" spans="1:6" s="35" customFormat="1" x14ac:dyDescent="0.2">
      <c r="A292" s="29" t="str">
        <f t="shared" si="4"/>
        <v/>
      </c>
      <c r="B292" s="101"/>
      <c r="D292" s="282"/>
      <c r="E292" s="290"/>
      <c r="F292" s="53"/>
    </row>
    <row r="293" spans="1:6" s="35" customFormat="1" x14ac:dyDescent="0.2">
      <c r="A293" s="29" t="str">
        <f t="shared" si="4"/>
        <v/>
      </c>
      <c r="B293" s="101"/>
      <c r="D293" s="282"/>
      <c r="E293" s="290"/>
      <c r="F293" s="53"/>
    </row>
    <row r="294" spans="1:6" s="35" customFormat="1" x14ac:dyDescent="0.2">
      <c r="A294" s="29" t="str">
        <f t="shared" si="4"/>
        <v/>
      </c>
      <c r="B294" s="101"/>
      <c r="D294" s="282"/>
      <c r="E294" s="290"/>
      <c r="F294" s="53"/>
    </row>
    <row r="295" spans="1:6" s="35" customFormat="1" x14ac:dyDescent="0.2">
      <c r="A295" s="29" t="str">
        <f t="shared" si="4"/>
        <v/>
      </c>
      <c r="B295" s="101"/>
      <c r="D295" s="282"/>
      <c r="E295" s="290"/>
      <c r="F295" s="53"/>
    </row>
    <row r="296" spans="1:6" s="35" customFormat="1" x14ac:dyDescent="0.2">
      <c r="A296" s="29" t="str">
        <f t="shared" si="4"/>
        <v/>
      </c>
      <c r="B296" s="101"/>
      <c r="D296" s="282"/>
      <c r="E296" s="290"/>
      <c r="F296" s="53"/>
    </row>
    <row r="297" spans="1:6" s="35" customFormat="1" x14ac:dyDescent="0.2">
      <c r="A297" s="29" t="str">
        <f t="shared" si="4"/>
        <v/>
      </c>
      <c r="B297" s="101"/>
      <c r="D297" s="282"/>
      <c r="E297" s="290"/>
      <c r="F297" s="53"/>
    </row>
    <row r="298" spans="1:6" s="35" customFormat="1" x14ac:dyDescent="0.2">
      <c r="A298" s="29" t="str">
        <f t="shared" si="4"/>
        <v/>
      </c>
      <c r="B298" s="101"/>
      <c r="D298" s="282"/>
      <c r="E298" s="290"/>
      <c r="F298" s="53"/>
    </row>
    <row r="299" spans="1:6" s="35" customFormat="1" x14ac:dyDescent="0.2">
      <c r="A299" s="29" t="str">
        <f t="shared" si="4"/>
        <v/>
      </c>
      <c r="B299" s="101"/>
      <c r="D299" s="282"/>
      <c r="E299" s="290"/>
      <c r="F299" s="53"/>
    </row>
    <row r="300" spans="1:6" s="35" customFormat="1" x14ac:dyDescent="0.2">
      <c r="A300" s="29" t="str">
        <f t="shared" si="4"/>
        <v/>
      </c>
      <c r="B300" s="101"/>
      <c r="D300" s="282"/>
      <c r="E300" s="290"/>
      <c r="F300" s="53"/>
    </row>
    <row r="301" spans="1:6" s="35" customFormat="1" x14ac:dyDescent="0.2">
      <c r="A301" s="29" t="str">
        <f t="shared" ref="A301:A364" si="5">IF(B301="","",$B$11)</f>
        <v/>
      </c>
      <c r="B301" s="101"/>
      <c r="D301" s="282"/>
      <c r="E301" s="290"/>
      <c r="F301" s="53"/>
    </row>
    <row r="302" spans="1:6" s="35" customFormat="1" x14ac:dyDescent="0.2">
      <c r="A302" s="29" t="str">
        <f t="shared" si="5"/>
        <v/>
      </c>
      <c r="B302" s="101"/>
      <c r="D302" s="282"/>
      <c r="E302" s="290"/>
      <c r="F302" s="53"/>
    </row>
    <row r="303" spans="1:6" s="35" customFormat="1" x14ac:dyDescent="0.2">
      <c r="A303" s="29" t="str">
        <f t="shared" si="5"/>
        <v/>
      </c>
      <c r="B303" s="101"/>
      <c r="D303" s="282"/>
      <c r="E303" s="290"/>
      <c r="F303" s="53"/>
    </row>
    <row r="304" spans="1:6" s="35" customFormat="1" x14ac:dyDescent="0.2">
      <c r="A304" s="29" t="str">
        <f t="shared" si="5"/>
        <v/>
      </c>
      <c r="B304" s="101"/>
      <c r="D304" s="282"/>
      <c r="E304" s="290"/>
      <c r="F304" s="53"/>
    </row>
    <row r="305" spans="1:6" s="35" customFormat="1" x14ac:dyDescent="0.2">
      <c r="A305" s="29" t="str">
        <f t="shared" si="5"/>
        <v/>
      </c>
      <c r="B305" s="101"/>
      <c r="D305" s="282"/>
      <c r="E305" s="290"/>
      <c r="F305" s="53"/>
    </row>
    <row r="306" spans="1:6" s="35" customFormat="1" x14ac:dyDescent="0.2">
      <c r="A306" s="29" t="str">
        <f t="shared" si="5"/>
        <v/>
      </c>
      <c r="B306" s="101"/>
      <c r="D306" s="282"/>
      <c r="E306" s="290"/>
      <c r="F306" s="53"/>
    </row>
    <row r="307" spans="1:6" s="35" customFormat="1" x14ac:dyDescent="0.2">
      <c r="A307" s="29" t="str">
        <f t="shared" si="5"/>
        <v/>
      </c>
      <c r="B307" s="101"/>
      <c r="D307" s="282"/>
      <c r="E307" s="290"/>
      <c r="F307" s="53"/>
    </row>
    <row r="308" spans="1:6" s="35" customFormat="1" x14ac:dyDescent="0.2">
      <c r="A308" s="29" t="str">
        <f t="shared" si="5"/>
        <v/>
      </c>
      <c r="B308" s="101"/>
      <c r="D308" s="282"/>
      <c r="E308" s="290"/>
      <c r="F308" s="53"/>
    </row>
    <row r="309" spans="1:6" s="35" customFormat="1" x14ac:dyDescent="0.2">
      <c r="A309" s="29" t="str">
        <f t="shared" si="5"/>
        <v/>
      </c>
      <c r="B309" s="101"/>
      <c r="D309" s="282"/>
      <c r="E309" s="290"/>
      <c r="F309" s="53"/>
    </row>
    <row r="310" spans="1:6" s="35" customFormat="1" x14ac:dyDescent="0.2">
      <c r="A310" s="29" t="str">
        <f t="shared" si="5"/>
        <v/>
      </c>
      <c r="B310" s="101"/>
      <c r="D310" s="282"/>
      <c r="E310" s="290"/>
      <c r="F310" s="53"/>
    </row>
    <row r="311" spans="1:6" s="35" customFormat="1" x14ac:dyDescent="0.2">
      <c r="A311" s="29" t="str">
        <f t="shared" si="5"/>
        <v/>
      </c>
      <c r="B311" s="101"/>
      <c r="D311" s="282"/>
      <c r="E311" s="290"/>
      <c r="F311" s="53"/>
    </row>
    <row r="312" spans="1:6" s="35" customFormat="1" x14ac:dyDescent="0.2">
      <c r="A312" s="29" t="str">
        <f t="shared" si="5"/>
        <v/>
      </c>
      <c r="B312" s="101"/>
      <c r="D312" s="282"/>
      <c r="E312" s="290"/>
      <c r="F312" s="53"/>
    </row>
    <row r="313" spans="1:6" s="35" customFormat="1" x14ac:dyDescent="0.2">
      <c r="A313" s="29" t="str">
        <f t="shared" si="5"/>
        <v/>
      </c>
      <c r="B313" s="101"/>
      <c r="D313" s="282"/>
      <c r="E313" s="290"/>
      <c r="F313" s="53"/>
    </row>
    <row r="314" spans="1:6" s="35" customFormat="1" x14ac:dyDescent="0.2">
      <c r="A314" s="29" t="str">
        <f t="shared" si="5"/>
        <v/>
      </c>
      <c r="B314" s="101"/>
      <c r="D314" s="282"/>
      <c r="E314" s="290"/>
      <c r="F314" s="53"/>
    </row>
    <row r="315" spans="1:6" s="35" customFormat="1" x14ac:dyDescent="0.2">
      <c r="A315" s="29" t="str">
        <f t="shared" si="5"/>
        <v/>
      </c>
      <c r="B315" s="101"/>
      <c r="D315" s="282"/>
      <c r="E315" s="290"/>
      <c r="F315" s="53"/>
    </row>
    <row r="316" spans="1:6" s="35" customFormat="1" x14ac:dyDescent="0.2">
      <c r="A316" s="29" t="str">
        <f t="shared" si="5"/>
        <v/>
      </c>
      <c r="B316" s="101"/>
      <c r="D316" s="282"/>
      <c r="E316" s="290"/>
      <c r="F316" s="53"/>
    </row>
    <row r="317" spans="1:6" s="35" customFormat="1" x14ac:dyDescent="0.2">
      <c r="A317" s="29" t="str">
        <f t="shared" si="5"/>
        <v/>
      </c>
      <c r="B317" s="101"/>
      <c r="D317" s="282"/>
      <c r="E317" s="290"/>
      <c r="F317" s="53"/>
    </row>
    <row r="318" spans="1:6" s="35" customFormat="1" x14ac:dyDescent="0.2">
      <c r="A318" s="29" t="str">
        <f t="shared" si="5"/>
        <v/>
      </c>
      <c r="B318" s="101"/>
      <c r="D318" s="282"/>
      <c r="E318" s="290"/>
      <c r="F318" s="53"/>
    </row>
    <row r="319" spans="1:6" s="35" customFormat="1" x14ac:dyDescent="0.2">
      <c r="A319" s="29" t="str">
        <f t="shared" si="5"/>
        <v/>
      </c>
      <c r="B319" s="101"/>
      <c r="D319" s="282"/>
      <c r="E319" s="290"/>
      <c r="F319" s="53"/>
    </row>
    <row r="320" spans="1:6" s="35" customFormat="1" x14ac:dyDescent="0.2">
      <c r="A320" s="29" t="str">
        <f t="shared" si="5"/>
        <v/>
      </c>
      <c r="B320" s="101"/>
      <c r="D320" s="282"/>
      <c r="E320" s="290"/>
      <c r="F320" s="53"/>
    </row>
    <row r="321" spans="1:6" s="35" customFormat="1" x14ac:dyDescent="0.2">
      <c r="A321" s="29" t="str">
        <f t="shared" si="5"/>
        <v/>
      </c>
      <c r="B321" s="101"/>
      <c r="D321" s="282"/>
      <c r="E321" s="290"/>
      <c r="F321" s="53"/>
    </row>
    <row r="322" spans="1:6" s="35" customFormat="1" x14ac:dyDescent="0.2">
      <c r="A322" s="29" t="str">
        <f t="shared" si="5"/>
        <v/>
      </c>
      <c r="B322" s="101"/>
      <c r="D322" s="282"/>
      <c r="E322" s="290"/>
      <c r="F322" s="53"/>
    </row>
    <row r="323" spans="1:6" s="35" customFormat="1" x14ac:dyDescent="0.2">
      <c r="A323" s="29" t="str">
        <f t="shared" si="5"/>
        <v/>
      </c>
      <c r="B323" s="101"/>
      <c r="D323" s="282"/>
      <c r="E323" s="290"/>
      <c r="F323" s="53"/>
    </row>
    <row r="324" spans="1:6" s="35" customFormat="1" x14ac:dyDescent="0.2">
      <c r="A324" s="29" t="str">
        <f t="shared" si="5"/>
        <v/>
      </c>
      <c r="B324" s="101"/>
      <c r="D324" s="282"/>
      <c r="E324" s="290"/>
      <c r="F324" s="53"/>
    </row>
    <row r="325" spans="1:6" s="35" customFormat="1" x14ac:dyDescent="0.2">
      <c r="A325" s="29" t="str">
        <f t="shared" si="5"/>
        <v/>
      </c>
      <c r="B325" s="101"/>
      <c r="D325" s="282"/>
      <c r="E325" s="290"/>
      <c r="F325" s="53"/>
    </row>
    <row r="326" spans="1:6" s="35" customFormat="1" x14ac:dyDescent="0.2">
      <c r="A326" s="29" t="str">
        <f t="shared" si="5"/>
        <v/>
      </c>
      <c r="B326" s="101"/>
      <c r="D326" s="282"/>
      <c r="E326" s="290"/>
      <c r="F326" s="53"/>
    </row>
    <row r="327" spans="1:6" s="35" customFormat="1" x14ac:dyDescent="0.2">
      <c r="A327" s="29" t="str">
        <f t="shared" si="5"/>
        <v/>
      </c>
      <c r="B327" s="101"/>
      <c r="D327" s="282"/>
      <c r="E327" s="290"/>
      <c r="F327" s="53"/>
    </row>
    <row r="328" spans="1:6" s="35" customFormat="1" x14ac:dyDescent="0.2">
      <c r="A328" s="29" t="str">
        <f t="shared" si="5"/>
        <v/>
      </c>
      <c r="B328" s="101"/>
      <c r="D328" s="282"/>
      <c r="E328" s="290"/>
      <c r="F328" s="53"/>
    </row>
    <row r="329" spans="1:6" s="35" customFormat="1" x14ac:dyDescent="0.2">
      <c r="A329" s="29" t="str">
        <f t="shared" si="5"/>
        <v/>
      </c>
      <c r="B329" s="101"/>
      <c r="D329" s="282"/>
      <c r="E329" s="290"/>
      <c r="F329" s="53"/>
    </row>
    <row r="330" spans="1:6" s="35" customFormat="1" x14ac:dyDescent="0.2">
      <c r="A330" s="29" t="str">
        <f t="shared" si="5"/>
        <v/>
      </c>
      <c r="B330" s="101"/>
      <c r="D330" s="282"/>
      <c r="E330" s="290"/>
      <c r="F330" s="53"/>
    </row>
    <row r="331" spans="1:6" s="35" customFormat="1" x14ac:dyDescent="0.2">
      <c r="A331" s="29" t="str">
        <f t="shared" si="5"/>
        <v/>
      </c>
      <c r="B331" s="101"/>
      <c r="D331" s="282"/>
      <c r="E331" s="290"/>
      <c r="F331" s="53"/>
    </row>
    <row r="332" spans="1:6" s="35" customFormat="1" x14ac:dyDescent="0.2">
      <c r="A332" s="29" t="str">
        <f t="shared" si="5"/>
        <v/>
      </c>
      <c r="B332" s="101"/>
      <c r="D332" s="282"/>
      <c r="E332" s="290"/>
      <c r="F332" s="53"/>
    </row>
    <row r="333" spans="1:6" s="35" customFormat="1" x14ac:dyDescent="0.2">
      <c r="A333" s="29" t="str">
        <f t="shared" si="5"/>
        <v/>
      </c>
      <c r="B333" s="101"/>
      <c r="D333" s="282"/>
      <c r="E333" s="290"/>
      <c r="F333" s="53"/>
    </row>
    <row r="334" spans="1:6" s="35" customFormat="1" x14ac:dyDescent="0.2">
      <c r="A334" s="29" t="str">
        <f t="shared" si="5"/>
        <v/>
      </c>
      <c r="B334" s="101"/>
      <c r="D334" s="282"/>
      <c r="E334" s="290"/>
      <c r="F334" s="53"/>
    </row>
    <row r="335" spans="1:6" s="35" customFormat="1" x14ac:dyDescent="0.2">
      <c r="A335" s="29" t="str">
        <f t="shared" si="5"/>
        <v/>
      </c>
      <c r="B335" s="101"/>
      <c r="D335" s="282"/>
      <c r="E335" s="290"/>
      <c r="F335" s="53"/>
    </row>
    <row r="336" spans="1:6" s="35" customFormat="1" x14ac:dyDescent="0.2">
      <c r="A336" s="29" t="str">
        <f t="shared" si="5"/>
        <v/>
      </c>
      <c r="B336" s="101"/>
      <c r="D336" s="282"/>
      <c r="E336" s="290"/>
      <c r="F336" s="53"/>
    </row>
    <row r="337" spans="1:6" s="35" customFormat="1" x14ac:dyDescent="0.2">
      <c r="A337" s="29" t="str">
        <f t="shared" si="5"/>
        <v/>
      </c>
      <c r="B337" s="101"/>
      <c r="D337" s="282"/>
      <c r="E337" s="290"/>
      <c r="F337" s="53"/>
    </row>
    <row r="338" spans="1:6" s="35" customFormat="1" x14ac:dyDescent="0.2">
      <c r="A338" s="29" t="str">
        <f t="shared" si="5"/>
        <v/>
      </c>
      <c r="B338" s="101"/>
      <c r="D338" s="282"/>
      <c r="E338" s="290"/>
      <c r="F338" s="53"/>
    </row>
    <row r="339" spans="1:6" s="35" customFormat="1" x14ac:dyDescent="0.2">
      <c r="A339" s="29" t="str">
        <f t="shared" si="5"/>
        <v/>
      </c>
      <c r="B339" s="101"/>
      <c r="D339" s="282"/>
      <c r="E339" s="290"/>
      <c r="F339" s="53"/>
    </row>
    <row r="340" spans="1:6" s="35" customFormat="1" x14ac:dyDescent="0.2">
      <c r="A340" s="29" t="str">
        <f t="shared" si="5"/>
        <v/>
      </c>
      <c r="B340" s="101"/>
      <c r="D340" s="282"/>
      <c r="E340" s="290"/>
      <c r="F340" s="53"/>
    </row>
    <row r="341" spans="1:6" s="35" customFormat="1" x14ac:dyDescent="0.2">
      <c r="A341" s="29" t="str">
        <f t="shared" si="5"/>
        <v/>
      </c>
      <c r="B341" s="101"/>
      <c r="D341" s="282"/>
      <c r="E341" s="290"/>
      <c r="F341" s="53"/>
    </row>
    <row r="342" spans="1:6" s="35" customFormat="1" x14ac:dyDescent="0.2">
      <c r="A342" s="29" t="str">
        <f t="shared" si="5"/>
        <v/>
      </c>
      <c r="B342" s="101"/>
      <c r="D342" s="282"/>
      <c r="E342" s="290"/>
      <c r="F342" s="53"/>
    </row>
    <row r="343" spans="1:6" s="35" customFormat="1" x14ac:dyDescent="0.2">
      <c r="A343" s="29" t="str">
        <f t="shared" si="5"/>
        <v/>
      </c>
      <c r="B343" s="101"/>
      <c r="D343" s="282"/>
      <c r="E343" s="290"/>
      <c r="F343" s="53"/>
    </row>
    <row r="344" spans="1:6" s="35" customFormat="1" x14ac:dyDescent="0.2">
      <c r="A344" s="29" t="str">
        <f t="shared" si="5"/>
        <v/>
      </c>
      <c r="B344" s="101"/>
      <c r="D344" s="282"/>
      <c r="E344" s="290"/>
      <c r="F344" s="53"/>
    </row>
    <row r="345" spans="1:6" s="35" customFormat="1" x14ac:dyDescent="0.2">
      <c r="A345" s="29" t="str">
        <f t="shared" si="5"/>
        <v/>
      </c>
      <c r="B345" s="101"/>
      <c r="D345" s="282"/>
      <c r="E345" s="290"/>
      <c r="F345" s="53"/>
    </row>
    <row r="346" spans="1:6" s="35" customFormat="1" x14ac:dyDescent="0.2">
      <c r="A346" s="29" t="str">
        <f t="shared" si="5"/>
        <v/>
      </c>
      <c r="B346" s="101"/>
      <c r="D346" s="282"/>
      <c r="E346" s="290"/>
      <c r="F346" s="53"/>
    </row>
    <row r="347" spans="1:6" s="35" customFormat="1" x14ac:dyDescent="0.2">
      <c r="A347" s="29" t="str">
        <f t="shared" si="5"/>
        <v/>
      </c>
      <c r="B347" s="101"/>
      <c r="D347" s="282"/>
      <c r="E347" s="290"/>
      <c r="F347" s="53"/>
    </row>
    <row r="348" spans="1:6" s="35" customFormat="1" x14ac:dyDescent="0.2">
      <c r="A348" s="29" t="str">
        <f t="shared" si="5"/>
        <v/>
      </c>
      <c r="B348" s="101"/>
      <c r="D348" s="282"/>
      <c r="E348" s="290"/>
      <c r="F348" s="53"/>
    </row>
    <row r="349" spans="1:6" s="35" customFormat="1" x14ac:dyDescent="0.2">
      <c r="A349" s="29" t="str">
        <f t="shared" si="5"/>
        <v/>
      </c>
      <c r="B349" s="101"/>
      <c r="D349" s="282"/>
      <c r="E349" s="290"/>
      <c r="F349" s="53"/>
    </row>
    <row r="350" spans="1:6" s="35" customFormat="1" x14ac:dyDescent="0.2">
      <c r="A350" s="29" t="str">
        <f t="shared" si="5"/>
        <v/>
      </c>
      <c r="B350" s="101"/>
      <c r="D350" s="282"/>
      <c r="E350" s="290"/>
      <c r="F350" s="53"/>
    </row>
    <row r="351" spans="1:6" s="35" customFormat="1" x14ac:dyDescent="0.2">
      <c r="A351" s="29" t="str">
        <f t="shared" si="5"/>
        <v/>
      </c>
      <c r="B351" s="101"/>
      <c r="D351" s="282"/>
      <c r="E351" s="290"/>
      <c r="F351" s="53"/>
    </row>
    <row r="352" spans="1:6" s="35" customFormat="1" x14ac:dyDescent="0.2">
      <c r="A352" s="29" t="str">
        <f t="shared" si="5"/>
        <v/>
      </c>
      <c r="B352" s="101"/>
      <c r="D352" s="282"/>
      <c r="E352" s="290"/>
      <c r="F352" s="53"/>
    </row>
    <row r="353" spans="1:6" s="35" customFormat="1" x14ac:dyDescent="0.2">
      <c r="A353" s="29" t="str">
        <f t="shared" si="5"/>
        <v/>
      </c>
      <c r="B353" s="101"/>
      <c r="D353" s="282"/>
      <c r="E353" s="290"/>
      <c r="F353" s="53"/>
    </row>
    <row r="354" spans="1:6" s="35" customFormat="1" x14ac:dyDescent="0.2">
      <c r="A354" s="29" t="str">
        <f t="shared" si="5"/>
        <v/>
      </c>
      <c r="B354" s="101"/>
      <c r="D354" s="282"/>
      <c r="E354" s="290"/>
      <c r="F354" s="53"/>
    </row>
    <row r="355" spans="1:6" s="35" customFormat="1" x14ac:dyDescent="0.2">
      <c r="A355" s="29" t="str">
        <f t="shared" si="5"/>
        <v/>
      </c>
      <c r="B355" s="101"/>
      <c r="D355" s="282"/>
      <c r="E355" s="290"/>
      <c r="F355" s="53"/>
    </row>
    <row r="356" spans="1:6" s="35" customFormat="1" x14ac:dyDescent="0.2">
      <c r="A356" s="29" t="str">
        <f t="shared" si="5"/>
        <v/>
      </c>
      <c r="B356" s="101"/>
      <c r="D356" s="282"/>
      <c r="E356" s="290"/>
      <c r="F356" s="53"/>
    </row>
    <row r="357" spans="1:6" s="35" customFormat="1" x14ac:dyDescent="0.2">
      <c r="A357" s="29" t="str">
        <f t="shared" si="5"/>
        <v/>
      </c>
      <c r="B357" s="101"/>
      <c r="D357" s="282"/>
      <c r="E357" s="290"/>
      <c r="F357" s="53"/>
    </row>
    <row r="358" spans="1:6" s="35" customFormat="1" x14ac:dyDescent="0.2">
      <c r="A358" s="29" t="str">
        <f t="shared" si="5"/>
        <v/>
      </c>
      <c r="B358" s="101"/>
      <c r="D358" s="282"/>
      <c r="E358" s="290"/>
      <c r="F358" s="53"/>
    </row>
    <row r="359" spans="1:6" s="35" customFormat="1" x14ac:dyDescent="0.2">
      <c r="A359" s="29" t="str">
        <f t="shared" si="5"/>
        <v/>
      </c>
      <c r="B359" s="101"/>
      <c r="D359" s="282"/>
      <c r="E359" s="290"/>
      <c r="F359" s="53"/>
    </row>
    <row r="360" spans="1:6" s="35" customFormat="1" x14ac:dyDescent="0.2">
      <c r="A360" s="29" t="str">
        <f t="shared" si="5"/>
        <v/>
      </c>
      <c r="B360" s="101"/>
      <c r="D360" s="282"/>
      <c r="E360" s="290"/>
      <c r="F360" s="53"/>
    </row>
    <row r="361" spans="1:6" s="35" customFormat="1" x14ac:dyDescent="0.2">
      <c r="A361" s="29" t="str">
        <f t="shared" si="5"/>
        <v/>
      </c>
      <c r="B361" s="101"/>
      <c r="D361" s="282"/>
      <c r="E361" s="290"/>
      <c r="F361" s="53"/>
    </row>
    <row r="362" spans="1:6" s="35" customFormat="1" x14ac:dyDescent="0.2">
      <c r="A362" s="29" t="str">
        <f t="shared" si="5"/>
        <v/>
      </c>
      <c r="B362" s="101"/>
      <c r="D362" s="282"/>
      <c r="E362" s="290"/>
      <c r="F362" s="53"/>
    </row>
    <row r="363" spans="1:6" s="35" customFormat="1" x14ac:dyDescent="0.2">
      <c r="A363" s="29" t="str">
        <f t="shared" si="5"/>
        <v/>
      </c>
      <c r="B363" s="101"/>
      <c r="D363" s="282"/>
      <c r="E363" s="290"/>
      <c r="F363" s="53"/>
    </row>
    <row r="364" spans="1:6" s="35" customFormat="1" x14ac:dyDescent="0.2">
      <c r="A364" s="29" t="str">
        <f t="shared" si="5"/>
        <v/>
      </c>
      <c r="B364" s="101"/>
      <c r="D364" s="282"/>
      <c r="E364" s="290"/>
      <c r="F364" s="53"/>
    </row>
    <row r="365" spans="1:6" s="35" customFormat="1" x14ac:dyDescent="0.2">
      <c r="A365" s="29" t="str">
        <f t="shared" ref="A365:A428" si="6">IF(B365="","",$B$11)</f>
        <v/>
      </c>
      <c r="B365" s="101"/>
      <c r="D365" s="282"/>
      <c r="E365" s="290"/>
      <c r="F365" s="53"/>
    </row>
    <row r="366" spans="1:6" s="35" customFormat="1" x14ac:dyDescent="0.2">
      <c r="A366" s="29" t="str">
        <f t="shared" si="6"/>
        <v/>
      </c>
      <c r="B366" s="101"/>
      <c r="D366" s="282"/>
      <c r="E366" s="290"/>
      <c r="F366" s="53"/>
    </row>
    <row r="367" spans="1:6" s="35" customFormat="1" x14ac:dyDescent="0.2">
      <c r="A367" s="29" t="str">
        <f t="shared" si="6"/>
        <v/>
      </c>
      <c r="B367" s="101"/>
      <c r="D367" s="282"/>
      <c r="E367" s="290"/>
      <c r="F367" s="53"/>
    </row>
    <row r="368" spans="1:6" s="35" customFormat="1" x14ac:dyDescent="0.2">
      <c r="A368" s="29" t="str">
        <f t="shared" si="6"/>
        <v/>
      </c>
      <c r="B368" s="101"/>
      <c r="D368" s="282"/>
      <c r="E368" s="290"/>
      <c r="F368" s="53"/>
    </row>
    <row r="369" spans="1:6" s="35" customFormat="1" x14ac:dyDescent="0.2">
      <c r="A369" s="29" t="str">
        <f t="shared" si="6"/>
        <v/>
      </c>
      <c r="B369" s="101"/>
      <c r="D369" s="282"/>
      <c r="E369" s="290"/>
      <c r="F369" s="53"/>
    </row>
    <row r="370" spans="1:6" s="35" customFormat="1" x14ac:dyDescent="0.2">
      <c r="A370" s="29" t="str">
        <f t="shared" si="6"/>
        <v/>
      </c>
      <c r="B370" s="101"/>
      <c r="D370" s="282"/>
      <c r="E370" s="290"/>
      <c r="F370" s="53"/>
    </row>
    <row r="371" spans="1:6" s="35" customFormat="1" x14ac:dyDescent="0.2">
      <c r="A371" s="29" t="str">
        <f t="shared" si="6"/>
        <v/>
      </c>
      <c r="B371" s="101"/>
      <c r="D371" s="282"/>
      <c r="E371" s="290"/>
      <c r="F371" s="53"/>
    </row>
    <row r="372" spans="1:6" s="35" customFormat="1" x14ac:dyDescent="0.2">
      <c r="A372" s="29" t="str">
        <f t="shared" si="6"/>
        <v/>
      </c>
      <c r="B372" s="101"/>
      <c r="D372" s="282"/>
      <c r="E372" s="290"/>
      <c r="F372" s="53"/>
    </row>
    <row r="373" spans="1:6" s="35" customFormat="1" x14ac:dyDescent="0.2">
      <c r="A373" s="29" t="str">
        <f t="shared" si="6"/>
        <v/>
      </c>
      <c r="B373" s="101"/>
      <c r="D373" s="282"/>
      <c r="E373" s="290"/>
      <c r="F373" s="53"/>
    </row>
    <row r="374" spans="1:6" s="35" customFormat="1" x14ac:dyDescent="0.2">
      <c r="A374" s="29" t="str">
        <f t="shared" si="6"/>
        <v/>
      </c>
      <c r="B374" s="101"/>
      <c r="D374" s="282"/>
      <c r="E374" s="290"/>
      <c r="F374" s="53"/>
    </row>
    <row r="375" spans="1:6" s="35" customFormat="1" x14ac:dyDescent="0.2">
      <c r="A375" s="29" t="str">
        <f t="shared" si="6"/>
        <v/>
      </c>
      <c r="B375" s="101"/>
      <c r="D375" s="282"/>
      <c r="E375" s="290"/>
      <c r="F375" s="53"/>
    </row>
    <row r="376" spans="1:6" s="35" customFormat="1" x14ac:dyDescent="0.2">
      <c r="A376" s="29" t="str">
        <f t="shared" si="6"/>
        <v/>
      </c>
      <c r="B376" s="101"/>
      <c r="D376" s="282"/>
      <c r="E376" s="290"/>
      <c r="F376" s="53"/>
    </row>
    <row r="377" spans="1:6" s="35" customFormat="1" x14ac:dyDescent="0.2">
      <c r="A377" s="29" t="str">
        <f t="shared" si="6"/>
        <v/>
      </c>
      <c r="B377" s="101"/>
      <c r="D377" s="282"/>
      <c r="E377" s="290"/>
      <c r="F377" s="53"/>
    </row>
    <row r="378" spans="1:6" s="35" customFormat="1" x14ac:dyDescent="0.2">
      <c r="A378" s="29" t="str">
        <f t="shared" si="6"/>
        <v/>
      </c>
      <c r="B378" s="101"/>
      <c r="D378" s="282"/>
      <c r="E378" s="290"/>
      <c r="F378" s="53"/>
    </row>
    <row r="379" spans="1:6" s="35" customFormat="1" x14ac:dyDescent="0.2">
      <c r="A379" s="29" t="str">
        <f t="shared" si="6"/>
        <v/>
      </c>
      <c r="B379" s="101"/>
      <c r="D379" s="282"/>
      <c r="E379" s="290"/>
      <c r="F379" s="53"/>
    </row>
    <row r="380" spans="1:6" s="35" customFormat="1" x14ac:dyDescent="0.2">
      <c r="A380" s="29" t="str">
        <f t="shared" si="6"/>
        <v/>
      </c>
      <c r="B380" s="101"/>
      <c r="D380" s="282"/>
      <c r="E380" s="290"/>
      <c r="F380" s="53"/>
    </row>
    <row r="381" spans="1:6" s="35" customFormat="1" x14ac:dyDescent="0.2">
      <c r="A381" s="29" t="str">
        <f t="shared" si="6"/>
        <v/>
      </c>
      <c r="B381" s="101"/>
      <c r="D381" s="282"/>
      <c r="E381" s="290"/>
      <c r="F381" s="53"/>
    </row>
    <row r="382" spans="1:6" s="35" customFormat="1" x14ac:dyDescent="0.2">
      <c r="A382" s="29" t="str">
        <f t="shared" si="6"/>
        <v/>
      </c>
      <c r="B382" s="101"/>
      <c r="D382" s="282"/>
      <c r="E382" s="290"/>
      <c r="F382" s="53"/>
    </row>
    <row r="383" spans="1:6" s="35" customFormat="1" x14ac:dyDescent="0.2">
      <c r="A383" s="29" t="str">
        <f t="shared" si="6"/>
        <v/>
      </c>
      <c r="B383" s="101"/>
      <c r="D383" s="282"/>
      <c r="E383" s="290"/>
      <c r="F383" s="53"/>
    </row>
    <row r="384" spans="1:6" s="35" customFormat="1" x14ac:dyDescent="0.2">
      <c r="A384" s="29" t="str">
        <f t="shared" si="6"/>
        <v/>
      </c>
      <c r="B384" s="101"/>
      <c r="D384" s="282"/>
      <c r="E384" s="290"/>
      <c r="F384" s="53"/>
    </row>
    <row r="385" spans="1:6" s="35" customFormat="1" x14ac:dyDescent="0.2">
      <c r="A385" s="29" t="str">
        <f t="shared" si="6"/>
        <v/>
      </c>
      <c r="B385" s="101"/>
      <c r="D385" s="282"/>
      <c r="E385" s="290"/>
      <c r="F385" s="53"/>
    </row>
    <row r="386" spans="1:6" s="35" customFormat="1" x14ac:dyDescent="0.2">
      <c r="A386" s="29" t="str">
        <f t="shared" si="6"/>
        <v/>
      </c>
      <c r="B386" s="101"/>
      <c r="D386" s="282"/>
      <c r="E386" s="290"/>
      <c r="F386" s="53"/>
    </row>
    <row r="387" spans="1:6" s="35" customFormat="1" x14ac:dyDescent="0.2">
      <c r="A387" s="29" t="str">
        <f t="shared" si="6"/>
        <v/>
      </c>
      <c r="B387" s="101"/>
      <c r="D387" s="282"/>
      <c r="E387" s="290"/>
      <c r="F387" s="53"/>
    </row>
    <row r="388" spans="1:6" s="35" customFormat="1" x14ac:dyDescent="0.2">
      <c r="A388" s="29" t="str">
        <f t="shared" si="6"/>
        <v/>
      </c>
      <c r="B388" s="101"/>
      <c r="D388" s="282"/>
      <c r="E388" s="290"/>
      <c r="F388" s="53"/>
    </row>
    <row r="389" spans="1:6" s="35" customFormat="1" x14ac:dyDescent="0.2">
      <c r="A389" s="29" t="str">
        <f t="shared" si="6"/>
        <v/>
      </c>
      <c r="B389" s="101"/>
      <c r="D389" s="282"/>
      <c r="E389" s="290"/>
      <c r="F389" s="53"/>
    </row>
    <row r="390" spans="1:6" s="35" customFormat="1" x14ac:dyDescent="0.2">
      <c r="A390" s="29" t="str">
        <f t="shared" si="6"/>
        <v/>
      </c>
      <c r="B390" s="101"/>
      <c r="D390" s="282"/>
      <c r="E390" s="290"/>
      <c r="F390" s="53"/>
    </row>
    <row r="391" spans="1:6" s="35" customFormat="1" x14ac:dyDescent="0.2">
      <c r="A391" s="29" t="str">
        <f t="shared" si="6"/>
        <v/>
      </c>
      <c r="B391" s="101"/>
      <c r="D391" s="282"/>
      <c r="E391" s="290"/>
      <c r="F391" s="53"/>
    </row>
    <row r="392" spans="1:6" s="35" customFormat="1" x14ac:dyDescent="0.2">
      <c r="A392" s="29" t="str">
        <f t="shared" si="6"/>
        <v/>
      </c>
      <c r="B392" s="101"/>
      <c r="D392" s="282"/>
      <c r="E392" s="290"/>
      <c r="F392" s="53"/>
    </row>
    <row r="393" spans="1:6" s="35" customFormat="1" x14ac:dyDescent="0.2">
      <c r="A393" s="29" t="str">
        <f t="shared" si="6"/>
        <v/>
      </c>
      <c r="B393" s="101"/>
      <c r="D393" s="282"/>
      <c r="E393" s="290"/>
      <c r="F393" s="53"/>
    </row>
    <row r="394" spans="1:6" s="35" customFormat="1" x14ac:dyDescent="0.2">
      <c r="A394" s="29" t="str">
        <f t="shared" si="6"/>
        <v/>
      </c>
      <c r="B394" s="101"/>
      <c r="D394" s="282"/>
      <c r="E394" s="290"/>
      <c r="F394" s="53"/>
    </row>
    <row r="395" spans="1:6" s="35" customFormat="1" x14ac:dyDescent="0.2">
      <c r="A395" s="29" t="str">
        <f t="shared" si="6"/>
        <v/>
      </c>
      <c r="B395" s="101"/>
      <c r="D395" s="282"/>
      <c r="E395" s="290"/>
      <c r="F395" s="53"/>
    </row>
    <row r="396" spans="1:6" s="35" customFormat="1" x14ac:dyDescent="0.2">
      <c r="A396" s="29" t="str">
        <f t="shared" si="6"/>
        <v/>
      </c>
      <c r="B396" s="101"/>
      <c r="D396" s="282"/>
      <c r="E396" s="290"/>
      <c r="F396" s="53"/>
    </row>
    <row r="397" spans="1:6" s="35" customFormat="1" x14ac:dyDescent="0.2">
      <c r="A397" s="29" t="str">
        <f t="shared" si="6"/>
        <v/>
      </c>
      <c r="B397" s="101"/>
      <c r="D397" s="282"/>
      <c r="E397" s="290"/>
      <c r="F397" s="53"/>
    </row>
    <row r="398" spans="1:6" s="35" customFormat="1" x14ac:dyDescent="0.2">
      <c r="A398" s="29" t="str">
        <f t="shared" si="6"/>
        <v/>
      </c>
      <c r="B398" s="101"/>
      <c r="D398" s="282"/>
      <c r="E398" s="290"/>
      <c r="F398" s="53"/>
    </row>
    <row r="399" spans="1:6" s="35" customFormat="1" x14ac:dyDescent="0.2">
      <c r="A399" s="29" t="str">
        <f t="shared" si="6"/>
        <v/>
      </c>
      <c r="B399" s="101"/>
      <c r="D399" s="282"/>
      <c r="E399" s="290"/>
      <c r="F399" s="53"/>
    </row>
    <row r="400" spans="1:6" s="35" customFormat="1" x14ac:dyDescent="0.2">
      <c r="A400" s="29" t="str">
        <f t="shared" si="6"/>
        <v/>
      </c>
      <c r="B400" s="101"/>
      <c r="D400" s="282"/>
      <c r="E400" s="290"/>
      <c r="F400" s="53"/>
    </row>
    <row r="401" spans="1:6" s="35" customFormat="1" x14ac:dyDescent="0.2">
      <c r="A401" s="29" t="str">
        <f t="shared" si="6"/>
        <v/>
      </c>
      <c r="B401" s="101"/>
      <c r="D401" s="282"/>
      <c r="E401" s="290"/>
      <c r="F401" s="53"/>
    </row>
    <row r="402" spans="1:6" s="35" customFormat="1" x14ac:dyDescent="0.2">
      <c r="A402" s="29" t="str">
        <f t="shared" si="6"/>
        <v/>
      </c>
      <c r="B402" s="101"/>
      <c r="D402" s="282"/>
      <c r="E402" s="290"/>
      <c r="F402" s="53"/>
    </row>
    <row r="403" spans="1:6" s="35" customFormat="1" x14ac:dyDescent="0.2">
      <c r="A403" s="29" t="str">
        <f t="shared" si="6"/>
        <v/>
      </c>
      <c r="B403" s="101"/>
      <c r="D403" s="282"/>
      <c r="E403" s="290"/>
      <c r="F403" s="53"/>
    </row>
    <row r="404" spans="1:6" s="35" customFormat="1" x14ac:dyDescent="0.2">
      <c r="A404" s="29" t="str">
        <f t="shared" si="6"/>
        <v/>
      </c>
      <c r="B404" s="101"/>
      <c r="D404" s="282"/>
      <c r="E404" s="290"/>
      <c r="F404" s="53"/>
    </row>
    <row r="405" spans="1:6" s="35" customFormat="1" x14ac:dyDescent="0.2">
      <c r="A405" s="29" t="str">
        <f t="shared" si="6"/>
        <v/>
      </c>
      <c r="B405" s="101"/>
      <c r="D405" s="282"/>
      <c r="E405" s="290"/>
      <c r="F405" s="53"/>
    </row>
    <row r="406" spans="1:6" s="35" customFormat="1" x14ac:dyDescent="0.2">
      <c r="A406" s="29" t="str">
        <f t="shared" si="6"/>
        <v/>
      </c>
      <c r="B406" s="101"/>
      <c r="D406" s="282"/>
      <c r="E406" s="290"/>
      <c r="F406" s="53"/>
    </row>
    <row r="407" spans="1:6" s="35" customFormat="1" x14ac:dyDescent="0.2">
      <c r="A407" s="29" t="str">
        <f t="shared" si="6"/>
        <v/>
      </c>
      <c r="B407" s="101"/>
      <c r="D407" s="282"/>
      <c r="E407" s="290"/>
      <c r="F407" s="53"/>
    </row>
    <row r="408" spans="1:6" s="35" customFormat="1" x14ac:dyDescent="0.2">
      <c r="A408" s="29" t="str">
        <f t="shared" si="6"/>
        <v/>
      </c>
      <c r="B408" s="101"/>
      <c r="D408" s="282"/>
      <c r="E408" s="290"/>
      <c r="F408" s="53"/>
    </row>
    <row r="409" spans="1:6" s="35" customFormat="1" x14ac:dyDescent="0.2">
      <c r="A409" s="29" t="str">
        <f t="shared" si="6"/>
        <v/>
      </c>
      <c r="B409" s="101"/>
      <c r="D409" s="282"/>
      <c r="E409" s="290"/>
      <c r="F409" s="53"/>
    </row>
    <row r="410" spans="1:6" s="35" customFormat="1" x14ac:dyDescent="0.2">
      <c r="A410" s="29" t="str">
        <f t="shared" si="6"/>
        <v/>
      </c>
      <c r="B410" s="101"/>
      <c r="D410" s="282"/>
      <c r="E410" s="290"/>
      <c r="F410" s="53"/>
    </row>
    <row r="411" spans="1:6" s="35" customFormat="1" x14ac:dyDescent="0.2">
      <c r="A411" s="29" t="str">
        <f t="shared" si="6"/>
        <v/>
      </c>
      <c r="B411" s="101"/>
      <c r="D411" s="282"/>
      <c r="E411" s="290"/>
      <c r="F411" s="53"/>
    </row>
    <row r="412" spans="1:6" s="35" customFormat="1" x14ac:dyDescent="0.2">
      <c r="A412" s="29" t="str">
        <f t="shared" si="6"/>
        <v/>
      </c>
      <c r="B412" s="101"/>
      <c r="D412" s="282"/>
      <c r="E412" s="290"/>
      <c r="F412" s="53"/>
    </row>
    <row r="413" spans="1:6" s="35" customFormat="1" x14ac:dyDescent="0.2">
      <c r="A413" s="29" t="str">
        <f t="shared" si="6"/>
        <v/>
      </c>
      <c r="B413" s="101"/>
      <c r="D413" s="282"/>
      <c r="E413" s="290"/>
      <c r="F413" s="53"/>
    </row>
    <row r="414" spans="1:6" s="35" customFormat="1" x14ac:dyDescent="0.2">
      <c r="A414" s="29" t="str">
        <f t="shared" si="6"/>
        <v/>
      </c>
      <c r="B414" s="101"/>
      <c r="D414" s="282"/>
      <c r="E414" s="290"/>
      <c r="F414" s="53"/>
    </row>
    <row r="415" spans="1:6" s="35" customFormat="1" x14ac:dyDescent="0.2">
      <c r="A415" s="29" t="str">
        <f t="shared" si="6"/>
        <v/>
      </c>
      <c r="B415" s="101"/>
      <c r="D415" s="282"/>
      <c r="E415" s="290"/>
      <c r="F415" s="53"/>
    </row>
    <row r="416" spans="1:6" s="35" customFormat="1" x14ac:dyDescent="0.2">
      <c r="A416" s="29" t="str">
        <f t="shared" si="6"/>
        <v/>
      </c>
      <c r="B416" s="101"/>
      <c r="D416" s="282"/>
      <c r="E416" s="290"/>
      <c r="F416" s="53"/>
    </row>
    <row r="417" spans="1:6" s="35" customFormat="1" x14ac:dyDescent="0.2">
      <c r="A417" s="29" t="str">
        <f t="shared" si="6"/>
        <v/>
      </c>
      <c r="B417" s="101"/>
      <c r="D417" s="282"/>
      <c r="E417" s="290"/>
      <c r="F417" s="53"/>
    </row>
    <row r="418" spans="1:6" s="35" customFormat="1" x14ac:dyDescent="0.2">
      <c r="A418" s="29" t="str">
        <f t="shared" si="6"/>
        <v/>
      </c>
      <c r="B418" s="101"/>
      <c r="D418" s="282"/>
      <c r="E418" s="290"/>
      <c r="F418" s="53"/>
    </row>
    <row r="419" spans="1:6" s="35" customFormat="1" x14ac:dyDescent="0.2">
      <c r="A419" s="29" t="str">
        <f t="shared" si="6"/>
        <v/>
      </c>
      <c r="B419" s="101"/>
      <c r="D419" s="282"/>
      <c r="E419" s="290"/>
      <c r="F419" s="53"/>
    </row>
    <row r="420" spans="1:6" s="35" customFormat="1" x14ac:dyDescent="0.2">
      <c r="A420" s="29" t="str">
        <f t="shared" si="6"/>
        <v/>
      </c>
      <c r="B420" s="101"/>
      <c r="D420" s="282"/>
      <c r="E420" s="290"/>
      <c r="F420" s="53"/>
    </row>
    <row r="421" spans="1:6" s="35" customFormat="1" x14ac:dyDescent="0.2">
      <c r="A421" s="29" t="str">
        <f t="shared" si="6"/>
        <v/>
      </c>
      <c r="B421" s="101"/>
      <c r="D421" s="282"/>
      <c r="E421" s="290"/>
      <c r="F421" s="53"/>
    </row>
    <row r="422" spans="1:6" s="35" customFormat="1" x14ac:dyDescent="0.2">
      <c r="A422" s="29" t="str">
        <f t="shared" si="6"/>
        <v/>
      </c>
      <c r="B422" s="101"/>
      <c r="D422" s="282"/>
      <c r="E422" s="290"/>
      <c r="F422" s="53"/>
    </row>
    <row r="423" spans="1:6" s="35" customFormat="1" x14ac:dyDescent="0.2">
      <c r="A423" s="29" t="str">
        <f t="shared" si="6"/>
        <v/>
      </c>
      <c r="B423" s="101"/>
      <c r="D423" s="282"/>
      <c r="E423" s="290"/>
      <c r="F423" s="53"/>
    </row>
    <row r="424" spans="1:6" s="35" customFormat="1" x14ac:dyDescent="0.2">
      <c r="A424" s="29" t="str">
        <f t="shared" si="6"/>
        <v/>
      </c>
      <c r="B424" s="101"/>
      <c r="D424" s="282"/>
      <c r="E424" s="290"/>
      <c r="F424" s="53"/>
    </row>
    <row r="425" spans="1:6" s="35" customFormat="1" x14ac:dyDescent="0.2">
      <c r="A425" s="29" t="str">
        <f t="shared" si="6"/>
        <v/>
      </c>
      <c r="B425" s="101"/>
      <c r="D425" s="282"/>
      <c r="E425" s="290"/>
      <c r="F425" s="53"/>
    </row>
    <row r="426" spans="1:6" s="35" customFormat="1" x14ac:dyDescent="0.2">
      <c r="A426" s="29" t="str">
        <f t="shared" si="6"/>
        <v/>
      </c>
      <c r="B426" s="101"/>
      <c r="D426" s="282"/>
      <c r="E426" s="290"/>
      <c r="F426" s="53"/>
    </row>
    <row r="427" spans="1:6" s="35" customFormat="1" x14ac:dyDescent="0.2">
      <c r="A427" s="29" t="str">
        <f t="shared" si="6"/>
        <v/>
      </c>
      <c r="B427" s="101"/>
      <c r="D427" s="282"/>
      <c r="E427" s="290"/>
      <c r="F427" s="53"/>
    </row>
    <row r="428" spans="1:6" s="35" customFormat="1" x14ac:dyDescent="0.2">
      <c r="A428" s="29" t="str">
        <f t="shared" si="6"/>
        <v/>
      </c>
      <c r="B428" s="101"/>
      <c r="D428" s="282"/>
      <c r="E428" s="290"/>
      <c r="F428" s="53"/>
    </row>
    <row r="429" spans="1:6" s="35" customFormat="1" x14ac:dyDescent="0.2">
      <c r="A429" s="29" t="str">
        <f t="shared" ref="A429:A492" si="7">IF(B429="","",$B$11)</f>
        <v/>
      </c>
      <c r="B429" s="101"/>
      <c r="D429" s="282"/>
      <c r="E429" s="290"/>
      <c r="F429" s="53"/>
    </row>
    <row r="430" spans="1:6" s="35" customFormat="1" x14ac:dyDescent="0.2">
      <c r="A430" s="29" t="str">
        <f t="shared" si="7"/>
        <v/>
      </c>
      <c r="B430" s="101"/>
      <c r="D430" s="282"/>
      <c r="E430" s="290"/>
      <c r="F430" s="53"/>
    </row>
    <row r="431" spans="1:6" s="35" customFormat="1" x14ac:dyDescent="0.2">
      <c r="A431" s="29" t="str">
        <f t="shared" si="7"/>
        <v/>
      </c>
      <c r="B431" s="101"/>
      <c r="D431" s="282"/>
      <c r="E431" s="290"/>
      <c r="F431" s="53"/>
    </row>
    <row r="432" spans="1:6" s="35" customFormat="1" x14ac:dyDescent="0.2">
      <c r="A432" s="29" t="str">
        <f t="shared" si="7"/>
        <v/>
      </c>
      <c r="B432" s="101"/>
      <c r="D432" s="282"/>
      <c r="E432" s="290"/>
      <c r="F432" s="53"/>
    </row>
    <row r="433" spans="1:6" s="35" customFormat="1" x14ac:dyDescent="0.2">
      <c r="A433" s="29" t="str">
        <f t="shared" si="7"/>
        <v/>
      </c>
      <c r="B433" s="101"/>
      <c r="D433" s="282"/>
      <c r="E433" s="290"/>
      <c r="F433" s="53"/>
    </row>
    <row r="434" spans="1:6" s="35" customFormat="1" x14ac:dyDescent="0.2">
      <c r="A434" s="29" t="str">
        <f t="shared" si="7"/>
        <v/>
      </c>
      <c r="B434" s="101"/>
      <c r="D434" s="282"/>
      <c r="E434" s="290"/>
      <c r="F434" s="53"/>
    </row>
    <row r="435" spans="1:6" s="35" customFormat="1" x14ac:dyDescent="0.2">
      <c r="A435" s="29" t="str">
        <f t="shared" si="7"/>
        <v/>
      </c>
      <c r="B435" s="101"/>
      <c r="D435" s="282"/>
      <c r="E435" s="290"/>
      <c r="F435" s="53"/>
    </row>
    <row r="436" spans="1:6" s="35" customFormat="1" x14ac:dyDescent="0.2">
      <c r="A436" s="29" t="str">
        <f t="shared" si="7"/>
        <v/>
      </c>
      <c r="B436" s="101"/>
      <c r="D436" s="282"/>
      <c r="E436" s="290"/>
      <c r="F436" s="53"/>
    </row>
    <row r="437" spans="1:6" s="35" customFormat="1" x14ac:dyDescent="0.2">
      <c r="A437" s="29" t="str">
        <f t="shared" si="7"/>
        <v/>
      </c>
      <c r="B437" s="101"/>
      <c r="D437" s="282"/>
      <c r="E437" s="290"/>
      <c r="F437" s="53"/>
    </row>
    <row r="438" spans="1:6" s="35" customFormat="1" x14ac:dyDescent="0.2">
      <c r="A438" s="29" t="str">
        <f t="shared" si="7"/>
        <v/>
      </c>
      <c r="B438" s="101"/>
      <c r="D438" s="282"/>
      <c r="E438" s="290"/>
      <c r="F438" s="53"/>
    </row>
    <row r="439" spans="1:6" s="35" customFormat="1" x14ac:dyDescent="0.2">
      <c r="A439" s="29" t="str">
        <f t="shared" si="7"/>
        <v/>
      </c>
      <c r="B439" s="101"/>
      <c r="D439" s="282"/>
      <c r="E439" s="290"/>
      <c r="F439" s="53"/>
    </row>
    <row r="440" spans="1:6" s="35" customFormat="1" x14ac:dyDescent="0.2">
      <c r="A440" s="29" t="str">
        <f t="shared" si="7"/>
        <v/>
      </c>
      <c r="B440" s="101"/>
      <c r="D440" s="282"/>
      <c r="E440" s="290"/>
      <c r="F440" s="53"/>
    </row>
    <row r="441" spans="1:6" s="35" customFormat="1" x14ac:dyDescent="0.2">
      <c r="A441" s="29" t="str">
        <f t="shared" si="7"/>
        <v/>
      </c>
      <c r="B441" s="101"/>
      <c r="D441" s="282"/>
      <c r="E441" s="290"/>
      <c r="F441" s="53"/>
    </row>
    <row r="442" spans="1:6" s="35" customFormat="1" x14ac:dyDescent="0.2">
      <c r="A442" s="29" t="str">
        <f t="shared" si="7"/>
        <v/>
      </c>
      <c r="B442" s="101"/>
      <c r="D442" s="282"/>
      <c r="E442" s="290"/>
      <c r="F442" s="53"/>
    </row>
    <row r="443" spans="1:6" s="35" customFormat="1" x14ac:dyDescent="0.2">
      <c r="A443" s="29" t="str">
        <f t="shared" si="7"/>
        <v/>
      </c>
      <c r="B443" s="101"/>
      <c r="D443" s="282"/>
      <c r="E443" s="290"/>
      <c r="F443" s="53"/>
    </row>
    <row r="444" spans="1:6" s="35" customFormat="1" x14ac:dyDescent="0.2">
      <c r="A444" s="29" t="str">
        <f t="shared" si="7"/>
        <v/>
      </c>
      <c r="B444" s="101"/>
      <c r="D444" s="282"/>
      <c r="E444" s="290"/>
      <c r="F444" s="53"/>
    </row>
    <row r="445" spans="1:6" s="35" customFormat="1" x14ac:dyDescent="0.2">
      <c r="A445" s="29" t="str">
        <f t="shared" si="7"/>
        <v/>
      </c>
      <c r="B445" s="101"/>
      <c r="D445" s="282"/>
      <c r="E445" s="290"/>
      <c r="F445" s="53"/>
    </row>
    <row r="446" spans="1:6" s="35" customFormat="1" x14ac:dyDescent="0.2">
      <c r="A446" s="29" t="str">
        <f t="shared" si="7"/>
        <v/>
      </c>
      <c r="B446" s="101"/>
      <c r="D446" s="282"/>
      <c r="E446" s="290"/>
      <c r="F446" s="53"/>
    </row>
    <row r="447" spans="1:6" s="35" customFormat="1" x14ac:dyDescent="0.2">
      <c r="A447" s="29" t="str">
        <f t="shared" si="7"/>
        <v/>
      </c>
      <c r="B447" s="101"/>
      <c r="D447" s="282"/>
      <c r="E447" s="290"/>
      <c r="F447" s="53"/>
    </row>
    <row r="448" spans="1:6" s="35" customFormat="1" x14ac:dyDescent="0.2">
      <c r="A448" s="29" t="str">
        <f t="shared" si="7"/>
        <v/>
      </c>
      <c r="B448" s="101"/>
      <c r="D448" s="282"/>
      <c r="E448" s="290"/>
      <c r="F448" s="53"/>
    </row>
    <row r="449" spans="1:6" s="35" customFormat="1" x14ac:dyDescent="0.2">
      <c r="A449" s="29" t="str">
        <f t="shared" si="7"/>
        <v/>
      </c>
      <c r="B449" s="101"/>
      <c r="D449" s="282"/>
      <c r="E449" s="290"/>
      <c r="F449" s="53"/>
    </row>
    <row r="450" spans="1:6" s="35" customFormat="1" x14ac:dyDescent="0.2">
      <c r="A450" s="29" t="str">
        <f t="shared" si="7"/>
        <v/>
      </c>
      <c r="B450" s="101"/>
      <c r="D450" s="282"/>
      <c r="E450" s="290"/>
      <c r="F450" s="53"/>
    </row>
    <row r="451" spans="1:6" s="35" customFormat="1" x14ac:dyDescent="0.2">
      <c r="A451" s="29" t="str">
        <f t="shared" si="7"/>
        <v/>
      </c>
      <c r="B451" s="101"/>
      <c r="D451" s="282"/>
      <c r="E451" s="290"/>
      <c r="F451" s="53"/>
    </row>
    <row r="452" spans="1:6" s="35" customFormat="1" x14ac:dyDescent="0.2">
      <c r="A452" s="29" t="str">
        <f t="shared" si="7"/>
        <v/>
      </c>
      <c r="B452" s="101"/>
      <c r="D452" s="282"/>
      <c r="E452" s="290"/>
      <c r="F452" s="53"/>
    </row>
    <row r="453" spans="1:6" s="35" customFormat="1" x14ac:dyDescent="0.2">
      <c r="A453" s="29" t="str">
        <f t="shared" si="7"/>
        <v/>
      </c>
      <c r="B453" s="101"/>
      <c r="D453" s="282"/>
      <c r="E453" s="290"/>
      <c r="F453" s="53"/>
    </row>
    <row r="454" spans="1:6" s="35" customFormat="1" x14ac:dyDescent="0.2">
      <c r="A454" s="29" t="str">
        <f t="shared" si="7"/>
        <v/>
      </c>
      <c r="B454" s="101"/>
      <c r="D454" s="282"/>
      <c r="E454" s="290"/>
      <c r="F454" s="53"/>
    </row>
    <row r="455" spans="1:6" s="35" customFormat="1" x14ac:dyDescent="0.2">
      <c r="A455" s="29" t="str">
        <f t="shared" si="7"/>
        <v/>
      </c>
      <c r="B455" s="101"/>
      <c r="D455" s="282"/>
      <c r="E455" s="290"/>
      <c r="F455" s="53"/>
    </row>
    <row r="456" spans="1:6" s="35" customFormat="1" x14ac:dyDescent="0.2">
      <c r="A456" s="29" t="str">
        <f t="shared" si="7"/>
        <v/>
      </c>
      <c r="B456" s="101"/>
      <c r="D456" s="282"/>
      <c r="E456" s="290"/>
      <c r="F456" s="53"/>
    </row>
    <row r="457" spans="1:6" s="35" customFormat="1" x14ac:dyDescent="0.2">
      <c r="A457" s="29" t="str">
        <f t="shared" si="7"/>
        <v/>
      </c>
      <c r="B457" s="101"/>
      <c r="D457" s="282"/>
      <c r="E457" s="290"/>
      <c r="F457" s="53"/>
    </row>
    <row r="458" spans="1:6" s="35" customFormat="1" x14ac:dyDescent="0.2">
      <c r="A458" s="29" t="str">
        <f t="shared" si="7"/>
        <v/>
      </c>
      <c r="B458" s="101"/>
      <c r="D458" s="282"/>
      <c r="E458" s="290"/>
      <c r="F458" s="53"/>
    </row>
    <row r="459" spans="1:6" s="35" customFormat="1" x14ac:dyDescent="0.2">
      <c r="A459" s="29" t="str">
        <f t="shared" si="7"/>
        <v/>
      </c>
      <c r="B459" s="101"/>
      <c r="D459" s="282"/>
      <c r="E459" s="290"/>
      <c r="F459" s="53"/>
    </row>
    <row r="460" spans="1:6" s="35" customFormat="1" x14ac:dyDescent="0.2">
      <c r="A460" s="29" t="str">
        <f t="shared" si="7"/>
        <v/>
      </c>
      <c r="B460" s="101"/>
      <c r="D460" s="282"/>
      <c r="E460" s="290"/>
      <c r="F460" s="53"/>
    </row>
    <row r="461" spans="1:6" s="35" customFormat="1" x14ac:dyDescent="0.2">
      <c r="A461" s="29" t="str">
        <f t="shared" si="7"/>
        <v/>
      </c>
      <c r="B461" s="101"/>
      <c r="D461" s="282"/>
      <c r="E461" s="290"/>
      <c r="F461" s="53"/>
    </row>
    <row r="462" spans="1:6" s="35" customFormat="1" x14ac:dyDescent="0.2">
      <c r="A462" s="29" t="str">
        <f t="shared" si="7"/>
        <v/>
      </c>
      <c r="B462" s="101"/>
      <c r="D462" s="282"/>
      <c r="E462" s="290"/>
      <c r="F462" s="53"/>
    </row>
    <row r="463" spans="1:6" s="35" customFormat="1" x14ac:dyDescent="0.2">
      <c r="A463" s="29" t="str">
        <f t="shared" si="7"/>
        <v/>
      </c>
      <c r="B463" s="101"/>
      <c r="D463" s="282"/>
      <c r="E463" s="290"/>
      <c r="F463" s="53"/>
    </row>
    <row r="464" spans="1:6" s="35" customFormat="1" x14ac:dyDescent="0.2">
      <c r="A464" s="29" t="str">
        <f t="shared" si="7"/>
        <v/>
      </c>
      <c r="B464" s="101"/>
      <c r="D464" s="282"/>
      <c r="E464" s="290"/>
      <c r="F464" s="53"/>
    </row>
    <row r="465" spans="1:6" s="35" customFormat="1" x14ac:dyDescent="0.2">
      <c r="A465" s="29" t="str">
        <f t="shared" si="7"/>
        <v/>
      </c>
      <c r="B465" s="101"/>
      <c r="D465" s="282"/>
      <c r="E465" s="290"/>
      <c r="F465" s="53"/>
    </row>
    <row r="466" spans="1:6" s="35" customFormat="1" x14ac:dyDescent="0.2">
      <c r="A466" s="29" t="str">
        <f t="shared" si="7"/>
        <v/>
      </c>
      <c r="B466" s="101"/>
      <c r="D466" s="282"/>
      <c r="E466" s="290"/>
      <c r="F466" s="53"/>
    </row>
    <row r="467" spans="1:6" s="35" customFormat="1" x14ac:dyDescent="0.2">
      <c r="A467" s="29" t="str">
        <f t="shared" si="7"/>
        <v/>
      </c>
      <c r="B467" s="101"/>
      <c r="D467" s="282"/>
      <c r="E467" s="290"/>
      <c r="F467" s="53"/>
    </row>
    <row r="468" spans="1:6" s="35" customFormat="1" x14ac:dyDescent="0.2">
      <c r="A468" s="29" t="str">
        <f t="shared" si="7"/>
        <v/>
      </c>
      <c r="B468" s="101"/>
      <c r="D468" s="282"/>
      <c r="E468" s="290"/>
      <c r="F468" s="53"/>
    </row>
    <row r="469" spans="1:6" s="35" customFormat="1" x14ac:dyDescent="0.2">
      <c r="A469" s="29" t="str">
        <f t="shared" si="7"/>
        <v/>
      </c>
      <c r="B469" s="101"/>
      <c r="D469" s="282"/>
      <c r="E469" s="290"/>
      <c r="F469" s="53"/>
    </row>
    <row r="470" spans="1:6" s="35" customFormat="1" x14ac:dyDescent="0.2">
      <c r="A470" s="29" t="str">
        <f t="shared" si="7"/>
        <v/>
      </c>
      <c r="B470" s="101"/>
      <c r="D470" s="282"/>
      <c r="E470" s="290"/>
      <c r="F470" s="53"/>
    </row>
    <row r="471" spans="1:6" s="35" customFormat="1" x14ac:dyDescent="0.2">
      <c r="A471" s="29" t="str">
        <f t="shared" si="7"/>
        <v/>
      </c>
      <c r="B471" s="101"/>
      <c r="D471" s="282"/>
      <c r="E471" s="290"/>
      <c r="F471" s="53"/>
    </row>
    <row r="472" spans="1:6" s="35" customFormat="1" x14ac:dyDescent="0.2">
      <c r="A472" s="29" t="str">
        <f t="shared" si="7"/>
        <v/>
      </c>
      <c r="B472" s="101"/>
      <c r="D472" s="282"/>
      <c r="E472" s="290"/>
      <c r="F472" s="53"/>
    </row>
    <row r="473" spans="1:6" s="35" customFormat="1" x14ac:dyDescent="0.2">
      <c r="A473" s="29" t="str">
        <f t="shared" si="7"/>
        <v/>
      </c>
      <c r="B473" s="101"/>
      <c r="D473" s="282"/>
      <c r="E473" s="290"/>
      <c r="F473" s="53"/>
    </row>
    <row r="474" spans="1:6" s="35" customFormat="1" x14ac:dyDescent="0.2">
      <c r="A474" s="29" t="str">
        <f t="shared" si="7"/>
        <v/>
      </c>
      <c r="B474" s="101"/>
      <c r="D474" s="282"/>
      <c r="E474" s="290"/>
      <c r="F474" s="53"/>
    </row>
    <row r="475" spans="1:6" s="35" customFormat="1" x14ac:dyDescent="0.2">
      <c r="A475" s="29" t="str">
        <f t="shared" si="7"/>
        <v/>
      </c>
      <c r="B475" s="101"/>
      <c r="D475" s="282"/>
      <c r="E475" s="290"/>
      <c r="F475" s="53"/>
    </row>
    <row r="476" spans="1:6" s="35" customFormat="1" x14ac:dyDescent="0.2">
      <c r="A476" s="29" t="str">
        <f t="shared" si="7"/>
        <v/>
      </c>
      <c r="B476" s="101"/>
      <c r="D476" s="282"/>
      <c r="E476" s="290"/>
      <c r="F476" s="53"/>
    </row>
    <row r="477" spans="1:6" s="35" customFormat="1" x14ac:dyDescent="0.2">
      <c r="A477" s="29" t="str">
        <f t="shared" si="7"/>
        <v/>
      </c>
      <c r="B477" s="101"/>
      <c r="D477" s="282"/>
      <c r="E477" s="290"/>
      <c r="F477" s="53"/>
    </row>
    <row r="478" spans="1:6" s="35" customFormat="1" x14ac:dyDescent="0.2">
      <c r="A478" s="29" t="str">
        <f t="shared" si="7"/>
        <v/>
      </c>
      <c r="B478" s="101"/>
      <c r="D478" s="282"/>
      <c r="E478" s="290"/>
      <c r="F478" s="53"/>
    </row>
    <row r="479" spans="1:6" s="35" customFormat="1" x14ac:dyDescent="0.2">
      <c r="A479" s="29" t="str">
        <f t="shared" si="7"/>
        <v/>
      </c>
      <c r="B479" s="101"/>
      <c r="D479" s="282"/>
      <c r="E479" s="290"/>
      <c r="F479" s="53"/>
    </row>
    <row r="480" spans="1:6" s="35" customFormat="1" x14ac:dyDescent="0.2">
      <c r="A480" s="29" t="str">
        <f t="shared" si="7"/>
        <v/>
      </c>
      <c r="B480" s="101"/>
      <c r="D480" s="282"/>
      <c r="E480" s="290"/>
      <c r="F480" s="53"/>
    </row>
    <row r="481" spans="1:6" s="35" customFormat="1" x14ac:dyDescent="0.2">
      <c r="A481" s="29" t="str">
        <f t="shared" si="7"/>
        <v/>
      </c>
      <c r="B481" s="101"/>
      <c r="D481" s="282"/>
      <c r="E481" s="290"/>
      <c r="F481" s="53"/>
    </row>
    <row r="482" spans="1:6" s="35" customFormat="1" x14ac:dyDescent="0.2">
      <c r="A482" s="29" t="str">
        <f t="shared" si="7"/>
        <v/>
      </c>
      <c r="B482" s="101"/>
      <c r="D482" s="282"/>
      <c r="E482" s="290"/>
      <c r="F482" s="53"/>
    </row>
    <row r="483" spans="1:6" s="35" customFormat="1" x14ac:dyDescent="0.2">
      <c r="A483" s="29" t="str">
        <f t="shared" si="7"/>
        <v/>
      </c>
      <c r="B483" s="101"/>
      <c r="D483" s="282"/>
      <c r="E483" s="290"/>
      <c r="F483" s="53"/>
    </row>
    <row r="484" spans="1:6" s="35" customFormat="1" x14ac:dyDescent="0.2">
      <c r="A484" s="29" t="str">
        <f t="shared" si="7"/>
        <v/>
      </c>
      <c r="B484" s="101"/>
      <c r="D484" s="282"/>
      <c r="E484" s="290"/>
      <c r="F484" s="53"/>
    </row>
    <row r="485" spans="1:6" s="35" customFormat="1" x14ac:dyDescent="0.2">
      <c r="A485" s="29" t="str">
        <f t="shared" si="7"/>
        <v/>
      </c>
      <c r="B485" s="101"/>
      <c r="D485" s="282"/>
      <c r="E485" s="290"/>
      <c r="F485" s="53"/>
    </row>
    <row r="486" spans="1:6" s="35" customFormat="1" x14ac:dyDescent="0.2">
      <c r="A486" s="29" t="str">
        <f t="shared" si="7"/>
        <v/>
      </c>
      <c r="B486" s="101"/>
      <c r="D486" s="282"/>
      <c r="E486" s="290"/>
      <c r="F486" s="53"/>
    </row>
    <row r="487" spans="1:6" s="35" customFormat="1" x14ac:dyDescent="0.2">
      <c r="A487" s="29" t="str">
        <f t="shared" si="7"/>
        <v/>
      </c>
      <c r="B487" s="101"/>
      <c r="D487" s="282"/>
      <c r="E487" s="290"/>
      <c r="F487" s="53"/>
    </row>
    <row r="488" spans="1:6" s="35" customFormat="1" x14ac:dyDescent="0.2">
      <c r="A488" s="29" t="str">
        <f t="shared" si="7"/>
        <v/>
      </c>
      <c r="B488" s="101"/>
      <c r="D488" s="282"/>
      <c r="E488" s="290"/>
      <c r="F488" s="53"/>
    </row>
    <row r="489" spans="1:6" s="35" customFormat="1" x14ac:dyDescent="0.2">
      <c r="A489" s="29" t="str">
        <f t="shared" si="7"/>
        <v/>
      </c>
      <c r="B489" s="101"/>
      <c r="D489" s="282"/>
      <c r="E489" s="290"/>
      <c r="F489" s="53"/>
    </row>
    <row r="490" spans="1:6" s="35" customFormat="1" x14ac:dyDescent="0.2">
      <c r="A490" s="29" t="str">
        <f t="shared" si="7"/>
        <v/>
      </c>
      <c r="B490" s="101"/>
      <c r="D490" s="282"/>
      <c r="E490" s="290"/>
      <c r="F490" s="53"/>
    </row>
    <row r="491" spans="1:6" s="35" customFormat="1" x14ac:dyDescent="0.2">
      <c r="A491" s="29" t="str">
        <f t="shared" si="7"/>
        <v/>
      </c>
      <c r="B491" s="101"/>
      <c r="D491" s="282"/>
      <c r="E491" s="290"/>
      <c r="F491" s="53"/>
    </row>
    <row r="492" spans="1:6" s="35" customFormat="1" x14ac:dyDescent="0.2">
      <c r="A492" s="29" t="str">
        <f t="shared" si="7"/>
        <v/>
      </c>
      <c r="B492" s="101"/>
      <c r="D492" s="282"/>
      <c r="E492" s="290"/>
      <c r="F492" s="53"/>
    </row>
    <row r="493" spans="1:6" s="35" customFormat="1" x14ac:dyDescent="0.2">
      <c r="A493" s="29" t="str">
        <f t="shared" ref="A493:A556" si="8">IF(B493="","",$B$11)</f>
        <v/>
      </c>
      <c r="B493" s="101"/>
      <c r="D493" s="282"/>
      <c r="E493" s="290"/>
      <c r="F493" s="53"/>
    </row>
    <row r="494" spans="1:6" s="35" customFormat="1" x14ac:dyDescent="0.2">
      <c r="A494" s="29" t="str">
        <f t="shared" si="8"/>
        <v/>
      </c>
      <c r="B494" s="101"/>
      <c r="D494" s="282"/>
      <c r="E494" s="290"/>
      <c r="F494" s="53"/>
    </row>
    <row r="495" spans="1:6" s="35" customFormat="1" x14ac:dyDescent="0.2">
      <c r="A495" s="29" t="str">
        <f t="shared" si="8"/>
        <v/>
      </c>
      <c r="B495" s="101"/>
      <c r="D495" s="282"/>
      <c r="E495" s="290"/>
      <c r="F495" s="53"/>
    </row>
    <row r="496" spans="1:6" s="35" customFormat="1" x14ac:dyDescent="0.2">
      <c r="A496" s="29" t="str">
        <f t="shared" si="8"/>
        <v/>
      </c>
      <c r="B496" s="101"/>
      <c r="D496" s="282"/>
      <c r="E496" s="290"/>
      <c r="F496" s="53"/>
    </row>
    <row r="497" spans="1:6" s="35" customFormat="1" x14ac:dyDescent="0.2">
      <c r="A497" s="29" t="str">
        <f t="shared" si="8"/>
        <v/>
      </c>
      <c r="B497" s="101"/>
      <c r="D497" s="282"/>
      <c r="E497" s="290"/>
      <c r="F497" s="53"/>
    </row>
    <row r="498" spans="1:6" s="35" customFormat="1" x14ac:dyDescent="0.2">
      <c r="A498" s="29" t="str">
        <f t="shared" si="8"/>
        <v/>
      </c>
      <c r="B498" s="101"/>
      <c r="D498" s="282"/>
      <c r="E498" s="290"/>
      <c r="F498" s="53"/>
    </row>
    <row r="499" spans="1:6" s="35" customFormat="1" x14ac:dyDescent="0.2">
      <c r="A499" s="29" t="str">
        <f t="shared" si="8"/>
        <v/>
      </c>
      <c r="B499" s="101"/>
      <c r="D499" s="282"/>
      <c r="E499" s="290"/>
      <c r="F499" s="53"/>
    </row>
    <row r="500" spans="1:6" s="35" customFormat="1" x14ac:dyDescent="0.2">
      <c r="A500" s="29" t="str">
        <f t="shared" si="8"/>
        <v/>
      </c>
      <c r="B500" s="101"/>
      <c r="D500" s="282"/>
      <c r="E500" s="290"/>
      <c r="F500" s="53"/>
    </row>
    <row r="501" spans="1:6" s="35" customFormat="1" x14ac:dyDescent="0.2">
      <c r="A501" s="29" t="str">
        <f t="shared" si="8"/>
        <v/>
      </c>
      <c r="B501" s="101"/>
      <c r="D501" s="282"/>
      <c r="E501" s="290"/>
      <c r="F501" s="53"/>
    </row>
    <row r="502" spans="1:6" s="35" customFormat="1" x14ac:dyDescent="0.2">
      <c r="A502" s="29" t="str">
        <f t="shared" si="8"/>
        <v/>
      </c>
      <c r="B502" s="101"/>
      <c r="D502" s="282"/>
      <c r="E502" s="290"/>
      <c r="F502" s="53"/>
    </row>
    <row r="503" spans="1:6" s="35" customFormat="1" x14ac:dyDescent="0.2">
      <c r="A503" s="29" t="str">
        <f t="shared" si="8"/>
        <v/>
      </c>
      <c r="B503" s="101"/>
      <c r="D503" s="282"/>
      <c r="E503" s="290"/>
      <c r="F503" s="53"/>
    </row>
    <row r="504" spans="1:6" s="35" customFormat="1" x14ac:dyDescent="0.2">
      <c r="A504" s="29" t="str">
        <f t="shared" si="8"/>
        <v/>
      </c>
      <c r="B504" s="101"/>
      <c r="D504" s="282"/>
      <c r="E504" s="290"/>
      <c r="F504" s="53"/>
    </row>
    <row r="505" spans="1:6" s="35" customFormat="1" x14ac:dyDescent="0.2">
      <c r="A505" s="29" t="str">
        <f t="shared" si="8"/>
        <v/>
      </c>
      <c r="B505" s="101"/>
      <c r="D505" s="282"/>
      <c r="E505" s="290"/>
      <c r="F505" s="53"/>
    </row>
    <row r="506" spans="1:6" s="35" customFormat="1" x14ac:dyDescent="0.2">
      <c r="A506" s="29" t="str">
        <f t="shared" si="8"/>
        <v/>
      </c>
      <c r="B506" s="101"/>
      <c r="D506" s="282"/>
      <c r="E506" s="290"/>
      <c r="F506" s="53"/>
    </row>
    <row r="507" spans="1:6" s="35" customFormat="1" x14ac:dyDescent="0.2">
      <c r="A507" s="29" t="str">
        <f t="shared" si="8"/>
        <v/>
      </c>
      <c r="B507" s="101"/>
      <c r="D507" s="282"/>
      <c r="E507" s="290"/>
      <c r="F507" s="53"/>
    </row>
    <row r="508" spans="1:6" s="35" customFormat="1" x14ac:dyDescent="0.2">
      <c r="A508" s="29" t="str">
        <f t="shared" si="8"/>
        <v/>
      </c>
      <c r="B508" s="101"/>
      <c r="D508" s="282"/>
      <c r="E508" s="290"/>
      <c r="F508" s="53"/>
    </row>
    <row r="509" spans="1:6" s="35" customFormat="1" x14ac:dyDescent="0.2">
      <c r="A509" s="29" t="str">
        <f t="shared" si="8"/>
        <v/>
      </c>
      <c r="B509" s="101"/>
      <c r="D509" s="282"/>
      <c r="E509" s="290"/>
      <c r="F509" s="53"/>
    </row>
    <row r="510" spans="1:6" s="35" customFormat="1" x14ac:dyDescent="0.2">
      <c r="A510" s="29" t="str">
        <f t="shared" si="8"/>
        <v/>
      </c>
      <c r="B510" s="101"/>
      <c r="D510" s="282"/>
      <c r="E510" s="290"/>
      <c r="F510" s="53"/>
    </row>
    <row r="511" spans="1:6" s="35" customFormat="1" x14ac:dyDescent="0.2">
      <c r="A511" s="29" t="str">
        <f t="shared" si="8"/>
        <v/>
      </c>
      <c r="B511" s="101"/>
      <c r="D511" s="282"/>
      <c r="E511" s="290"/>
      <c r="F511" s="53"/>
    </row>
    <row r="512" spans="1:6" s="35" customFormat="1" x14ac:dyDescent="0.2">
      <c r="A512" s="29" t="str">
        <f t="shared" si="8"/>
        <v/>
      </c>
      <c r="B512" s="101"/>
      <c r="D512" s="282"/>
      <c r="E512" s="290"/>
      <c r="F512" s="53"/>
    </row>
    <row r="513" spans="1:6" s="35" customFormat="1" x14ac:dyDescent="0.2">
      <c r="A513" s="29" t="str">
        <f t="shared" si="8"/>
        <v/>
      </c>
      <c r="B513" s="101"/>
      <c r="D513" s="282"/>
      <c r="E513" s="290"/>
      <c r="F513" s="53"/>
    </row>
    <row r="514" spans="1:6" s="35" customFormat="1" x14ac:dyDescent="0.2">
      <c r="A514" s="29" t="str">
        <f t="shared" si="8"/>
        <v/>
      </c>
      <c r="B514" s="101"/>
      <c r="D514" s="282"/>
      <c r="E514" s="290"/>
      <c r="F514" s="53"/>
    </row>
    <row r="515" spans="1:6" s="35" customFormat="1" x14ac:dyDescent="0.2">
      <c r="A515" s="29" t="str">
        <f t="shared" si="8"/>
        <v/>
      </c>
      <c r="B515" s="101"/>
      <c r="D515" s="282"/>
      <c r="E515" s="290"/>
      <c r="F515" s="53"/>
    </row>
    <row r="516" spans="1:6" s="35" customFormat="1" x14ac:dyDescent="0.2">
      <c r="A516" s="29" t="str">
        <f t="shared" si="8"/>
        <v/>
      </c>
      <c r="B516" s="101"/>
      <c r="D516" s="282"/>
      <c r="E516" s="290"/>
      <c r="F516" s="53"/>
    </row>
    <row r="517" spans="1:6" s="35" customFormat="1" x14ac:dyDescent="0.2">
      <c r="A517" s="29" t="str">
        <f t="shared" si="8"/>
        <v/>
      </c>
      <c r="B517" s="101"/>
      <c r="D517" s="282"/>
      <c r="E517" s="290"/>
      <c r="F517" s="53"/>
    </row>
    <row r="518" spans="1:6" s="35" customFormat="1" x14ac:dyDescent="0.2">
      <c r="A518" s="29" t="str">
        <f t="shared" si="8"/>
        <v/>
      </c>
      <c r="B518" s="101"/>
      <c r="D518" s="282"/>
      <c r="E518" s="290"/>
      <c r="F518" s="53"/>
    </row>
    <row r="519" spans="1:6" s="35" customFormat="1" x14ac:dyDescent="0.2">
      <c r="A519" s="29" t="str">
        <f t="shared" si="8"/>
        <v/>
      </c>
      <c r="B519" s="101"/>
      <c r="D519" s="282"/>
      <c r="E519" s="290"/>
      <c r="F519" s="53"/>
    </row>
    <row r="520" spans="1:6" s="35" customFormat="1" x14ac:dyDescent="0.2">
      <c r="A520" s="29" t="str">
        <f t="shared" si="8"/>
        <v/>
      </c>
      <c r="B520" s="101"/>
      <c r="D520" s="282"/>
      <c r="E520" s="290"/>
      <c r="F520" s="53"/>
    </row>
    <row r="521" spans="1:6" s="35" customFormat="1" x14ac:dyDescent="0.2">
      <c r="A521" s="29" t="str">
        <f t="shared" si="8"/>
        <v/>
      </c>
      <c r="B521" s="101"/>
      <c r="D521" s="282"/>
      <c r="E521" s="290"/>
      <c r="F521" s="53"/>
    </row>
    <row r="522" spans="1:6" s="35" customFormat="1" x14ac:dyDescent="0.2">
      <c r="A522" s="29" t="str">
        <f t="shared" si="8"/>
        <v/>
      </c>
      <c r="B522" s="101"/>
      <c r="D522" s="282"/>
      <c r="E522" s="290"/>
      <c r="F522" s="53"/>
    </row>
    <row r="523" spans="1:6" s="35" customFormat="1" x14ac:dyDescent="0.2">
      <c r="A523" s="29" t="str">
        <f t="shared" si="8"/>
        <v/>
      </c>
      <c r="B523" s="101"/>
      <c r="D523" s="282"/>
      <c r="E523" s="290"/>
      <c r="F523" s="53"/>
    </row>
    <row r="524" spans="1:6" s="35" customFormat="1" x14ac:dyDescent="0.2">
      <c r="A524" s="29" t="str">
        <f t="shared" si="8"/>
        <v/>
      </c>
      <c r="B524" s="101"/>
      <c r="D524" s="282"/>
      <c r="E524" s="290"/>
      <c r="F524" s="53"/>
    </row>
    <row r="525" spans="1:6" s="35" customFormat="1" x14ac:dyDescent="0.2">
      <c r="A525" s="29" t="str">
        <f t="shared" si="8"/>
        <v/>
      </c>
      <c r="B525" s="101"/>
      <c r="D525" s="282"/>
      <c r="E525" s="290"/>
      <c r="F525" s="53"/>
    </row>
    <row r="526" spans="1:6" s="35" customFormat="1" x14ac:dyDescent="0.2">
      <c r="A526" s="29" t="str">
        <f t="shared" si="8"/>
        <v/>
      </c>
      <c r="B526" s="101"/>
      <c r="D526" s="282"/>
      <c r="E526" s="290"/>
      <c r="F526" s="53"/>
    </row>
    <row r="527" spans="1:6" s="35" customFormat="1" x14ac:dyDescent="0.2">
      <c r="A527" s="29" t="str">
        <f t="shared" si="8"/>
        <v/>
      </c>
      <c r="B527" s="101"/>
      <c r="D527" s="282"/>
      <c r="E527" s="290"/>
      <c r="F527" s="53"/>
    </row>
    <row r="528" spans="1:6" s="35" customFormat="1" x14ac:dyDescent="0.2">
      <c r="A528" s="29" t="str">
        <f t="shared" si="8"/>
        <v/>
      </c>
      <c r="B528" s="101"/>
      <c r="D528" s="282"/>
      <c r="E528" s="290"/>
      <c r="F528" s="53"/>
    </row>
    <row r="529" spans="1:6" s="35" customFormat="1" x14ac:dyDescent="0.2">
      <c r="A529" s="29" t="str">
        <f t="shared" si="8"/>
        <v/>
      </c>
      <c r="B529" s="101"/>
      <c r="D529" s="282"/>
      <c r="E529" s="290"/>
      <c r="F529" s="53"/>
    </row>
    <row r="530" spans="1:6" s="35" customFormat="1" x14ac:dyDescent="0.2">
      <c r="A530" s="29" t="str">
        <f t="shared" si="8"/>
        <v/>
      </c>
      <c r="B530" s="101"/>
      <c r="D530" s="282"/>
      <c r="E530" s="290"/>
      <c r="F530" s="53"/>
    </row>
    <row r="531" spans="1:6" s="35" customFormat="1" x14ac:dyDescent="0.2">
      <c r="A531" s="29" t="str">
        <f t="shared" si="8"/>
        <v/>
      </c>
      <c r="B531" s="101"/>
      <c r="D531" s="282"/>
      <c r="E531" s="290"/>
      <c r="F531" s="53"/>
    </row>
    <row r="532" spans="1:6" s="35" customFormat="1" x14ac:dyDescent="0.2">
      <c r="A532" s="29" t="str">
        <f t="shared" si="8"/>
        <v/>
      </c>
      <c r="B532" s="101"/>
      <c r="D532" s="282"/>
      <c r="E532" s="290"/>
      <c r="F532" s="53"/>
    </row>
    <row r="533" spans="1:6" s="35" customFormat="1" x14ac:dyDescent="0.2">
      <c r="A533" s="29" t="str">
        <f t="shared" si="8"/>
        <v/>
      </c>
      <c r="B533" s="101"/>
      <c r="D533" s="282"/>
      <c r="E533" s="290"/>
      <c r="F533" s="53"/>
    </row>
    <row r="534" spans="1:6" s="35" customFormat="1" x14ac:dyDescent="0.2">
      <c r="A534" s="29" t="str">
        <f t="shared" si="8"/>
        <v/>
      </c>
      <c r="B534" s="101"/>
      <c r="D534" s="282"/>
      <c r="E534" s="290"/>
      <c r="F534" s="53"/>
    </row>
    <row r="535" spans="1:6" s="35" customFormat="1" x14ac:dyDescent="0.2">
      <c r="A535" s="29" t="str">
        <f t="shared" si="8"/>
        <v/>
      </c>
      <c r="B535" s="101"/>
      <c r="D535" s="282"/>
      <c r="E535" s="290"/>
      <c r="F535" s="53"/>
    </row>
    <row r="536" spans="1:6" s="35" customFormat="1" x14ac:dyDescent="0.2">
      <c r="A536" s="29" t="str">
        <f t="shared" si="8"/>
        <v/>
      </c>
      <c r="B536" s="101"/>
      <c r="D536" s="282"/>
      <c r="E536" s="290"/>
      <c r="F536" s="53"/>
    </row>
    <row r="537" spans="1:6" s="35" customFormat="1" x14ac:dyDescent="0.2">
      <c r="A537" s="29" t="str">
        <f t="shared" si="8"/>
        <v/>
      </c>
      <c r="B537" s="101"/>
      <c r="D537" s="282"/>
      <c r="E537" s="290"/>
      <c r="F537" s="53"/>
    </row>
    <row r="538" spans="1:6" s="35" customFormat="1" x14ac:dyDescent="0.2">
      <c r="A538" s="29" t="str">
        <f t="shared" si="8"/>
        <v/>
      </c>
      <c r="B538" s="101"/>
      <c r="D538" s="282"/>
      <c r="E538" s="290"/>
      <c r="F538" s="53"/>
    </row>
    <row r="539" spans="1:6" s="35" customFormat="1" x14ac:dyDescent="0.2">
      <c r="A539" s="29" t="str">
        <f t="shared" si="8"/>
        <v/>
      </c>
      <c r="B539" s="101"/>
      <c r="D539" s="282"/>
      <c r="E539" s="290"/>
      <c r="F539" s="53"/>
    </row>
    <row r="540" spans="1:6" s="35" customFormat="1" x14ac:dyDescent="0.2">
      <c r="A540" s="29" t="str">
        <f t="shared" si="8"/>
        <v/>
      </c>
      <c r="B540" s="101"/>
      <c r="D540" s="282"/>
      <c r="E540" s="290"/>
      <c r="F540" s="53"/>
    </row>
    <row r="541" spans="1:6" s="35" customFormat="1" x14ac:dyDescent="0.2">
      <c r="A541" s="29" t="str">
        <f t="shared" si="8"/>
        <v/>
      </c>
      <c r="B541" s="101"/>
      <c r="D541" s="282"/>
      <c r="E541" s="290"/>
      <c r="F541" s="53"/>
    </row>
    <row r="542" spans="1:6" s="35" customFormat="1" x14ac:dyDescent="0.2">
      <c r="A542" s="29" t="str">
        <f t="shared" si="8"/>
        <v/>
      </c>
      <c r="B542" s="101"/>
      <c r="D542" s="282"/>
      <c r="E542" s="290"/>
      <c r="F542" s="53"/>
    </row>
    <row r="543" spans="1:6" s="35" customFormat="1" x14ac:dyDescent="0.2">
      <c r="A543" s="29" t="str">
        <f t="shared" si="8"/>
        <v/>
      </c>
      <c r="B543" s="101"/>
      <c r="D543" s="282"/>
      <c r="E543" s="290"/>
      <c r="F543" s="53"/>
    </row>
    <row r="544" spans="1:6" s="35" customFormat="1" x14ac:dyDescent="0.2">
      <c r="A544" s="29" t="str">
        <f t="shared" si="8"/>
        <v/>
      </c>
      <c r="B544" s="101"/>
      <c r="D544" s="282"/>
      <c r="E544" s="290"/>
      <c r="F544" s="53"/>
    </row>
    <row r="545" spans="1:6" s="35" customFormat="1" x14ac:dyDescent="0.2">
      <c r="A545" s="29" t="str">
        <f t="shared" si="8"/>
        <v/>
      </c>
      <c r="B545" s="101"/>
      <c r="D545" s="282"/>
      <c r="E545" s="290"/>
      <c r="F545" s="53"/>
    </row>
    <row r="546" spans="1:6" s="35" customFormat="1" x14ac:dyDescent="0.2">
      <c r="A546" s="29" t="str">
        <f t="shared" si="8"/>
        <v/>
      </c>
      <c r="B546" s="101"/>
      <c r="D546" s="282"/>
      <c r="E546" s="290"/>
      <c r="F546" s="53"/>
    </row>
    <row r="547" spans="1:6" s="35" customFormat="1" x14ac:dyDescent="0.2">
      <c r="A547" s="29" t="str">
        <f t="shared" si="8"/>
        <v/>
      </c>
      <c r="B547" s="101"/>
      <c r="D547" s="282"/>
      <c r="E547" s="290"/>
      <c r="F547" s="53"/>
    </row>
    <row r="548" spans="1:6" s="35" customFormat="1" x14ac:dyDescent="0.2">
      <c r="A548" s="29" t="str">
        <f t="shared" si="8"/>
        <v/>
      </c>
      <c r="B548" s="101"/>
      <c r="D548" s="282"/>
      <c r="E548" s="290"/>
      <c r="F548" s="53"/>
    </row>
    <row r="549" spans="1:6" s="35" customFormat="1" x14ac:dyDescent="0.2">
      <c r="A549" s="29" t="str">
        <f t="shared" si="8"/>
        <v/>
      </c>
      <c r="B549" s="101"/>
      <c r="D549" s="282"/>
      <c r="E549" s="290"/>
      <c r="F549" s="53"/>
    </row>
    <row r="550" spans="1:6" s="35" customFormat="1" x14ac:dyDescent="0.2">
      <c r="A550" s="29" t="str">
        <f t="shared" si="8"/>
        <v/>
      </c>
      <c r="B550" s="101"/>
      <c r="D550" s="282"/>
      <c r="E550" s="290"/>
      <c r="F550" s="53"/>
    </row>
    <row r="551" spans="1:6" s="35" customFormat="1" x14ac:dyDescent="0.2">
      <c r="A551" s="29" t="str">
        <f t="shared" si="8"/>
        <v/>
      </c>
      <c r="B551" s="101"/>
      <c r="D551" s="282"/>
      <c r="E551" s="290"/>
      <c r="F551" s="53"/>
    </row>
    <row r="552" spans="1:6" s="35" customFormat="1" x14ac:dyDescent="0.2">
      <c r="A552" s="29" t="str">
        <f t="shared" si="8"/>
        <v/>
      </c>
      <c r="B552" s="101"/>
      <c r="D552" s="282"/>
      <c r="E552" s="290"/>
      <c r="F552" s="53"/>
    </row>
    <row r="553" spans="1:6" s="35" customFormat="1" x14ac:dyDescent="0.2">
      <c r="A553" s="29" t="str">
        <f t="shared" si="8"/>
        <v/>
      </c>
      <c r="B553" s="101"/>
      <c r="D553" s="282"/>
      <c r="E553" s="290"/>
      <c r="F553" s="53"/>
    </row>
    <row r="554" spans="1:6" s="35" customFormat="1" x14ac:dyDescent="0.2">
      <c r="A554" s="29" t="str">
        <f t="shared" si="8"/>
        <v/>
      </c>
      <c r="B554" s="101"/>
      <c r="D554" s="282"/>
      <c r="E554" s="290"/>
      <c r="F554" s="53"/>
    </row>
    <row r="555" spans="1:6" s="35" customFormat="1" x14ac:dyDescent="0.2">
      <c r="A555" s="29" t="str">
        <f t="shared" si="8"/>
        <v/>
      </c>
      <c r="B555" s="101"/>
      <c r="D555" s="282"/>
      <c r="E555" s="290"/>
      <c r="F555" s="53"/>
    </row>
    <row r="556" spans="1:6" s="35" customFormat="1" x14ac:dyDescent="0.2">
      <c r="A556" s="29" t="str">
        <f t="shared" si="8"/>
        <v/>
      </c>
      <c r="B556" s="101"/>
      <c r="D556" s="282"/>
      <c r="E556" s="290"/>
      <c r="F556" s="53"/>
    </row>
    <row r="557" spans="1:6" s="35" customFormat="1" x14ac:dyDescent="0.2">
      <c r="A557" s="29" t="str">
        <f t="shared" ref="A557:A574" si="9">IF(B557="","",$B$11)</f>
        <v/>
      </c>
      <c r="B557" s="101"/>
      <c r="D557" s="282"/>
      <c r="E557" s="290"/>
      <c r="F557" s="53"/>
    </row>
    <row r="558" spans="1:6" s="35" customFormat="1" x14ac:dyDescent="0.2">
      <c r="A558" s="29" t="str">
        <f t="shared" si="9"/>
        <v/>
      </c>
      <c r="B558" s="101"/>
      <c r="D558" s="282"/>
      <c r="E558" s="290"/>
      <c r="F558" s="53"/>
    </row>
    <row r="559" spans="1:6" s="35" customFormat="1" x14ac:dyDescent="0.2">
      <c r="A559" s="29" t="str">
        <f t="shared" si="9"/>
        <v/>
      </c>
      <c r="B559" s="101"/>
      <c r="D559" s="282"/>
      <c r="E559" s="290"/>
      <c r="F559" s="53"/>
    </row>
    <row r="560" spans="1:6" s="35" customFormat="1" x14ac:dyDescent="0.2">
      <c r="A560" s="29" t="str">
        <f t="shared" si="9"/>
        <v/>
      </c>
      <c r="B560" s="101"/>
      <c r="D560" s="282"/>
      <c r="E560" s="290"/>
      <c r="F560" s="53"/>
    </row>
    <row r="561" spans="1:6" s="35" customFormat="1" x14ac:dyDescent="0.2">
      <c r="A561" s="29" t="str">
        <f t="shared" si="9"/>
        <v/>
      </c>
      <c r="B561" s="101"/>
      <c r="D561" s="282"/>
      <c r="E561" s="290"/>
      <c r="F561" s="53"/>
    </row>
    <row r="562" spans="1:6" s="35" customFormat="1" x14ac:dyDescent="0.2">
      <c r="A562" s="29" t="str">
        <f t="shared" si="9"/>
        <v/>
      </c>
      <c r="B562" s="101"/>
      <c r="D562" s="282"/>
      <c r="E562" s="290"/>
      <c r="F562" s="53"/>
    </row>
    <row r="563" spans="1:6" s="35" customFormat="1" x14ac:dyDescent="0.2">
      <c r="A563" s="29" t="str">
        <f t="shared" si="9"/>
        <v/>
      </c>
      <c r="B563" s="101"/>
      <c r="D563" s="282"/>
      <c r="E563" s="290"/>
      <c r="F563" s="53"/>
    </row>
    <row r="564" spans="1:6" s="35" customFormat="1" x14ac:dyDescent="0.2">
      <c r="A564" s="29" t="str">
        <f t="shared" si="9"/>
        <v/>
      </c>
      <c r="B564" s="101"/>
      <c r="D564" s="282"/>
      <c r="E564" s="290"/>
      <c r="F564" s="53"/>
    </row>
    <row r="565" spans="1:6" s="35" customFormat="1" x14ac:dyDescent="0.2">
      <c r="A565" s="29" t="str">
        <f t="shared" si="9"/>
        <v/>
      </c>
      <c r="B565" s="101"/>
      <c r="D565" s="282"/>
      <c r="E565" s="290"/>
      <c r="F565" s="53"/>
    </row>
    <row r="566" spans="1:6" s="35" customFormat="1" x14ac:dyDescent="0.2">
      <c r="A566" s="29" t="str">
        <f t="shared" si="9"/>
        <v/>
      </c>
      <c r="B566" s="101"/>
      <c r="D566" s="282"/>
      <c r="E566" s="290"/>
      <c r="F566" s="53"/>
    </row>
    <row r="567" spans="1:6" s="35" customFormat="1" x14ac:dyDescent="0.2">
      <c r="A567" s="29" t="str">
        <f t="shared" si="9"/>
        <v/>
      </c>
      <c r="B567" s="101"/>
      <c r="D567" s="282"/>
      <c r="E567" s="290"/>
      <c r="F567" s="53"/>
    </row>
    <row r="568" spans="1:6" s="35" customFormat="1" x14ac:dyDescent="0.2">
      <c r="A568" s="29" t="str">
        <f t="shared" si="9"/>
        <v/>
      </c>
      <c r="B568" s="101"/>
      <c r="D568" s="282"/>
      <c r="E568" s="290"/>
      <c r="F568" s="53"/>
    </row>
    <row r="569" spans="1:6" s="35" customFormat="1" x14ac:dyDescent="0.2">
      <c r="A569" s="29" t="str">
        <f t="shared" si="9"/>
        <v/>
      </c>
      <c r="B569" s="101"/>
      <c r="D569" s="282"/>
      <c r="E569" s="290"/>
      <c r="F569" s="53"/>
    </row>
    <row r="570" spans="1:6" s="35" customFormat="1" x14ac:dyDescent="0.2">
      <c r="A570" s="29" t="str">
        <f t="shared" si="9"/>
        <v/>
      </c>
      <c r="B570" s="101"/>
      <c r="D570" s="282"/>
      <c r="E570" s="290"/>
      <c r="F570" s="53"/>
    </row>
    <row r="571" spans="1:6" s="35" customFormat="1" x14ac:dyDescent="0.2">
      <c r="A571" s="29" t="str">
        <f t="shared" si="9"/>
        <v/>
      </c>
      <c r="B571" s="101"/>
      <c r="D571" s="282"/>
      <c r="E571" s="290"/>
      <c r="F571" s="53"/>
    </row>
    <row r="572" spans="1:6" s="35" customFormat="1" x14ac:dyDescent="0.2">
      <c r="A572" s="29" t="str">
        <f t="shared" si="9"/>
        <v/>
      </c>
      <c r="B572" s="101"/>
      <c r="D572" s="282"/>
      <c r="E572" s="290"/>
      <c r="F572" s="53"/>
    </row>
    <row r="573" spans="1:6" s="35" customFormat="1" x14ac:dyDescent="0.2">
      <c r="A573" s="29" t="str">
        <f t="shared" si="9"/>
        <v/>
      </c>
      <c r="B573" s="101"/>
      <c r="D573" s="282"/>
      <c r="E573" s="290"/>
      <c r="F573" s="53"/>
    </row>
    <row r="574" spans="1:6" s="35" customFormat="1" x14ac:dyDescent="0.2">
      <c r="A574" s="29" t="str">
        <f t="shared" si="9"/>
        <v/>
      </c>
      <c r="B574" s="101"/>
      <c r="D574" s="282"/>
      <c r="E574" s="290"/>
      <c r="F574" s="53"/>
    </row>
  </sheetData>
  <sheetProtection algorithmName="SHA-512" hashValue="wMl/xUQmK6loMGuerFB6LZkL8Ir/LdwK58+v/Z01SlfTjX67N9OUHkXaPvHJ6emnEQxiwGMNCv4a6Kuw80Dn/w==" saltValue="5pPwexpIjOVPg4u81b8Ljg==" spinCount="100000" sheet="1" objects="1" scenarios="1"/>
  <conditionalFormatting sqref="C1:C1048576">
    <cfRule type="notContainsBlanks" dxfId="31"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73B67-B34C-4D00-8BBF-36C7231C2B84}">
  <sheetPr>
    <tabColor rgb="FF00B050"/>
  </sheetPr>
  <dimension ref="A1:I635"/>
  <sheetViews>
    <sheetView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 min="9" max="9" width="12.140625" customWidth="1"/>
  </cols>
  <sheetData>
    <row r="1" spans="1:9" s="2" customFormat="1" x14ac:dyDescent="0.2">
      <c r="A1" s="47"/>
      <c r="B1" s="71"/>
      <c r="C1" s="34"/>
      <c r="D1" s="64"/>
      <c r="E1" s="278"/>
      <c r="F1" s="138"/>
      <c r="G1" s="56"/>
      <c r="H1" s="56"/>
    </row>
    <row r="2" spans="1:9" s="2" customFormat="1" x14ac:dyDescent="0.2">
      <c r="A2" s="47"/>
      <c r="B2" s="71"/>
      <c r="C2" s="34"/>
      <c r="D2" s="64"/>
      <c r="E2" s="278"/>
      <c r="F2" s="138"/>
      <c r="G2" s="56"/>
      <c r="H2" s="56"/>
    </row>
    <row r="3" spans="1:9" s="2" customFormat="1" x14ac:dyDescent="0.2">
      <c r="A3" s="47"/>
      <c r="B3" s="73"/>
      <c r="C3" s="34"/>
      <c r="D3" s="280"/>
      <c r="E3" s="281"/>
      <c r="F3" s="140"/>
      <c r="G3" s="57"/>
      <c r="H3" s="57"/>
    </row>
    <row r="4" spans="1:9" s="2" customFormat="1" x14ac:dyDescent="0.2">
      <c r="A4" s="47"/>
      <c r="B4" s="98" t="s">
        <v>18</v>
      </c>
      <c r="C4" s="34"/>
      <c r="D4" s="66"/>
      <c r="E4" s="284"/>
      <c r="F4" s="114"/>
      <c r="G4" s="58"/>
      <c r="H4" s="285" t="s">
        <v>17</v>
      </c>
    </row>
    <row r="5" spans="1:9" s="2" customFormat="1" x14ac:dyDescent="0.2">
      <c r="A5" s="47"/>
      <c r="B5" s="99" t="s">
        <v>0</v>
      </c>
      <c r="C5" s="80" t="s">
        <v>70</v>
      </c>
      <c r="D5" s="141" t="s">
        <v>1</v>
      </c>
      <c r="E5" s="287" t="s">
        <v>2</v>
      </c>
      <c r="F5" s="142" t="s">
        <v>3</v>
      </c>
      <c r="G5" s="52" t="s">
        <v>4</v>
      </c>
      <c r="H5" s="52" t="s">
        <v>55</v>
      </c>
    </row>
    <row r="7" spans="1:9" x14ac:dyDescent="0.2">
      <c r="B7" s="100" t="s">
        <v>526</v>
      </c>
      <c r="D7" s="289" t="s">
        <v>527</v>
      </c>
      <c r="E7" s="290"/>
      <c r="F7" s="53"/>
      <c r="G7" s="55"/>
      <c r="H7" s="55"/>
    </row>
    <row r="8" spans="1:9" x14ac:dyDescent="0.2">
      <c r="D8" s="67"/>
      <c r="E8" s="67"/>
      <c r="F8" s="70"/>
      <c r="G8" s="348"/>
      <c r="H8" s="55"/>
      <c r="I8" s="301"/>
    </row>
    <row r="9" spans="1:9" x14ac:dyDescent="0.2">
      <c r="B9" s="100" t="s">
        <v>1099</v>
      </c>
      <c r="C9" s="427"/>
      <c r="D9" s="428" t="s">
        <v>1098</v>
      </c>
      <c r="E9" s="67"/>
      <c r="F9" s="70"/>
      <c r="G9" s="348"/>
      <c r="H9" s="55"/>
      <c r="I9" s="301"/>
    </row>
    <row r="10" spans="1:9" x14ac:dyDescent="0.2">
      <c r="D10" s="67"/>
      <c r="E10" s="67"/>
      <c r="F10" s="70"/>
      <c r="G10" s="348"/>
      <c r="H10" s="55"/>
    </row>
    <row r="11" spans="1:9" x14ac:dyDescent="0.2">
      <c r="B11" s="100" t="s">
        <v>877</v>
      </c>
      <c r="D11" s="289" t="s">
        <v>878</v>
      </c>
      <c r="E11" s="290"/>
      <c r="F11" s="53"/>
      <c r="G11" s="55"/>
      <c r="H11" s="55"/>
    </row>
    <row r="12" spans="1:9" x14ac:dyDescent="0.2">
      <c r="C12" s="48"/>
      <c r="D12" s="64"/>
      <c r="E12" s="290"/>
      <c r="F12" s="53"/>
      <c r="G12" s="55"/>
      <c r="H12" s="55"/>
    </row>
    <row r="13" spans="1:9" ht="51" x14ac:dyDescent="0.2">
      <c r="A13" s="29" t="str">
        <f>IF(B13="","",$B$11)</f>
        <v/>
      </c>
      <c r="C13" s="48"/>
      <c r="D13" s="369" t="s">
        <v>422</v>
      </c>
      <c r="E13" s="290"/>
      <c r="F13" s="53"/>
      <c r="G13" s="55"/>
      <c r="H13" s="55"/>
    </row>
    <row r="14" spans="1:9" ht="51" x14ac:dyDescent="0.2">
      <c r="A14" s="29" t="str">
        <f t="shared" ref="A14:A38" si="0">IF(B14="","",$B$11)</f>
        <v/>
      </c>
      <c r="C14" s="48"/>
      <c r="D14" s="369" t="s">
        <v>423</v>
      </c>
      <c r="E14" s="290"/>
      <c r="F14" s="53"/>
      <c r="G14" s="55"/>
      <c r="H14" s="55"/>
    </row>
    <row r="15" spans="1:9" ht="38.25" x14ac:dyDescent="0.2">
      <c r="A15" s="29" t="str">
        <f t="shared" si="0"/>
        <v/>
      </c>
      <c r="C15" s="48"/>
      <c r="D15" s="369" t="s">
        <v>879</v>
      </c>
      <c r="E15" s="290"/>
      <c r="F15" s="53"/>
      <c r="G15" s="55"/>
      <c r="H15" s="55"/>
    </row>
    <row r="16" spans="1:9" ht="51" x14ac:dyDescent="0.2">
      <c r="A16" s="29" t="str">
        <f t="shared" si="0"/>
        <v/>
      </c>
      <c r="C16" s="48"/>
      <c r="D16" s="369" t="s">
        <v>880</v>
      </c>
      <c r="E16" s="290"/>
      <c r="F16" s="53"/>
      <c r="G16" s="55"/>
      <c r="H16" s="55"/>
    </row>
    <row r="17" spans="1:8" ht="38.25" x14ac:dyDescent="0.2">
      <c r="A17" s="29" t="str">
        <f t="shared" si="0"/>
        <v/>
      </c>
      <c r="C17" s="48"/>
      <c r="D17" s="369" t="s">
        <v>881</v>
      </c>
      <c r="E17" s="290"/>
      <c r="F17" s="53"/>
      <c r="G17" s="55"/>
      <c r="H17" s="55"/>
    </row>
    <row r="18" spans="1:8" ht="38.25" x14ac:dyDescent="0.2">
      <c r="A18" s="29" t="str">
        <f t="shared" si="0"/>
        <v/>
      </c>
      <c r="C18" s="48"/>
      <c r="D18" s="369" t="s">
        <v>882</v>
      </c>
      <c r="E18" s="290"/>
      <c r="F18" s="53"/>
      <c r="G18" s="55"/>
      <c r="H18" s="55"/>
    </row>
    <row r="19" spans="1:8" ht="63.75" x14ac:dyDescent="0.2">
      <c r="A19" s="29" t="str">
        <f t="shared" si="0"/>
        <v/>
      </c>
      <c r="D19" s="369" t="s">
        <v>883</v>
      </c>
      <c r="E19" s="290"/>
      <c r="F19" s="53"/>
      <c r="G19" s="55"/>
      <c r="H19" s="55"/>
    </row>
    <row r="20" spans="1:8" ht="25.5" x14ac:dyDescent="0.2">
      <c r="A20" s="29" t="str">
        <f t="shared" si="0"/>
        <v/>
      </c>
      <c r="D20" s="369" t="s">
        <v>884</v>
      </c>
      <c r="E20" s="290"/>
      <c r="F20" s="53"/>
      <c r="G20" s="55"/>
      <c r="H20" s="55"/>
    </row>
    <row r="21" spans="1:8" ht="76.5" x14ac:dyDescent="0.2">
      <c r="A21" s="29" t="str">
        <f t="shared" si="0"/>
        <v/>
      </c>
      <c r="D21" s="369" t="s">
        <v>885</v>
      </c>
      <c r="E21" s="290"/>
      <c r="F21" s="53"/>
      <c r="G21" s="55"/>
      <c r="H21" s="55"/>
    </row>
    <row r="22" spans="1:8" x14ac:dyDescent="0.2">
      <c r="A22" s="29" t="str">
        <f t="shared" si="0"/>
        <v/>
      </c>
      <c r="D22" s="369" t="s">
        <v>886</v>
      </c>
      <c r="E22" s="290"/>
      <c r="F22" s="53"/>
      <c r="G22" s="55"/>
      <c r="H22" s="55"/>
    </row>
    <row r="23" spans="1:8" ht="25.5" x14ac:dyDescent="0.2">
      <c r="A23" s="29" t="str">
        <f t="shared" si="0"/>
        <v/>
      </c>
      <c r="D23" s="369" t="s">
        <v>887</v>
      </c>
      <c r="E23" s="290"/>
      <c r="F23" s="53"/>
      <c r="G23" s="55"/>
      <c r="H23" s="55"/>
    </row>
    <row r="24" spans="1:8" s="330" customFormat="1" x14ac:dyDescent="0.2">
      <c r="A24" s="29" t="str">
        <f t="shared" si="0"/>
        <v/>
      </c>
      <c r="B24" s="101"/>
      <c r="C24" s="35"/>
      <c r="D24" s="324"/>
      <c r="E24" s="325"/>
      <c r="F24" s="326"/>
      <c r="G24" s="327"/>
      <c r="H24" s="390"/>
    </row>
    <row r="25" spans="1:8" x14ac:dyDescent="0.2">
      <c r="A25" s="29" t="str">
        <f t="shared" si="0"/>
        <v/>
      </c>
      <c r="C25" s="2"/>
      <c r="D25" s="350" t="s">
        <v>888</v>
      </c>
      <c r="E25" s="15"/>
      <c r="F25" s="45"/>
      <c r="G25" s="30"/>
      <c r="H25" s="30"/>
    </row>
    <row r="26" spans="1:8" ht="38.25" x14ac:dyDescent="0.2">
      <c r="A26" s="29" t="str">
        <f t="shared" si="0"/>
        <v>III.6.</v>
      </c>
      <c r="B26" s="101">
        <f>IF(D24="",MAX($B$12:B24)+1,"")</f>
        <v>1</v>
      </c>
      <c r="C26" s="2"/>
      <c r="D26" s="372" t="s">
        <v>889</v>
      </c>
      <c r="E26" s="290"/>
      <c r="F26" s="53"/>
      <c r="G26" s="55"/>
      <c r="H26" s="55"/>
    </row>
    <row r="27" spans="1:8" ht="51" x14ac:dyDescent="0.2">
      <c r="A27" s="29" t="str">
        <f t="shared" si="0"/>
        <v/>
      </c>
      <c r="D27" s="372" t="s">
        <v>890</v>
      </c>
      <c r="E27" s="15"/>
      <c r="F27" s="45"/>
      <c r="G27" s="30"/>
      <c r="H27" s="30"/>
    </row>
    <row r="28" spans="1:8" x14ac:dyDescent="0.2">
      <c r="A28" s="29" t="str">
        <f t="shared" si="0"/>
        <v/>
      </c>
      <c r="D28" s="372"/>
      <c r="E28" s="290" t="s">
        <v>106</v>
      </c>
      <c r="F28" s="53">
        <v>5759</v>
      </c>
      <c r="G28" s="54"/>
      <c r="H28" s="30">
        <f>ROUND(F28*G28,2)</f>
        <v>0</v>
      </c>
    </row>
    <row r="29" spans="1:8" x14ac:dyDescent="0.2">
      <c r="A29" s="29" t="str">
        <f t="shared" si="0"/>
        <v/>
      </c>
      <c r="D29" s="350"/>
      <c r="E29" s="15"/>
      <c r="F29" s="45"/>
      <c r="G29" s="30"/>
      <c r="H29" s="30"/>
    </row>
    <row r="30" spans="1:8" ht="38.25" x14ac:dyDescent="0.2">
      <c r="A30" s="29" t="str">
        <f t="shared" si="0"/>
        <v>III.6.</v>
      </c>
      <c r="B30" s="101">
        <f>IF(D28="",MAX($B$12:B28)+1,"")</f>
        <v>2</v>
      </c>
      <c r="D30" s="372" t="s">
        <v>891</v>
      </c>
      <c r="E30" s="290"/>
      <c r="F30" s="53"/>
      <c r="G30" s="55"/>
      <c r="H30" s="55"/>
    </row>
    <row r="31" spans="1:8" ht="51" x14ac:dyDescent="0.2">
      <c r="A31" s="29" t="str">
        <f t="shared" si="0"/>
        <v/>
      </c>
      <c r="D31" s="372" t="s">
        <v>890</v>
      </c>
      <c r="E31" s="15"/>
      <c r="F31" s="45"/>
      <c r="G31" s="30"/>
      <c r="H31" s="30"/>
    </row>
    <row r="32" spans="1:8" x14ac:dyDescent="0.2">
      <c r="A32" s="29" t="str">
        <f t="shared" si="0"/>
        <v/>
      </c>
      <c r="D32" s="372"/>
      <c r="E32" s="290" t="s">
        <v>106</v>
      </c>
      <c r="F32" s="53">
        <v>1029</v>
      </c>
      <c r="G32" s="54"/>
      <c r="H32" s="30">
        <f>ROUND(F32*G32,2)</f>
        <v>0</v>
      </c>
    </row>
    <row r="33" spans="1:9" x14ac:dyDescent="0.2">
      <c r="A33" s="29" t="str">
        <f t="shared" si="0"/>
        <v/>
      </c>
      <c r="D33" s="350"/>
      <c r="E33" s="15"/>
      <c r="F33" s="45"/>
      <c r="G33" s="30"/>
      <c r="H33" s="30"/>
    </row>
    <row r="34" spans="1:9" ht="63.75" x14ac:dyDescent="0.2">
      <c r="A34" s="29" t="str">
        <f t="shared" si="0"/>
        <v>III.6.</v>
      </c>
      <c r="B34" s="101">
        <f>IF(D33="",MAX($B$12:B33)+1,"")</f>
        <v>3</v>
      </c>
      <c r="D34" s="372" t="s">
        <v>892</v>
      </c>
      <c r="E34" s="290"/>
      <c r="F34" s="53"/>
      <c r="G34" s="55"/>
      <c r="H34" s="55"/>
    </row>
    <row r="35" spans="1:9" ht="51" x14ac:dyDescent="0.2">
      <c r="A35" s="29" t="str">
        <f t="shared" si="0"/>
        <v/>
      </c>
      <c r="D35" s="372" t="s">
        <v>890</v>
      </c>
      <c r="E35" s="15"/>
      <c r="F35" s="45"/>
      <c r="G35" s="30"/>
      <c r="H35" s="30"/>
    </row>
    <row r="36" spans="1:9" ht="25.5" x14ac:dyDescent="0.2">
      <c r="D36" s="372" t="s">
        <v>893</v>
      </c>
      <c r="E36" s="15"/>
      <c r="F36" s="45"/>
      <c r="G36" s="30"/>
      <c r="H36" s="30"/>
    </row>
    <row r="37" spans="1:9" x14ac:dyDescent="0.2">
      <c r="A37" s="29" t="str">
        <f t="shared" si="0"/>
        <v/>
      </c>
      <c r="D37" s="372" t="s">
        <v>894</v>
      </c>
      <c r="E37" s="15"/>
      <c r="F37" s="45"/>
      <c r="G37" s="30"/>
      <c r="H37" s="30"/>
    </row>
    <row r="38" spans="1:9" x14ac:dyDescent="0.2">
      <c r="A38" s="29" t="str">
        <f t="shared" si="0"/>
        <v/>
      </c>
      <c r="D38" s="372" t="s">
        <v>895</v>
      </c>
      <c r="E38" s="290" t="s">
        <v>106</v>
      </c>
      <c r="F38" s="53">
        <v>2520</v>
      </c>
      <c r="G38" s="54"/>
      <c r="H38" s="30">
        <f>ROUND(F38*G38,2)</f>
        <v>0</v>
      </c>
    </row>
    <row r="39" spans="1:9" x14ac:dyDescent="0.2">
      <c r="A39" s="29" t="str">
        <f>IF(B39="","",$B$11)</f>
        <v/>
      </c>
      <c r="D39" s="350"/>
      <c r="E39" s="15"/>
      <c r="F39" s="45"/>
      <c r="G39" s="30"/>
      <c r="H39" s="30"/>
      <c r="I39" s="301"/>
    </row>
    <row r="40" spans="1:9" x14ac:dyDescent="0.2">
      <c r="A40" s="29" t="str">
        <f t="shared" ref="A40" si="1">IF(B40="","",$B$11)</f>
        <v>III.6.</v>
      </c>
      <c r="B40" s="101">
        <f>IF(D39="",MAX($B$12:B39)+1,"")</f>
        <v>4</v>
      </c>
      <c r="D40" s="372" t="s">
        <v>1207</v>
      </c>
      <c r="E40" s="290"/>
      <c r="F40" s="53"/>
      <c r="G40" s="55"/>
      <c r="H40" s="55"/>
      <c r="I40" s="301"/>
    </row>
    <row r="41" spans="1:9" x14ac:dyDescent="0.2">
      <c r="A41" s="29" t="str">
        <f>IF(B41="","",$B$11)</f>
        <v/>
      </c>
      <c r="D41" s="372" t="s">
        <v>897</v>
      </c>
      <c r="E41" s="15"/>
      <c r="F41" s="45"/>
      <c r="G41" s="30"/>
      <c r="H41" s="30"/>
      <c r="I41" s="301"/>
    </row>
    <row r="42" spans="1:9" x14ac:dyDescent="0.2">
      <c r="A42" s="29" t="str">
        <f>IF(B42="","",$B$11)</f>
        <v/>
      </c>
      <c r="D42" s="372" t="s">
        <v>898</v>
      </c>
      <c r="E42" s="290" t="s">
        <v>6</v>
      </c>
      <c r="F42" s="53">
        <v>6</v>
      </c>
      <c r="G42" s="54"/>
      <c r="H42" s="306">
        <f>ROUND(F42*G42,2)</f>
        <v>0</v>
      </c>
      <c r="I42" s="301"/>
    </row>
    <row r="43" spans="1:9" ht="13.5" thickBot="1" x14ac:dyDescent="0.25">
      <c r="A43" s="29" t="str">
        <f t="shared" ref="A43:A106" si="2">IF(B43="","",$B$11)</f>
        <v/>
      </c>
      <c r="D43" s="338"/>
      <c r="E43" s="296"/>
      <c r="F43" s="157"/>
      <c r="G43" s="59"/>
      <c r="H43" s="59"/>
    </row>
    <row r="44" spans="1:9" ht="27" thickTop="1" thickBot="1" x14ac:dyDescent="0.25">
      <c r="A44" s="29" t="str">
        <f t="shared" si="2"/>
        <v/>
      </c>
      <c r="B44" s="43"/>
      <c r="D44" s="297" t="str">
        <f>+CONCATENATE("REKAPITULACIJA - ",D11)</f>
        <v>REKAPITULACIJA - SLIKOPLESKARSKA DELA</v>
      </c>
      <c r="E44" s="298"/>
      <c r="F44" s="158"/>
      <c r="G44" s="60"/>
      <c r="H44" s="299">
        <f>SUM(H11:H43)</f>
        <v>0</v>
      </c>
    </row>
    <row r="45" spans="1:9" ht="13.5" thickTop="1" x14ac:dyDescent="0.2">
      <c r="A45" s="29" t="str">
        <f t="shared" si="2"/>
        <v/>
      </c>
      <c r="D45" s="64"/>
      <c r="E45" s="290"/>
      <c r="F45" s="53"/>
      <c r="G45" s="55"/>
      <c r="H45" s="55"/>
    </row>
    <row r="46" spans="1:9" x14ac:dyDescent="0.2">
      <c r="A46" s="29" t="str">
        <f t="shared" si="2"/>
        <v/>
      </c>
      <c r="D46" s="64"/>
      <c r="E46" s="290"/>
      <c r="F46" s="53"/>
      <c r="G46" s="55"/>
      <c r="H46" s="30" t="str">
        <f>IF(SUM(H$1:H45)/2=H44,"OK","FALSE")</f>
        <v>OK</v>
      </c>
    </row>
    <row r="47" spans="1:9" x14ac:dyDescent="0.2">
      <c r="A47" s="29" t="str">
        <f t="shared" si="2"/>
        <v/>
      </c>
      <c r="D47" s="64"/>
      <c r="E47" s="290"/>
      <c r="F47" s="53"/>
      <c r="G47" s="55"/>
      <c r="H47" s="55"/>
    </row>
    <row r="48" spans="1:9" x14ac:dyDescent="0.2">
      <c r="A48" s="29" t="str">
        <f t="shared" si="2"/>
        <v/>
      </c>
      <c r="D48" s="64"/>
      <c r="E48" s="290"/>
      <c r="F48" s="53"/>
      <c r="G48" s="55"/>
      <c r="H48" s="55"/>
    </row>
    <row r="49" spans="1:8" x14ac:dyDescent="0.2">
      <c r="A49" s="29" t="str">
        <f t="shared" si="2"/>
        <v/>
      </c>
      <c r="D49" s="64"/>
      <c r="E49" s="290"/>
      <c r="F49" s="53"/>
      <c r="G49" s="55"/>
      <c r="H49" s="55"/>
    </row>
    <row r="50" spans="1:8" x14ac:dyDescent="0.2">
      <c r="A50" s="29" t="str">
        <f t="shared" si="2"/>
        <v/>
      </c>
      <c r="D50" s="64"/>
      <c r="E50" s="290"/>
      <c r="F50" s="53"/>
      <c r="G50" s="55"/>
      <c r="H50" s="55"/>
    </row>
    <row r="51" spans="1:8" x14ac:dyDescent="0.2">
      <c r="A51" s="29" t="str">
        <f t="shared" si="2"/>
        <v/>
      </c>
      <c r="D51" s="64"/>
      <c r="E51" s="290"/>
      <c r="F51" s="53"/>
      <c r="G51" s="55"/>
      <c r="H51" s="55"/>
    </row>
    <row r="52" spans="1:8" x14ac:dyDescent="0.2">
      <c r="A52" s="29" t="str">
        <f t="shared" si="2"/>
        <v/>
      </c>
    </row>
    <row r="53" spans="1:8" x14ac:dyDescent="0.2">
      <c r="A53" s="29" t="str">
        <f t="shared" si="2"/>
        <v/>
      </c>
    </row>
    <row r="54" spans="1:8" x14ac:dyDescent="0.2">
      <c r="A54" s="29" t="str">
        <f t="shared" si="2"/>
        <v/>
      </c>
    </row>
    <row r="55" spans="1:8" x14ac:dyDescent="0.2">
      <c r="A55" s="29" t="str">
        <f t="shared" si="2"/>
        <v/>
      </c>
    </row>
    <row r="56" spans="1:8" x14ac:dyDescent="0.2">
      <c r="A56" s="29" t="str">
        <f t="shared" si="2"/>
        <v/>
      </c>
    </row>
    <row r="57" spans="1:8" x14ac:dyDescent="0.2">
      <c r="A57" s="29" t="str">
        <f t="shared" si="2"/>
        <v/>
      </c>
    </row>
    <row r="58" spans="1:8" x14ac:dyDescent="0.2">
      <c r="A58" s="29" t="str">
        <f t="shared" si="2"/>
        <v/>
      </c>
    </row>
    <row r="59" spans="1:8" x14ac:dyDescent="0.2">
      <c r="A59" s="29" t="str">
        <f t="shared" si="2"/>
        <v/>
      </c>
    </row>
    <row r="60" spans="1:8" x14ac:dyDescent="0.2">
      <c r="A60" s="29" t="str">
        <f t="shared" si="2"/>
        <v/>
      </c>
    </row>
    <row r="61" spans="1:8" x14ac:dyDescent="0.2">
      <c r="A61" s="29" t="str">
        <f t="shared" si="2"/>
        <v/>
      </c>
    </row>
    <row r="62" spans="1:8" x14ac:dyDescent="0.2">
      <c r="A62" s="29" t="str">
        <f t="shared" si="2"/>
        <v/>
      </c>
    </row>
    <row r="63" spans="1:8" x14ac:dyDescent="0.2">
      <c r="A63" s="29" t="str">
        <f t="shared" si="2"/>
        <v/>
      </c>
    </row>
    <row r="64" spans="1:8" x14ac:dyDescent="0.2">
      <c r="A64" s="29" t="str">
        <f t="shared" si="2"/>
        <v/>
      </c>
    </row>
    <row r="65" spans="1:1" x14ac:dyDescent="0.2">
      <c r="A65" s="29" t="str">
        <f t="shared" si="2"/>
        <v/>
      </c>
    </row>
    <row r="66" spans="1:1" x14ac:dyDescent="0.2">
      <c r="A66" s="29" t="str">
        <f t="shared" si="2"/>
        <v/>
      </c>
    </row>
    <row r="67" spans="1:1" x14ac:dyDescent="0.2">
      <c r="A67" s="29" t="str">
        <f t="shared" si="2"/>
        <v/>
      </c>
    </row>
    <row r="68" spans="1:1" x14ac:dyDescent="0.2">
      <c r="A68" s="29" t="str">
        <f t="shared" si="2"/>
        <v/>
      </c>
    </row>
    <row r="69" spans="1:1" x14ac:dyDescent="0.2">
      <c r="A69" s="29" t="str">
        <f t="shared" si="2"/>
        <v/>
      </c>
    </row>
    <row r="70" spans="1:1" x14ac:dyDescent="0.2">
      <c r="A70" s="29" t="str">
        <f t="shared" si="2"/>
        <v/>
      </c>
    </row>
    <row r="71" spans="1:1" x14ac:dyDescent="0.2">
      <c r="A71" s="29" t="str">
        <f t="shared" si="2"/>
        <v/>
      </c>
    </row>
    <row r="72" spans="1:1" x14ac:dyDescent="0.2">
      <c r="A72" s="29" t="str">
        <f t="shared" si="2"/>
        <v/>
      </c>
    </row>
    <row r="73" spans="1:1" x14ac:dyDescent="0.2">
      <c r="A73" s="29" t="str">
        <f t="shared" si="2"/>
        <v/>
      </c>
    </row>
    <row r="74" spans="1:1" x14ac:dyDescent="0.2">
      <c r="A74" s="29" t="str">
        <f t="shared" si="2"/>
        <v/>
      </c>
    </row>
    <row r="75" spans="1:1" x14ac:dyDescent="0.2">
      <c r="A75" s="29" t="str">
        <f t="shared" si="2"/>
        <v/>
      </c>
    </row>
    <row r="76" spans="1:1" x14ac:dyDescent="0.2">
      <c r="A76" s="29" t="str">
        <f t="shared" si="2"/>
        <v/>
      </c>
    </row>
    <row r="77" spans="1:1" x14ac:dyDescent="0.2">
      <c r="A77" s="29" t="str">
        <f t="shared" si="2"/>
        <v/>
      </c>
    </row>
    <row r="78" spans="1:1" x14ac:dyDescent="0.2">
      <c r="A78" s="29" t="str">
        <f t="shared" si="2"/>
        <v/>
      </c>
    </row>
    <row r="79" spans="1:1" x14ac:dyDescent="0.2">
      <c r="A79" s="29" t="str">
        <f t="shared" si="2"/>
        <v/>
      </c>
    </row>
    <row r="80" spans="1:1" x14ac:dyDescent="0.2">
      <c r="A80" s="29" t="str">
        <f t="shared" si="2"/>
        <v/>
      </c>
    </row>
    <row r="81" spans="1:3" x14ac:dyDescent="0.2">
      <c r="A81" s="29" t="str">
        <f t="shared" si="2"/>
        <v/>
      </c>
    </row>
    <row r="82" spans="1:3" x14ac:dyDescent="0.2">
      <c r="A82" s="29" t="str">
        <f t="shared" si="2"/>
        <v/>
      </c>
    </row>
    <row r="83" spans="1:3" x14ac:dyDescent="0.2">
      <c r="A83" s="29" t="str">
        <f t="shared" si="2"/>
        <v/>
      </c>
    </row>
    <row r="84" spans="1:3" x14ac:dyDescent="0.2">
      <c r="A84" s="29" t="str">
        <f t="shared" si="2"/>
        <v/>
      </c>
    </row>
    <row r="85" spans="1:3" x14ac:dyDescent="0.2">
      <c r="A85" s="29" t="str">
        <f t="shared" si="2"/>
        <v/>
      </c>
    </row>
    <row r="86" spans="1:3" x14ac:dyDescent="0.2">
      <c r="A86" s="29" t="str">
        <f t="shared" si="2"/>
        <v/>
      </c>
    </row>
    <row r="87" spans="1:3" x14ac:dyDescent="0.2">
      <c r="A87" s="29" t="str">
        <f t="shared" si="2"/>
        <v/>
      </c>
    </row>
    <row r="88" spans="1:3" x14ac:dyDescent="0.2">
      <c r="A88" s="29" t="str">
        <f t="shared" si="2"/>
        <v/>
      </c>
    </row>
    <row r="89" spans="1:3" x14ac:dyDescent="0.2">
      <c r="A89" s="29" t="str">
        <f t="shared" si="2"/>
        <v/>
      </c>
      <c r="C89" s="103"/>
    </row>
    <row r="90" spans="1:3" x14ac:dyDescent="0.2">
      <c r="A90" s="29" t="str">
        <f t="shared" si="2"/>
        <v/>
      </c>
      <c r="C90" s="103"/>
    </row>
    <row r="91" spans="1:3" x14ac:dyDescent="0.2">
      <c r="A91" s="29" t="str">
        <f t="shared" si="2"/>
        <v/>
      </c>
      <c r="C91" s="103"/>
    </row>
    <row r="92" spans="1:3" x14ac:dyDescent="0.2">
      <c r="A92" s="29" t="str">
        <f t="shared" si="2"/>
        <v/>
      </c>
    </row>
    <row r="93" spans="1:3" x14ac:dyDescent="0.2">
      <c r="A93" s="29" t="str">
        <f t="shared" si="2"/>
        <v/>
      </c>
    </row>
    <row r="94" spans="1:3" x14ac:dyDescent="0.2">
      <c r="A94" s="29" t="str">
        <f t="shared" si="2"/>
        <v/>
      </c>
    </row>
    <row r="95" spans="1:3" x14ac:dyDescent="0.2">
      <c r="A95" s="29" t="str">
        <f t="shared" si="2"/>
        <v/>
      </c>
    </row>
    <row r="96" spans="1:3" x14ac:dyDescent="0.2">
      <c r="A96" s="29" t="str">
        <f t="shared" si="2"/>
        <v/>
      </c>
    </row>
    <row r="97" spans="1:3" x14ac:dyDescent="0.2">
      <c r="A97" s="29" t="str">
        <f t="shared" si="2"/>
        <v/>
      </c>
    </row>
    <row r="98" spans="1:3" x14ac:dyDescent="0.2">
      <c r="A98" s="29" t="str">
        <f t="shared" si="2"/>
        <v/>
      </c>
    </row>
    <row r="99" spans="1:3" x14ac:dyDescent="0.2">
      <c r="A99" s="29" t="str">
        <f t="shared" si="2"/>
        <v/>
      </c>
    </row>
    <row r="100" spans="1:3" x14ac:dyDescent="0.2">
      <c r="A100" s="29" t="str">
        <f t="shared" si="2"/>
        <v/>
      </c>
    </row>
    <row r="101" spans="1:3" x14ac:dyDescent="0.2">
      <c r="A101" s="29" t="str">
        <f t="shared" si="2"/>
        <v/>
      </c>
    </row>
    <row r="102" spans="1:3" x14ac:dyDescent="0.2">
      <c r="A102" s="29" t="str">
        <f t="shared" si="2"/>
        <v/>
      </c>
    </row>
    <row r="103" spans="1:3" x14ac:dyDescent="0.2">
      <c r="A103" s="29" t="str">
        <f t="shared" si="2"/>
        <v/>
      </c>
    </row>
    <row r="104" spans="1:3" x14ac:dyDescent="0.2">
      <c r="A104" s="29" t="str">
        <f t="shared" si="2"/>
        <v/>
      </c>
    </row>
    <row r="105" spans="1:3" x14ac:dyDescent="0.2">
      <c r="A105" s="29" t="str">
        <f t="shared" si="2"/>
        <v/>
      </c>
    </row>
    <row r="106" spans="1:3" x14ac:dyDescent="0.2">
      <c r="A106" s="29" t="str">
        <f t="shared" si="2"/>
        <v/>
      </c>
    </row>
    <row r="107" spans="1:3" x14ac:dyDescent="0.2">
      <c r="A107" s="29" t="str">
        <f t="shared" ref="A107:A170" si="3">IF(B107="","",$B$11)</f>
        <v/>
      </c>
      <c r="C107" s="103"/>
    </row>
    <row r="108" spans="1:3" x14ac:dyDescent="0.2">
      <c r="A108" s="29" t="str">
        <f t="shared" si="3"/>
        <v/>
      </c>
      <c r="C108" s="103"/>
    </row>
    <row r="109" spans="1:3" x14ac:dyDescent="0.2">
      <c r="A109" s="29" t="str">
        <f t="shared" si="3"/>
        <v/>
      </c>
      <c r="C109" s="103"/>
    </row>
    <row r="110" spans="1:3" x14ac:dyDescent="0.2">
      <c r="A110" s="29" t="str">
        <f t="shared" si="3"/>
        <v/>
      </c>
    </row>
    <row r="111" spans="1:3" x14ac:dyDescent="0.2">
      <c r="A111" s="29" t="str">
        <f t="shared" si="3"/>
        <v/>
      </c>
    </row>
    <row r="112" spans="1:3" x14ac:dyDescent="0.2">
      <c r="A112" s="29" t="str">
        <f t="shared" si="3"/>
        <v/>
      </c>
    </row>
    <row r="113" spans="1:1" x14ac:dyDescent="0.2">
      <c r="A113" s="29" t="str">
        <f t="shared" si="3"/>
        <v/>
      </c>
    </row>
    <row r="114" spans="1:1" x14ac:dyDescent="0.2">
      <c r="A114" s="29" t="str">
        <f t="shared" si="3"/>
        <v/>
      </c>
    </row>
    <row r="115" spans="1:1" x14ac:dyDescent="0.2">
      <c r="A115" s="29" t="str">
        <f t="shared" si="3"/>
        <v/>
      </c>
    </row>
    <row r="116" spans="1:1" x14ac:dyDescent="0.2">
      <c r="A116" s="29" t="str">
        <f t="shared" si="3"/>
        <v/>
      </c>
    </row>
    <row r="117" spans="1:1" x14ac:dyDescent="0.2">
      <c r="A117" s="29" t="str">
        <f t="shared" si="3"/>
        <v/>
      </c>
    </row>
    <row r="118" spans="1:1" x14ac:dyDescent="0.2">
      <c r="A118" s="29" t="str">
        <f t="shared" si="3"/>
        <v/>
      </c>
    </row>
    <row r="119" spans="1:1" x14ac:dyDescent="0.2">
      <c r="A119" s="29" t="str">
        <f t="shared" si="3"/>
        <v/>
      </c>
    </row>
    <row r="120" spans="1:1" x14ac:dyDescent="0.2">
      <c r="A120" s="29" t="str">
        <f t="shared" si="3"/>
        <v/>
      </c>
    </row>
    <row r="121" spans="1:1" x14ac:dyDescent="0.2">
      <c r="A121" s="29" t="str">
        <f t="shared" si="3"/>
        <v/>
      </c>
    </row>
    <row r="122" spans="1:1" x14ac:dyDescent="0.2">
      <c r="A122" s="29" t="str">
        <f t="shared" si="3"/>
        <v/>
      </c>
    </row>
    <row r="123" spans="1:1" x14ac:dyDescent="0.2">
      <c r="A123" s="29" t="str">
        <f t="shared" si="3"/>
        <v/>
      </c>
    </row>
    <row r="124" spans="1:1" x14ac:dyDescent="0.2">
      <c r="A124" s="29" t="str">
        <f t="shared" si="3"/>
        <v/>
      </c>
    </row>
    <row r="125" spans="1:1" x14ac:dyDescent="0.2">
      <c r="A125" s="29" t="str">
        <f t="shared" si="3"/>
        <v/>
      </c>
    </row>
    <row r="126" spans="1:1" x14ac:dyDescent="0.2">
      <c r="A126" s="29" t="str">
        <f t="shared" si="3"/>
        <v/>
      </c>
    </row>
    <row r="127" spans="1:1" x14ac:dyDescent="0.2">
      <c r="A127" s="29" t="str">
        <f t="shared" si="3"/>
        <v/>
      </c>
    </row>
    <row r="128" spans="1:1" x14ac:dyDescent="0.2">
      <c r="A128" s="29" t="str">
        <f t="shared" si="3"/>
        <v/>
      </c>
    </row>
    <row r="129" spans="1:1" x14ac:dyDescent="0.2">
      <c r="A129" s="29" t="str">
        <f t="shared" si="3"/>
        <v/>
      </c>
    </row>
    <row r="130" spans="1:1" x14ac:dyDescent="0.2">
      <c r="A130" s="29" t="str">
        <f t="shared" si="3"/>
        <v/>
      </c>
    </row>
    <row r="131" spans="1:1" x14ac:dyDescent="0.2">
      <c r="A131" s="29" t="str">
        <f t="shared" si="3"/>
        <v/>
      </c>
    </row>
    <row r="132" spans="1:1" x14ac:dyDescent="0.2">
      <c r="A132" s="29" t="str">
        <f t="shared" si="3"/>
        <v/>
      </c>
    </row>
    <row r="133" spans="1:1" x14ac:dyDescent="0.2">
      <c r="A133" s="29" t="str">
        <f t="shared" si="3"/>
        <v/>
      </c>
    </row>
    <row r="134" spans="1:1" x14ac:dyDescent="0.2">
      <c r="A134" s="29" t="str">
        <f t="shared" si="3"/>
        <v/>
      </c>
    </row>
    <row r="135" spans="1:1" x14ac:dyDescent="0.2">
      <c r="A135" s="29" t="str">
        <f t="shared" si="3"/>
        <v/>
      </c>
    </row>
    <row r="136" spans="1:1" x14ac:dyDescent="0.2">
      <c r="A136" s="29" t="str">
        <f t="shared" si="3"/>
        <v/>
      </c>
    </row>
    <row r="137" spans="1:1" x14ac:dyDescent="0.2">
      <c r="A137" s="29" t="str">
        <f t="shared" si="3"/>
        <v/>
      </c>
    </row>
    <row r="138" spans="1:1" x14ac:dyDescent="0.2">
      <c r="A138" s="29" t="str">
        <f t="shared" si="3"/>
        <v/>
      </c>
    </row>
    <row r="139" spans="1:1" x14ac:dyDescent="0.2">
      <c r="A139" s="29" t="str">
        <f t="shared" si="3"/>
        <v/>
      </c>
    </row>
    <row r="140" spans="1:1" x14ac:dyDescent="0.2">
      <c r="A140" s="29" t="str">
        <f t="shared" si="3"/>
        <v/>
      </c>
    </row>
    <row r="141" spans="1:1" x14ac:dyDescent="0.2">
      <c r="A141" s="29" t="str">
        <f t="shared" si="3"/>
        <v/>
      </c>
    </row>
    <row r="142" spans="1:1" x14ac:dyDescent="0.2">
      <c r="A142" s="29" t="str">
        <f t="shared" si="3"/>
        <v/>
      </c>
    </row>
    <row r="143" spans="1:1" x14ac:dyDescent="0.2">
      <c r="A143" s="29" t="str">
        <f t="shared" si="3"/>
        <v/>
      </c>
    </row>
    <row r="144" spans="1:1" x14ac:dyDescent="0.2">
      <c r="A144" s="29" t="str">
        <f t="shared" si="3"/>
        <v/>
      </c>
    </row>
    <row r="145" spans="1:1" x14ac:dyDescent="0.2">
      <c r="A145" s="29" t="str">
        <f t="shared" si="3"/>
        <v/>
      </c>
    </row>
    <row r="146" spans="1:1" x14ac:dyDescent="0.2">
      <c r="A146" s="29" t="str">
        <f t="shared" si="3"/>
        <v/>
      </c>
    </row>
    <row r="147" spans="1:1" x14ac:dyDescent="0.2">
      <c r="A147" s="29" t="str">
        <f t="shared" si="3"/>
        <v/>
      </c>
    </row>
    <row r="148" spans="1:1" x14ac:dyDescent="0.2">
      <c r="A148" s="29" t="str">
        <f t="shared" si="3"/>
        <v/>
      </c>
    </row>
    <row r="149" spans="1:1" x14ac:dyDescent="0.2">
      <c r="A149" s="29" t="str">
        <f t="shared" si="3"/>
        <v/>
      </c>
    </row>
    <row r="150" spans="1:1" x14ac:dyDescent="0.2">
      <c r="A150" s="29" t="str">
        <f t="shared" si="3"/>
        <v/>
      </c>
    </row>
    <row r="151" spans="1:1" x14ac:dyDescent="0.2">
      <c r="A151" s="29" t="str">
        <f t="shared" si="3"/>
        <v/>
      </c>
    </row>
    <row r="152" spans="1:1" x14ac:dyDescent="0.2">
      <c r="A152" s="29" t="str">
        <f t="shared" si="3"/>
        <v/>
      </c>
    </row>
    <row r="153" spans="1:1" x14ac:dyDescent="0.2">
      <c r="A153" s="29" t="str">
        <f t="shared" si="3"/>
        <v/>
      </c>
    </row>
    <row r="154" spans="1:1" x14ac:dyDescent="0.2">
      <c r="A154" s="29" t="str">
        <f t="shared" si="3"/>
        <v/>
      </c>
    </row>
    <row r="155" spans="1:1" x14ac:dyDescent="0.2">
      <c r="A155" s="29" t="str">
        <f t="shared" si="3"/>
        <v/>
      </c>
    </row>
    <row r="156" spans="1:1" x14ac:dyDescent="0.2">
      <c r="A156" s="29" t="str">
        <f t="shared" si="3"/>
        <v/>
      </c>
    </row>
    <row r="157" spans="1:1" x14ac:dyDescent="0.2">
      <c r="A157" s="29" t="str">
        <f t="shared" si="3"/>
        <v/>
      </c>
    </row>
    <row r="158" spans="1:1" x14ac:dyDescent="0.2">
      <c r="A158" s="29" t="str">
        <f t="shared" si="3"/>
        <v/>
      </c>
    </row>
    <row r="159" spans="1:1" x14ac:dyDescent="0.2">
      <c r="A159" s="29" t="str">
        <f t="shared" si="3"/>
        <v/>
      </c>
    </row>
    <row r="160" spans="1:1" x14ac:dyDescent="0.2">
      <c r="A160" s="29" t="str">
        <f t="shared" si="3"/>
        <v/>
      </c>
    </row>
    <row r="161" spans="1:1" x14ac:dyDescent="0.2">
      <c r="A161" s="29" t="str">
        <f t="shared" si="3"/>
        <v/>
      </c>
    </row>
    <row r="162" spans="1:1" x14ac:dyDescent="0.2">
      <c r="A162" s="29" t="str">
        <f t="shared" si="3"/>
        <v/>
      </c>
    </row>
    <row r="163" spans="1:1" x14ac:dyDescent="0.2">
      <c r="A163" s="29" t="str">
        <f t="shared" si="3"/>
        <v/>
      </c>
    </row>
    <row r="164" spans="1:1" x14ac:dyDescent="0.2">
      <c r="A164" s="29" t="str">
        <f t="shared" si="3"/>
        <v/>
      </c>
    </row>
    <row r="165" spans="1:1" x14ac:dyDescent="0.2">
      <c r="A165" s="29" t="str">
        <f t="shared" si="3"/>
        <v/>
      </c>
    </row>
    <row r="166" spans="1:1" x14ac:dyDescent="0.2">
      <c r="A166" s="29" t="str">
        <f t="shared" si="3"/>
        <v/>
      </c>
    </row>
    <row r="167" spans="1:1" x14ac:dyDescent="0.2">
      <c r="A167" s="29" t="str">
        <f t="shared" si="3"/>
        <v/>
      </c>
    </row>
    <row r="168" spans="1:1" x14ac:dyDescent="0.2">
      <c r="A168" s="29" t="str">
        <f t="shared" si="3"/>
        <v/>
      </c>
    </row>
    <row r="169" spans="1:1" x14ac:dyDescent="0.2">
      <c r="A169" s="29" t="str">
        <f t="shared" si="3"/>
        <v/>
      </c>
    </row>
    <row r="170" spans="1:1" x14ac:dyDescent="0.2">
      <c r="A170" s="29" t="str">
        <f t="shared" si="3"/>
        <v/>
      </c>
    </row>
    <row r="171" spans="1:1" x14ac:dyDescent="0.2">
      <c r="A171" s="29" t="str">
        <f t="shared" ref="A171:A234" si="4">IF(B171="","",$B$11)</f>
        <v/>
      </c>
    </row>
    <row r="172" spans="1:1" x14ac:dyDescent="0.2">
      <c r="A172" s="29" t="str">
        <f t="shared" si="4"/>
        <v/>
      </c>
    </row>
    <row r="173" spans="1:1" x14ac:dyDescent="0.2">
      <c r="A173" s="29" t="str">
        <f t="shared" si="4"/>
        <v/>
      </c>
    </row>
    <row r="174" spans="1:1" x14ac:dyDescent="0.2">
      <c r="A174" s="29" t="str">
        <f t="shared" si="4"/>
        <v/>
      </c>
    </row>
    <row r="175" spans="1:1" x14ac:dyDescent="0.2">
      <c r="A175" s="29" t="str">
        <f t="shared" si="4"/>
        <v/>
      </c>
    </row>
    <row r="176" spans="1:1" x14ac:dyDescent="0.2">
      <c r="A176" s="29" t="str">
        <f t="shared" si="4"/>
        <v/>
      </c>
    </row>
    <row r="177" spans="1:1" x14ac:dyDescent="0.2">
      <c r="A177" s="29" t="str">
        <f t="shared" si="4"/>
        <v/>
      </c>
    </row>
    <row r="178" spans="1:1" x14ac:dyDescent="0.2">
      <c r="A178" s="29" t="str">
        <f t="shared" si="4"/>
        <v/>
      </c>
    </row>
    <row r="179" spans="1:1" x14ac:dyDescent="0.2">
      <c r="A179" s="29" t="str">
        <f t="shared" si="4"/>
        <v/>
      </c>
    </row>
    <row r="180" spans="1:1" x14ac:dyDescent="0.2">
      <c r="A180" s="29" t="str">
        <f t="shared" si="4"/>
        <v/>
      </c>
    </row>
    <row r="181" spans="1:1" x14ac:dyDescent="0.2">
      <c r="A181" s="29" t="str">
        <f t="shared" si="4"/>
        <v/>
      </c>
    </row>
    <row r="182" spans="1:1" x14ac:dyDescent="0.2">
      <c r="A182" s="29" t="str">
        <f t="shared" si="4"/>
        <v/>
      </c>
    </row>
    <row r="183" spans="1:1" x14ac:dyDescent="0.2">
      <c r="A183" s="29" t="str">
        <f t="shared" si="4"/>
        <v/>
      </c>
    </row>
    <row r="184" spans="1:1" x14ac:dyDescent="0.2">
      <c r="A184" s="29" t="str">
        <f t="shared" si="4"/>
        <v/>
      </c>
    </row>
    <row r="185" spans="1:1" x14ac:dyDescent="0.2">
      <c r="A185" s="29" t="str">
        <f t="shared" si="4"/>
        <v/>
      </c>
    </row>
    <row r="186" spans="1:1" x14ac:dyDescent="0.2">
      <c r="A186" s="29" t="str">
        <f t="shared" si="4"/>
        <v/>
      </c>
    </row>
    <row r="187" spans="1:1" x14ac:dyDescent="0.2">
      <c r="A187" s="29" t="str">
        <f t="shared" si="4"/>
        <v/>
      </c>
    </row>
    <row r="188" spans="1:1" x14ac:dyDescent="0.2">
      <c r="A188" s="29" t="str">
        <f t="shared" si="4"/>
        <v/>
      </c>
    </row>
    <row r="189" spans="1:1" x14ac:dyDescent="0.2">
      <c r="A189" s="29" t="str">
        <f t="shared" si="4"/>
        <v/>
      </c>
    </row>
    <row r="190" spans="1:1" x14ac:dyDescent="0.2">
      <c r="A190" s="29" t="str">
        <f t="shared" si="4"/>
        <v/>
      </c>
    </row>
    <row r="191" spans="1:1" x14ac:dyDescent="0.2">
      <c r="A191" s="29" t="str">
        <f t="shared" si="4"/>
        <v/>
      </c>
    </row>
    <row r="192" spans="1:1" x14ac:dyDescent="0.2">
      <c r="A192" s="29" t="str">
        <f t="shared" si="4"/>
        <v/>
      </c>
    </row>
    <row r="193" spans="1:1" x14ac:dyDescent="0.2">
      <c r="A193" s="29" t="str">
        <f t="shared" si="4"/>
        <v/>
      </c>
    </row>
    <row r="194" spans="1:1" x14ac:dyDescent="0.2">
      <c r="A194" s="29" t="str">
        <f t="shared" si="4"/>
        <v/>
      </c>
    </row>
    <row r="195" spans="1:1" x14ac:dyDescent="0.2">
      <c r="A195" s="29" t="str">
        <f t="shared" si="4"/>
        <v/>
      </c>
    </row>
    <row r="196" spans="1:1" x14ac:dyDescent="0.2">
      <c r="A196" s="29" t="str">
        <f t="shared" si="4"/>
        <v/>
      </c>
    </row>
    <row r="197" spans="1:1" x14ac:dyDescent="0.2">
      <c r="A197" s="29" t="str">
        <f t="shared" si="4"/>
        <v/>
      </c>
    </row>
    <row r="198" spans="1:1" x14ac:dyDescent="0.2">
      <c r="A198" s="29" t="str">
        <f t="shared" si="4"/>
        <v/>
      </c>
    </row>
    <row r="199" spans="1:1" x14ac:dyDescent="0.2">
      <c r="A199" s="29" t="str">
        <f t="shared" si="4"/>
        <v/>
      </c>
    </row>
    <row r="200" spans="1:1" x14ac:dyDescent="0.2">
      <c r="A200" s="29" t="str">
        <f t="shared" si="4"/>
        <v/>
      </c>
    </row>
    <row r="201" spans="1:1" x14ac:dyDescent="0.2">
      <c r="A201" s="29" t="str">
        <f t="shared" si="4"/>
        <v/>
      </c>
    </row>
    <row r="202" spans="1:1" x14ac:dyDescent="0.2">
      <c r="A202" s="29" t="str">
        <f t="shared" si="4"/>
        <v/>
      </c>
    </row>
    <row r="203" spans="1:1" x14ac:dyDescent="0.2">
      <c r="A203" s="29" t="str">
        <f t="shared" si="4"/>
        <v/>
      </c>
    </row>
    <row r="204" spans="1:1" x14ac:dyDescent="0.2">
      <c r="A204" s="29" t="str">
        <f t="shared" si="4"/>
        <v/>
      </c>
    </row>
    <row r="205" spans="1:1" x14ac:dyDescent="0.2">
      <c r="A205" s="29" t="str">
        <f t="shared" si="4"/>
        <v/>
      </c>
    </row>
    <row r="206" spans="1:1" x14ac:dyDescent="0.2">
      <c r="A206" s="29" t="str">
        <f t="shared" si="4"/>
        <v/>
      </c>
    </row>
    <row r="207" spans="1:1" x14ac:dyDescent="0.2">
      <c r="A207" s="29" t="str">
        <f t="shared" si="4"/>
        <v/>
      </c>
    </row>
    <row r="208" spans="1:1" x14ac:dyDescent="0.2">
      <c r="A208" s="29" t="str">
        <f t="shared" si="4"/>
        <v/>
      </c>
    </row>
    <row r="209" spans="1:1" x14ac:dyDescent="0.2">
      <c r="A209" s="29" t="str">
        <f t="shared" si="4"/>
        <v/>
      </c>
    </row>
    <row r="210" spans="1:1" x14ac:dyDescent="0.2">
      <c r="A210" s="29" t="str">
        <f t="shared" si="4"/>
        <v/>
      </c>
    </row>
    <row r="211" spans="1:1" x14ac:dyDescent="0.2">
      <c r="A211" s="29" t="str">
        <f t="shared" si="4"/>
        <v/>
      </c>
    </row>
    <row r="212" spans="1:1" x14ac:dyDescent="0.2">
      <c r="A212" s="29" t="str">
        <f t="shared" si="4"/>
        <v/>
      </c>
    </row>
    <row r="213" spans="1:1" x14ac:dyDescent="0.2">
      <c r="A213" s="29" t="str">
        <f t="shared" si="4"/>
        <v/>
      </c>
    </row>
    <row r="214" spans="1:1" x14ac:dyDescent="0.2">
      <c r="A214" s="29" t="str">
        <f t="shared" si="4"/>
        <v/>
      </c>
    </row>
    <row r="215" spans="1:1" x14ac:dyDescent="0.2">
      <c r="A215" s="29" t="str">
        <f t="shared" si="4"/>
        <v/>
      </c>
    </row>
    <row r="216" spans="1:1" x14ac:dyDescent="0.2">
      <c r="A216" s="29" t="str">
        <f t="shared" si="4"/>
        <v/>
      </c>
    </row>
    <row r="217" spans="1:1" x14ac:dyDescent="0.2">
      <c r="A217" s="29" t="str">
        <f t="shared" si="4"/>
        <v/>
      </c>
    </row>
    <row r="218" spans="1:1" x14ac:dyDescent="0.2">
      <c r="A218" s="29" t="str">
        <f t="shared" si="4"/>
        <v/>
      </c>
    </row>
    <row r="219" spans="1:1" x14ac:dyDescent="0.2">
      <c r="A219" s="29" t="str">
        <f t="shared" si="4"/>
        <v/>
      </c>
    </row>
    <row r="220" spans="1:1" x14ac:dyDescent="0.2">
      <c r="A220" s="29" t="str">
        <f t="shared" si="4"/>
        <v/>
      </c>
    </row>
    <row r="221" spans="1:1" x14ac:dyDescent="0.2">
      <c r="A221" s="29" t="str">
        <f t="shared" si="4"/>
        <v/>
      </c>
    </row>
    <row r="222" spans="1:1" x14ac:dyDescent="0.2">
      <c r="A222" s="29" t="str">
        <f t="shared" si="4"/>
        <v/>
      </c>
    </row>
    <row r="223" spans="1:1" x14ac:dyDescent="0.2">
      <c r="A223" s="29" t="str">
        <f t="shared" si="4"/>
        <v/>
      </c>
    </row>
    <row r="224" spans="1:1" x14ac:dyDescent="0.2">
      <c r="A224" s="29" t="str">
        <f t="shared" si="4"/>
        <v/>
      </c>
    </row>
    <row r="225" spans="1:1" x14ac:dyDescent="0.2">
      <c r="A225" s="29" t="str">
        <f t="shared" si="4"/>
        <v/>
      </c>
    </row>
    <row r="226" spans="1:1" x14ac:dyDescent="0.2">
      <c r="A226" s="29" t="str">
        <f t="shared" si="4"/>
        <v/>
      </c>
    </row>
    <row r="227" spans="1:1" x14ac:dyDescent="0.2">
      <c r="A227" s="29" t="str">
        <f t="shared" si="4"/>
        <v/>
      </c>
    </row>
    <row r="228" spans="1:1" x14ac:dyDescent="0.2">
      <c r="A228" s="29" t="str">
        <f t="shared" si="4"/>
        <v/>
      </c>
    </row>
    <row r="229" spans="1:1" x14ac:dyDescent="0.2">
      <c r="A229" s="29" t="str">
        <f t="shared" si="4"/>
        <v/>
      </c>
    </row>
    <row r="230" spans="1:1" x14ac:dyDescent="0.2">
      <c r="A230" s="29" t="str">
        <f t="shared" si="4"/>
        <v/>
      </c>
    </row>
    <row r="231" spans="1:1" x14ac:dyDescent="0.2">
      <c r="A231" s="29" t="str">
        <f t="shared" si="4"/>
        <v/>
      </c>
    </row>
    <row r="232" spans="1:1" x14ac:dyDescent="0.2">
      <c r="A232" s="29" t="str">
        <f t="shared" si="4"/>
        <v/>
      </c>
    </row>
    <row r="233" spans="1:1" x14ac:dyDescent="0.2">
      <c r="A233" s="29" t="str">
        <f t="shared" si="4"/>
        <v/>
      </c>
    </row>
    <row r="234" spans="1:1" x14ac:dyDescent="0.2">
      <c r="A234" s="29" t="str">
        <f t="shared" si="4"/>
        <v/>
      </c>
    </row>
    <row r="235" spans="1:1" x14ac:dyDescent="0.2">
      <c r="A235" s="29" t="str">
        <f t="shared" ref="A235:A298" si="5">IF(B235="","",$B$11)</f>
        <v/>
      </c>
    </row>
    <row r="236" spans="1:1" x14ac:dyDescent="0.2">
      <c r="A236" s="29" t="str">
        <f t="shared" si="5"/>
        <v/>
      </c>
    </row>
    <row r="237" spans="1:1" x14ac:dyDescent="0.2">
      <c r="A237" s="29" t="str">
        <f t="shared" si="5"/>
        <v/>
      </c>
    </row>
    <row r="238" spans="1:1" x14ac:dyDescent="0.2">
      <c r="A238" s="29" t="str">
        <f t="shared" si="5"/>
        <v/>
      </c>
    </row>
    <row r="239" spans="1:1" x14ac:dyDescent="0.2">
      <c r="A239" s="29" t="str">
        <f t="shared" si="5"/>
        <v/>
      </c>
    </row>
    <row r="240" spans="1:1" x14ac:dyDescent="0.2">
      <c r="A240" s="29" t="str">
        <f t="shared" si="5"/>
        <v/>
      </c>
    </row>
    <row r="241" spans="1:1" x14ac:dyDescent="0.2">
      <c r="A241" s="29" t="str">
        <f t="shared" si="5"/>
        <v/>
      </c>
    </row>
    <row r="242" spans="1:1" x14ac:dyDescent="0.2">
      <c r="A242" s="29" t="str">
        <f t="shared" si="5"/>
        <v/>
      </c>
    </row>
    <row r="243" spans="1:1" x14ac:dyDescent="0.2">
      <c r="A243" s="29" t="str">
        <f t="shared" si="5"/>
        <v/>
      </c>
    </row>
    <row r="244" spans="1:1" x14ac:dyDescent="0.2">
      <c r="A244" s="29" t="str">
        <f t="shared" si="5"/>
        <v/>
      </c>
    </row>
    <row r="245" spans="1:1" x14ac:dyDescent="0.2">
      <c r="A245" s="29" t="str">
        <f t="shared" si="5"/>
        <v/>
      </c>
    </row>
    <row r="246" spans="1:1" x14ac:dyDescent="0.2">
      <c r="A246" s="29" t="str">
        <f t="shared" si="5"/>
        <v/>
      </c>
    </row>
    <row r="247" spans="1:1" x14ac:dyDescent="0.2">
      <c r="A247" s="29" t="str">
        <f t="shared" si="5"/>
        <v/>
      </c>
    </row>
    <row r="248" spans="1:1" x14ac:dyDescent="0.2">
      <c r="A248" s="29" t="str">
        <f t="shared" si="5"/>
        <v/>
      </c>
    </row>
    <row r="249" spans="1:1" x14ac:dyDescent="0.2">
      <c r="A249" s="29" t="str">
        <f t="shared" si="5"/>
        <v/>
      </c>
    </row>
    <row r="250" spans="1:1" x14ac:dyDescent="0.2">
      <c r="A250" s="29" t="str">
        <f t="shared" si="5"/>
        <v/>
      </c>
    </row>
    <row r="251" spans="1:1" x14ac:dyDescent="0.2">
      <c r="A251" s="29" t="str">
        <f t="shared" si="5"/>
        <v/>
      </c>
    </row>
    <row r="252" spans="1:1" x14ac:dyDescent="0.2">
      <c r="A252" s="29" t="str">
        <f t="shared" si="5"/>
        <v/>
      </c>
    </row>
    <row r="253" spans="1:1" x14ac:dyDescent="0.2">
      <c r="A253" s="29" t="str">
        <f t="shared" si="5"/>
        <v/>
      </c>
    </row>
    <row r="254" spans="1:1" x14ac:dyDescent="0.2">
      <c r="A254" s="29" t="str">
        <f t="shared" si="5"/>
        <v/>
      </c>
    </row>
    <row r="255" spans="1:1" x14ac:dyDescent="0.2">
      <c r="A255" s="29" t="str">
        <f t="shared" si="5"/>
        <v/>
      </c>
    </row>
    <row r="256" spans="1:1" x14ac:dyDescent="0.2">
      <c r="A256" s="29" t="str">
        <f t="shared" si="5"/>
        <v/>
      </c>
    </row>
    <row r="257" spans="1:1" x14ac:dyDescent="0.2">
      <c r="A257" s="29" t="str">
        <f t="shared" si="5"/>
        <v/>
      </c>
    </row>
    <row r="258" spans="1:1" x14ac:dyDescent="0.2">
      <c r="A258" s="29" t="str">
        <f t="shared" si="5"/>
        <v/>
      </c>
    </row>
    <row r="259" spans="1:1" x14ac:dyDescent="0.2">
      <c r="A259" s="29" t="str">
        <f t="shared" si="5"/>
        <v/>
      </c>
    </row>
    <row r="260" spans="1:1" x14ac:dyDescent="0.2">
      <c r="A260" s="29" t="str">
        <f t="shared" si="5"/>
        <v/>
      </c>
    </row>
    <row r="261" spans="1:1" x14ac:dyDescent="0.2">
      <c r="A261" s="29" t="str">
        <f t="shared" si="5"/>
        <v/>
      </c>
    </row>
    <row r="262" spans="1:1" x14ac:dyDescent="0.2">
      <c r="A262" s="29" t="str">
        <f t="shared" si="5"/>
        <v/>
      </c>
    </row>
    <row r="263" spans="1:1" x14ac:dyDescent="0.2">
      <c r="A263" s="29" t="str">
        <f t="shared" si="5"/>
        <v/>
      </c>
    </row>
    <row r="264" spans="1:1" x14ac:dyDescent="0.2">
      <c r="A264" s="29" t="str">
        <f t="shared" si="5"/>
        <v/>
      </c>
    </row>
    <row r="265" spans="1:1" x14ac:dyDescent="0.2">
      <c r="A265" s="29" t="str">
        <f t="shared" si="5"/>
        <v/>
      </c>
    </row>
    <row r="266" spans="1:1" x14ac:dyDescent="0.2">
      <c r="A266" s="29" t="str">
        <f t="shared" si="5"/>
        <v/>
      </c>
    </row>
    <row r="267" spans="1:1" x14ac:dyDescent="0.2">
      <c r="A267" s="29" t="str">
        <f t="shared" si="5"/>
        <v/>
      </c>
    </row>
    <row r="268" spans="1:1" x14ac:dyDescent="0.2">
      <c r="A268" s="29" t="str">
        <f t="shared" si="5"/>
        <v/>
      </c>
    </row>
    <row r="269" spans="1:1" x14ac:dyDescent="0.2">
      <c r="A269" s="29" t="str">
        <f t="shared" si="5"/>
        <v/>
      </c>
    </row>
    <row r="270" spans="1:1" x14ac:dyDescent="0.2">
      <c r="A270" s="29" t="str">
        <f t="shared" si="5"/>
        <v/>
      </c>
    </row>
    <row r="271" spans="1:1" x14ac:dyDescent="0.2">
      <c r="A271" s="29" t="str">
        <f t="shared" si="5"/>
        <v/>
      </c>
    </row>
    <row r="272" spans="1:1" x14ac:dyDescent="0.2">
      <c r="A272" s="29" t="str">
        <f t="shared" si="5"/>
        <v/>
      </c>
    </row>
    <row r="273" spans="1:1" x14ac:dyDescent="0.2">
      <c r="A273" s="29" t="str">
        <f t="shared" si="5"/>
        <v/>
      </c>
    </row>
    <row r="274" spans="1:1" x14ac:dyDescent="0.2">
      <c r="A274" s="29" t="str">
        <f t="shared" si="5"/>
        <v/>
      </c>
    </row>
    <row r="275" spans="1:1" x14ac:dyDescent="0.2">
      <c r="A275" s="29" t="str">
        <f t="shared" si="5"/>
        <v/>
      </c>
    </row>
    <row r="276" spans="1:1" x14ac:dyDescent="0.2">
      <c r="A276" s="29" t="str">
        <f t="shared" si="5"/>
        <v/>
      </c>
    </row>
    <row r="277" spans="1:1" x14ac:dyDescent="0.2">
      <c r="A277" s="29" t="str">
        <f t="shared" si="5"/>
        <v/>
      </c>
    </row>
    <row r="278" spans="1:1" x14ac:dyDescent="0.2">
      <c r="A278" s="29" t="str">
        <f t="shared" si="5"/>
        <v/>
      </c>
    </row>
    <row r="279" spans="1:1" x14ac:dyDescent="0.2">
      <c r="A279" s="29" t="str">
        <f t="shared" si="5"/>
        <v/>
      </c>
    </row>
    <row r="280" spans="1:1" x14ac:dyDescent="0.2">
      <c r="A280" s="29" t="str">
        <f t="shared" si="5"/>
        <v/>
      </c>
    </row>
    <row r="281" spans="1:1" x14ac:dyDescent="0.2">
      <c r="A281" s="29" t="str">
        <f t="shared" si="5"/>
        <v/>
      </c>
    </row>
    <row r="282" spans="1:1" x14ac:dyDescent="0.2">
      <c r="A282" s="29" t="str">
        <f t="shared" si="5"/>
        <v/>
      </c>
    </row>
    <row r="283" spans="1:1" x14ac:dyDescent="0.2">
      <c r="A283" s="29" t="str">
        <f t="shared" si="5"/>
        <v/>
      </c>
    </row>
    <row r="284" spans="1:1" x14ac:dyDescent="0.2">
      <c r="A284" s="29" t="str">
        <f t="shared" si="5"/>
        <v/>
      </c>
    </row>
    <row r="285" spans="1:1" x14ac:dyDescent="0.2">
      <c r="A285" s="29" t="str">
        <f t="shared" si="5"/>
        <v/>
      </c>
    </row>
    <row r="286" spans="1:1" x14ac:dyDescent="0.2">
      <c r="A286" s="29" t="str">
        <f t="shared" si="5"/>
        <v/>
      </c>
    </row>
    <row r="287" spans="1:1" x14ac:dyDescent="0.2">
      <c r="A287" s="29" t="str">
        <f t="shared" si="5"/>
        <v/>
      </c>
    </row>
    <row r="288" spans="1:1" x14ac:dyDescent="0.2">
      <c r="A288" s="29" t="str">
        <f t="shared" si="5"/>
        <v/>
      </c>
    </row>
    <row r="289" spans="1:1" x14ac:dyDescent="0.2">
      <c r="A289" s="29" t="str">
        <f t="shared" si="5"/>
        <v/>
      </c>
    </row>
    <row r="290" spans="1:1" x14ac:dyDescent="0.2">
      <c r="A290" s="29" t="str">
        <f t="shared" si="5"/>
        <v/>
      </c>
    </row>
    <row r="291" spans="1:1" x14ac:dyDescent="0.2">
      <c r="A291" s="29" t="str">
        <f t="shared" si="5"/>
        <v/>
      </c>
    </row>
    <row r="292" spans="1:1" x14ac:dyDescent="0.2">
      <c r="A292" s="29" t="str">
        <f t="shared" si="5"/>
        <v/>
      </c>
    </row>
    <row r="293" spans="1:1" x14ac:dyDescent="0.2">
      <c r="A293" s="29" t="str">
        <f t="shared" si="5"/>
        <v/>
      </c>
    </row>
    <row r="294" spans="1:1" x14ac:dyDescent="0.2">
      <c r="A294" s="29" t="str">
        <f t="shared" si="5"/>
        <v/>
      </c>
    </row>
    <row r="295" spans="1:1" x14ac:dyDescent="0.2">
      <c r="A295" s="29" t="str">
        <f t="shared" si="5"/>
        <v/>
      </c>
    </row>
    <row r="296" spans="1:1" x14ac:dyDescent="0.2">
      <c r="A296" s="29" t="str">
        <f t="shared" si="5"/>
        <v/>
      </c>
    </row>
    <row r="297" spans="1:1" x14ac:dyDescent="0.2">
      <c r="A297" s="29" t="str">
        <f t="shared" si="5"/>
        <v/>
      </c>
    </row>
    <row r="298" spans="1:1" x14ac:dyDescent="0.2">
      <c r="A298" s="29" t="str">
        <f t="shared" si="5"/>
        <v/>
      </c>
    </row>
    <row r="299" spans="1:1" x14ac:dyDescent="0.2">
      <c r="A299" s="29" t="str">
        <f t="shared" ref="A299:A362" si="6">IF(B299="","",$B$11)</f>
        <v/>
      </c>
    </row>
    <row r="300" spans="1:1" x14ac:dyDescent="0.2">
      <c r="A300" s="29" t="str">
        <f t="shared" si="6"/>
        <v/>
      </c>
    </row>
    <row r="301" spans="1:1" x14ac:dyDescent="0.2">
      <c r="A301" s="29" t="str">
        <f t="shared" si="6"/>
        <v/>
      </c>
    </row>
    <row r="302" spans="1:1" x14ac:dyDescent="0.2">
      <c r="A302" s="29" t="str">
        <f t="shared" si="6"/>
        <v/>
      </c>
    </row>
    <row r="303" spans="1:1" x14ac:dyDescent="0.2">
      <c r="A303" s="29" t="str">
        <f t="shared" si="6"/>
        <v/>
      </c>
    </row>
    <row r="304" spans="1:1" x14ac:dyDescent="0.2">
      <c r="A304" s="29" t="str">
        <f t="shared" si="6"/>
        <v/>
      </c>
    </row>
    <row r="305" spans="1:1" x14ac:dyDescent="0.2">
      <c r="A305" s="29" t="str">
        <f t="shared" si="6"/>
        <v/>
      </c>
    </row>
    <row r="306" spans="1:1" x14ac:dyDescent="0.2">
      <c r="A306" s="29" t="str">
        <f t="shared" si="6"/>
        <v/>
      </c>
    </row>
    <row r="307" spans="1:1" x14ac:dyDescent="0.2">
      <c r="A307" s="29" t="str">
        <f t="shared" si="6"/>
        <v/>
      </c>
    </row>
    <row r="308" spans="1:1" x14ac:dyDescent="0.2">
      <c r="A308" s="29" t="str">
        <f t="shared" si="6"/>
        <v/>
      </c>
    </row>
    <row r="309" spans="1:1" x14ac:dyDescent="0.2">
      <c r="A309" s="29" t="str">
        <f t="shared" si="6"/>
        <v/>
      </c>
    </row>
    <row r="310" spans="1:1" x14ac:dyDescent="0.2">
      <c r="A310" s="29" t="str">
        <f t="shared" si="6"/>
        <v/>
      </c>
    </row>
    <row r="311" spans="1:1" x14ac:dyDescent="0.2">
      <c r="A311" s="29" t="str">
        <f t="shared" si="6"/>
        <v/>
      </c>
    </row>
    <row r="312" spans="1:1" x14ac:dyDescent="0.2">
      <c r="A312" s="29" t="str">
        <f t="shared" si="6"/>
        <v/>
      </c>
    </row>
    <row r="313" spans="1:1" x14ac:dyDescent="0.2">
      <c r="A313" s="29" t="str">
        <f t="shared" si="6"/>
        <v/>
      </c>
    </row>
    <row r="314" spans="1:1" x14ac:dyDescent="0.2">
      <c r="A314" s="29" t="str">
        <f t="shared" si="6"/>
        <v/>
      </c>
    </row>
    <row r="315" spans="1:1" x14ac:dyDescent="0.2">
      <c r="A315" s="29" t="str">
        <f t="shared" si="6"/>
        <v/>
      </c>
    </row>
    <row r="316" spans="1:1" x14ac:dyDescent="0.2">
      <c r="A316" s="29" t="str">
        <f t="shared" si="6"/>
        <v/>
      </c>
    </row>
    <row r="317" spans="1:1" x14ac:dyDescent="0.2">
      <c r="A317" s="29" t="str">
        <f t="shared" si="6"/>
        <v/>
      </c>
    </row>
    <row r="318" spans="1:1" x14ac:dyDescent="0.2">
      <c r="A318" s="29" t="str">
        <f t="shared" si="6"/>
        <v/>
      </c>
    </row>
    <row r="319" spans="1:1" x14ac:dyDescent="0.2">
      <c r="A319" s="29" t="str">
        <f t="shared" si="6"/>
        <v/>
      </c>
    </row>
    <row r="320" spans="1:1" x14ac:dyDescent="0.2">
      <c r="A320" s="29" t="str">
        <f t="shared" si="6"/>
        <v/>
      </c>
    </row>
    <row r="321" spans="1:1" x14ac:dyDescent="0.2">
      <c r="A321" s="29" t="str">
        <f t="shared" si="6"/>
        <v/>
      </c>
    </row>
    <row r="322" spans="1:1" x14ac:dyDescent="0.2">
      <c r="A322" s="29" t="str">
        <f t="shared" si="6"/>
        <v/>
      </c>
    </row>
    <row r="323" spans="1:1" x14ac:dyDescent="0.2">
      <c r="A323" s="29" t="str">
        <f t="shared" si="6"/>
        <v/>
      </c>
    </row>
    <row r="324" spans="1:1" x14ac:dyDescent="0.2">
      <c r="A324" s="29" t="str">
        <f t="shared" si="6"/>
        <v/>
      </c>
    </row>
    <row r="325" spans="1:1" x14ac:dyDescent="0.2">
      <c r="A325" s="29" t="str">
        <f t="shared" si="6"/>
        <v/>
      </c>
    </row>
    <row r="326" spans="1:1" x14ac:dyDescent="0.2">
      <c r="A326" s="29" t="str">
        <f t="shared" si="6"/>
        <v/>
      </c>
    </row>
    <row r="327" spans="1:1" x14ac:dyDescent="0.2">
      <c r="A327" s="29" t="str">
        <f t="shared" si="6"/>
        <v/>
      </c>
    </row>
    <row r="328" spans="1:1" x14ac:dyDescent="0.2">
      <c r="A328" s="29" t="str">
        <f t="shared" si="6"/>
        <v/>
      </c>
    </row>
    <row r="329" spans="1:1" x14ac:dyDescent="0.2">
      <c r="A329" s="29" t="str">
        <f t="shared" si="6"/>
        <v/>
      </c>
    </row>
    <row r="330" spans="1:1" x14ac:dyDescent="0.2">
      <c r="A330" s="29" t="str">
        <f t="shared" si="6"/>
        <v/>
      </c>
    </row>
    <row r="331" spans="1:1" x14ac:dyDescent="0.2">
      <c r="A331" s="29" t="str">
        <f t="shared" si="6"/>
        <v/>
      </c>
    </row>
    <row r="332" spans="1:1" x14ac:dyDescent="0.2">
      <c r="A332" s="29" t="str">
        <f t="shared" si="6"/>
        <v/>
      </c>
    </row>
    <row r="333" spans="1:1" x14ac:dyDescent="0.2">
      <c r="A333" s="29" t="str">
        <f t="shared" si="6"/>
        <v/>
      </c>
    </row>
    <row r="334" spans="1:1" x14ac:dyDescent="0.2">
      <c r="A334" s="29" t="str">
        <f t="shared" si="6"/>
        <v/>
      </c>
    </row>
    <row r="335" spans="1:1" x14ac:dyDescent="0.2">
      <c r="A335" s="29" t="str">
        <f t="shared" si="6"/>
        <v/>
      </c>
    </row>
    <row r="336" spans="1:1" x14ac:dyDescent="0.2">
      <c r="A336" s="29" t="str">
        <f t="shared" si="6"/>
        <v/>
      </c>
    </row>
    <row r="337" spans="1:1" x14ac:dyDescent="0.2">
      <c r="A337" s="29" t="str">
        <f t="shared" si="6"/>
        <v/>
      </c>
    </row>
    <row r="338" spans="1:1" x14ac:dyDescent="0.2">
      <c r="A338" s="29" t="str">
        <f t="shared" si="6"/>
        <v/>
      </c>
    </row>
    <row r="339" spans="1:1" x14ac:dyDescent="0.2">
      <c r="A339" s="29" t="str">
        <f t="shared" si="6"/>
        <v/>
      </c>
    </row>
    <row r="340" spans="1:1" x14ac:dyDescent="0.2">
      <c r="A340" s="29" t="str">
        <f t="shared" si="6"/>
        <v/>
      </c>
    </row>
    <row r="341" spans="1:1" x14ac:dyDescent="0.2">
      <c r="A341" s="29" t="str">
        <f t="shared" si="6"/>
        <v/>
      </c>
    </row>
    <row r="342" spans="1:1" x14ac:dyDescent="0.2">
      <c r="A342" s="29" t="str">
        <f t="shared" si="6"/>
        <v/>
      </c>
    </row>
    <row r="343" spans="1:1" x14ac:dyDescent="0.2">
      <c r="A343" s="29" t="str">
        <f t="shared" si="6"/>
        <v/>
      </c>
    </row>
    <row r="344" spans="1:1" x14ac:dyDescent="0.2">
      <c r="A344" s="29" t="str">
        <f t="shared" si="6"/>
        <v/>
      </c>
    </row>
    <row r="345" spans="1:1" x14ac:dyDescent="0.2">
      <c r="A345" s="29" t="str">
        <f t="shared" si="6"/>
        <v/>
      </c>
    </row>
    <row r="346" spans="1:1" x14ac:dyDescent="0.2">
      <c r="A346" s="29" t="str">
        <f t="shared" si="6"/>
        <v/>
      </c>
    </row>
    <row r="347" spans="1:1" x14ac:dyDescent="0.2">
      <c r="A347" s="29" t="str">
        <f t="shared" si="6"/>
        <v/>
      </c>
    </row>
    <row r="348" spans="1:1" x14ac:dyDescent="0.2">
      <c r="A348" s="29" t="str">
        <f t="shared" si="6"/>
        <v/>
      </c>
    </row>
    <row r="349" spans="1:1" x14ac:dyDescent="0.2">
      <c r="A349" s="29" t="str">
        <f t="shared" si="6"/>
        <v/>
      </c>
    </row>
    <row r="350" spans="1:1" x14ac:dyDescent="0.2">
      <c r="A350" s="29" t="str">
        <f t="shared" si="6"/>
        <v/>
      </c>
    </row>
    <row r="351" spans="1:1" x14ac:dyDescent="0.2">
      <c r="A351" s="29" t="str">
        <f t="shared" si="6"/>
        <v/>
      </c>
    </row>
    <row r="352" spans="1:1" x14ac:dyDescent="0.2">
      <c r="A352" s="29" t="str">
        <f t="shared" si="6"/>
        <v/>
      </c>
    </row>
    <row r="353" spans="1:1" x14ac:dyDescent="0.2">
      <c r="A353" s="29" t="str">
        <f t="shared" si="6"/>
        <v/>
      </c>
    </row>
    <row r="354" spans="1:1" x14ac:dyDescent="0.2">
      <c r="A354" s="29" t="str">
        <f t="shared" si="6"/>
        <v/>
      </c>
    </row>
    <row r="355" spans="1:1" x14ac:dyDescent="0.2">
      <c r="A355" s="29" t="str">
        <f t="shared" si="6"/>
        <v/>
      </c>
    </row>
    <row r="356" spans="1:1" x14ac:dyDescent="0.2">
      <c r="A356" s="29" t="str">
        <f t="shared" si="6"/>
        <v/>
      </c>
    </row>
    <row r="357" spans="1:1" x14ac:dyDescent="0.2">
      <c r="A357" s="29" t="str">
        <f t="shared" si="6"/>
        <v/>
      </c>
    </row>
    <row r="358" spans="1:1" x14ac:dyDescent="0.2">
      <c r="A358" s="29" t="str">
        <f t="shared" si="6"/>
        <v/>
      </c>
    </row>
    <row r="359" spans="1:1" x14ac:dyDescent="0.2">
      <c r="A359" s="29" t="str">
        <f t="shared" si="6"/>
        <v/>
      </c>
    </row>
    <row r="360" spans="1:1" x14ac:dyDescent="0.2">
      <c r="A360" s="29" t="str">
        <f t="shared" si="6"/>
        <v/>
      </c>
    </row>
    <row r="361" spans="1:1" x14ac:dyDescent="0.2">
      <c r="A361" s="29" t="str">
        <f t="shared" si="6"/>
        <v/>
      </c>
    </row>
    <row r="362" spans="1:1" x14ac:dyDescent="0.2">
      <c r="A362" s="29" t="str">
        <f t="shared" si="6"/>
        <v/>
      </c>
    </row>
    <row r="363" spans="1:1" x14ac:dyDescent="0.2">
      <c r="A363" s="29" t="str">
        <f t="shared" ref="A363:A426" si="7">IF(B363="","",$B$11)</f>
        <v/>
      </c>
    </row>
    <row r="364" spans="1:1" x14ac:dyDescent="0.2">
      <c r="A364" s="29" t="str">
        <f t="shared" si="7"/>
        <v/>
      </c>
    </row>
    <row r="365" spans="1:1" x14ac:dyDescent="0.2">
      <c r="A365" s="29" t="str">
        <f t="shared" si="7"/>
        <v/>
      </c>
    </row>
    <row r="366" spans="1:1" x14ac:dyDescent="0.2">
      <c r="A366" s="29" t="str">
        <f t="shared" si="7"/>
        <v/>
      </c>
    </row>
    <row r="367" spans="1:1" x14ac:dyDescent="0.2">
      <c r="A367" s="29" t="str">
        <f t="shared" si="7"/>
        <v/>
      </c>
    </row>
    <row r="368" spans="1:1" x14ac:dyDescent="0.2">
      <c r="A368" s="29" t="str">
        <f t="shared" si="7"/>
        <v/>
      </c>
    </row>
    <row r="369" spans="1:1" x14ac:dyDescent="0.2">
      <c r="A369" s="29" t="str">
        <f t="shared" si="7"/>
        <v/>
      </c>
    </row>
    <row r="370" spans="1:1" x14ac:dyDescent="0.2">
      <c r="A370" s="29" t="str">
        <f t="shared" si="7"/>
        <v/>
      </c>
    </row>
    <row r="371" spans="1:1" x14ac:dyDescent="0.2">
      <c r="A371" s="29" t="str">
        <f t="shared" si="7"/>
        <v/>
      </c>
    </row>
    <row r="372" spans="1:1" x14ac:dyDescent="0.2">
      <c r="A372" s="29" t="str">
        <f t="shared" si="7"/>
        <v/>
      </c>
    </row>
    <row r="373" spans="1:1" x14ac:dyDescent="0.2">
      <c r="A373" s="29" t="str">
        <f t="shared" si="7"/>
        <v/>
      </c>
    </row>
    <row r="374" spans="1:1" x14ac:dyDescent="0.2">
      <c r="A374" s="29" t="str">
        <f t="shared" si="7"/>
        <v/>
      </c>
    </row>
    <row r="375" spans="1:1" x14ac:dyDescent="0.2">
      <c r="A375" s="29" t="str">
        <f t="shared" si="7"/>
        <v/>
      </c>
    </row>
    <row r="376" spans="1:1" x14ac:dyDescent="0.2">
      <c r="A376" s="29" t="str">
        <f t="shared" si="7"/>
        <v/>
      </c>
    </row>
    <row r="377" spans="1:1" x14ac:dyDescent="0.2">
      <c r="A377" s="29" t="str">
        <f t="shared" si="7"/>
        <v/>
      </c>
    </row>
    <row r="378" spans="1:1" x14ac:dyDescent="0.2">
      <c r="A378" s="29" t="str">
        <f t="shared" si="7"/>
        <v/>
      </c>
    </row>
    <row r="379" spans="1:1" x14ac:dyDescent="0.2">
      <c r="A379" s="29" t="str">
        <f t="shared" si="7"/>
        <v/>
      </c>
    </row>
    <row r="380" spans="1:1" x14ac:dyDescent="0.2">
      <c r="A380" s="29" t="str">
        <f t="shared" si="7"/>
        <v/>
      </c>
    </row>
    <row r="381" spans="1:1" x14ac:dyDescent="0.2">
      <c r="A381" s="29" t="str">
        <f t="shared" si="7"/>
        <v/>
      </c>
    </row>
    <row r="382" spans="1:1" x14ac:dyDescent="0.2">
      <c r="A382" s="29" t="str">
        <f t="shared" si="7"/>
        <v/>
      </c>
    </row>
    <row r="383" spans="1:1" x14ac:dyDescent="0.2">
      <c r="A383" s="29" t="str">
        <f t="shared" si="7"/>
        <v/>
      </c>
    </row>
    <row r="384" spans="1:1" x14ac:dyDescent="0.2">
      <c r="A384" s="29" t="str">
        <f t="shared" si="7"/>
        <v/>
      </c>
    </row>
    <row r="385" spans="1:1" x14ac:dyDescent="0.2">
      <c r="A385" s="29" t="str">
        <f t="shared" si="7"/>
        <v/>
      </c>
    </row>
    <row r="386" spans="1:1" x14ac:dyDescent="0.2">
      <c r="A386" s="29" t="str">
        <f t="shared" si="7"/>
        <v/>
      </c>
    </row>
    <row r="387" spans="1:1" x14ac:dyDescent="0.2">
      <c r="A387" s="29" t="str">
        <f t="shared" si="7"/>
        <v/>
      </c>
    </row>
    <row r="388" spans="1:1" x14ac:dyDescent="0.2">
      <c r="A388" s="29" t="str">
        <f t="shared" si="7"/>
        <v/>
      </c>
    </row>
    <row r="389" spans="1:1" x14ac:dyDescent="0.2">
      <c r="A389" s="29" t="str">
        <f t="shared" si="7"/>
        <v/>
      </c>
    </row>
    <row r="390" spans="1:1" x14ac:dyDescent="0.2">
      <c r="A390" s="29" t="str">
        <f t="shared" si="7"/>
        <v/>
      </c>
    </row>
    <row r="391" spans="1:1" x14ac:dyDescent="0.2">
      <c r="A391" s="29" t="str">
        <f t="shared" si="7"/>
        <v/>
      </c>
    </row>
    <row r="392" spans="1:1" x14ac:dyDescent="0.2">
      <c r="A392" s="29" t="str">
        <f t="shared" si="7"/>
        <v/>
      </c>
    </row>
    <row r="393" spans="1:1" x14ac:dyDescent="0.2">
      <c r="A393" s="29" t="str">
        <f t="shared" si="7"/>
        <v/>
      </c>
    </row>
    <row r="394" spans="1:1" x14ac:dyDescent="0.2">
      <c r="A394" s="29" t="str">
        <f t="shared" si="7"/>
        <v/>
      </c>
    </row>
    <row r="395" spans="1:1" x14ac:dyDescent="0.2">
      <c r="A395" s="29" t="str">
        <f t="shared" si="7"/>
        <v/>
      </c>
    </row>
    <row r="396" spans="1:1" x14ac:dyDescent="0.2">
      <c r="A396" s="29" t="str">
        <f t="shared" si="7"/>
        <v/>
      </c>
    </row>
    <row r="397" spans="1:1" x14ac:dyDescent="0.2">
      <c r="A397" s="29" t="str">
        <f t="shared" si="7"/>
        <v/>
      </c>
    </row>
    <row r="398" spans="1:1" x14ac:dyDescent="0.2">
      <c r="A398" s="29" t="str">
        <f t="shared" si="7"/>
        <v/>
      </c>
    </row>
    <row r="399" spans="1:1" x14ac:dyDescent="0.2">
      <c r="A399" s="29" t="str">
        <f t="shared" si="7"/>
        <v/>
      </c>
    </row>
    <row r="400" spans="1:1" x14ac:dyDescent="0.2">
      <c r="A400" s="29" t="str">
        <f t="shared" si="7"/>
        <v/>
      </c>
    </row>
    <row r="401" spans="1:1" x14ac:dyDescent="0.2">
      <c r="A401" s="29" t="str">
        <f t="shared" si="7"/>
        <v/>
      </c>
    </row>
    <row r="402" spans="1:1" x14ac:dyDescent="0.2">
      <c r="A402" s="29" t="str">
        <f t="shared" si="7"/>
        <v/>
      </c>
    </row>
    <row r="403" spans="1:1" x14ac:dyDescent="0.2">
      <c r="A403" s="29" t="str">
        <f t="shared" si="7"/>
        <v/>
      </c>
    </row>
    <row r="404" spans="1:1" x14ac:dyDescent="0.2">
      <c r="A404" s="29" t="str">
        <f t="shared" si="7"/>
        <v/>
      </c>
    </row>
    <row r="405" spans="1:1" x14ac:dyDescent="0.2">
      <c r="A405" s="29" t="str">
        <f t="shared" si="7"/>
        <v/>
      </c>
    </row>
    <row r="406" spans="1:1" x14ac:dyDescent="0.2">
      <c r="A406" s="29" t="str">
        <f t="shared" si="7"/>
        <v/>
      </c>
    </row>
    <row r="407" spans="1:1" x14ac:dyDescent="0.2">
      <c r="A407" s="29" t="str">
        <f t="shared" si="7"/>
        <v/>
      </c>
    </row>
    <row r="408" spans="1:1" x14ac:dyDescent="0.2">
      <c r="A408" s="29" t="str">
        <f t="shared" si="7"/>
        <v/>
      </c>
    </row>
    <row r="409" spans="1:1" x14ac:dyDescent="0.2">
      <c r="A409" s="29" t="str">
        <f t="shared" si="7"/>
        <v/>
      </c>
    </row>
    <row r="410" spans="1:1" x14ac:dyDescent="0.2">
      <c r="A410" s="29" t="str">
        <f t="shared" si="7"/>
        <v/>
      </c>
    </row>
    <row r="411" spans="1:1" x14ac:dyDescent="0.2">
      <c r="A411" s="29" t="str">
        <f t="shared" si="7"/>
        <v/>
      </c>
    </row>
    <row r="412" spans="1:1" x14ac:dyDescent="0.2">
      <c r="A412" s="29" t="str">
        <f t="shared" si="7"/>
        <v/>
      </c>
    </row>
    <row r="413" spans="1:1" x14ac:dyDescent="0.2">
      <c r="A413" s="29" t="str">
        <f t="shared" si="7"/>
        <v/>
      </c>
    </row>
    <row r="414" spans="1:1" x14ac:dyDescent="0.2">
      <c r="A414" s="29" t="str">
        <f t="shared" si="7"/>
        <v/>
      </c>
    </row>
    <row r="415" spans="1:1" x14ac:dyDescent="0.2">
      <c r="A415" s="29" t="str">
        <f t="shared" si="7"/>
        <v/>
      </c>
    </row>
    <row r="416" spans="1:1" x14ac:dyDescent="0.2">
      <c r="A416" s="29" t="str">
        <f t="shared" si="7"/>
        <v/>
      </c>
    </row>
    <row r="417" spans="1:1" x14ac:dyDescent="0.2">
      <c r="A417" s="29" t="str">
        <f t="shared" si="7"/>
        <v/>
      </c>
    </row>
    <row r="418" spans="1:1" x14ac:dyDescent="0.2">
      <c r="A418" s="29" t="str">
        <f t="shared" si="7"/>
        <v/>
      </c>
    </row>
    <row r="419" spans="1:1" x14ac:dyDescent="0.2">
      <c r="A419" s="29" t="str">
        <f t="shared" si="7"/>
        <v/>
      </c>
    </row>
    <row r="420" spans="1:1" x14ac:dyDescent="0.2">
      <c r="A420" s="29" t="str">
        <f t="shared" si="7"/>
        <v/>
      </c>
    </row>
    <row r="421" spans="1:1" x14ac:dyDescent="0.2">
      <c r="A421" s="29" t="str">
        <f t="shared" si="7"/>
        <v/>
      </c>
    </row>
    <row r="422" spans="1:1" x14ac:dyDescent="0.2">
      <c r="A422" s="29" t="str">
        <f t="shared" si="7"/>
        <v/>
      </c>
    </row>
    <row r="423" spans="1:1" x14ac:dyDescent="0.2">
      <c r="A423" s="29" t="str">
        <f t="shared" si="7"/>
        <v/>
      </c>
    </row>
    <row r="424" spans="1:1" x14ac:dyDescent="0.2">
      <c r="A424" s="29" t="str">
        <f t="shared" si="7"/>
        <v/>
      </c>
    </row>
    <row r="425" spans="1:1" x14ac:dyDescent="0.2">
      <c r="A425" s="29" t="str">
        <f t="shared" si="7"/>
        <v/>
      </c>
    </row>
    <row r="426" spans="1:1" x14ac:dyDescent="0.2">
      <c r="A426" s="29" t="str">
        <f t="shared" si="7"/>
        <v/>
      </c>
    </row>
    <row r="427" spans="1:1" x14ac:dyDescent="0.2">
      <c r="A427" s="29" t="str">
        <f t="shared" ref="A427:A490" si="8">IF(B427="","",$B$11)</f>
        <v/>
      </c>
    </row>
    <row r="428" spans="1:1" x14ac:dyDescent="0.2">
      <c r="A428" s="29" t="str">
        <f t="shared" si="8"/>
        <v/>
      </c>
    </row>
    <row r="429" spans="1:1" x14ac:dyDescent="0.2">
      <c r="A429" s="29" t="str">
        <f t="shared" si="8"/>
        <v/>
      </c>
    </row>
    <row r="430" spans="1:1" x14ac:dyDescent="0.2">
      <c r="A430" s="29" t="str">
        <f t="shared" si="8"/>
        <v/>
      </c>
    </row>
    <row r="431" spans="1:1" x14ac:dyDescent="0.2">
      <c r="A431" s="29" t="str">
        <f t="shared" si="8"/>
        <v/>
      </c>
    </row>
    <row r="432" spans="1:1" x14ac:dyDescent="0.2">
      <c r="A432" s="29" t="str">
        <f t="shared" si="8"/>
        <v/>
      </c>
    </row>
    <row r="433" spans="1:1" x14ac:dyDescent="0.2">
      <c r="A433" s="29" t="str">
        <f t="shared" si="8"/>
        <v/>
      </c>
    </row>
    <row r="434" spans="1:1" x14ac:dyDescent="0.2">
      <c r="A434" s="29" t="str">
        <f t="shared" si="8"/>
        <v/>
      </c>
    </row>
    <row r="435" spans="1:1" x14ac:dyDescent="0.2">
      <c r="A435" s="29" t="str">
        <f t="shared" si="8"/>
        <v/>
      </c>
    </row>
    <row r="436" spans="1:1" x14ac:dyDescent="0.2">
      <c r="A436" s="29" t="str">
        <f t="shared" si="8"/>
        <v/>
      </c>
    </row>
    <row r="437" spans="1:1" x14ac:dyDescent="0.2">
      <c r="A437" s="29" t="str">
        <f t="shared" si="8"/>
        <v/>
      </c>
    </row>
    <row r="438" spans="1:1" x14ac:dyDescent="0.2">
      <c r="A438" s="29" t="str">
        <f t="shared" si="8"/>
        <v/>
      </c>
    </row>
    <row r="439" spans="1:1" x14ac:dyDescent="0.2">
      <c r="A439" s="29" t="str">
        <f t="shared" si="8"/>
        <v/>
      </c>
    </row>
    <row r="440" spans="1:1" x14ac:dyDescent="0.2">
      <c r="A440" s="29" t="str">
        <f t="shared" si="8"/>
        <v/>
      </c>
    </row>
    <row r="441" spans="1:1" x14ac:dyDescent="0.2">
      <c r="A441" s="29" t="str">
        <f t="shared" si="8"/>
        <v/>
      </c>
    </row>
    <row r="442" spans="1:1" x14ac:dyDescent="0.2">
      <c r="A442" s="29" t="str">
        <f t="shared" si="8"/>
        <v/>
      </c>
    </row>
    <row r="443" spans="1:1" x14ac:dyDescent="0.2">
      <c r="A443" s="29" t="str">
        <f t="shared" si="8"/>
        <v/>
      </c>
    </row>
    <row r="444" spans="1:1" x14ac:dyDescent="0.2">
      <c r="A444" s="29" t="str">
        <f t="shared" si="8"/>
        <v/>
      </c>
    </row>
    <row r="445" spans="1:1" x14ac:dyDescent="0.2">
      <c r="A445" s="29" t="str">
        <f t="shared" si="8"/>
        <v/>
      </c>
    </row>
    <row r="446" spans="1:1" x14ac:dyDescent="0.2">
      <c r="A446" s="29" t="str">
        <f t="shared" si="8"/>
        <v/>
      </c>
    </row>
    <row r="447" spans="1:1" x14ac:dyDescent="0.2">
      <c r="A447" s="29" t="str">
        <f t="shared" si="8"/>
        <v/>
      </c>
    </row>
    <row r="448" spans="1:1" x14ac:dyDescent="0.2">
      <c r="A448" s="29" t="str">
        <f t="shared" si="8"/>
        <v/>
      </c>
    </row>
    <row r="449" spans="1:1" x14ac:dyDescent="0.2">
      <c r="A449" s="29" t="str">
        <f t="shared" si="8"/>
        <v/>
      </c>
    </row>
    <row r="450" spans="1:1" x14ac:dyDescent="0.2">
      <c r="A450" s="29" t="str">
        <f t="shared" si="8"/>
        <v/>
      </c>
    </row>
    <row r="451" spans="1:1" x14ac:dyDescent="0.2">
      <c r="A451" s="29" t="str">
        <f t="shared" si="8"/>
        <v/>
      </c>
    </row>
    <row r="452" spans="1:1" x14ac:dyDescent="0.2">
      <c r="A452" s="29" t="str">
        <f t="shared" si="8"/>
        <v/>
      </c>
    </row>
    <row r="453" spans="1:1" x14ac:dyDescent="0.2">
      <c r="A453" s="29" t="str">
        <f t="shared" si="8"/>
        <v/>
      </c>
    </row>
    <row r="454" spans="1:1" x14ac:dyDescent="0.2">
      <c r="A454" s="29" t="str">
        <f t="shared" si="8"/>
        <v/>
      </c>
    </row>
    <row r="455" spans="1:1" x14ac:dyDescent="0.2">
      <c r="A455" s="29" t="str">
        <f t="shared" si="8"/>
        <v/>
      </c>
    </row>
    <row r="456" spans="1:1" x14ac:dyDescent="0.2">
      <c r="A456" s="29" t="str">
        <f t="shared" si="8"/>
        <v/>
      </c>
    </row>
    <row r="457" spans="1:1" x14ac:dyDescent="0.2">
      <c r="A457" s="29" t="str">
        <f t="shared" si="8"/>
        <v/>
      </c>
    </row>
    <row r="458" spans="1:1" x14ac:dyDescent="0.2">
      <c r="A458" s="29" t="str">
        <f t="shared" si="8"/>
        <v/>
      </c>
    </row>
    <row r="459" spans="1:1" x14ac:dyDescent="0.2">
      <c r="A459" s="29" t="str">
        <f t="shared" si="8"/>
        <v/>
      </c>
    </row>
    <row r="460" spans="1:1" x14ac:dyDescent="0.2">
      <c r="A460" s="29" t="str">
        <f t="shared" si="8"/>
        <v/>
      </c>
    </row>
    <row r="461" spans="1:1" x14ac:dyDescent="0.2">
      <c r="A461" s="29" t="str">
        <f t="shared" si="8"/>
        <v/>
      </c>
    </row>
    <row r="462" spans="1:1" x14ac:dyDescent="0.2">
      <c r="A462" s="29" t="str">
        <f t="shared" si="8"/>
        <v/>
      </c>
    </row>
    <row r="463" spans="1:1" x14ac:dyDescent="0.2">
      <c r="A463" s="29" t="str">
        <f t="shared" si="8"/>
        <v/>
      </c>
    </row>
    <row r="464" spans="1:1" x14ac:dyDescent="0.2">
      <c r="A464" s="29" t="str">
        <f t="shared" si="8"/>
        <v/>
      </c>
    </row>
    <row r="465" spans="1:1" x14ac:dyDescent="0.2">
      <c r="A465" s="29" t="str">
        <f t="shared" si="8"/>
        <v/>
      </c>
    </row>
    <row r="466" spans="1:1" x14ac:dyDescent="0.2">
      <c r="A466" s="29" t="str">
        <f t="shared" si="8"/>
        <v/>
      </c>
    </row>
    <row r="467" spans="1:1" x14ac:dyDescent="0.2">
      <c r="A467" s="29" t="str">
        <f t="shared" si="8"/>
        <v/>
      </c>
    </row>
    <row r="468" spans="1:1" x14ac:dyDescent="0.2">
      <c r="A468" s="29" t="str">
        <f t="shared" si="8"/>
        <v/>
      </c>
    </row>
    <row r="469" spans="1:1" x14ac:dyDescent="0.2">
      <c r="A469" s="29" t="str">
        <f t="shared" si="8"/>
        <v/>
      </c>
    </row>
    <row r="470" spans="1:1" x14ac:dyDescent="0.2">
      <c r="A470" s="29" t="str">
        <f t="shared" si="8"/>
        <v/>
      </c>
    </row>
    <row r="471" spans="1:1" x14ac:dyDescent="0.2">
      <c r="A471" s="29" t="str">
        <f t="shared" si="8"/>
        <v/>
      </c>
    </row>
    <row r="472" spans="1:1" x14ac:dyDescent="0.2">
      <c r="A472" s="29" t="str">
        <f t="shared" si="8"/>
        <v/>
      </c>
    </row>
    <row r="473" spans="1:1" x14ac:dyDescent="0.2">
      <c r="A473" s="29" t="str">
        <f t="shared" si="8"/>
        <v/>
      </c>
    </row>
    <row r="474" spans="1:1" x14ac:dyDescent="0.2">
      <c r="A474" s="29" t="str">
        <f t="shared" si="8"/>
        <v/>
      </c>
    </row>
    <row r="475" spans="1:1" x14ac:dyDescent="0.2">
      <c r="A475" s="29" t="str">
        <f t="shared" si="8"/>
        <v/>
      </c>
    </row>
    <row r="476" spans="1:1" x14ac:dyDescent="0.2">
      <c r="A476" s="29" t="str">
        <f t="shared" si="8"/>
        <v/>
      </c>
    </row>
    <row r="477" spans="1:1" x14ac:dyDescent="0.2">
      <c r="A477" s="29" t="str">
        <f t="shared" si="8"/>
        <v/>
      </c>
    </row>
    <row r="478" spans="1:1" x14ac:dyDescent="0.2">
      <c r="A478" s="29" t="str">
        <f t="shared" si="8"/>
        <v/>
      </c>
    </row>
    <row r="479" spans="1:1" x14ac:dyDescent="0.2">
      <c r="A479" s="29" t="str">
        <f t="shared" si="8"/>
        <v/>
      </c>
    </row>
    <row r="480" spans="1:1" x14ac:dyDescent="0.2">
      <c r="A480" s="29" t="str">
        <f t="shared" si="8"/>
        <v/>
      </c>
    </row>
    <row r="481" spans="1:1" x14ac:dyDescent="0.2">
      <c r="A481" s="29" t="str">
        <f t="shared" si="8"/>
        <v/>
      </c>
    </row>
    <row r="482" spans="1:1" x14ac:dyDescent="0.2">
      <c r="A482" s="29" t="str">
        <f t="shared" si="8"/>
        <v/>
      </c>
    </row>
    <row r="483" spans="1:1" x14ac:dyDescent="0.2">
      <c r="A483" s="29" t="str">
        <f t="shared" si="8"/>
        <v/>
      </c>
    </row>
    <row r="484" spans="1:1" x14ac:dyDescent="0.2">
      <c r="A484" s="29" t="str">
        <f t="shared" si="8"/>
        <v/>
      </c>
    </row>
    <row r="485" spans="1:1" x14ac:dyDescent="0.2">
      <c r="A485" s="29" t="str">
        <f t="shared" si="8"/>
        <v/>
      </c>
    </row>
    <row r="486" spans="1:1" x14ac:dyDescent="0.2">
      <c r="A486" s="29" t="str">
        <f t="shared" si="8"/>
        <v/>
      </c>
    </row>
    <row r="487" spans="1:1" x14ac:dyDescent="0.2">
      <c r="A487" s="29" t="str">
        <f t="shared" si="8"/>
        <v/>
      </c>
    </row>
    <row r="488" spans="1:1" x14ac:dyDescent="0.2">
      <c r="A488" s="29" t="str">
        <f t="shared" si="8"/>
        <v/>
      </c>
    </row>
    <row r="489" spans="1:1" x14ac:dyDescent="0.2">
      <c r="A489" s="29" t="str">
        <f t="shared" si="8"/>
        <v/>
      </c>
    </row>
    <row r="490" spans="1:1" x14ac:dyDescent="0.2">
      <c r="A490" s="29" t="str">
        <f t="shared" si="8"/>
        <v/>
      </c>
    </row>
    <row r="491" spans="1:1" x14ac:dyDescent="0.2">
      <c r="A491" s="29" t="str">
        <f t="shared" ref="A491:A554" si="9">IF(B491="","",$B$11)</f>
        <v/>
      </c>
    </row>
    <row r="492" spans="1:1" x14ac:dyDescent="0.2">
      <c r="A492" s="29" t="str">
        <f t="shared" si="9"/>
        <v/>
      </c>
    </row>
    <row r="493" spans="1:1" x14ac:dyDescent="0.2">
      <c r="A493" s="29" t="str">
        <f t="shared" si="9"/>
        <v/>
      </c>
    </row>
    <row r="494" spans="1:1" x14ac:dyDescent="0.2">
      <c r="A494" s="29" t="str">
        <f t="shared" si="9"/>
        <v/>
      </c>
    </row>
    <row r="495" spans="1:1" x14ac:dyDescent="0.2">
      <c r="A495" s="29" t="str">
        <f t="shared" si="9"/>
        <v/>
      </c>
    </row>
    <row r="496" spans="1:1" x14ac:dyDescent="0.2">
      <c r="A496" s="29" t="str">
        <f t="shared" si="9"/>
        <v/>
      </c>
    </row>
    <row r="497" spans="1:1" x14ac:dyDescent="0.2">
      <c r="A497" s="29" t="str">
        <f t="shared" si="9"/>
        <v/>
      </c>
    </row>
    <row r="498" spans="1:1" x14ac:dyDescent="0.2">
      <c r="A498" s="29" t="str">
        <f t="shared" si="9"/>
        <v/>
      </c>
    </row>
    <row r="499" spans="1:1" x14ac:dyDescent="0.2">
      <c r="A499" s="29" t="str">
        <f t="shared" si="9"/>
        <v/>
      </c>
    </row>
    <row r="500" spans="1:1" x14ac:dyDescent="0.2">
      <c r="A500" s="29" t="str">
        <f t="shared" si="9"/>
        <v/>
      </c>
    </row>
    <row r="501" spans="1:1" x14ac:dyDescent="0.2">
      <c r="A501" s="29" t="str">
        <f t="shared" si="9"/>
        <v/>
      </c>
    </row>
    <row r="502" spans="1:1" x14ac:dyDescent="0.2">
      <c r="A502" s="29" t="str">
        <f t="shared" si="9"/>
        <v/>
      </c>
    </row>
    <row r="503" spans="1:1" x14ac:dyDescent="0.2">
      <c r="A503" s="29" t="str">
        <f t="shared" si="9"/>
        <v/>
      </c>
    </row>
    <row r="504" spans="1:1" x14ac:dyDescent="0.2">
      <c r="A504" s="29" t="str">
        <f t="shared" si="9"/>
        <v/>
      </c>
    </row>
    <row r="505" spans="1:1" x14ac:dyDescent="0.2">
      <c r="A505" s="29" t="str">
        <f t="shared" si="9"/>
        <v/>
      </c>
    </row>
    <row r="506" spans="1:1" x14ac:dyDescent="0.2">
      <c r="A506" s="29" t="str">
        <f t="shared" si="9"/>
        <v/>
      </c>
    </row>
    <row r="507" spans="1:1" x14ac:dyDescent="0.2">
      <c r="A507" s="29" t="str">
        <f t="shared" si="9"/>
        <v/>
      </c>
    </row>
    <row r="508" spans="1:1" x14ac:dyDescent="0.2">
      <c r="A508" s="29" t="str">
        <f t="shared" si="9"/>
        <v/>
      </c>
    </row>
    <row r="509" spans="1:1" x14ac:dyDescent="0.2">
      <c r="A509" s="29" t="str">
        <f t="shared" si="9"/>
        <v/>
      </c>
    </row>
    <row r="510" spans="1:1" x14ac:dyDescent="0.2">
      <c r="A510" s="29" t="str">
        <f t="shared" si="9"/>
        <v/>
      </c>
    </row>
    <row r="511" spans="1:1" x14ac:dyDescent="0.2">
      <c r="A511" s="29" t="str">
        <f t="shared" si="9"/>
        <v/>
      </c>
    </row>
    <row r="512" spans="1:1" x14ac:dyDescent="0.2">
      <c r="A512" s="29" t="str">
        <f t="shared" si="9"/>
        <v/>
      </c>
    </row>
    <row r="513" spans="1:1" x14ac:dyDescent="0.2">
      <c r="A513" s="29" t="str">
        <f t="shared" si="9"/>
        <v/>
      </c>
    </row>
    <row r="514" spans="1:1" x14ac:dyDescent="0.2">
      <c r="A514" s="29" t="str">
        <f t="shared" si="9"/>
        <v/>
      </c>
    </row>
    <row r="515" spans="1:1" x14ac:dyDescent="0.2">
      <c r="A515" s="29" t="str">
        <f t="shared" si="9"/>
        <v/>
      </c>
    </row>
    <row r="516" spans="1:1" x14ac:dyDescent="0.2">
      <c r="A516" s="29" t="str">
        <f t="shared" si="9"/>
        <v/>
      </c>
    </row>
    <row r="517" spans="1:1" x14ac:dyDescent="0.2">
      <c r="A517" s="29" t="str">
        <f t="shared" si="9"/>
        <v/>
      </c>
    </row>
    <row r="518" spans="1:1" x14ac:dyDescent="0.2">
      <c r="A518" s="29" t="str">
        <f t="shared" si="9"/>
        <v/>
      </c>
    </row>
    <row r="519" spans="1:1" x14ac:dyDescent="0.2">
      <c r="A519" s="29" t="str">
        <f t="shared" si="9"/>
        <v/>
      </c>
    </row>
    <row r="520" spans="1:1" x14ac:dyDescent="0.2">
      <c r="A520" s="29" t="str">
        <f t="shared" si="9"/>
        <v/>
      </c>
    </row>
    <row r="521" spans="1:1" x14ac:dyDescent="0.2">
      <c r="A521" s="29" t="str">
        <f t="shared" si="9"/>
        <v/>
      </c>
    </row>
    <row r="522" spans="1:1" x14ac:dyDescent="0.2">
      <c r="A522" s="29" t="str">
        <f t="shared" si="9"/>
        <v/>
      </c>
    </row>
    <row r="523" spans="1:1" x14ac:dyDescent="0.2">
      <c r="A523" s="29" t="str">
        <f t="shared" si="9"/>
        <v/>
      </c>
    </row>
    <row r="524" spans="1:1" x14ac:dyDescent="0.2">
      <c r="A524" s="29" t="str">
        <f t="shared" si="9"/>
        <v/>
      </c>
    </row>
    <row r="525" spans="1:1" x14ac:dyDescent="0.2">
      <c r="A525" s="29" t="str">
        <f t="shared" si="9"/>
        <v/>
      </c>
    </row>
    <row r="526" spans="1:1" x14ac:dyDescent="0.2">
      <c r="A526" s="29" t="str">
        <f t="shared" si="9"/>
        <v/>
      </c>
    </row>
    <row r="527" spans="1:1" x14ac:dyDescent="0.2">
      <c r="A527" s="29" t="str">
        <f t="shared" si="9"/>
        <v/>
      </c>
    </row>
    <row r="528" spans="1:1" x14ac:dyDescent="0.2">
      <c r="A528" s="29" t="str">
        <f t="shared" si="9"/>
        <v/>
      </c>
    </row>
    <row r="529" spans="1:1" x14ac:dyDescent="0.2">
      <c r="A529" s="29" t="str">
        <f t="shared" si="9"/>
        <v/>
      </c>
    </row>
    <row r="530" spans="1:1" x14ac:dyDescent="0.2">
      <c r="A530" s="29" t="str">
        <f t="shared" si="9"/>
        <v/>
      </c>
    </row>
    <row r="531" spans="1:1" x14ac:dyDescent="0.2">
      <c r="A531" s="29" t="str">
        <f t="shared" si="9"/>
        <v/>
      </c>
    </row>
    <row r="532" spans="1:1" x14ac:dyDescent="0.2">
      <c r="A532" s="29" t="str">
        <f t="shared" si="9"/>
        <v/>
      </c>
    </row>
    <row r="533" spans="1:1" x14ac:dyDescent="0.2">
      <c r="A533" s="29" t="str">
        <f t="shared" si="9"/>
        <v/>
      </c>
    </row>
    <row r="534" spans="1:1" x14ac:dyDescent="0.2">
      <c r="A534" s="29" t="str">
        <f t="shared" si="9"/>
        <v/>
      </c>
    </row>
    <row r="535" spans="1:1" x14ac:dyDescent="0.2">
      <c r="A535" s="29" t="str">
        <f t="shared" si="9"/>
        <v/>
      </c>
    </row>
    <row r="536" spans="1:1" x14ac:dyDescent="0.2">
      <c r="A536" s="29" t="str">
        <f t="shared" si="9"/>
        <v/>
      </c>
    </row>
    <row r="537" spans="1:1" x14ac:dyDescent="0.2">
      <c r="A537" s="29" t="str">
        <f t="shared" si="9"/>
        <v/>
      </c>
    </row>
    <row r="538" spans="1:1" x14ac:dyDescent="0.2">
      <c r="A538" s="29" t="str">
        <f t="shared" si="9"/>
        <v/>
      </c>
    </row>
    <row r="539" spans="1:1" x14ac:dyDescent="0.2">
      <c r="A539" s="29" t="str">
        <f t="shared" si="9"/>
        <v/>
      </c>
    </row>
    <row r="540" spans="1:1" x14ac:dyDescent="0.2">
      <c r="A540" s="29" t="str">
        <f t="shared" si="9"/>
        <v/>
      </c>
    </row>
    <row r="541" spans="1:1" x14ac:dyDescent="0.2">
      <c r="A541" s="29" t="str">
        <f t="shared" si="9"/>
        <v/>
      </c>
    </row>
    <row r="542" spans="1:1" x14ac:dyDescent="0.2">
      <c r="A542" s="29" t="str">
        <f t="shared" si="9"/>
        <v/>
      </c>
    </row>
    <row r="543" spans="1:1" x14ac:dyDescent="0.2">
      <c r="A543" s="29" t="str">
        <f t="shared" si="9"/>
        <v/>
      </c>
    </row>
    <row r="544" spans="1:1" x14ac:dyDescent="0.2">
      <c r="A544" s="29" t="str">
        <f t="shared" si="9"/>
        <v/>
      </c>
    </row>
    <row r="545" spans="1:1" x14ac:dyDescent="0.2">
      <c r="A545" s="29" t="str">
        <f t="shared" si="9"/>
        <v/>
      </c>
    </row>
    <row r="546" spans="1:1" x14ac:dyDescent="0.2">
      <c r="A546" s="29" t="str">
        <f t="shared" si="9"/>
        <v/>
      </c>
    </row>
    <row r="547" spans="1:1" x14ac:dyDescent="0.2">
      <c r="A547" s="29" t="str">
        <f t="shared" si="9"/>
        <v/>
      </c>
    </row>
    <row r="548" spans="1:1" x14ac:dyDescent="0.2">
      <c r="A548" s="29" t="str">
        <f t="shared" si="9"/>
        <v/>
      </c>
    </row>
    <row r="549" spans="1:1" x14ac:dyDescent="0.2">
      <c r="A549" s="29" t="str">
        <f t="shared" si="9"/>
        <v/>
      </c>
    </row>
    <row r="550" spans="1:1" x14ac:dyDescent="0.2">
      <c r="A550" s="29" t="str">
        <f t="shared" si="9"/>
        <v/>
      </c>
    </row>
    <row r="551" spans="1:1" x14ac:dyDescent="0.2">
      <c r="A551" s="29" t="str">
        <f t="shared" si="9"/>
        <v/>
      </c>
    </row>
    <row r="552" spans="1:1" x14ac:dyDescent="0.2">
      <c r="A552" s="29" t="str">
        <f t="shared" si="9"/>
        <v/>
      </c>
    </row>
    <row r="553" spans="1:1" x14ac:dyDescent="0.2">
      <c r="A553" s="29" t="str">
        <f t="shared" si="9"/>
        <v/>
      </c>
    </row>
    <row r="554" spans="1:1" x14ac:dyDescent="0.2">
      <c r="A554" s="29" t="str">
        <f t="shared" si="9"/>
        <v/>
      </c>
    </row>
    <row r="555" spans="1:1" x14ac:dyDescent="0.2">
      <c r="A555" s="29" t="str">
        <f t="shared" ref="A555:A618" si="10">IF(B555="","",$B$11)</f>
        <v/>
      </c>
    </row>
    <row r="556" spans="1:1" x14ac:dyDescent="0.2">
      <c r="A556" s="29" t="str">
        <f t="shared" si="10"/>
        <v/>
      </c>
    </row>
    <row r="557" spans="1:1" x14ac:dyDescent="0.2">
      <c r="A557" s="29" t="str">
        <f t="shared" si="10"/>
        <v/>
      </c>
    </row>
    <row r="558" spans="1:1" x14ac:dyDescent="0.2">
      <c r="A558" s="29" t="str">
        <f t="shared" si="10"/>
        <v/>
      </c>
    </row>
    <row r="559" spans="1:1" x14ac:dyDescent="0.2">
      <c r="A559" s="29" t="str">
        <f t="shared" si="10"/>
        <v/>
      </c>
    </row>
    <row r="560" spans="1:1" x14ac:dyDescent="0.2">
      <c r="A560" s="29" t="str">
        <f t="shared" si="10"/>
        <v/>
      </c>
    </row>
    <row r="561" spans="1:1" x14ac:dyDescent="0.2">
      <c r="A561" s="29" t="str">
        <f t="shared" si="10"/>
        <v/>
      </c>
    </row>
    <row r="562" spans="1:1" x14ac:dyDescent="0.2">
      <c r="A562" s="29" t="str">
        <f t="shared" si="10"/>
        <v/>
      </c>
    </row>
    <row r="563" spans="1:1" x14ac:dyDescent="0.2">
      <c r="A563" s="29" t="str">
        <f t="shared" si="10"/>
        <v/>
      </c>
    </row>
    <row r="564" spans="1:1" x14ac:dyDescent="0.2">
      <c r="A564" s="29" t="str">
        <f t="shared" si="10"/>
        <v/>
      </c>
    </row>
    <row r="565" spans="1:1" x14ac:dyDescent="0.2">
      <c r="A565" s="29" t="str">
        <f t="shared" si="10"/>
        <v/>
      </c>
    </row>
    <row r="566" spans="1:1" x14ac:dyDescent="0.2">
      <c r="A566" s="29" t="str">
        <f t="shared" si="10"/>
        <v/>
      </c>
    </row>
    <row r="567" spans="1:1" x14ac:dyDescent="0.2">
      <c r="A567" s="29" t="str">
        <f t="shared" si="10"/>
        <v/>
      </c>
    </row>
    <row r="568" spans="1:1" x14ac:dyDescent="0.2">
      <c r="A568" s="29" t="str">
        <f t="shared" si="10"/>
        <v/>
      </c>
    </row>
    <row r="569" spans="1:1" x14ac:dyDescent="0.2">
      <c r="A569" s="29" t="str">
        <f t="shared" si="10"/>
        <v/>
      </c>
    </row>
    <row r="570" spans="1:1" x14ac:dyDescent="0.2">
      <c r="A570" s="29" t="str">
        <f t="shared" si="10"/>
        <v/>
      </c>
    </row>
    <row r="571" spans="1:1" x14ac:dyDescent="0.2">
      <c r="A571" s="29" t="str">
        <f t="shared" si="10"/>
        <v/>
      </c>
    </row>
    <row r="572" spans="1:1" x14ac:dyDescent="0.2">
      <c r="A572" s="29" t="str">
        <f t="shared" si="10"/>
        <v/>
      </c>
    </row>
    <row r="573" spans="1:1" x14ac:dyDescent="0.2">
      <c r="A573" s="29" t="str">
        <f t="shared" si="10"/>
        <v/>
      </c>
    </row>
    <row r="574" spans="1:1" x14ac:dyDescent="0.2">
      <c r="A574" s="29" t="str">
        <f t="shared" si="10"/>
        <v/>
      </c>
    </row>
    <row r="575" spans="1:1" x14ac:dyDescent="0.2">
      <c r="A575" s="29" t="str">
        <f t="shared" si="10"/>
        <v/>
      </c>
    </row>
    <row r="576" spans="1:1" x14ac:dyDescent="0.2">
      <c r="A576" s="29" t="str">
        <f t="shared" si="10"/>
        <v/>
      </c>
    </row>
    <row r="577" spans="1:1" x14ac:dyDescent="0.2">
      <c r="A577" s="29" t="str">
        <f t="shared" si="10"/>
        <v/>
      </c>
    </row>
    <row r="578" spans="1:1" x14ac:dyDescent="0.2">
      <c r="A578" s="29" t="str">
        <f t="shared" si="10"/>
        <v/>
      </c>
    </row>
    <row r="579" spans="1:1" x14ac:dyDescent="0.2">
      <c r="A579" s="29" t="str">
        <f t="shared" si="10"/>
        <v/>
      </c>
    </row>
    <row r="580" spans="1:1" x14ac:dyDescent="0.2">
      <c r="A580" s="29" t="str">
        <f t="shared" si="10"/>
        <v/>
      </c>
    </row>
    <row r="581" spans="1:1" x14ac:dyDescent="0.2">
      <c r="A581" s="29" t="str">
        <f t="shared" si="10"/>
        <v/>
      </c>
    </row>
    <row r="582" spans="1:1" x14ac:dyDescent="0.2">
      <c r="A582" s="29" t="str">
        <f t="shared" si="10"/>
        <v/>
      </c>
    </row>
    <row r="583" spans="1:1" x14ac:dyDescent="0.2">
      <c r="A583" s="29" t="str">
        <f t="shared" si="10"/>
        <v/>
      </c>
    </row>
    <row r="584" spans="1:1" x14ac:dyDescent="0.2">
      <c r="A584" s="29" t="str">
        <f t="shared" si="10"/>
        <v/>
      </c>
    </row>
    <row r="585" spans="1:1" x14ac:dyDescent="0.2">
      <c r="A585" s="29" t="str">
        <f t="shared" si="10"/>
        <v/>
      </c>
    </row>
    <row r="586" spans="1:1" x14ac:dyDescent="0.2">
      <c r="A586" s="29" t="str">
        <f t="shared" si="10"/>
        <v/>
      </c>
    </row>
    <row r="587" spans="1:1" x14ac:dyDescent="0.2">
      <c r="A587" s="29" t="str">
        <f t="shared" si="10"/>
        <v/>
      </c>
    </row>
    <row r="588" spans="1:1" x14ac:dyDescent="0.2">
      <c r="A588" s="29" t="str">
        <f t="shared" si="10"/>
        <v/>
      </c>
    </row>
    <row r="589" spans="1:1" x14ac:dyDescent="0.2">
      <c r="A589" s="29" t="str">
        <f t="shared" si="10"/>
        <v/>
      </c>
    </row>
    <row r="590" spans="1:1" x14ac:dyDescent="0.2">
      <c r="A590" s="29" t="str">
        <f t="shared" si="10"/>
        <v/>
      </c>
    </row>
    <row r="591" spans="1:1" x14ac:dyDescent="0.2">
      <c r="A591" s="29" t="str">
        <f t="shared" si="10"/>
        <v/>
      </c>
    </row>
    <row r="592" spans="1:1" x14ac:dyDescent="0.2">
      <c r="A592" s="29" t="str">
        <f t="shared" si="10"/>
        <v/>
      </c>
    </row>
    <row r="593" spans="1:1" x14ac:dyDescent="0.2">
      <c r="A593" s="29" t="str">
        <f t="shared" si="10"/>
        <v/>
      </c>
    </row>
    <row r="594" spans="1:1" x14ac:dyDescent="0.2">
      <c r="A594" s="29" t="str">
        <f t="shared" si="10"/>
        <v/>
      </c>
    </row>
    <row r="595" spans="1:1" x14ac:dyDescent="0.2">
      <c r="A595" s="29" t="str">
        <f t="shared" si="10"/>
        <v/>
      </c>
    </row>
    <row r="596" spans="1:1" x14ac:dyDescent="0.2">
      <c r="A596" s="29" t="str">
        <f t="shared" si="10"/>
        <v/>
      </c>
    </row>
    <row r="597" spans="1:1" x14ac:dyDescent="0.2">
      <c r="A597" s="29" t="str">
        <f t="shared" si="10"/>
        <v/>
      </c>
    </row>
    <row r="598" spans="1:1" x14ac:dyDescent="0.2">
      <c r="A598" s="29" t="str">
        <f t="shared" si="10"/>
        <v/>
      </c>
    </row>
    <row r="599" spans="1:1" x14ac:dyDescent="0.2">
      <c r="A599" s="29" t="str">
        <f t="shared" si="10"/>
        <v/>
      </c>
    </row>
    <row r="600" spans="1:1" x14ac:dyDescent="0.2">
      <c r="A600" s="29" t="str">
        <f t="shared" si="10"/>
        <v/>
      </c>
    </row>
    <row r="601" spans="1:1" x14ac:dyDescent="0.2">
      <c r="A601" s="29" t="str">
        <f t="shared" si="10"/>
        <v/>
      </c>
    </row>
    <row r="602" spans="1:1" x14ac:dyDescent="0.2">
      <c r="A602" s="29" t="str">
        <f t="shared" si="10"/>
        <v/>
      </c>
    </row>
    <row r="603" spans="1:1" x14ac:dyDescent="0.2">
      <c r="A603" s="29" t="str">
        <f t="shared" si="10"/>
        <v/>
      </c>
    </row>
    <row r="604" spans="1:1" x14ac:dyDescent="0.2">
      <c r="A604" s="29" t="str">
        <f t="shared" si="10"/>
        <v/>
      </c>
    </row>
    <row r="605" spans="1:1" x14ac:dyDescent="0.2">
      <c r="A605" s="29" t="str">
        <f t="shared" si="10"/>
        <v/>
      </c>
    </row>
    <row r="606" spans="1:1" x14ac:dyDescent="0.2">
      <c r="A606" s="29" t="str">
        <f t="shared" si="10"/>
        <v/>
      </c>
    </row>
    <row r="607" spans="1:1" x14ac:dyDescent="0.2">
      <c r="A607" s="29" t="str">
        <f t="shared" si="10"/>
        <v/>
      </c>
    </row>
    <row r="608" spans="1:1" x14ac:dyDescent="0.2">
      <c r="A608" s="29" t="str">
        <f t="shared" si="10"/>
        <v/>
      </c>
    </row>
    <row r="609" spans="1:1" x14ac:dyDescent="0.2">
      <c r="A609" s="29" t="str">
        <f t="shared" si="10"/>
        <v/>
      </c>
    </row>
    <row r="610" spans="1:1" x14ac:dyDescent="0.2">
      <c r="A610" s="29" t="str">
        <f t="shared" si="10"/>
        <v/>
      </c>
    </row>
    <row r="611" spans="1:1" x14ac:dyDescent="0.2">
      <c r="A611" s="29" t="str">
        <f t="shared" si="10"/>
        <v/>
      </c>
    </row>
    <row r="612" spans="1:1" x14ac:dyDescent="0.2">
      <c r="A612" s="29" t="str">
        <f t="shared" si="10"/>
        <v/>
      </c>
    </row>
    <row r="613" spans="1:1" x14ac:dyDescent="0.2">
      <c r="A613" s="29" t="str">
        <f t="shared" si="10"/>
        <v/>
      </c>
    </row>
    <row r="614" spans="1:1" x14ac:dyDescent="0.2">
      <c r="A614" s="29" t="str">
        <f t="shared" si="10"/>
        <v/>
      </c>
    </row>
    <row r="615" spans="1:1" x14ac:dyDescent="0.2">
      <c r="A615" s="29" t="str">
        <f t="shared" si="10"/>
        <v/>
      </c>
    </row>
    <row r="616" spans="1:1" x14ac:dyDescent="0.2">
      <c r="A616" s="29" t="str">
        <f t="shared" si="10"/>
        <v/>
      </c>
    </row>
    <row r="617" spans="1:1" x14ac:dyDescent="0.2">
      <c r="A617" s="29" t="str">
        <f t="shared" si="10"/>
        <v/>
      </c>
    </row>
    <row r="618" spans="1:1" x14ac:dyDescent="0.2">
      <c r="A618" s="29" t="str">
        <f t="shared" si="10"/>
        <v/>
      </c>
    </row>
    <row r="619" spans="1:1" x14ac:dyDescent="0.2">
      <c r="A619" s="29" t="str">
        <f t="shared" ref="A619:A635" si="11">IF(B619="","",$B$11)</f>
        <v/>
      </c>
    </row>
    <row r="620" spans="1:1" x14ac:dyDescent="0.2">
      <c r="A620" s="29" t="str">
        <f t="shared" si="11"/>
        <v/>
      </c>
    </row>
    <row r="621" spans="1:1" x14ac:dyDescent="0.2">
      <c r="A621" s="29" t="str">
        <f t="shared" si="11"/>
        <v/>
      </c>
    </row>
    <row r="622" spans="1:1" x14ac:dyDescent="0.2">
      <c r="A622" s="29" t="str">
        <f t="shared" si="11"/>
        <v/>
      </c>
    </row>
    <row r="623" spans="1:1" x14ac:dyDescent="0.2">
      <c r="A623" s="29" t="str">
        <f t="shared" si="11"/>
        <v/>
      </c>
    </row>
    <row r="624" spans="1:1" x14ac:dyDescent="0.2">
      <c r="A624" s="29" t="str">
        <f t="shared" si="11"/>
        <v/>
      </c>
    </row>
    <row r="625" spans="1:1" x14ac:dyDescent="0.2">
      <c r="A625" s="29" t="str">
        <f t="shared" si="11"/>
        <v/>
      </c>
    </row>
    <row r="626" spans="1:1" x14ac:dyDescent="0.2">
      <c r="A626" s="29" t="str">
        <f t="shared" si="11"/>
        <v/>
      </c>
    </row>
    <row r="627" spans="1:1" x14ac:dyDescent="0.2">
      <c r="A627" s="29" t="str">
        <f t="shared" si="11"/>
        <v/>
      </c>
    </row>
    <row r="628" spans="1:1" x14ac:dyDescent="0.2">
      <c r="A628" s="29" t="str">
        <f t="shared" si="11"/>
        <v/>
      </c>
    </row>
    <row r="629" spans="1:1" x14ac:dyDescent="0.2">
      <c r="A629" s="29" t="str">
        <f t="shared" si="11"/>
        <v/>
      </c>
    </row>
    <row r="630" spans="1:1" x14ac:dyDescent="0.2">
      <c r="A630" s="29" t="str">
        <f t="shared" si="11"/>
        <v/>
      </c>
    </row>
    <row r="631" spans="1:1" x14ac:dyDescent="0.2">
      <c r="A631" s="29" t="str">
        <f t="shared" si="11"/>
        <v/>
      </c>
    </row>
    <row r="632" spans="1:1" x14ac:dyDescent="0.2">
      <c r="A632" s="29" t="str">
        <f t="shared" si="11"/>
        <v/>
      </c>
    </row>
    <row r="633" spans="1:1" x14ac:dyDescent="0.2">
      <c r="A633" s="29" t="str">
        <f t="shared" si="11"/>
        <v/>
      </c>
    </row>
    <row r="634" spans="1:1" x14ac:dyDescent="0.2">
      <c r="A634" s="29" t="str">
        <f t="shared" si="11"/>
        <v/>
      </c>
    </row>
    <row r="635" spans="1:1" x14ac:dyDescent="0.2">
      <c r="A635" s="29" t="str">
        <f t="shared" si="11"/>
        <v/>
      </c>
    </row>
  </sheetData>
  <sheetProtection algorithmName="SHA-512" hashValue="EziX0Ahmv38132Saw7bP58RjHMgd2W3AhiZlN7oO0fdYZY1+2N7FT3AIgSTGE9CE6Qjr/bIElqAU33LNkUf/8g==" saltValue="Xf8O0pRNoVo5gaPNlPKABw==" spinCount="100000" sheet="1" objects="1" scenarios="1"/>
  <conditionalFormatting sqref="C1:C1048576">
    <cfRule type="notContainsBlanks" dxfId="30"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 manualBreakCount="1">
    <brk id="24" max="6"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DF848-D8E3-4398-AF29-F5BECAE90006}">
  <sheetPr>
    <tabColor rgb="FF00B050"/>
  </sheetPr>
  <dimension ref="A1:U637"/>
  <sheetViews>
    <sheetView topLeftCell="A34" workbookViewId="0">
      <selection activeCell="G35" sqref="G35:G62"/>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s>
  <sheetData>
    <row r="1" spans="1:9" s="2" customFormat="1" x14ac:dyDescent="0.2">
      <c r="A1" s="47"/>
      <c r="B1" s="71"/>
      <c r="C1" s="34"/>
      <c r="D1" s="64"/>
      <c r="E1" s="278"/>
      <c r="F1" s="138"/>
      <c r="G1" s="56"/>
      <c r="H1" s="56"/>
    </row>
    <row r="2" spans="1:9" s="2" customFormat="1" x14ac:dyDescent="0.2">
      <c r="A2" s="47"/>
      <c r="B2" s="71"/>
      <c r="C2" s="34"/>
      <c r="D2" s="64"/>
      <c r="E2" s="278"/>
      <c r="F2" s="138"/>
      <c r="G2" s="56"/>
      <c r="H2" s="56"/>
    </row>
    <row r="3" spans="1:9" s="2" customFormat="1" x14ac:dyDescent="0.2">
      <c r="A3" s="47"/>
      <c r="B3" s="73"/>
      <c r="C3" s="34"/>
      <c r="D3" s="280"/>
      <c r="E3" s="281"/>
      <c r="F3" s="140"/>
      <c r="G3" s="57"/>
      <c r="H3" s="57"/>
    </row>
    <row r="4" spans="1:9" s="2" customFormat="1" x14ac:dyDescent="0.2">
      <c r="A4" s="47"/>
      <c r="B4" s="98" t="s">
        <v>18</v>
      </c>
      <c r="C4" s="34"/>
      <c r="D4" s="66"/>
      <c r="E4" s="284"/>
      <c r="F4" s="114"/>
      <c r="G4" s="58"/>
      <c r="H4" s="285" t="s">
        <v>17</v>
      </c>
    </row>
    <row r="5" spans="1:9" s="2" customFormat="1" x14ac:dyDescent="0.2">
      <c r="A5" s="47"/>
      <c r="B5" s="99" t="s">
        <v>0</v>
      </c>
      <c r="C5" s="80" t="s">
        <v>70</v>
      </c>
      <c r="D5" s="141" t="s">
        <v>1</v>
      </c>
      <c r="E5" s="287" t="s">
        <v>2</v>
      </c>
      <c r="F5" s="142" t="s">
        <v>3</v>
      </c>
      <c r="G5" s="52" t="s">
        <v>4</v>
      </c>
      <c r="H5" s="52" t="s">
        <v>55</v>
      </c>
    </row>
    <row r="7" spans="1:9" x14ac:dyDescent="0.2">
      <c r="B7" s="100" t="s">
        <v>526</v>
      </c>
      <c r="D7" s="289" t="s">
        <v>527</v>
      </c>
      <c r="E7" s="290"/>
      <c r="F7" s="53"/>
      <c r="G7" s="55"/>
      <c r="H7" s="55"/>
    </row>
    <row r="8" spans="1:9" x14ac:dyDescent="0.2">
      <c r="D8" s="67"/>
      <c r="E8" s="67"/>
      <c r="F8" s="70"/>
      <c r="G8" s="348"/>
      <c r="H8" s="55"/>
      <c r="I8" s="301"/>
    </row>
    <row r="9" spans="1:9" x14ac:dyDescent="0.2">
      <c r="B9" s="100" t="s">
        <v>1099</v>
      </c>
      <c r="C9" s="427"/>
      <c r="D9" s="428" t="s">
        <v>1098</v>
      </c>
      <c r="E9" s="67"/>
      <c r="F9" s="70"/>
      <c r="G9" s="348"/>
      <c r="H9" s="55"/>
      <c r="I9" s="301"/>
    </row>
    <row r="10" spans="1:9" x14ac:dyDescent="0.2">
      <c r="D10" s="67"/>
      <c r="E10" s="67"/>
      <c r="F10" s="70"/>
      <c r="G10" s="348"/>
      <c r="H10" s="55"/>
    </row>
    <row r="11" spans="1:9" x14ac:dyDescent="0.2">
      <c r="B11" s="100" t="s">
        <v>899</v>
      </c>
      <c r="D11" s="289" t="s">
        <v>900</v>
      </c>
      <c r="E11" s="290"/>
      <c r="F11" s="53"/>
      <c r="G11" s="55"/>
      <c r="H11" s="55"/>
    </row>
    <row r="12" spans="1:9" x14ac:dyDescent="0.2">
      <c r="C12" s="48"/>
      <c r="D12" s="64"/>
      <c r="E12" s="290"/>
      <c r="F12" s="53"/>
      <c r="G12" s="55"/>
      <c r="H12" s="55"/>
    </row>
    <row r="13" spans="1:9" ht="51" x14ac:dyDescent="0.2">
      <c r="A13" s="29" t="str">
        <f>IF(B13="","",$B$11)</f>
        <v/>
      </c>
      <c r="C13" s="48"/>
      <c r="D13" s="369" t="s">
        <v>422</v>
      </c>
      <c r="E13" s="290"/>
      <c r="F13" s="53"/>
      <c r="G13" s="55"/>
      <c r="H13" s="55"/>
    </row>
    <row r="14" spans="1:9" ht="51" x14ac:dyDescent="0.2">
      <c r="A14" s="29" t="str">
        <f t="shared" ref="A14:A17" si="0">IF(B14="","",$B$11)</f>
        <v/>
      </c>
      <c r="C14" s="48"/>
      <c r="D14" s="369" t="s">
        <v>423</v>
      </c>
      <c r="E14" s="290"/>
      <c r="F14" s="53"/>
      <c r="G14" s="55"/>
      <c r="H14" s="55"/>
    </row>
    <row r="15" spans="1:9" ht="38.25" x14ac:dyDescent="0.2">
      <c r="A15" s="29" t="str">
        <f t="shared" si="0"/>
        <v/>
      </c>
      <c r="C15" s="48"/>
      <c r="D15" s="369" t="s">
        <v>901</v>
      </c>
      <c r="E15" s="290"/>
      <c r="F15" s="53"/>
      <c r="G15" s="55"/>
      <c r="H15" s="55"/>
    </row>
    <row r="16" spans="1:9" ht="25.5" x14ac:dyDescent="0.2">
      <c r="A16" s="29" t="str">
        <f t="shared" si="0"/>
        <v/>
      </c>
      <c r="C16" s="48"/>
      <c r="D16" s="369" t="s">
        <v>902</v>
      </c>
      <c r="E16" s="290"/>
      <c r="F16" s="53"/>
      <c r="G16" s="55"/>
      <c r="H16" s="55"/>
    </row>
    <row r="17" spans="1:21" s="330" customFormat="1" x14ac:dyDescent="0.2">
      <c r="A17" s="29" t="str">
        <f t="shared" si="0"/>
        <v/>
      </c>
      <c r="B17" s="119" t="str">
        <f>IF(D16="",MAX($B$12:B16)+1,"")</f>
        <v/>
      </c>
      <c r="C17" s="48"/>
      <c r="D17" s="324"/>
      <c r="E17" s="325"/>
      <c r="F17" s="326"/>
      <c r="G17" s="327"/>
      <c r="H17" s="390"/>
      <c r="I17" s="418"/>
      <c r="J17" s="418"/>
      <c r="K17" s="418"/>
      <c r="L17" s="418"/>
      <c r="M17" s="418"/>
      <c r="N17" s="418"/>
      <c r="O17" s="418"/>
      <c r="P17" s="418"/>
      <c r="Q17" s="418"/>
      <c r="R17" s="418"/>
      <c r="S17" s="418"/>
      <c r="T17" s="490"/>
      <c r="U17" s="490"/>
    </row>
    <row r="18" spans="1:21" x14ac:dyDescent="0.2">
      <c r="B18" s="119"/>
      <c r="C18" s="48"/>
      <c r="D18" s="350" t="s">
        <v>903</v>
      </c>
      <c r="E18" s="15"/>
      <c r="F18" s="45"/>
      <c r="G18" s="30"/>
      <c r="H18" s="30"/>
    </row>
    <row r="19" spans="1:21" x14ac:dyDescent="0.2">
      <c r="A19" s="29" t="str">
        <f t="shared" ref="A19:A25" si="1">IF(B19="","",$B$11)</f>
        <v/>
      </c>
      <c r="B19" s="119" t="str">
        <f>IF(D18="",MAX($B$12:B18)+1,"")</f>
        <v/>
      </c>
      <c r="D19" s="335"/>
      <c r="E19" s="15"/>
      <c r="F19" s="45"/>
      <c r="G19" s="217"/>
      <c r="H19" s="30"/>
    </row>
    <row r="20" spans="1:21" x14ac:dyDescent="0.2">
      <c r="A20" s="29" t="str">
        <f t="shared" si="1"/>
        <v>III.7.</v>
      </c>
      <c r="B20" s="119">
        <f>IF(D19="",MAX($B$12:B19)+1,"")</f>
        <v>1</v>
      </c>
      <c r="D20" s="372" t="s">
        <v>904</v>
      </c>
      <c r="E20" s="15"/>
      <c r="F20" s="45"/>
      <c r="G20" s="217"/>
      <c r="H20" s="30"/>
    </row>
    <row r="21" spans="1:21" ht="153" x14ac:dyDescent="0.2">
      <c r="B21" s="119"/>
      <c r="D21" s="372" t="s">
        <v>905</v>
      </c>
      <c r="E21" s="15"/>
      <c r="F21" s="45"/>
      <c r="G21" s="217"/>
      <c r="H21" s="30"/>
    </row>
    <row r="22" spans="1:21" ht="140.25" x14ac:dyDescent="0.2">
      <c r="A22" s="29" t="str">
        <f t="shared" si="1"/>
        <v/>
      </c>
      <c r="B22" s="119" t="str">
        <f>IF(D20="",MAX($B$12:B20)+1,"")</f>
        <v/>
      </c>
      <c r="D22" s="372" t="s">
        <v>1289</v>
      </c>
      <c r="E22" s="15"/>
      <c r="F22" s="45"/>
      <c r="G22" s="217"/>
      <c r="H22" s="30"/>
    </row>
    <row r="23" spans="1:21" ht="51" x14ac:dyDescent="0.2">
      <c r="A23" s="29" t="str">
        <f t="shared" si="1"/>
        <v/>
      </c>
      <c r="B23" s="119" t="str">
        <f>IF(D22="",MAX($B$12:B22)+1,"")</f>
        <v/>
      </c>
      <c r="D23" s="372" t="s">
        <v>906</v>
      </c>
      <c r="E23" s="15"/>
      <c r="F23" s="45"/>
      <c r="G23" s="217"/>
      <c r="H23" s="30"/>
    </row>
    <row r="24" spans="1:21" ht="51" x14ac:dyDescent="0.2">
      <c r="A24" s="29" t="str">
        <f t="shared" si="1"/>
        <v/>
      </c>
      <c r="B24" s="119" t="str">
        <f>IF(D23="",MAX($B$12:B23)+1,"")</f>
        <v/>
      </c>
      <c r="D24" s="372" t="s">
        <v>907</v>
      </c>
      <c r="E24" s="15"/>
      <c r="F24" s="45"/>
      <c r="G24" s="217"/>
      <c r="H24" s="30"/>
    </row>
    <row r="25" spans="1:21" ht="38.25" x14ac:dyDescent="0.2">
      <c r="A25" s="29" t="str">
        <f t="shared" si="1"/>
        <v/>
      </c>
      <c r="B25" s="119" t="str">
        <f>IF(D24="",MAX($B$12:B24)+1,"")</f>
        <v/>
      </c>
      <c r="C25" s="2"/>
      <c r="D25" s="336" t="s">
        <v>908</v>
      </c>
      <c r="E25" s="332"/>
      <c r="F25" s="216"/>
      <c r="G25" s="217"/>
      <c r="H25" s="217"/>
    </row>
    <row r="26" spans="1:21" s="473" customFormat="1" x14ac:dyDescent="0.2">
      <c r="B26" s="474"/>
      <c r="C26" s="35"/>
      <c r="D26" s="336" t="s">
        <v>909</v>
      </c>
      <c r="E26" s="332" t="s">
        <v>106</v>
      </c>
      <c r="F26" s="216">
        <v>1029</v>
      </c>
      <c r="G26" s="337"/>
      <c r="H26" s="30">
        <f>ROUND(F26*G26,2)</f>
        <v>0</v>
      </c>
    </row>
    <row r="27" spans="1:21" s="330" customFormat="1" x14ac:dyDescent="0.2">
      <c r="A27" s="29"/>
      <c r="B27" s="119"/>
      <c r="C27" s="35"/>
      <c r="D27" s="324"/>
      <c r="E27" s="325"/>
      <c r="F27" s="326"/>
      <c r="G27" s="327"/>
      <c r="H27" s="390"/>
    </row>
    <row r="28" spans="1:21" s="334" customFormat="1" x14ac:dyDescent="0.2">
      <c r="A28" s="212"/>
      <c r="B28" s="213"/>
      <c r="C28" s="35"/>
      <c r="D28" s="331" t="s">
        <v>910</v>
      </c>
      <c r="E28" s="332"/>
      <c r="F28" s="216"/>
      <c r="G28" s="217"/>
      <c r="H28" s="217"/>
    </row>
    <row r="29" spans="1:21" s="334" customFormat="1" x14ac:dyDescent="0.2">
      <c r="A29" s="212" t="str">
        <f t="shared" ref="A29:A36" si="2">IF(B29="","",$B$11)</f>
        <v/>
      </c>
      <c r="B29" s="213" t="str">
        <f>IF(D28="",MAX($B$12:B28)+1,"")</f>
        <v/>
      </c>
      <c r="C29" s="35"/>
      <c r="D29" s="335"/>
      <c r="E29" s="332"/>
      <c r="F29" s="216"/>
      <c r="G29" s="217"/>
      <c r="H29" s="217"/>
    </row>
    <row r="30" spans="1:21" s="334" customFormat="1" x14ac:dyDescent="0.2">
      <c r="A30" s="212" t="str">
        <f t="shared" si="2"/>
        <v>III.7.</v>
      </c>
      <c r="B30" s="213">
        <f>IF(D29="",MAX($B$12:B29)+1,"")</f>
        <v>2</v>
      </c>
      <c r="C30" s="35"/>
      <c r="D30" s="336" t="s">
        <v>911</v>
      </c>
      <c r="E30" s="332"/>
      <c r="F30" s="216"/>
      <c r="G30" s="217"/>
      <c r="H30" s="217"/>
    </row>
    <row r="31" spans="1:21" s="334" customFormat="1" x14ac:dyDescent="0.2">
      <c r="A31" s="212" t="str">
        <f t="shared" si="2"/>
        <v/>
      </c>
      <c r="B31" s="213" t="str">
        <f>IF(D30="",MAX($B$12:B30)+1,"")</f>
        <v/>
      </c>
      <c r="C31" s="35"/>
      <c r="D31" s="336" t="s">
        <v>912</v>
      </c>
      <c r="E31" s="332"/>
      <c r="F31" s="216"/>
      <c r="G31" s="217"/>
      <c r="H31" s="217"/>
    </row>
    <row r="32" spans="1:21" s="334" customFormat="1" ht="89.25" x14ac:dyDescent="0.2">
      <c r="A32" s="212" t="str">
        <f t="shared" si="2"/>
        <v/>
      </c>
      <c r="B32" s="213" t="str">
        <f>IF(D31="",MAX($B$12:B31)+1,"")</f>
        <v/>
      </c>
      <c r="C32" s="35"/>
      <c r="D32" s="336" t="s">
        <v>913</v>
      </c>
      <c r="E32" s="332"/>
      <c r="F32" s="216"/>
      <c r="G32" s="217"/>
      <c r="H32" s="217"/>
    </row>
    <row r="33" spans="1:9" s="334" customFormat="1" ht="38.25" x14ac:dyDescent="0.2">
      <c r="A33" s="212" t="str">
        <f t="shared" si="2"/>
        <v/>
      </c>
      <c r="B33" s="213" t="str">
        <f>IF(D32="",MAX($B$12:B32)+1,"")</f>
        <v/>
      </c>
      <c r="C33" s="35"/>
      <c r="D33" s="336" t="s">
        <v>914</v>
      </c>
      <c r="E33" s="332"/>
      <c r="F33" s="216"/>
      <c r="G33" s="217"/>
      <c r="H33" s="217"/>
    </row>
    <row r="34" spans="1:9" s="334" customFormat="1" ht="51" x14ac:dyDescent="0.2">
      <c r="A34" s="212" t="str">
        <f t="shared" si="2"/>
        <v/>
      </c>
      <c r="B34" s="213" t="str">
        <f>IF(D33="",MAX($B$12:B33)+1,"")</f>
        <v/>
      </c>
      <c r="C34" s="35"/>
      <c r="D34" s="336" t="s">
        <v>915</v>
      </c>
      <c r="E34" s="332"/>
      <c r="F34" s="216"/>
      <c r="G34" s="217"/>
      <c r="H34" s="217"/>
    </row>
    <row r="35" spans="1:9" s="334" customFormat="1" ht="51" x14ac:dyDescent="0.2">
      <c r="A35" s="212" t="str">
        <f t="shared" si="2"/>
        <v/>
      </c>
      <c r="B35" s="213" t="str">
        <f>IF(D34="",MAX($B$12:B34)+1,"")</f>
        <v/>
      </c>
      <c r="C35" s="35"/>
      <c r="D35" s="336" t="s">
        <v>916</v>
      </c>
      <c r="E35" s="332"/>
      <c r="F35" s="216"/>
      <c r="G35" s="217"/>
      <c r="H35" s="217"/>
    </row>
    <row r="36" spans="1:9" s="334" customFormat="1" x14ac:dyDescent="0.2">
      <c r="A36" s="212" t="str">
        <f t="shared" si="2"/>
        <v/>
      </c>
      <c r="B36" s="213"/>
      <c r="C36" s="35"/>
      <c r="D36" s="409"/>
      <c r="E36" s="215"/>
      <c r="F36" s="216"/>
      <c r="G36" s="215"/>
      <c r="H36" s="312"/>
    </row>
    <row r="37" spans="1:9" s="334" customFormat="1" x14ac:dyDescent="0.2">
      <c r="B37" s="212"/>
      <c r="C37" s="35"/>
      <c r="D37" s="336" t="s">
        <v>917</v>
      </c>
      <c r="E37" s="332" t="s">
        <v>106</v>
      </c>
      <c r="F37" s="216">
        <v>33</v>
      </c>
      <c r="G37" s="337"/>
      <c r="H37" s="30">
        <f>ROUND(F37*G37,2)</f>
        <v>0</v>
      </c>
    </row>
    <row r="38" spans="1:9" s="330" customFormat="1" x14ac:dyDescent="0.2">
      <c r="A38" s="29"/>
      <c r="B38" s="119"/>
      <c r="C38" s="35"/>
      <c r="D38" s="324"/>
      <c r="E38" s="325"/>
      <c r="F38" s="326"/>
      <c r="G38" s="327"/>
      <c r="H38" s="390"/>
      <c r="I38" s="329"/>
    </row>
    <row r="39" spans="1:9" s="334" customFormat="1" x14ac:dyDescent="0.2">
      <c r="A39" s="212"/>
      <c r="B39" s="213"/>
      <c r="C39" s="35"/>
      <c r="D39" s="331" t="s">
        <v>918</v>
      </c>
      <c r="E39" s="332"/>
      <c r="F39" s="216"/>
      <c r="G39" s="217"/>
      <c r="H39" s="217"/>
      <c r="I39" s="333"/>
    </row>
    <row r="40" spans="1:9" s="334" customFormat="1" ht="38.25" x14ac:dyDescent="0.2">
      <c r="A40" s="212"/>
      <c r="B40" s="213"/>
      <c r="C40" s="35"/>
      <c r="D40" s="336" t="s">
        <v>919</v>
      </c>
      <c r="E40" s="332"/>
      <c r="F40" s="216"/>
      <c r="G40" s="217"/>
      <c r="H40" s="217"/>
      <c r="I40" s="333" t="str">
        <f t="shared" ref="I40" si="3">IF(LEN(D40)&gt;255, LEN(D40)-255," ")</f>
        <v xml:space="preserve"> </v>
      </c>
    </row>
    <row r="41" spans="1:9" s="334" customFormat="1" x14ac:dyDescent="0.2">
      <c r="A41" s="212" t="str">
        <f t="shared" ref="A41:A45" si="4">IF(B41="","",$B$11)</f>
        <v/>
      </c>
      <c r="B41" s="213" t="str">
        <f>IF(D40="",MAX($B$12:B40)+1,"")</f>
        <v/>
      </c>
      <c r="C41" s="35"/>
      <c r="D41" s="409"/>
      <c r="E41" s="215"/>
      <c r="F41" s="216"/>
      <c r="G41" s="215"/>
      <c r="H41" s="312"/>
    </row>
    <row r="42" spans="1:9" s="334" customFormat="1" x14ac:dyDescent="0.2">
      <c r="A42" s="212" t="str">
        <f t="shared" si="4"/>
        <v>III.7.</v>
      </c>
      <c r="B42" s="213">
        <f>IF(D41="",MAX($B$12:B41)+1,"")</f>
        <v>3</v>
      </c>
      <c r="C42" s="35"/>
      <c r="D42" s="336" t="s">
        <v>1208</v>
      </c>
      <c r="E42" s="332" t="s">
        <v>106</v>
      </c>
      <c r="F42" s="216">
        <v>183</v>
      </c>
      <c r="G42" s="337"/>
      <c r="H42" s="30">
        <f>ROUND(F42*G42,2)</f>
        <v>0</v>
      </c>
      <c r="I42" s="333"/>
    </row>
    <row r="43" spans="1:9" s="334" customFormat="1" x14ac:dyDescent="0.2">
      <c r="A43" s="212" t="str">
        <f t="shared" si="4"/>
        <v/>
      </c>
      <c r="B43" s="213" t="str">
        <f>IF(D42="",MAX($B$12:B42)+1,"")</f>
        <v/>
      </c>
      <c r="C43" s="35"/>
      <c r="D43" s="409"/>
      <c r="E43" s="215"/>
      <c r="F43" s="216"/>
      <c r="G43" s="215"/>
      <c r="H43" s="312"/>
    </row>
    <row r="44" spans="1:9" s="334" customFormat="1" x14ac:dyDescent="0.2">
      <c r="A44" s="212" t="str">
        <f t="shared" si="4"/>
        <v>III.7.</v>
      </c>
      <c r="B44" s="213">
        <f>IF(D43="",MAX($B$12:B43)+1,"")</f>
        <v>4</v>
      </c>
      <c r="C44" s="35"/>
      <c r="D44" s="336" t="s">
        <v>921</v>
      </c>
      <c r="E44" s="332" t="s">
        <v>106</v>
      </c>
      <c r="F44" s="216">
        <v>56</v>
      </c>
      <c r="G44" s="337"/>
      <c r="H44" s="30">
        <f>ROUND(F44*G44,2)</f>
        <v>0</v>
      </c>
      <c r="I44" s="333"/>
    </row>
    <row r="45" spans="1:9" s="334" customFormat="1" x14ac:dyDescent="0.2">
      <c r="A45" s="212" t="str">
        <f t="shared" si="4"/>
        <v/>
      </c>
      <c r="B45" s="213" t="str">
        <f>IF(D44="",MAX($B$12:B44)+1,"")</f>
        <v/>
      </c>
      <c r="C45" s="35"/>
      <c r="D45" s="335"/>
      <c r="E45" s="332"/>
      <c r="F45" s="216"/>
      <c r="G45" s="217"/>
      <c r="H45" s="217"/>
      <c r="I45" s="333" t="str">
        <f t="shared" ref="I45:I47" si="5">IF(LEN(D45)&gt;255, LEN(D45)-255," ")</f>
        <v xml:space="preserve"> </v>
      </c>
    </row>
    <row r="46" spans="1:9" s="334" customFormat="1" x14ac:dyDescent="0.2">
      <c r="A46" s="212"/>
      <c r="B46" s="213"/>
      <c r="C46" s="35"/>
      <c r="D46" s="336"/>
      <c r="E46" s="332"/>
      <c r="F46" s="216"/>
      <c r="G46" s="217"/>
      <c r="H46" s="217"/>
      <c r="I46" s="333" t="str">
        <f t="shared" si="5"/>
        <v xml:space="preserve"> </v>
      </c>
    </row>
    <row r="47" spans="1:9" s="334" customFormat="1" ht="25.5" x14ac:dyDescent="0.2">
      <c r="A47" s="212" t="str">
        <f t="shared" ref="A47" si="6">IF(B47="","",$B$11)</f>
        <v>III.7.</v>
      </c>
      <c r="B47" s="213">
        <f>IF(D46="",MAX($B$12:B46)+1,"")</f>
        <v>5</v>
      </c>
      <c r="C47" s="35"/>
      <c r="D47" s="336" t="s">
        <v>922</v>
      </c>
      <c r="E47" s="332"/>
      <c r="F47" s="216"/>
      <c r="G47" s="217"/>
      <c r="H47" s="217"/>
      <c r="I47" s="333" t="str">
        <f t="shared" si="5"/>
        <v xml:space="preserve"> </v>
      </c>
    </row>
    <row r="48" spans="1:9" s="334" customFormat="1" x14ac:dyDescent="0.2">
      <c r="A48" s="212" t="str">
        <f t="shared" ref="A48:A49" si="7">IF(B48="","",$B$11)</f>
        <v/>
      </c>
      <c r="B48" s="213" t="str">
        <f>IF(D47="",MAX($B$12:B47)+1,"")</f>
        <v/>
      </c>
      <c r="C48" s="35"/>
      <c r="D48" s="336" t="s">
        <v>923</v>
      </c>
      <c r="E48" s="215"/>
      <c r="F48" s="216"/>
      <c r="G48" s="215"/>
      <c r="H48" s="312"/>
    </row>
    <row r="49" spans="1:9" s="334" customFormat="1" x14ac:dyDescent="0.2">
      <c r="A49" s="212" t="str">
        <f t="shared" si="7"/>
        <v/>
      </c>
      <c r="B49" s="213" t="str">
        <f>IF(D48="",MAX($B$12:B48)+1,"")</f>
        <v/>
      </c>
      <c r="C49" s="35"/>
      <c r="D49" s="336" t="s">
        <v>1208</v>
      </c>
      <c r="E49" s="332" t="s">
        <v>106</v>
      </c>
      <c r="F49" s="216">
        <v>183</v>
      </c>
      <c r="G49" s="337"/>
      <c r="H49" s="30">
        <f>ROUND(F49*G49,2)</f>
        <v>0</v>
      </c>
      <c r="I49" s="333"/>
    </row>
    <row r="50" spans="1:9" ht="13.5" thickBot="1" x14ac:dyDescent="0.25">
      <c r="B50" s="119"/>
      <c r="D50" s="338"/>
      <c r="E50" s="296"/>
      <c r="F50" s="157"/>
      <c r="G50" s="59"/>
      <c r="H50" s="59"/>
    </row>
    <row r="51" spans="1:9" ht="14.25" thickTop="1" thickBot="1" x14ac:dyDescent="0.25">
      <c r="A51" s="29" t="str">
        <f t="shared" ref="A51:A114" si="8">IF(B51="","",$B$11)</f>
        <v/>
      </c>
      <c r="B51" s="43"/>
      <c r="D51" s="297" t="str">
        <f>+CONCATENATE("REKAPITULACIJA - ",D11)</f>
        <v>REKAPITULACIJA - TLAKARSKA DELA</v>
      </c>
      <c r="E51" s="298"/>
      <c r="F51" s="158"/>
      <c r="G51" s="60"/>
      <c r="H51" s="299">
        <f>SUM(H11:H50)</f>
        <v>0</v>
      </c>
    </row>
    <row r="52" spans="1:9" ht="13.5" thickTop="1" x14ac:dyDescent="0.2">
      <c r="A52" s="29" t="str">
        <f t="shared" si="8"/>
        <v/>
      </c>
      <c r="D52" s="64"/>
      <c r="E52" s="290"/>
      <c r="F52" s="53"/>
      <c r="G52" s="55"/>
      <c r="H52" s="55"/>
    </row>
    <row r="53" spans="1:9" x14ac:dyDescent="0.2">
      <c r="A53" s="29" t="str">
        <f t="shared" si="8"/>
        <v/>
      </c>
      <c r="D53" s="64"/>
      <c r="E53" s="290"/>
      <c r="F53" s="53"/>
      <c r="G53" s="55"/>
      <c r="H53" s="30" t="str">
        <f>IF(SUM(H$1:H52)/2=H51,"OK","FALSE")</f>
        <v>OK</v>
      </c>
    </row>
    <row r="54" spans="1:9" x14ac:dyDescent="0.2">
      <c r="A54" s="29" t="str">
        <f t="shared" si="8"/>
        <v/>
      </c>
      <c r="D54" s="64"/>
      <c r="E54" s="290"/>
      <c r="F54" s="53"/>
      <c r="G54" s="55"/>
      <c r="H54" s="55"/>
    </row>
    <row r="55" spans="1:9" x14ac:dyDescent="0.2">
      <c r="A55" s="29" t="str">
        <f t="shared" si="8"/>
        <v/>
      </c>
      <c r="D55" s="64"/>
      <c r="E55" s="290"/>
      <c r="F55" s="53"/>
      <c r="G55" s="55"/>
      <c r="H55" s="55"/>
    </row>
    <row r="56" spans="1:9" x14ac:dyDescent="0.2">
      <c r="A56" s="29" t="str">
        <f t="shared" si="8"/>
        <v/>
      </c>
      <c r="D56" s="64"/>
      <c r="E56" s="290"/>
      <c r="F56" s="53"/>
      <c r="G56" s="55"/>
      <c r="H56" s="55"/>
    </row>
    <row r="57" spans="1:9" x14ac:dyDescent="0.2">
      <c r="A57" s="29" t="str">
        <f t="shared" si="8"/>
        <v/>
      </c>
      <c r="D57" s="64"/>
      <c r="E57" s="290"/>
      <c r="F57" s="53"/>
      <c r="G57" s="55"/>
      <c r="H57" s="55"/>
    </row>
    <row r="58" spans="1:9" x14ac:dyDescent="0.2">
      <c r="A58" s="29" t="str">
        <f t="shared" si="8"/>
        <v/>
      </c>
      <c r="D58" s="64"/>
      <c r="E58" s="290"/>
      <c r="F58" s="53"/>
      <c r="G58" s="55"/>
      <c r="H58" s="55"/>
    </row>
    <row r="59" spans="1:9" x14ac:dyDescent="0.2">
      <c r="A59" s="29" t="str">
        <f t="shared" si="8"/>
        <v/>
      </c>
      <c r="D59" s="64"/>
      <c r="E59" s="290"/>
      <c r="F59" s="53"/>
      <c r="G59" s="55"/>
      <c r="H59" s="55"/>
    </row>
    <row r="60" spans="1:9" x14ac:dyDescent="0.2">
      <c r="A60" s="29" t="str">
        <f t="shared" si="8"/>
        <v/>
      </c>
      <c r="D60" s="64"/>
      <c r="E60" s="290"/>
      <c r="F60" s="53"/>
      <c r="G60" s="55"/>
      <c r="H60" s="55"/>
    </row>
    <row r="61" spans="1:9" s="301" customFormat="1" x14ac:dyDescent="0.2">
      <c r="A61" s="29" t="str">
        <f t="shared" si="8"/>
        <v/>
      </c>
      <c r="B61" s="101"/>
      <c r="C61" s="35"/>
      <c r="D61" s="64"/>
      <c r="E61" s="290"/>
      <c r="F61" s="53"/>
      <c r="G61" s="55"/>
      <c r="H61" s="55"/>
    </row>
    <row r="62" spans="1:9" s="301" customFormat="1" x14ac:dyDescent="0.2">
      <c r="A62" s="29" t="str">
        <f t="shared" si="8"/>
        <v/>
      </c>
      <c r="B62" s="101"/>
      <c r="C62" s="35"/>
      <c r="D62" s="64"/>
      <c r="E62" s="290"/>
      <c r="F62" s="53"/>
      <c r="G62" s="55"/>
      <c r="H62" s="55"/>
    </row>
    <row r="63" spans="1:9" s="301" customFormat="1" x14ac:dyDescent="0.2">
      <c r="A63" s="29" t="str">
        <f t="shared" si="8"/>
        <v/>
      </c>
      <c r="B63" s="101"/>
      <c r="C63" s="35"/>
      <c r="D63" s="64"/>
      <c r="E63" s="290"/>
      <c r="F63" s="53"/>
      <c r="G63" s="55"/>
      <c r="H63" s="55"/>
    </row>
    <row r="64" spans="1:9" s="301" customFormat="1" x14ac:dyDescent="0.2">
      <c r="A64" s="29" t="str">
        <f t="shared" si="8"/>
        <v/>
      </c>
      <c r="B64" s="101"/>
      <c r="C64" s="35"/>
      <c r="D64" s="64"/>
      <c r="E64" s="290"/>
      <c r="F64" s="53"/>
      <c r="G64" s="55"/>
      <c r="H64" s="55"/>
    </row>
    <row r="65" spans="1:6" s="301" customFormat="1" x14ac:dyDescent="0.2">
      <c r="A65" s="29" t="str">
        <f t="shared" si="8"/>
        <v/>
      </c>
      <c r="B65" s="101"/>
      <c r="C65" s="35"/>
      <c r="D65" s="64"/>
      <c r="E65" s="290"/>
      <c r="F65" s="53"/>
    </row>
    <row r="66" spans="1:6" s="301" customFormat="1" x14ac:dyDescent="0.2">
      <c r="A66" s="29" t="str">
        <f t="shared" si="8"/>
        <v/>
      </c>
      <c r="B66" s="101"/>
      <c r="C66" s="35"/>
      <c r="D66" s="64"/>
      <c r="E66" s="290"/>
      <c r="F66" s="53"/>
    </row>
    <row r="67" spans="1:6" s="301" customFormat="1" x14ac:dyDescent="0.2">
      <c r="A67" s="29" t="str">
        <f t="shared" si="8"/>
        <v/>
      </c>
      <c r="B67" s="101"/>
      <c r="C67" s="35"/>
      <c r="D67" s="64"/>
      <c r="E67" s="290"/>
      <c r="F67" s="53"/>
    </row>
    <row r="68" spans="1:6" s="301" customFormat="1" x14ac:dyDescent="0.2">
      <c r="A68" s="29" t="str">
        <f t="shared" si="8"/>
        <v/>
      </c>
      <c r="B68" s="101"/>
      <c r="C68" s="35"/>
      <c r="D68" s="64"/>
      <c r="E68" s="290"/>
      <c r="F68" s="53"/>
    </row>
    <row r="69" spans="1:6" s="301" customFormat="1" x14ac:dyDescent="0.2">
      <c r="A69" s="29" t="str">
        <f t="shared" si="8"/>
        <v/>
      </c>
      <c r="B69" s="101"/>
      <c r="C69" s="35"/>
      <c r="D69" s="64"/>
      <c r="E69" s="290"/>
      <c r="F69" s="53"/>
    </row>
    <row r="70" spans="1:6" s="301" customFormat="1" x14ac:dyDescent="0.2">
      <c r="A70" s="29" t="str">
        <f t="shared" si="8"/>
        <v/>
      </c>
      <c r="B70" s="101"/>
      <c r="C70" s="35"/>
      <c r="D70" s="64"/>
      <c r="E70" s="290"/>
      <c r="F70" s="53"/>
    </row>
    <row r="71" spans="1:6" s="301" customFormat="1" x14ac:dyDescent="0.2">
      <c r="A71" s="29" t="str">
        <f t="shared" si="8"/>
        <v/>
      </c>
      <c r="B71" s="101"/>
      <c r="C71" s="35"/>
      <c r="D71" s="64"/>
      <c r="E71" s="290"/>
      <c r="F71" s="53"/>
    </row>
    <row r="72" spans="1:6" s="301" customFormat="1" x14ac:dyDescent="0.2">
      <c r="A72" s="29" t="str">
        <f t="shared" si="8"/>
        <v/>
      </c>
      <c r="B72" s="101"/>
      <c r="C72" s="35"/>
      <c r="D72" s="64"/>
      <c r="E72" s="290"/>
      <c r="F72" s="53"/>
    </row>
    <row r="73" spans="1:6" s="301" customFormat="1" x14ac:dyDescent="0.2">
      <c r="A73" s="29" t="str">
        <f t="shared" si="8"/>
        <v/>
      </c>
      <c r="B73" s="101"/>
      <c r="C73" s="35"/>
      <c r="D73" s="64"/>
      <c r="E73" s="290"/>
      <c r="F73" s="53"/>
    </row>
    <row r="74" spans="1:6" s="301" customFormat="1" x14ac:dyDescent="0.2">
      <c r="A74" s="29" t="str">
        <f t="shared" si="8"/>
        <v/>
      </c>
      <c r="B74" s="101"/>
      <c r="C74" s="35"/>
      <c r="D74" s="64"/>
      <c r="E74" s="290"/>
      <c r="F74" s="53"/>
    </row>
    <row r="75" spans="1:6" s="301" customFormat="1" x14ac:dyDescent="0.2">
      <c r="A75" s="29" t="str">
        <f t="shared" si="8"/>
        <v/>
      </c>
      <c r="B75" s="101"/>
      <c r="C75" s="35"/>
      <c r="D75" s="64"/>
      <c r="E75" s="290"/>
      <c r="F75" s="53"/>
    </row>
    <row r="76" spans="1:6" s="301" customFormat="1" x14ac:dyDescent="0.2">
      <c r="A76" s="29" t="str">
        <f t="shared" si="8"/>
        <v/>
      </c>
      <c r="B76" s="101"/>
      <c r="C76" s="35"/>
      <c r="D76" s="64"/>
      <c r="E76" s="290"/>
      <c r="F76" s="53"/>
    </row>
    <row r="77" spans="1:6" s="301" customFormat="1" x14ac:dyDescent="0.2">
      <c r="A77" s="29" t="str">
        <f t="shared" si="8"/>
        <v/>
      </c>
      <c r="B77" s="101"/>
      <c r="C77" s="35"/>
      <c r="D77" s="64"/>
      <c r="E77" s="290"/>
      <c r="F77" s="53"/>
    </row>
    <row r="78" spans="1:6" s="301" customFormat="1" x14ac:dyDescent="0.2">
      <c r="A78" s="29" t="str">
        <f t="shared" si="8"/>
        <v/>
      </c>
      <c r="B78" s="101"/>
      <c r="C78" s="35"/>
      <c r="D78" s="64"/>
      <c r="E78" s="290"/>
      <c r="F78" s="53"/>
    </row>
    <row r="79" spans="1:6" s="301" customFormat="1" x14ac:dyDescent="0.2">
      <c r="A79" s="29" t="str">
        <f t="shared" si="8"/>
        <v/>
      </c>
      <c r="B79" s="101"/>
      <c r="C79" s="35"/>
      <c r="D79" s="64"/>
      <c r="E79" s="290"/>
      <c r="F79" s="53"/>
    </row>
    <row r="80" spans="1:6" s="301" customFormat="1" x14ac:dyDescent="0.2">
      <c r="A80" s="29" t="str">
        <f t="shared" si="8"/>
        <v/>
      </c>
      <c r="B80" s="101"/>
      <c r="C80" s="35"/>
      <c r="D80" s="64"/>
      <c r="E80" s="290"/>
      <c r="F80" s="53"/>
    </row>
    <row r="81" spans="1:6" s="301" customFormat="1" x14ac:dyDescent="0.2">
      <c r="A81" s="29" t="str">
        <f t="shared" si="8"/>
        <v/>
      </c>
      <c r="B81" s="101"/>
      <c r="C81" s="35"/>
      <c r="D81" s="64"/>
      <c r="E81" s="290"/>
      <c r="F81" s="53"/>
    </row>
    <row r="82" spans="1:6" s="301" customFormat="1" x14ac:dyDescent="0.2">
      <c r="A82" s="29" t="str">
        <f t="shared" si="8"/>
        <v/>
      </c>
      <c r="B82" s="101"/>
      <c r="C82" s="35"/>
      <c r="D82" s="64"/>
      <c r="E82" s="290"/>
      <c r="F82" s="53"/>
    </row>
    <row r="83" spans="1:6" s="301" customFormat="1" x14ac:dyDescent="0.2">
      <c r="A83" s="29" t="str">
        <f t="shared" si="8"/>
        <v/>
      </c>
      <c r="B83" s="101"/>
      <c r="C83" s="35"/>
      <c r="D83" s="64"/>
      <c r="E83" s="290"/>
      <c r="F83" s="53"/>
    </row>
    <row r="84" spans="1:6" s="301" customFormat="1" x14ac:dyDescent="0.2">
      <c r="A84" s="29" t="str">
        <f t="shared" si="8"/>
        <v/>
      </c>
      <c r="B84" s="101"/>
      <c r="C84" s="35"/>
      <c r="D84" s="64"/>
      <c r="E84" s="290"/>
      <c r="F84" s="53"/>
    </row>
    <row r="85" spans="1:6" s="301" customFormat="1" x14ac:dyDescent="0.2">
      <c r="A85" s="29" t="str">
        <f t="shared" si="8"/>
        <v/>
      </c>
      <c r="B85" s="101"/>
      <c r="C85" s="35"/>
      <c r="D85" s="64"/>
      <c r="E85" s="290"/>
      <c r="F85" s="53"/>
    </row>
    <row r="86" spans="1:6" s="301" customFormat="1" x14ac:dyDescent="0.2">
      <c r="A86" s="29" t="str">
        <f t="shared" si="8"/>
        <v/>
      </c>
      <c r="B86" s="101"/>
      <c r="C86" s="35"/>
      <c r="D86" s="64"/>
      <c r="E86" s="290"/>
      <c r="F86" s="53"/>
    </row>
    <row r="87" spans="1:6" s="301" customFormat="1" x14ac:dyDescent="0.2">
      <c r="A87" s="29" t="str">
        <f t="shared" si="8"/>
        <v/>
      </c>
      <c r="B87" s="101"/>
      <c r="C87" s="35"/>
      <c r="D87" s="64"/>
      <c r="E87" s="290"/>
      <c r="F87" s="53"/>
    </row>
    <row r="88" spans="1:6" s="301" customFormat="1" x14ac:dyDescent="0.2">
      <c r="A88" s="29" t="str">
        <f t="shared" si="8"/>
        <v/>
      </c>
      <c r="B88" s="101"/>
      <c r="C88" s="35"/>
      <c r="D88" s="64"/>
      <c r="E88" s="290"/>
      <c r="F88" s="53"/>
    </row>
    <row r="89" spans="1:6" s="301" customFormat="1" x14ac:dyDescent="0.2">
      <c r="A89" s="29" t="str">
        <f t="shared" si="8"/>
        <v/>
      </c>
      <c r="B89" s="101"/>
      <c r="C89" s="35"/>
      <c r="D89" s="64"/>
      <c r="E89" s="290"/>
      <c r="F89" s="53"/>
    </row>
    <row r="90" spans="1:6" s="301" customFormat="1" x14ac:dyDescent="0.2">
      <c r="A90" s="29" t="str">
        <f t="shared" si="8"/>
        <v/>
      </c>
      <c r="B90" s="101"/>
      <c r="C90" s="35"/>
      <c r="D90" s="64"/>
      <c r="E90" s="290"/>
      <c r="F90" s="53"/>
    </row>
    <row r="91" spans="1:6" s="301" customFormat="1" x14ac:dyDescent="0.2">
      <c r="A91" s="29" t="str">
        <f t="shared" si="8"/>
        <v/>
      </c>
      <c r="B91" s="101"/>
      <c r="C91" s="35"/>
      <c r="D91" s="64"/>
      <c r="E91" s="290"/>
      <c r="F91" s="53"/>
    </row>
    <row r="92" spans="1:6" s="301" customFormat="1" x14ac:dyDescent="0.2">
      <c r="A92" s="29" t="str">
        <f t="shared" si="8"/>
        <v/>
      </c>
      <c r="B92" s="101"/>
      <c r="C92" s="35"/>
      <c r="D92" s="64"/>
      <c r="E92" s="290"/>
      <c r="F92" s="53"/>
    </row>
    <row r="93" spans="1:6" s="301" customFormat="1" x14ac:dyDescent="0.2">
      <c r="A93" s="29" t="str">
        <f t="shared" si="8"/>
        <v/>
      </c>
      <c r="B93" s="101"/>
      <c r="C93" s="35"/>
      <c r="D93" s="64"/>
      <c r="E93" s="290"/>
      <c r="F93" s="53"/>
    </row>
    <row r="94" spans="1:6" s="301" customFormat="1" x14ac:dyDescent="0.2">
      <c r="A94" s="29" t="str">
        <f t="shared" si="8"/>
        <v/>
      </c>
      <c r="B94" s="101"/>
      <c r="C94" s="35"/>
      <c r="D94" s="64"/>
      <c r="E94" s="290"/>
      <c r="F94" s="53"/>
    </row>
    <row r="95" spans="1:6" s="301" customFormat="1" x14ac:dyDescent="0.2">
      <c r="A95" s="29" t="str">
        <f t="shared" si="8"/>
        <v/>
      </c>
      <c r="B95" s="101"/>
      <c r="C95" s="35"/>
      <c r="D95" s="64"/>
      <c r="E95" s="290"/>
      <c r="F95" s="53"/>
    </row>
    <row r="96" spans="1:6" s="301" customFormat="1" x14ac:dyDescent="0.2">
      <c r="A96" s="29" t="str">
        <f t="shared" si="8"/>
        <v/>
      </c>
      <c r="B96" s="101"/>
      <c r="C96" s="103"/>
      <c r="D96" s="64"/>
      <c r="E96" s="290"/>
      <c r="F96" s="53"/>
    </row>
    <row r="97" spans="1:6" s="301" customFormat="1" x14ac:dyDescent="0.2">
      <c r="A97" s="29" t="str">
        <f t="shared" si="8"/>
        <v/>
      </c>
      <c r="B97" s="101"/>
      <c r="C97" s="103"/>
      <c r="D97" s="64"/>
      <c r="E97" s="290"/>
      <c r="F97" s="53"/>
    </row>
    <row r="98" spans="1:6" s="301" customFormat="1" x14ac:dyDescent="0.2">
      <c r="A98" s="29" t="str">
        <f t="shared" si="8"/>
        <v/>
      </c>
      <c r="B98" s="101"/>
      <c r="C98" s="103"/>
      <c r="D98" s="64"/>
      <c r="E98" s="290"/>
      <c r="F98" s="53"/>
    </row>
    <row r="99" spans="1:6" s="301" customFormat="1" x14ac:dyDescent="0.2">
      <c r="A99" s="29" t="str">
        <f t="shared" si="8"/>
        <v/>
      </c>
      <c r="B99" s="101"/>
      <c r="C99" s="35"/>
      <c r="D99" s="64"/>
      <c r="E99" s="290"/>
      <c r="F99" s="53"/>
    </row>
    <row r="100" spans="1:6" s="301" customFormat="1" x14ac:dyDescent="0.2">
      <c r="A100" s="29" t="str">
        <f t="shared" si="8"/>
        <v/>
      </c>
      <c r="B100" s="101"/>
      <c r="C100" s="35"/>
      <c r="D100" s="64"/>
      <c r="E100" s="290"/>
      <c r="F100" s="53"/>
    </row>
    <row r="101" spans="1:6" s="301" customFormat="1" x14ac:dyDescent="0.2">
      <c r="A101" s="29" t="str">
        <f t="shared" si="8"/>
        <v/>
      </c>
      <c r="B101" s="101"/>
      <c r="C101" s="35"/>
      <c r="D101" s="64"/>
      <c r="E101" s="290"/>
      <c r="F101" s="53"/>
    </row>
    <row r="102" spans="1:6" s="301" customFormat="1" x14ac:dyDescent="0.2">
      <c r="A102" s="29" t="str">
        <f t="shared" si="8"/>
        <v/>
      </c>
      <c r="B102" s="101"/>
      <c r="C102" s="35"/>
      <c r="D102" s="64"/>
      <c r="E102" s="290"/>
      <c r="F102" s="53"/>
    </row>
    <row r="103" spans="1:6" s="301" customFormat="1" x14ac:dyDescent="0.2">
      <c r="A103" s="29" t="str">
        <f t="shared" si="8"/>
        <v/>
      </c>
      <c r="B103" s="101"/>
      <c r="C103" s="35"/>
      <c r="D103" s="64"/>
      <c r="E103" s="290"/>
      <c r="F103" s="53"/>
    </row>
    <row r="104" spans="1:6" s="301" customFormat="1" x14ac:dyDescent="0.2">
      <c r="A104" s="29" t="str">
        <f t="shared" si="8"/>
        <v/>
      </c>
      <c r="B104" s="101"/>
      <c r="C104" s="35"/>
      <c r="D104" s="64"/>
      <c r="E104" s="290"/>
      <c r="F104" s="53"/>
    </row>
    <row r="105" spans="1:6" s="301" customFormat="1" x14ac:dyDescent="0.2">
      <c r="A105" s="29" t="str">
        <f t="shared" si="8"/>
        <v/>
      </c>
      <c r="B105" s="101"/>
      <c r="C105" s="35"/>
      <c r="D105" s="64"/>
      <c r="E105" s="290"/>
      <c r="F105" s="53"/>
    </row>
    <row r="106" spans="1:6" s="301" customFormat="1" x14ac:dyDescent="0.2">
      <c r="A106" s="29" t="str">
        <f t="shared" si="8"/>
        <v/>
      </c>
      <c r="B106" s="101"/>
      <c r="C106" s="35"/>
      <c r="D106" s="64"/>
      <c r="E106" s="290"/>
      <c r="F106" s="53"/>
    </row>
    <row r="107" spans="1:6" s="301" customFormat="1" x14ac:dyDescent="0.2">
      <c r="A107" s="29" t="str">
        <f t="shared" si="8"/>
        <v/>
      </c>
      <c r="B107" s="101"/>
      <c r="C107" s="35"/>
      <c r="D107" s="64"/>
      <c r="E107" s="290"/>
      <c r="F107" s="53"/>
    </row>
    <row r="108" spans="1:6" s="301" customFormat="1" x14ac:dyDescent="0.2">
      <c r="A108" s="29" t="str">
        <f t="shared" si="8"/>
        <v/>
      </c>
      <c r="B108" s="101"/>
      <c r="C108" s="35"/>
      <c r="D108" s="64"/>
      <c r="E108" s="290"/>
      <c r="F108" s="53"/>
    </row>
    <row r="109" spans="1:6" s="301" customFormat="1" x14ac:dyDescent="0.2">
      <c r="A109" s="29" t="str">
        <f t="shared" si="8"/>
        <v/>
      </c>
      <c r="B109" s="101"/>
      <c r="C109" s="35"/>
      <c r="D109" s="64"/>
      <c r="E109" s="290"/>
      <c r="F109" s="53"/>
    </row>
    <row r="110" spans="1:6" s="301" customFormat="1" x14ac:dyDescent="0.2">
      <c r="A110" s="29" t="str">
        <f t="shared" si="8"/>
        <v/>
      </c>
      <c r="B110" s="101"/>
      <c r="C110" s="35"/>
      <c r="D110" s="64"/>
      <c r="E110" s="290"/>
      <c r="F110" s="53"/>
    </row>
    <row r="111" spans="1:6" s="301" customFormat="1" x14ac:dyDescent="0.2">
      <c r="A111" s="29" t="str">
        <f t="shared" si="8"/>
        <v/>
      </c>
      <c r="B111" s="101"/>
      <c r="C111" s="35"/>
      <c r="D111" s="64"/>
      <c r="E111" s="290"/>
      <c r="F111" s="53"/>
    </row>
    <row r="112" spans="1:6" s="301" customFormat="1" x14ac:dyDescent="0.2">
      <c r="A112" s="29" t="str">
        <f t="shared" si="8"/>
        <v/>
      </c>
      <c r="B112" s="101"/>
      <c r="C112" s="35"/>
      <c r="D112" s="64"/>
      <c r="E112" s="290"/>
      <c r="F112" s="53"/>
    </row>
    <row r="113" spans="1:6" s="301" customFormat="1" x14ac:dyDescent="0.2">
      <c r="A113" s="29" t="str">
        <f t="shared" si="8"/>
        <v/>
      </c>
      <c r="B113" s="101"/>
      <c r="C113" s="35"/>
      <c r="D113" s="64"/>
      <c r="E113" s="290"/>
      <c r="F113" s="53"/>
    </row>
    <row r="114" spans="1:6" s="301" customFormat="1" x14ac:dyDescent="0.2">
      <c r="A114" s="29" t="str">
        <f t="shared" si="8"/>
        <v/>
      </c>
      <c r="B114" s="101"/>
      <c r="C114" s="103"/>
      <c r="D114" s="64"/>
      <c r="E114" s="290"/>
      <c r="F114" s="53"/>
    </row>
    <row r="115" spans="1:6" s="301" customFormat="1" x14ac:dyDescent="0.2">
      <c r="A115" s="29" t="str">
        <f t="shared" ref="A115:A178" si="9">IF(B115="","",$B$11)</f>
        <v/>
      </c>
      <c r="B115" s="101"/>
      <c r="C115" s="103"/>
      <c r="D115" s="64"/>
      <c r="E115" s="290"/>
      <c r="F115" s="53"/>
    </row>
    <row r="116" spans="1:6" s="301" customFormat="1" x14ac:dyDescent="0.2">
      <c r="A116" s="29" t="str">
        <f t="shared" si="9"/>
        <v/>
      </c>
      <c r="B116" s="101"/>
      <c r="C116" s="103"/>
      <c r="D116" s="64"/>
      <c r="E116" s="290"/>
      <c r="F116" s="53"/>
    </row>
    <row r="117" spans="1:6" s="301" customFormat="1" x14ac:dyDescent="0.2">
      <c r="A117" s="29" t="str">
        <f t="shared" si="9"/>
        <v/>
      </c>
      <c r="B117" s="101"/>
      <c r="C117" s="35"/>
      <c r="D117" s="64"/>
      <c r="E117" s="290"/>
      <c r="F117" s="53"/>
    </row>
    <row r="118" spans="1:6" s="301" customFormat="1" x14ac:dyDescent="0.2">
      <c r="A118" s="29" t="str">
        <f t="shared" si="9"/>
        <v/>
      </c>
      <c r="B118" s="101"/>
      <c r="C118" s="35"/>
      <c r="D118" s="64"/>
      <c r="E118" s="290"/>
      <c r="F118" s="53"/>
    </row>
    <row r="119" spans="1:6" s="301" customFormat="1" x14ac:dyDescent="0.2">
      <c r="A119" s="29" t="str">
        <f t="shared" si="9"/>
        <v/>
      </c>
      <c r="B119" s="101"/>
      <c r="C119" s="35"/>
      <c r="D119" s="64"/>
      <c r="E119" s="290"/>
      <c r="F119" s="53"/>
    </row>
    <row r="120" spans="1:6" s="301" customFormat="1" x14ac:dyDescent="0.2">
      <c r="A120" s="29" t="str">
        <f t="shared" si="9"/>
        <v/>
      </c>
      <c r="B120" s="101"/>
      <c r="C120" s="35"/>
      <c r="D120" s="64"/>
      <c r="E120" s="290"/>
      <c r="F120" s="53"/>
    </row>
    <row r="121" spans="1:6" s="301" customFormat="1" x14ac:dyDescent="0.2">
      <c r="A121" s="29" t="str">
        <f t="shared" si="9"/>
        <v/>
      </c>
      <c r="B121" s="101"/>
      <c r="C121" s="35"/>
      <c r="D121" s="64"/>
      <c r="E121" s="290"/>
      <c r="F121" s="53"/>
    </row>
    <row r="122" spans="1:6" s="301" customFormat="1" x14ac:dyDescent="0.2">
      <c r="A122" s="29" t="str">
        <f t="shared" si="9"/>
        <v/>
      </c>
      <c r="B122" s="101"/>
      <c r="C122" s="35"/>
      <c r="D122" s="64"/>
      <c r="E122" s="290"/>
      <c r="F122" s="53"/>
    </row>
    <row r="123" spans="1:6" s="301" customFormat="1" x14ac:dyDescent="0.2">
      <c r="A123" s="29" t="str">
        <f t="shared" si="9"/>
        <v/>
      </c>
      <c r="B123" s="101"/>
      <c r="C123" s="35"/>
      <c r="D123" s="64"/>
      <c r="E123" s="290"/>
      <c r="F123" s="53"/>
    </row>
    <row r="124" spans="1:6" s="301" customFormat="1" x14ac:dyDescent="0.2">
      <c r="A124" s="29" t="str">
        <f t="shared" si="9"/>
        <v/>
      </c>
      <c r="B124" s="101"/>
      <c r="C124" s="35"/>
      <c r="D124" s="64"/>
      <c r="E124" s="290"/>
      <c r="F124" s="53"/>
    </row>
    <row r="125" spans="1:6" s="301" customFormat="1" x14ac:dyDescent="0.2">
      <c r="A125" s="29" t="str">
        <f t="shared" si="9"/>
        <v/>
      </c>
      <c r="B125" s="101"/>
      <c r="C125" s="35"/>
      <c r="D125" s="64"/>
      <c r="E125" s="290"/>
      <c r="F125" s="53"/>
    </row>
    <row r="126" spans="1:6" s="301" customFormat="1" x14ac:dyDescent="0.2">
      <c r="A126" s="29" t="str">
        <f t="shared" si="9"/>
        <v/>
      </c>
      <c r="B126" s="101"/>
      <c r="C126" s="35"/>
      <c r="D126" s="64"/>
      <c r="E126" s="290"/>
      <c r="F126" s="53"/>
    </row>
    <row r="127" spans="1:6" s="301" customFormat="1" x14ac:dyDescent="0.2">
      <c r="A127" s="29" t="str">
        <f t="shared" si="9"/>
        <v/>
      </c>
      <c r="B127" s="101"/>
      <c r="C127" s="35"/>
      <c r="D127" s="64"/>
      <c r="E127" s="290"/>
      <c r="F127" s="53"/>
    </row>
    <row r="128" spans="1:6" s="301" customFormat="1" x14ac:dyDescent="0.2">
      <c r="A128" s="29" t="str">
        <f t="shared" si="9"/>
        <v/>
      </c>
      <c r="B128" s="101"/>
      <c r="C128" s="35"/>
      <c r="D128" s="64"/>
      <c r="E128" s="290"/>
      <c r="F128" s="53"/>
    </row>
    <row r="129" spans="1:6" s="301" customFormat="1" x14ac:dyDescent="0.2">
      <c r="A129" s="29" t="str">
        <f t="shared" si="9"/>
        <v/>
      </c>
      <c r="B129" s="101"/>
      <c r="C129" s="35"/>
      <c r="D129" s="64"/>
      <c r="E129" s="290"/>
      <c r="F129" s="53"/>
    </row>
    <row r="130" spans="1:6" s="301" customFormat="1" x14ac:dyDescent="0.2">
      <c r="A130" s="29" t="str">
        <f t="shared" si="9"/>
        <v/>
      </c>
      <c r="B130" s="101"/>
      <c r="C130" s="35"/>
      <c r="D130" s="64"/>
      <c r="E130" s="290"/>
      <c r="F130" s="53"/>
    </row>
    <row r="131" spans="1:6" s="301" customFormat="1" x14ac:dyDescent="0.2">
      <c r="A131" s="29" t="str">
        <f t="shared" si="9"/>
        <v/>
      </c>
      <c r="B131" s="101"/>
      <c r="C131" s="35"/>
      <c r="D131" s="64"/>
      <c r="E131" s="290"/>
      <c r="F131" s="53"/>
    </row>
    <row r="132" spans="1:6" s="301" customFormat="1" x14ac:dyDescent="0.2">
      <c r="A132" s="29" t="str">
        <f t="shared" si="9"/>
        <v/>
      </c>
      <c r="B132" s="101"/>
      <c r="C132" s="35"/>
      <c r="D132" s="64"/>
      <c r="E132" s="290"/>
      <c r="F132" s="53"/>
    </row>
    <row r="133" spans="1:6" s="301" customFormat="1" x14ac:dyDescent="0.2">
      <c r="A133" s="29" t="str">
        <f t="shared" si="9"/>
        <v/>
      </c>
      <c r="B133" s="101"/>
      <c r="C133" s="35"/>
      <c r="D133" s="64"/>
      <c r="E133" s="290"/>
      <c r="F133" s="53"/>
    </row>
    <row r="134" spans="1:6" s="301" customFormat="1" x14ac:dyDescent="0.2">
      <c r="A134" s="29" t="str">
        <f t="shared" si="9"/>
        <v/>
      </c>
      <c r="B134" s="101"/>
      <c r="C134" s="35"/>
      <c r="D134" s="64"/>
      <c r="E134" s="290"/>
      <c r="F134" s="53"/>
    </row>
    <row r="135" spans="1:6" s="301" customFormat="1" x14ac:dyDescent="0.2">
      <c r="A135" s="29" t="str">
        <f t="shared" si="9"/>
        <v/>
      </c>
      <c r="B135" s="101"/>
      <c r="C135" s="35"/>
      <c r="D135" s="64"/>
      <c r="E135" s="290"/>
      <c r="F135" s="53"/>
    </row>
    <row r="136" spans="1:6" s="301" customFormat="1" x14ac:dyDescent="0.2">
      <c r="A136" s="29" t="str">
        <f t="shared" si="9"/>
        <v/>
      </c>
      <c r="B136" s="101"/>
      <c r="C136" s="35"/>
      <c r="D136" s="64"/>
      <c r="E136" s="290"/>
      <c r="F136" s="53"/>
    </row>
    <row r="137" spans="1:6" s="301" customFormat="1" x14ac:dyDescent="0.2">
      <c r="A137" s="29" t="str">
        <f t="shared" si="9"/>
        <v/>
      </c>
      <c r="B137" s="101"/>
      <c r="C137" s="35"/>
      <c r="D137" s="64"/>
      <c r="E137" s="290"/>
      <c r="F137" s="53"/>
    </row>
    <row r="138" spans="1:6" s="301" customFormat="1" x14ac:dyDescent="0.2">
      <c r="A138" s="29" t="str">
        <f t="shared" si="9"/>
        <v/>
      </c>
      <c r="B138" s="101"/>
      <c r="C138" s="35"/>
      <c r="D138" s="64"/>
      <c r="E138" s="290"/>
      <c r="F138" s="53"/>
    </row>
    <row r="139" spans="1:6" s="301" customFormat="1" x14ac:dyDescent="0.2">
      <c r="A139" s="29" t="str">
        <f t="shared" si="9"/>
        <v/>
      </c>
      <c r="B139" s="101"/>
      <c r="C139" s="35"/>
      <c r="D139" s="64"/>
      <c r="E139" s="290"/>
      <c r="F139" s="53"/>
    </row>
    <row r="140" spans="1:6" s="301" customFormat="1" x14ac:dyDescent="0.2">
      <c r="A140" s="29" t="str">
        <f t="shared" si="9"/>
        <v/>
      </c>
      <c r="B140" s="101"/>
      <c r="C140" s="35"/>
      <c r="D140" s="64"/>
      <c r="E140" s="290"/>
      <c r="F140" s="53"/>
    </row>
    <row r="141" spans="1:6" s="301" customFormat="1" x14ac:dyDescent="0.2">
      <c r="A141" s="29" t="str">
        <f t="shared" si="9"/>
        <v/>
      </c>
      <c r="B141" s="101"/>
      <c r="C141" s="35"/>
      <c r="D141" s="64"/>
      <c r="E141" s="290"/>
      <c r="F141" s="53"/>
    </row>
    <row r="142" spans="1:6" s="301" customFormat="1" x14ac:dyDescent="0.2">
      <c r="A142" s="29" t="str">
        <f t="shared" si="9"/>
        <v/>
      </c>
      <c r="B142" s="101"/>
      <c r="C142" s="35"/>
      <c r="D142" s="64"/>
      <c r="E142" s="290"/>
      <c r="F142" s="53"/>
    </row>
    <row r="143" spans="1:6" s="301" customFormat="1" x14ac:dyDescent="0.2">
      <c r="A143" s="29" t="str">
        <f t="shared" si="9"/>
        <v/>
      </c>
      <c r="B143" s="101"/>
      <c r="C143" s="35"/>
      <c r="D143" s="64"/>
      <c r="E143" s="290"/>
      <c r="F143" s="53"/>
    </row>
    <row r="144" spans="1:6" s="301" customFormat="1" x14ac:dyDescent="0.2">
      <c r="A144" s="29" t="str">
        <f t="shared" si="9"/>
        <v/>
      </c>
      <c r="B144" s="101"/>
      <c r="C144" s="35"/>
      <c r="D144" s="64"/>
      <c r="E144" s="290"/>
      <c r="F144" s="53"/>
    </row>
    <row r="145" spans="1:6" s="301" customFormat="1" x14ac:dyDescent="0.2">
      <c r="A145" s="29" t="str">
        <f t="shared" si="9"/>
        <v/>
      </c>
      <c r="B145" s="101"/>
      <c r="C145" s="35"/>
      <c r="D145" s="64"/>
      <c r="E145" s="290"/>
      <c r="F145" s="53"/>
    </row>
    <row r="146" spans="1:6" s="301" customFormat="1" x14ac:dyDescent="0.2">
      <c r="A146" s="29" t="str">
        <f t="shared" si="9"/>
        <v/>
      </c>
      <c r="B146" s="101"/>
      <c r="C146" s="35"/>
      <c r="D146" s="64"/>
      <c r="E146" s="290"/>
      <c r="F146" s="53"/>
    </row>
    <row r="147" spans="1:6" s="301" customFormat="1" x14ac:dyDescent="0.2">
      <c r="A147" s="29" t="str">
        <f t="shared" si="9"/>
        <v/>
      </c>
      <c r="B147" s="101"/>
      <c r="C147" s="35"/>
      <c r="D147" s="64"/>
      <c r="E147" s="290"/>
      <c r="F147" s="53"/>
    </row>
    <row r="148" spans="1:6" s="301" customFormat="1" x14ac:dyDescent="0.2">
      <c r="A148" s="29" t="str">
        <f t="shared" si="9"/>
        <v/>
      </c>
      <c r="B148" s="101"/>
      <c r="C148" s="35"/>
      <c r="D148" s="64"/>
      <c r="E148" s="290"/>
      <c r="F148" s="53"/>
    </row>
    <row r="149" spans="1:6" s="301" customFormat="1" x14ac:dyDescent="0.2">
      <c r="A149" s="29" t="str">
        <f t="shared" si="9"/>
        <v/>
      </c>
      <c r="B149" s="101"/>
      <c r="C149" s="35"/>
      <c r="D149" s="64"/>
      <c r="E149" s="290"/>
      <c r="F149" s="53"/>
    </row>
    <row r="150" spans="1:6" s="301" customFormat="1" x14ac:dyDescent="0.2">
      <c r="A150" s="29" t="str">
        <f t="shared" si="9"/>
        <v/>
      </c>
      <c r="B150" s="101"/>
      <c r="C150" s="35"/>
      <c r="D150" s="64"/>
      <c r="E150" s="290"/>
      <c r="F150" s="53"/>
    </row>
    <row r="151" spans="1:6" s="301" customFormat="1" x14ac:dyDescent="0.2">
      <c r="A151" s="29" t="str">
        <f t="shared" si="9"/>
        <v/>
      </c>
      <c r="B151" s="101"/>
      <c r="C151" s="35"/>
      <c r="D151" s="64"/>
      <c r="E151" s="290"/>
      <c r="F151" s="53"/>
    </row>
    <row r="152" spans="1:6" s="301" customFormat="1" x14ac:dyDescent="0.2">
      <c r="A152" s="29" t="str">
        <f t="shared" si="9"/>
        <v/>
      </c>
      <c r="B152" s="101"/>
      <c r="C152" s="35"/>
      <c r="D152" s="64"/>
      <c r="E152" s="290"/>
      <c r="F152" s="53"/>
    </row>
    <row r="153" spans="1:6" s="301" customFormat="1" x14ac:dyDescent="0.2">
      <c r="A153" s="29" t="str">
        <f t="shared" si="9"/>
        <v/>
      </c>
      <c r="B153" s="101"/>
      <c r="C153" s="35"/>
      <c r="D153" s="64"/>
      <c r="E153" s="290"/>
      <c r="F153" s="53"/>
    </row>
    <row r="154" spans="1:6" s="301" customFormat="1" x14ac:dyDescent="0.2">
      <c r="A154" s="29" t="str">
        <f t="shared" si="9"/>
        <v/>
      </c>
      <c r="B154" s="101"/>
      <c r="C154" s="35"/>
      <c r="D154" s="64"/>
      <c r="E154" s="290"/>
      <c r="F154" s="53"/>
    </row>
    <row r="155" spans="1:6" s="301" customFormat="1" x14ac:dyDescent="0.2">
      <c r="A155" s="29" t="str">
        <f t="shared" si="9"/>
        <v/>
      </c>
      <c r="B155" s="101"/>
      <c r="C155" s="35"/>
      <c r="D155" s="64"/>
      <c r="E155" s="290"/>
      <c r="F155" s="53"/>
    </row>
    <row r="156" spans="1:6" s="301" customFormat="1" x14ac:dyDescent="0.2">
      <c r="A156" s="29" t="str">
        <f t="shared" si="9"/>
        <v/>
      </c>
      <c r="B156" s="101"/>
      <c r="C156" s="35"/>
      <c r="D156" s="64"/>
      <c r="E156" s="290"/>
      <c r="F156" s="53"/>
    </row>
    <row r="157" spans="1:6" s="301" customFormat="1" x14ac:dyDescent="0.2">
      <c r="A157" s="29" t="str">
        <f t="shared" si="9"/>
        <v/>
      </c>
      <c r="B157" s="101"/>
      <c r="C157" s="35"/>
      <c r="D157" s="64"/>
      <c r="E157" s="290"/>
      <c r="F157" s="53"/>
    </row>
    <row r="158" spans="1:6" s="301" customFormat="1" x14ac:dyDescent="0.2">
      <c r="A158" s="29" t="str">
        <f t="shared" si="9"/>
        <v/>
      </c>
      <c r="B158" s="101"/>
      <c r="C158" s="35"/>
      <c r="D158" s="64"/>
      <c r="E158" s="290"/>
      <c r="F158" s="53"/>
    </row>
    <row r="159" spans="1:6" s="301" customFormat="1" x14ac:dyDescent="0.2">
      <c r="A159" s="29" t="str">
        <f t="shared" si="9"/>
        <v/>
      </c>
      <c r="B159" s="101"/>
      <c r="C159" s="35"/>
      <c r="D159" s="64"/>
      <c r="E159" s="290"/>
      <c r="F159" s="53"/>
    </row>
    <row r="160" spans="1:6" s="301" customFormat="1" x14ac:dyDescent="0.2">
      <c r="A160" s="29" t="str">
        <f t="shared" si="9"/>
        <v/>
      </c>
      <c r="B160" s="101"/>
      <c r="C160" s="35"/>
      <c r="D160" s="64"/>
      <c r="E160" s="290"/>
      <c r="F160" s="53"/>
    </row>
    <row r="161" spans="1:6" s="301" customFormat="1" x14ac:dyDescent="0.2">
      <c r="A161" s="29" t="str">
        <f t="shared" si="9"/>
        <v/>
      </c>
      <c r="B161" s="101"/>
      <c r="C161" s="35"/>
      <c r="D161" s="64"/>
      <c r="E161" s="290"/>
      <c r="F161" s="53"/>
    </row>
    <row r="162" spans="1:6" s="301" customFormat="1" x14ac:dyDescent="0.2">
      <c r="A162" s="29" t="str">
        <f t="shared" si="9"/>
        <v/>
      </c>
      <c r="B162" s="101"/>
      <c r="C162" s="35"/>
      <c r="D162" s="64"/>
      <c r="E162" s="290"/>
      <c r="F162" s="53"/>
    </row>
    <row r="163" spans="1:6" s="301" customFormat="1" x14ac:dyDescent="0.2">
      <c r="A163" s="29" t="str">
        <f t="shared" si="9"/>
        <v/>
      </c>
      <c r="B163" s="101"/>
      <c r="C163" s="35"/>
      <c r="D163" s="64"/>
      <c r="E163" s="290"/>
      <c r="F163" s="53"/>
    </row>
    <row r="164" spans="1:6" s="301" customFormat="1" x14ac:dyDescent="0.2">
      <c r="A164" s="29" t="str">
        <f t="shared" si="9"/>
        <v/>
      </c>
      <c r="B164" s="101"/>
      <c r="C164" s="35"/>
      <c r="D164" s="64"/>
      <c r="E164" s="290"/>
      <c r="F164" s="53"/>
    </row>
    <row r="165" spans="1:6" s="301" customFormat="1" x14ac:dyDescent="0.2">
      <c r="A165" s="29" t="str">
        <f t="shared" si="9"/>
        <v/>
      </c>
      <c r="B165" s="101"/>
      <c r="C165" s="35"/>
      <c r="D165" s="64"/>
      <c r="E165" s="290"/>
      <c r="F165" s="53"/>
    </row>
    <row r="166" spans="1:6" s="301" customFormat="1" x14ac:dyDescent="0.2">
      <c r="A166" s="29" t="str">
        <f t="shared" si="9"/>
        <v/>
      </c>
      <c r="B166" s="101"/>
      <c r="C166" s="35"/>
      <c r="D166" s="64"/>
      <c r="E166" s="290"/>
      <c r="F166" s="53"/>
    </row>
    <row r="167" spans="1:6" s="301" customFormat="1" x14ac:dyDescent="0.2">
      <c r="A167" s="29" t="str">
        <f t="shared" si="9"/>
        <v/>
      </c>
      <c r="B167" s="101"/>
      <c r="C167" s="35"/>
      <c r="D167" s="64"/>
      <c r="E167" s="290"/>
      <c r="F167" s="53"/>
    </row>
    <row r="168" spans="1:6" s="301" customFormat="1" x14ac:dyDescent="0.2">
      <c r="A168" s="29" t="str">
        <f t="shared" si="9"/>
        <v/>
      </c>
      <c r="B168" s="101"/>
      <c r="C168" s="35"/>
      <c r="D168" s="64"/>
      <c r="E168" s="290"/>
      <c r="F168" s="53"/>
    </row>
    <row r="169" spans="1:6" s="301" customFormat="1" x14ac:dyDescent="0.2">
      <c r="A169" s="29" t="str">
        <f t="shared" si="9"/>
        <v/>
      </c>
      <c r="B169" s="101"/>
      <c r="C169" s="35"/>
      <c r="D169" s="64"/>
      <c r="E169" s="290"/>
      <c r="F169" s="53"/>
    </row>
    <row r="170" spans="1:6" s="301" customFormat="1" x14ac:dyDescent="0.2">
      <c r="A170" s="29" t="str">
        <f t="shared" si="9"/>
        <v/>
      </c>
      <c r="B170" s="101"/>
      <c r="C170" s="35"/>
      <c r="D170" s="64"/>
      <c r="E170" s="290"/>
      <c r="F170" s="53"/>
    </row>
    <row r="171" spans="1:6" s="301" customFormat="1" x14ac:dyDescent="0.2">
      <c r="A171" s="29" t="str">
        <f t="shared" si="9"/>
        <v/>
      </c>
      <c r="B171" s="101"/>
      <c r="C171" s="35"/>
      <c r="D171" s="64"/>
      <c r="E171" s="290"/>
      <c r="F171" s="53"/>
    </row>
    <row r="172" spans="1:6" s="301" customFormat="1" x14ac:dyDescent="0.2">
      <c r="A172" s="29" t="str">
        <f t="shared" si="9"/>
        <v/>
      </c>
      <c r="B172" s="101"/>
      <c r="C172" s="35"/>
      <c r="D172" s="64"/>
      <c r="E172" s="290"/>
      <c r="F172" s="53"/>
    </row>
    <row r="173" spans="1:6" s="301" customFormat="1" x14ac:dyDescent="0.2">
      <c r="A173" s="29" t="str">
        <f t="shared" si="9"/>
        <v/>
      </c>
      <c r="B173" s="101"/>
      <c r="C173" s="35"/>
      <c r="D173" s="64"/>
      <c r="E173" s="290"/>
      <c r="F173" s="53"/>
    </row>
    <row r="174" spans="1:6" s="301" customFormat="1" x14ac:dyDescent="0.2">
      <c r="A174" s="29" t="str">
        <f t="shared" si="9"/>
        <v/>
      </c>
      <c r="B174" s="101"/>
      <c r="C174" s="35"/>
      <c r="D174" s="64"/>
      <c r="E174" s="290"/>
      <c r="F174" s="53"/>
    </row>
    <row r="175" spans="1:6" s="301" customFormat="1" x14ac:dyDescent="0.2">
      <c r="A175" s="29" t="str">
        <f t="shared" si="9"/>
        <v/>
      </c>
      <c r="B175" s="101"/>
      <c r="C175" s="35"/>
      <c r="D175" s="64"/>
      <c r="E175" s="290"/>
      <c r="F175" s="53"/>
    </row>
    <row r="176" spans="1:6" s="301" customFormat="1" x14ac:dyDescent="0.2">
      <c r="A176" s="29" t="str">
        <f t="shared" si="9"/>
        <v/>
      </c>
      <c r="B176" s="101"/>
      <c r="C176" s="35"/>
      <c r="D176" s="64"/>
      <c r="E176" s="290"/>
      <c r="F176" s="53"/>
    </row>
    <row r="177" spans="1:6" s="301" customFormat="1" x14ac:dyDescent="0.2">
      <c r="A177" s="29" t="str">
        <f t="shared" si="9"/>
        <v/>
      </c>
      <c r="B177" s="101"/>
      <c r="C177" s="35"/>
      <c r="D177" s="64"/>
      <c r="E177" s="290"/>
      <c r="F177" s="53"/>
    </row>
    <row r="178" spans="1:6" s="301" customFormat="1" x14ac:dyDescent="0.2">
      <c r="A178" s="29" t="str">
        <f t="shared" si="9"/>
        <v/>
      </c>
      <c r="B178" s="101"/>
      <c r="C178" s="35"/>
      <c r="D178" s="64"/>
      <c r="E178" s="290"/>
      <c r="F178" s="53"/>
    </row>
    <row r="179" spans="1:6" s="301" customFormat="1" x14ac:dyDescent="0.2">
      <c r="A179" s="29" t="str">
        <f t="shared" ref="A179:A242" si="10">IF(B179="","",$B$11)</f>
        <v/>
      </c>
      <c r="B179" s="101"/>
      <c r="C179" s="35"/>
      <c r="D179" s="64"/>
      <c r="E179" s="290"/>
      <c r="F179" s="53"/>
    </row>
    <row r="180" spans="1:6" s="301" customFormat="1" x14ac:dyDescent="0.2">
      <c r="A180" s="29" t="str">
        <f t="shared" si="10"/>
        <v/>
      </c>
      <c r="B180" s="101"/>
      <c r="C180" s="35"/>
      <c r="D180" s="64"/>
      <c r="E180" s="290"/>
      <c r="F180" s="53"/>
    </row>
    <row r="181" spans="1:6" s="301" customFormat="1" x14ac:dyDescent="0.2">
      <c r="A181" s="29" t="str">
        <f t="shared" si="10"/>
        <v/>
      </c>
      <c r="B181" s="101"/>
      <c r="C181" s="35"/>
      <c r="D181" s="64"/>
      <c r="E181" s="290"/>
      <c r="F181" s="53"/>
    </row>
    <row r="182" spans="1:6" s="301" customFormat="1" x14ac:dyDescent="0.2">
      <c r="A182" s="29" t="str">
        <f t="shared" si="10"/>
        <v/>
      </c>
      <c r="B182" s="101"/>
      <c r="C182" s="35"/>
      <c r="D182" s="64"/>
      <c r="E182" s="290"/>
      <c r="F182" s="53"/>
    </row>
    <row r="183" spans="1:6" s="301" customFormat="1" x14ac:dyDescent="0.2">
      <c r="A183" s="29" t="str">
        <f t="shared" si="10"/>
        <v/>
      </c>
      <c r="B183" s="101"/>
      <c r="C183" s="35"/>
      <c r="D183" s="64"/>
      <c r="E183" s="290"/>
      <c r="F183" s="53"/>
    </row>
    <row r="184" spans="1:6" s="301" customFormat="1" x14ac:dyDescent="0.2">
      <c r="A184" s="29" t="str">
        <f t="shared" si="10"/>
        <v/>
      </c>
      <c r="B184" s="101"/>
      <c r="C184" s="35"/>
      <c r="D184" s="64"/>
      <c r="E184" s="290"/>
      <c r="F184" s="53"/>
    </row>
    <row r="185" spans="1:6" s="301" customFormat="1" x14ac:dyDescent="0.2">
      <c r="A185" s="29" t="str">
        <f t="shared" si="10"/>
        <v/>
      </c>
      <c r="B185" s="101"/>
      <c r="C185" s="35"/>
      <c r="D185" s="64"/>
      <c r="E185" s="290"/>
      <c r="F185" s="53"/>
    </row>
    <row r="186" spans="1:6" s="301" customFormat="1" x14ac:dyDescent="0.2">
      <c r="A186" s="29" t="str">
        <f t="shared" si="10"/>
        <v/>
      </c>
      <c r="B186" s="101"/>
      <c r="C186" s="35"/>
      <c r="D186" s="64"/>
      <c r="E186" s="290"/>
      <c r="F186" s="53"/>
    </row>
    <row r="187" spans="1:6" s="301" customFormat="1" x14ac:dyDescent="0.2">
      <c r="A187" s="29" t="str">
        <f t="shared" si="10"/>
        <v/>
      </c>
      <c r="B187" s="101"/>
      <c r="C187" s="35"/>
      <c r="D187" s="64"/>
      <c r="E187" s="290"/>
      <c r="F187" s="53"/>
    </row>
    <row r="188" spans="1:6" s="301" customFormat="1" x14ac:dyDescent="0.2">
      <c r="A188" s="29" t="str">
        <f t="shared" si="10"/>
        <v/>
      </c>
      <c r="B188" s="101"/>
      <c r="C188" s="35"/>
      <c r="D188" s="64"/>
      <c r="E188" s="290"/>
      <c r="F188" s="53"/>
    </row>
    <row r="189" spans="1:6" s="301" customFormat="1" x14ac:dyDescent="0.2">
      <c r="A189" s="29" t="str">
        <f t="shared" si="10"/>
        <v/>
      </c>
      <c r="B189" s="101"/>
      <c r="C189" s="35"/>
      <c r="D189" s="64"/>
      <c r="E189" s="290"/>
      <c r="F189" s="53"/>
    </row>
    <row r="190" spans="1:6" s="301" customFormat="1" x14ac:dyDescent="0.2">
      <c r="A190" s="29" t="str">
        <f t="shared" si="10"/>
        <v/>
      </c>
      <c r="B190" s="101"/>
      <c r="C190" s="35"/>
      <c r="D190" s="64"/>
      <c r="E190" s="290"/>
      <c r="F190" s="53"/>
    </row>
    <row r="191" spans="1:6" s="301" customFormat="1" x14ac:dyDescent="0.2">
      <c r="A191" s="29" t="str">
        <f t="shared" si="10"/>
        <v/>
      </c>
      <c r="B191" s="101"/>
      <c r="C191" s="35"/>
      <c r="D191" s="64"/>
      <c r="E191" s="290"/>
      <c r="F191" s="53"/>
    </row>
    <row r="192" spans="1:6" s="301" customFormat="1" x14ac:dyDescent="0.2">
      <c r="A192" s="29" t="str">
        <f t="shared" si="10"/>
        <v/>
      </c>
      <c r="B192" s="101"/>
      <c r="C192" s="35"/>
      <c r="D192" s="64"/>
      <c r="E192" s="290"/>
      <c r="F192" s="53"/>
    </row>
    <row r="193" spans="1:6" s="301" customFormat="1" x14ac:dyDescent="0.2">
      <c r="A193" s="29" t="str">
        <f t="shared" si="10"/>
        <v/>
      </c>
      <c r="B193" s="101"/>
      <c r="C193" s="35"/>
      <c r="D193" s="64"/>
      <c r="E193" s="290"/>
      <c r="F193" s="53"/>
    </row>
    <row r="194" spans="1:6" s="301" customFormat="1" x14ac:dyDescent="0.2">
      <c r="A194" s="29" t="str">
        <f t="shared" si="10"/>
        <v/>
      </c>
      <c r="B194" s="101"/>
      <c r="C194" s="35"/>
      <c r="D194" s="64"/>
      <c r="E194" s="290"/>
      <c r="F194" s="53"/>
    </row>
    <row r="195" spans="1:6" s="301" customFormat="1" x14ac:dyDescent="0.2">
      <c r="A195" s="29" t="str">
        <f t="shared" si="10"/>
        <v/>
      </c>
      <c r="B195" s="101"/>
      <c r="C195" s="35"/>
      <c r="D195" s="64"/>
      <c r="E195" s="290"/>
      <c r="F195" s="53"/>
    </row>
    <row r="196" spans="1:6" s="301" customFormat="1" x14ac:dyDescent="0.2">
      <c r="A196" s="29" t="str">
        <f t="shared" si="10"/>
        <v/>
      </c>
      <c r="B196" s="101"/>
      <c r="C196" s="35"/>
      <c r="D196" s="64"/>
      <c r="E196" s="290"/>
      <c r="F196" s="53"/>
    </row>
    <row r="197" spans="1:6" s="301" customFormat="1" x14ac:dyDescent="0.2">
      <c r="A197" s="29" t="str">
        <f t="shared" si="10"/>
        <v/>
      </c>
      <c r="B197" s="101"/>
      <c r="C197" s="35"/>
      <c r="D197" s="64"/>
      <c r="E197" s="290"/>
      <c r="F197" s="53"/>
    </row>
    <row r="198" spans="1:6" s="301" customFormat="1" x14ac:dyDescent="0.2">
      <c r="A198" s="29" t="str">
        <f t="shared" si="10"/>
        <v/>
      </c>
      <c r="B198" s="101"/>
      <c r="C198" s="35"/>
      <c r="D198" s="64"/>
      <c r="E198" s="290"/>
      <c r="F198" s="53"/>
    </row>
    <row r="199" spans="1:6" s="301" customFormat="1" x14ac:dyDescent="0.2">
      <c r="A199" s="29" t="str">
        <f t="shared" si="10"/>
        <v/>
      </c>
      <c r="B199" s="101"/>
      <c r="C199" s="35"/>
      <c r="D199" s="64"/>
      <c r="E199" s="290"/>
      <c r="F199" s="53"/>
    </row>
    <row r="200" spans="1:6" s="301" customFormat="1" x14ac:dyDescent="0.2">
      <c r="A200" s="29" t="str">
        <f t="shared" si="10"/>
        <v/>
      </c>
      <c r="B200" s="101"/>
      <c r="C200" s="35"/>
      <c r="D200" s="64"/>
      <c r="E200" s="290"/>
      <c r="F200" s="53"/>
    </row>
    <row r="201" spans="1:6" s="301" customFormat="1" x14ac:dyDescent="0.2">
      <c r="A201" s="29" t="str">
        <f t="shared" si="10"/>
        <v/>
      </c>
      <c r="B201" s="101"/>
      <c r="C201" s="35"/>
      <c r="D201" s="64"/>
      <c r="E201" s="290"/>
      <c r="F201" s="53"/>
    </row>
    <row r="202" spans="1:6" s="301" customFormat="1" x14ac:dyDescent="0.2">
      <c r="A202" s="29" t="str">
        <f t="shared" si="10"/>
        <v/>
      </c>
      <c r="B202" s="101"/>
      <c r="C202" s="35"/>
      <c r="D202" s="64"/>
      <c r="E202" s="290"/>
      <c r="F202" s="53"/>
    </row>
    <row r="203" spans="1:6" s="301" customFormat="1" x14ac:dyDescent="0.2">
      <c r="A203" s="29" t="str">
        <f t="shared" si="10"/>
        <v/>
      </c>
      <c r="B203" s="101"/>
      <c r="C203" s="35"/>
      <c r="D203" s="64"/>
      <c r="E203" s="290"/>
      <c r="F203" s="53"/>
    </row>
    <row r="204" spans="1:6" s="301" customFormat="1" x14ac:dyDescent="0.2">
      <c r="A204" s="29" t="str">
        <f t="shared" si="10"/>
        <v/>
      </c>
      <c r="B204" s="101"/>
      <c r="C204" s="35"/>
      <c r="D204" s="64"/>
      <c r="E204" s="290"/>
      <c r="F204" s="53"/>
    </row>
    <row r="205" spans="1:6" s="301" customFormat="1" x14ac:dyDescent="0.2">
      <c r="A205" s="29" t="str">
        <f t="shared" si="10"/>
        <v/>
      </c>
      <c r="B205" s="101"/>
      <c r="C205" s="35"/>
      <c r="D205" s="64"/>
      <c r="E205" s="290"/>
      <c r="F205" s="53"/>
    </row>
    <row r="206" spans="1:6" s="301" customFormat="1" x14ac:dyDescent="0.2">
      <c r="A206" s="29" t="str">
        <f t="shared" si="10"/>
        <v/>
      </c>
      <c r="B206" s="101"/>
      <c r="C206" s="35"/>
      <c r="D206" s="64"/>
      <c r="E206" s="290"/>
      <c r="F206" s="53"/>
    </row>
    <row r="207" spans="1:6" s="301" customFormat="1" x14ac:dyDescent="0.2">
      <c r="A207" s="29" t="str">
        <f t="shared" si="10"/>
        <v/>
      </c>
      <c r="B207" s="101"/>
      <c r="C207" s="35"/>
      <c r="D207" s="64"/>
      <c r="E207" s="290"/>
      <c r="F207" s="53"/>
    </row>
    <row r="208" spans="1:6" s="301" customFormat="1" x14ac:dyDescent="0.2">
      <c r="A208" s="29" t="str">
        <f t="shared" si="10"/>
        <v/>
      </c>
      <c r="B208" s="101"/>
      <c r="C208" s="35"/>
      <c r="D208" s="64"/>
      <c r="E208" s="290"/>
      <c r="F208" s="53"/>
    </row>
    <row r="209" spans="1:6" s="301" customFormat="1" x14ac:dyDescent="0.2">
      <c r="A209" s="29" t="str">
        <f t="shared" si="10"/>
        <v/>
      </c>
      <c r="B209" s="101"/>
      <c r="C209" s="35"/>
      <c r="D209" s="64"/>
      <c r="E209" s="290"/>
      <c r="F209" s="53"/>
    </row>
    <row r="210" spans="1:6" s="301" customFormat="1" x14ac:dyDescent="0.2">
      <c r="A210" s="29" t="str">
        <f t="shared" si="10"/>
        <v/>
      </c>
      <c r="B210" s="101"/>
      <c r="C210" s="35"/>
      <c r="D210" s="64"/>
      <c r="E210" s="290"/>
      <c r="F210" s="53"/>
    </row>
    <row r="211" spans="1:6" s="301" customFormat="1" x14ac:dyDescent="0.2">
      <c r="A211" s="29" t="str">
        <f t="shared" si="10"/>
        <v/>
      </c>
      <c r="B211" s="101"/>
      <c r="C211" s="35"/>
      <c r="D211" s="64"/>
      <c r="E211" s="290"/>
      <c r="F211" s="53"/>
    </row>
    <row r="212" spans="1:6" s="301" customFormat="1" x14ac:dyDescent="0.2">
      <c r="A212" s="29" t="str">
        <f t="shared" si="10"/>
        <v/>
      </c>
      <c r="B212" s="101"/>
      <c r="C212" s="35"/>
      <c r="D212" s="64"/>
      <c r="E212" s="290"/>
      <c r="F212" s="53"/>
    </row>
    <row r="213" spans="1:6" s="301" customFormat="1" x14ac:dyDescent="0.2">
      <c r="A213" s="29" t="str">
        <f t="shared" si="10"/>
        <v/>
      </c>
      <c r="B213" s="101"/>
      <c r="C213" s="35"/>
      <c r="D213" s="64"/>
      <c r="E213" s="290"/>
      <c r="F213" s="53"/>
    </row>
    <row r="214" spans="1:6" s="301" customFormat="1" x14ac:dyDescent="0.2">
      <c r="A214" s="29" t="str">
        <f t="shared" si="10"/>
        <v/>
      </c>
      <c r="B214" s="101"/>
      <c r="C214" s="35"/>
      <c r="D214" s="64"/>
      <c r="E214" s="290"/>
      <c r="F214" s="53"/>
    </row>
    <row r="215" spans="1:6" s="301" customFormat="1" x14ac:dyDescent="0.2">
      <c r="A215" s="29" t="str">
        <f t="shared" si="10"/>
        <v/>
      </c>
      <c r="B215" s="101"/>
      <c r="C215" s="35"/>
      <c r="D215" s="64"/>
      <c r="E215" s="290"/>
      <c r="F215" s="53"/>
    </row>
    <row r="216" spans="1:6" s="301" customFormat="1" x14ac:dyDescent="0.2">
      <c r="A216" s="29" t="str">
        <f t="shared" si="10"/>
        <v/>
      </c>
      <c r="B216" s="101"/>
      <c r="C216" s="35"/>
      <c r="D216" s="64"/>
      <c r="E216" s="290"/>
      <c r="F216" s="53"/>
    </row>
    <row r="217" spans="1:6" s="301" customFormat="1" x14ac:dyDescent="0.2">
      <c r="A217" s="29" t="str">
        <f t="shared" si="10"/>
        <v/>
      </c>
      <c r="B217" s="101"/>
      <c r="C217" s="35"/>
      <c r="D217" s="64"/>
      <c r="E217" s="290"/>
      <c r="F217" s="53"/>
    </row>
    <row r="218" spans="1:6" s="301" customFormat="1" x14ac:dyDescent="0.2">
      <c r="A218" s="29" t="str">
        <f t="shared" si="10"/>
        <v/>
      </c>
      <c r="B218" s="101"/>
      <c r="C218" s="35"/>
      <c r="D218" s="64"/>
      <c r="E218" s="290"/>
      <c r="F218" s="53"/>
    </row>
    <row r="219" spans="1:6" s="301" customFormat="1" x14ac:dyDescent="0.2">
      <c r="A219" s="29" t="str">
        <f t="shared" si="10"/>
        <v/>
      </c>
      <c r="B219" s="101"/>
      <c r="C219" s="35"/>
      <c r="D219" s="64"/>
      <c r="E219" s="290"/>
      <c r="F219" s="53"/>
    </row>
    <row r="220" spans="1:6" s="301" customFormat="1" x14ac:dyDescent="0.2">
      <c r="A220" s="29" t="str">
        <f t="shared" si="10"/>
        <v/>
      </c>
      <c r="B220" s="101"/>
      <c r="C220" s="35"/>
      <c r="D220" s="64"/>
      <c r="E220" s="290"/>
      <c r="F220" s="53"/>
    </row>
    <row r="221" spans="1:6" s="301" customFormat="1" x14ac:dyDescent="0.2">
      <c r="A221" s="29" t="str">
        <f t="shared" si="10"/>
        <v/>
      </c>
      <c r="B221" s="101"/>
      <c r="C221" s="35"/>
      <c r="D221" s="64"/>
      <c r="E221" s="290"/>
      <c r="F221" s="53"/>
    </row>
    <row r="222" spans="1:6" s="301" customFormat="1" x14ac:dyDescent="0.2">
      <c r="A222" s="29" t="str">
        <f t="shared" si="10"/>
        <v/>
      </c>
      <c r="B222" s="101"/>
      <c r="C222" s="35"/>
      <c r="D222" s="64"/>
      <c r="E222" s="290"/>
      <c r="F222" s="53"/>
    </row>
    <row r="223" spans="1:6" s="301" customFormat="1" x14ac:dyDescent="0.2">
      <c r="A223" s="29" t="str">
        <f t="shared" si="10"/>
        <v/>
      </c>
      <c r="B223" s="101"/>
      <c r="C223" s="35"/>
      <c r="D223" s="64"/>
      <c r="E223" s="290"/>
      <c r="F223" s="53"/>
    </row>
    <row r="224" spans="1:6" s="301" customFormat="1" x14ac:dyDescent="0.2">
      <c r="A224" s="29" t="str">
        <f t="shared" si="10"/>
        <v/>
      </c>
      <c r="B224" s="101"/>
      <c r="C224" s="35"/>
      <c r="D224" s="64"/>
      <c r="E224" s="290"/>
      <c r="F224" s="53"/>
    </row>
    <row r="225" spans="1:6" s="301" customFormat="1" x14ac:dyDescent="0.2">
      <c r="A225" s="29" t="str">
        <f t="shared" si="10"/>
        <v/>
      </c>
      <c r="B225" s="101"/>
      <c r="C225" s="35"/>
      <c r="D225" s="64"/>
      <c r="E225" s="290"/>
      <c r="F225" s="53"/>
    </row>
    <row r="226" spans="1:6" s="301" customFormat="1" x14ac:dyDescent="0.2">
      <c r="A226" s="29" t="str">
        <f t="shared" si="10"/>
        <v/>
      </c>
      <c r="B226" s="101"/>
      <c r="C226" s="35"/>
      <c r="D226" s="64"/>
      <c r="E226" s="290"/>
      <c r="F226" s="53"/>
    </row>
    <row r="227" spans="1:6" s="301" customFormat="1" x14ac:dyDescent="0.2">
      <c r="A227" s="29" t="str">
        <f t="shared" si="10"/>
        <v/>
      </c>
      <c r="B227" s="101"/>
      <c r="C227" s="35"/>
      <c r="D227" s="64"/>
      <c r="E227" s="290"/>
      <c r="F227" s="53"/>
    </row>
    <row r="228" spans="1:6" s="301" customFormat="1" x14ac:dyDescent="0.2">
      <c r="A228" s="29" t="str">
        <f t="shared" si="10"/>
        <v/>
      </c>
      <c r="B228" s="101"/>
      <c r="C228" s="35"/>
      <c r="D228" s="64"/>
      <c r="E228" s="290"/>
      <c r="F228" s="53"/>
    </row>
    <row r="229" spans="1:6" s="301" customFormat="1" x14ac:dyDescent="0.2">
      <c r="A229" s="29" t="str">
        <f t="shared" si="10"/>
        <v/>
      </c>
      <c r="B229" s="101"/>
      <c r="C229" s="35"/>
      <c r="D229" s="64"/>
      <c r="E229" s="290"/>
      <c r="F229" s="53"/>
    </row>
    <row r="230" spans="1:6" s="301" customFormat="1" x14ac:dyDescent="0.2">
      <c r="A230" s="29" t="str">
        <f t="shared" si="10"/>
        <v/>
      </c>
      <c r="B230" s="101"/>
      <c r="C230" s="35"/>
      <c r="D230" s="64"/>
      <c r="E230" s="290"/>
      <c r="F230" s="53"/>
    </row>
    <row r="231" spans="1:6" s="301" customFormat="1" x14ac:dyDescent="0.2">
      <c r="A231" s="29" t="str">
        <f t="shared" si="10"/>
        <v/>
      </c>
      <c r="B231" s="101"/>
      <c r="C231" s="35"/>
      <c r="D231" s="64"/>
      <c r="E231" s="290"/>
      <c r="F231" s="53"/>
    </row>
    <row r="232" spans="1:6" s="301" customFormat="1" x14ac:dyDescent="0.2">
      <c r="A232" s="29" t="str">
        <f t="shared" si="10"/>
        <v/>
      </c>
      <c r="B232" s="101"/>
      <c r="C232" s="35"/>
      <c r="D232" s="64"/>
      <c r="E232" s="290"/>
      <c r="F232" s="53"/>
    </row>
    <row r="233" spans="1:6" s="301" customFormat="1" x14ac:dyDescent="0.2">
      <c r="A233" s="29" t="str">
        <f t="shared" si="10"/>
        <v/>
      </c>
      <c r="B233" s="101"/>
      <c r="C233" s="35"/>
      <c r="D233" s="64"/>
      <c r="E233" s="290"/>
      <c r="F233" s="53"/>
    </row>
    <row r="234" spans="1:6" s="301" customFormat="1" x14ac:dyDescent="0.2">
      <c r="A234" s="29" t="str">
        <f t="shared" si="10"/>
        <v/>
      </c>
      <c r="B234" s="101"/>
      <c r="C234" s="35"/>
      <c r="D234" s="64"/>
      <c r="E234" s="290"/>
      <c r="F234" s="53"/>
    </row>
    <row r="235" spans="1:6" s="301" customFormat="1" x14ac:dyDescent="0.2">
      <c r="A235" s="29" t="str">
        <f t="shared" si="10"/>
        <v/>
      </c>
      <c r="B235" s="101"/>
      <c r="C235" s="35"/>
      <c r="D235" s="64"/>
      <c r="E235" s="290"/>
      <c r="F235" s="53"/>
    </row>
    <row r="236" spans="1:6" s="301" customFormat="1" x14ac:dyDescent="0.2">
      <c r="A236" s="29" t="str">
        <f t="shared" si="10"/>
        <v/>
      </c>
      <c r="B236" s="101"/>
      <c r="C236" s="35"/>
      <c r="D236" s="64"/>
      <c r="E236" s="290"/>
      <c r="F236" s="53"/>
    </row>
    <row r="237" spans="1:6" s="301" customFormat="1" x14ac:dyDescent="0.2">
      <c r="A237" s="29" t="str">
        <f t="shared" si="10"/>
        <v/>
      </c>
      <c r="B237" s="101"/>
      <c r="C237" s="35"/>
      <c r="D237" s="64"/>
      <c r="E237" s="290"/>
      <c r="F237" s="53"/>
    </row>
    <row r="238" spans="1:6" s="301" customFormat="1" x14ac:dyDescent="0.2">
      <c r="A238" s="29" t="str">
        <f t="shared" si="10"/>
        <v/>
      </c>
      <c r="B238" s="101"/>
      <c r="C238" s="35"/>
      <c r="D238" s="64"/>
      <c r="E238" s="290"/>
      <c r="F238" s="53"/>
    </row>
    <row r="239" spans="1:6" s="301" customFormat="1" x14ac:dyDescent="0.2">
      <c r="A239" s="29" t="str">
        <f t="shared" si="10"/>
        <v/>
      </c>
      <c r="B239" s="101"/>
      <c r="C239" s="35"/>
      <c r="D239" s="64"/>
      <c r="E239" s="290"/>
      <c r="F239" s="53"/>
    </row>
    <row r="240" spans="1:6" s="301" customFormat="1" x14ac:dyDescent="0.2">
      <c r="A240" s="29" t="str">
        <f t="shared" si="10"/>
        <v/>
      </c>
      <c r="B240" s="101"/>
      <c r="C240" s="35"/>
      <c r="D240" s="64"/>
      <c r="E240" s="290"/>
      <c r="F240" s="53"/>
    </row>
    <row r="241" spans="1:6" s="301" customFormat="1" x14ac:dyDescent="0.2">
      <c r="A241" s="29" t="str">
        <f t="shared" si="10"/>
        <v/>
      </c>
      <c r="B241" s="101"/>
      <c r="C241" s="35"/>
      <c r="D241" s="64"/>
      <c r="E241" s="290"/>
      <c r="F241" s="53"/>
    </row>
    <row r="242" spans="1:6" s="301" customFormat="1" x14ac:dyDescent="0.2">
      <c r="A242" s="29" t="str">
        <f t="shared" si="10"/>
        <v/>
      </c>
      <c r="B242" s="101"/>
      <c r="C242" s="35"/>
      <c r="D242" s="64"/>
      <c r="E242" s="290"/>
      <c r="F242" s="53"/>
    </row>
    <row r="243" spans="1:6" s="301" customFormat="1" x14ac:dyDescent="0.2">
      <c r="A243" s="29" t="str">
        <f t="shared" ref="A243:A306" si="11">IF(B243="","",$B$11)</f>
        <v/>
      </c>
      <c r="B243" s="101"/>
      <c r="C243" s="35"/>
      <c r="D243" s="64"/>
      <c r="E243" s="290"/>
      <c r="F243" s="53"/>
    </row>
    <row r="244" spans="1:6" s="301" customFormat="1" x14ac:dyDescent="0.2">
      <c r="A244" s="29" t="str">
        <f t="shared" si="11"/>
        <v/>
      </c>
      <c r="B244" s="101"/>
      <c r="C244" s="35"/>
      <c r="D244" s="64"/>
      <c r="E244" s="290"/>
      <c r="F244" s="53"/>
    </row>
    <row r="245" spans="1:6" s="301" customFormat="1" x14ac:dyDescent="0.2">
      <c r="A245" s="29" t="str">
        <f t="shared" si="11"/>
        <v/>
      </c>
      <c r="B245" s="101"/>
      <c r="C245" s="35"/>
      <c r="D245" s="64"/>
      <c r="E245" s="290"/>
      <c r="F245" s="53"/>
    </row>
    <row r="246" spans="1:6" s="301" customFormat="1" x14ac:dyDescent="0.2">
      <c r="A246" s="29" t="str">
        <f t="shared" si="11"/>
        <v/>
      </c>
      <c r="B246" s="101"/>
      <c r="C246" s="35"/>
      <c r="D246" s="64"/>
      <c r="E246" s="290"/>
      <c r="F246" s="53"/>
    </row>
    <row r="247" spans="1:6" s="301" customFormat="1" x14ac:dyDescent="0.2">
      <c r="A247" s="29" t="str">
        <f t="shared" si="11"/>
        <v/>
      </c>
      <c r="B247" s="101"/>
      <c r="C247" s="35"/>
      <c r="D247" s="64"/>
      <c r="E247" s="290"/>
      <c r="F247" s="53"/>
    </row>
    <row r="248" spans="1:6" s="301" customFormat="1" x14ac:dyDescent="0.2">
      <c r="A248" s="29" t="str">
        <f t="shared" si="11"/>
        <v/>
      </c>
      <c r="B248" s="101"/>
      <c r="C248" s="35"/>
      <c r="D248" s="64"/>
      <c r="E248" s="290"/>
      <c r="F248" s="53"/>
    </row>
    <row r="249" spans="1:6" s="301" customFormat="1" x14ac:dyDescent="0.2">
      <c r="A249" s="29" t="str">
        <f t="shared" si="11"/>
        <v/>
      </c>
      <c r="B249" s="101"/>
      <c r="C249" s="35"/>
      <c r="D249" s="64"/>
      <c r="E249" s="290"/>
      <c r="F249" s="53"/>
    </row>
    <row r="250" spans="1:6" s="301" customFormat="1" x14ac:dyDescent="0.2">
      <c r="A250" s="29" t="str">
        <f t="shared" si="11"/>
        <v/>
      </c>
      <c r="B250" s="101"/>
      <c r="C250" s="35"/>
      <c r="D250" s="64"/>
      <c r="E250" s="290"/>
      <c r="F250" s="53"/>
    </row>
    <row r="251" spans="1:6" s="301" customFormat="1" x14ac:dyDescent="0.2">
      <c r="A251" s="29" t="str">
        <f t="shared" si="11"/>
        <v/>
      </c>
      <c r="B251" s="101"/>
      <c r="C251" s="35"/>
      <c r="D251" s="64"/>
      <c r="E251" s="290"/>
      <c r="F251" s="53"/>
    </row>
    <row r="252" spans="1:6" s="301" customFormat="1" x14ac:dyDescent="0.2">
      <c r="A252" s="29" t="str">
        <f t="shared" si="11"/>
        <v/>
      </c>
      <c r="B252" s="101"/>
      <c r="C252" s="35"/>
      <c r="D252" s="64"/>
      <c r="E252" s="290"/>
      <c r="F252" s="53"/>
    </row>
    <row r="253" spans="1:6" s="301" customFormat="1" x14ac:dyDescent="0.2">
      <c r="A253" s="29" t="str">
        <f t="shared" si="11"/>
        <v/>
      </c>
      <c r="B253" s="101"/>
      <c r="C253" s="35"/>
      <c r="D253" s="64"/>
      <c r="E253" s="290"/>
      <c r="F253" s="53"/>
    </row>
    <row r="254" spans="1:6" s="301" customFormat="1" x14ac:dyDescent="0.2">
      <c r="A254" s="29" t="str">
        <f t="shared" si="11"/>
        <v/>
      </c>
      <c r="B254" s="101"/>
      <c r="C254" s="35"/>
      <c r="D254" s="64"/>
      <c r="E254" s="290"/>
      <c r="F254" s="53"/>
    </row>
    <row r="255" spans="1:6" s="301" customFormat="1" x14ac:dyDescent="0.2">
      <c r="A255" s="29" t="str">
        <f t="shared" si="11"/>
        <v/>
      </c>
      <c r="B255" s="101"/>
      <c r="C255" s="35"/>
      <c r="D255" s="64"/>
      <c r="E255" s="290"/>
      <c r="F255" s="53"/>
    </row>
    <row r="256" spans="1:6" s="301" customFormat="1" x14ac:dyDescent="0.2">
      <c r="A256" s="29" t="str">
        <f t="shared" si="11"/>
        <v/>
      </c>
      <c r="B256" s="101"/>
      <c r="C256" s="35"/>
      <c r="D256" s="64"/>
      <c r="E256" s="290"/>
      <c r="F256" s="53"/>
    </row>
    <row r="257" spans="1:6" s="301" customFormat="1" x14ac:dyDescent="0.2">
      <c r="A257" s="29" t="str">
        <f t="shared" si="11"/>
        <v/>
      </c>
      <c r="B257" s="101"/>
      <c r="C257" s="35"/>
      <c r="D257" s="64"/>
      <c r="E257" s="290"/>
      <c r="F257" s="53"/>
    </row>
    <row r="258" spans="1:6" s="301" customFormat="1" x14ac:dyDescent="0.2">
      <c r="A258" s="29" t="str">
        <f t="shared" si="11"/>
        <v/>
      </c>
      <c r="B258" s="101"/>
      <c r="C258" s="35"/>
      <c r="D258" s="64"/>
      <c r="E258" s="290"/>
      <c r="F258" s="53"/>
    </row>
    <row r="259" spans="1:6" s="301" customFormat="1" x14ac:dyDescent="0.2">
      <c r="A259" s="29" t="str">
        <f t="shared" si="11"/>
        <v/>
      </c>
      <c r="B259" s="101"/>
      <c r="C259" s="35"/>
      <c r="D259" s="64"/>
      <c r="E259" s="290"/>
      <c r="F259" s="53"/>
    </row>
    <row r="260" spans="1:6" s="301" customFormat="1" x14ac:dyDescent="0.2">
      <c r="A260" s="29" t="str">
        <f t="shared" si="11"/>
        <v/>
      </c>
      <c r="B260" s="101"/>
      <c r="C260" s="35"/>
      <c r="D260" s="64"/>
      <c r="E260" s="290"/>
      <c r="F260" s="53"/>
    </row>
    <row r="261" spans="1:6" s="301" customFormat="1" x14ac:dyDescent="0.2">
      <c r="A261" s="29" t="str">
        <f t="shared" si="11"/>
        <v/>
      </c>
      <c r="B261" s="101"/>
      <c r="C261" s="35"/>
      <c r="D261" s="64"/>
      <c r="E261" s="290"/>
      <c r="F261" s="53"/>
    </row>
    <row r="262" spans="1:6" s="301" customFormat="1" x14ac:dyDescent="0.2">
      <c r="A262" s="29" t="str">
        <f t="shared" si="11"/>
        <v/>
      </c>
      <c r="B262" s="101"/>
      <c r="C262" s="35"/>
      <c r="D262" s="64"/>
      <c r="E262" s="290"/>
      <c r="F262" s="53"/>
    </row>
    <row r="263" spans="1:6" s="301" customFormat="1" x14ac:dyDescent="0.2">
      <c r="A263" s="29" t="str">
        <f t="shared" si="11"/>
        <v/>
      </c>
      <c r="B263" s="101"/>
      <c r="C263" s="35"/>
      <c r="D263" s="64"/>
      <c r="E263" s="290"/>
      <c r="F263" s="53"/>
    </row>
    <row r="264" spans="1:6" s="301" customFormat="1" x14ac:dyDescent="0.2">
      <c r="A264" s="29" t="str">
        <f t="shared" si="11"/>
        <v/>
      </c>
      <c r="B264" s="101"/>
      <c r="C264" s="35"/>
      <c r="D264" s="64"/>
      <c r="E264" s="290"/>
      <c r="F264" s="53"/>
    </row>
    <row r="265" spans="1:6" s="301" customFormat="1" x14ac:dyDescent="0.2">
      <c r="A265" s="29" t="str">
        <f t="shared" si="11"/>
        <v/>
      </c>
      <c r="B265" s="101"/>
      <c r="C265" s="35"/>
      <c r="D265" s="64"/>
      <c r="E265" s="290"/>
      <c r="F265" s="53"/>
    </row>
    <row r="266" spans="1:6" s="301" customFormat="1" x14ac:dyDescent="0.2">
      <c r="A266" s="29" t="str">
        <f t="shared" si="11"/>
        <v/>
      </c>
      <c r="B266" s="101"/>
      <c r="C266" s="35"/>
      <c r="D266" s="64"/>
      <c r="E266" s="290"/>
      <c r="F266" s="53"/>
    </row>
    <row r="267" spans="1:6" s="301" customFormat="1" x14ac:dyDescent="0.2">
      <c r="A267" s="29" t="str">
        <f t="shared" si="11"/>
        <v/>
      </c>
      <c r="B267" s="101"/>
      <c r="C267" s="35"/>
      <c r="D267" s="64"/>
      <c r="E267" s="290"/>
      <c r="F267" s="53"/>
    </row>
    <row r="268" spans="1:6" s="301" customFormat="1" x14ac:dyDescent="0.2">
      <c r="A268" s="29" t="str">
        <f t="shared" si="11"/>
        <v/>
      </c>
      <c r="B268" s="101"/>
      <c r="C268" s="35"/>
      <c r="D268" s="64"/>
      <c r="E268" s="290"/>
      <c r="F268" s="53"/>
    </row>
    <row r="269" spans="1:6" s="301" customFormat="1" x14ac:dyDescent="0.2">
      <c r="A269" s="29" t="str">
        <f t="shared" si="11"/>
        <v/>
      </c>
      <c r="B269" s="101"/>
      <c r="C269" s="35"/>
      <c r="D269" s="64"/>
      <c r="E269" s="290"/>
      <c r="F269" s="53"/>
    </row>
    <row r="270" spans="1:6" s="301" customFormat="1" x14ac:dyDescent="0.2">
      <c r="A270" s="29" t="str">
        <f t="shared" si="11"/>
        <v/>
      </c>
      <c r="B270" s="101"/>
      <c r="C270" s="35"/>
      <c r="D270" s="64"/>
      <c r="E270" s="290"/>
      <c r="F270" s="53"/>
    </row>
    <row r="271" spans="1:6" s="301" customFormat="1" x14ac:dyDescent="0.2">
      <c r="A271" s="29" t="str">
        <f t="shared" si="11"/>
        <v/>
      </c>
      <c r="B271" s="101"/>
      <c r="C271" s="35"/>
      <c r="D271" s="64"/>
      <c r="E271" s="290"/>
      <c r="F271" s="53"/>
    </row>
    <row r="272" spans="1:6" s="301" customFormat="1" x14ac:dyDescent="0.2">
      <c r="A272" s="29" t="str">
        <f t="shared" si="11"/>
        <v/>
      </c>
      <c r="B272" s="101"/>
      <c r="C272" s="35"/>
      <c r="D272" s="64"/>
      <c r="E272" s="290"/>
      <c r="F272" s="53"/>
    </row>
    <row r="273" spans="1:6" s="301" customFormat="1" x14ac:dyDescent="0.2">
      <c r="A273" s="29" t="str">
        <f t="shared" si="11"/>
        <v/>
      </c>
      <c r="B273" s="101"/>
      <c r="C273" s="35"/>
      <c r="D273" s="64"/>
      <c r="E273" s="290"/>
      <c r="F273" s="53"/>
    </row>
    <row r="274" spans="1:6" s="301" customFormat="1" x14ac:dyDescent="0.2">
      <c r="A274" s="29" t="str">
        <f t="shared" si="11"/>
        <v/>
      </c>
      <c r="B274" s="101"/>
      <c r="C274" s="35"/>
      <c r="D274" s="64"/>
      <c r="E274" s="290"/>
      <c r="F274" s="53"/>
    </row>
    <row r="275" spans="1:6" s="301" customFormat="1" x14ac:dyDescent="0.2">
      <c r="A275" s="29" t="str">
        <f t="shared" si="11"/>
        <v/>
      </c>
      <c r="B275" s="101"/>
      <c r="C275" s="35"/>
      <c r="D275" s="64"/>
      <c r="E275" s="290"/>
      <c r="F275" s="53"/>
    </row>
    <row r="276" spans="1:6" s="301" customFormat="1" x14ac:dyDescent="0.2">
      <c r="A276" s="29" t="str">
        <f t="shared" si="11"/>
        <v/>
      </c>
      <c r="B276" s="101"/>
      <c r="C276" s="35"/>
      <c r="D276" s="64"/>
      <c r="E276" s="290"/>
      <c r="F276" s="53"/>
    </row>
    <row r="277" spans="1:6" s="301" customFormat="1" x14ac:dyDescent="0.2">
      <c r="A277" s="29" t="str">
        <f t="shared" si="11"/>
        <v/>
      </c>
      <c r="B277" s="101"/>
      <c r="C277" s="35"/>
      <c r="D277" s="64"/>
      <c r="E277" s="290"/>
      <c r="F277" s="53"/>
    </row>
    <row r="278" spans="1:6" s="301" customFormat="1" x14ac:dyDescent="0.2">
      <c r="A278" s="29" t="str">
        <f t="shared" si="11"/>
        <v/>
      </c>
      <c r="B278" s="101"/>
      <c r="C278" s="35"/>
      <c r="D278" s="64"/>
      <c r="E278" s="290"/>
      <c r="F278" s="53"/>
    </row>
    <row r="279" spans="1:6" s="301" customFormat="1" x14ac:dyDescent="0.2">
      <c r="A279" s="29" t="str">
        <f t="shared" si="11"/>
        <v/>
      </c>
      <c r="B279" s="101"/>
      <c r="C279" s="35"/>
      <c r="D279" s="64"/>
      <c r="E279" s="290"/>
      <c r="F279" s="53"/>
    </row>
    <row r="280" spans="1:6" s="301" customFormat="1" x14ac:dyDescent="0.2">
      <c r="A280" s="29" t="str">
        <f t="shared" si="11"/>
        <v/>
      </c>
      <c r="B280" s="101"/>
      <c r="C280" s="35"/>
      <c r="D280" s="64"/>
      <c r="E280" s="290"/>
      <c r="F280" s="53"/>
    </row>
    <row r="281" spans="1:6" s="301" customFormat="1" x14ac:dyDescent="0.2">
      <c r="A281" s="29" t="str">
        <f t="shared" si="11"/>
        <v/>
      </c>
      <c r="B281" s="101"/>
      <c r="C281" s="35"/>
      <c r="D281" s="64"/>
      <c r="E281" s="290"/>
      <c r="F281" s="53"/>
    </row>
    <row r="282" spans="1:6" s="301" customFormat="1" x14ac:dyDescent="0.2">
      <c r="A282" s="29" t="str">
        <f t="shared" si="11"/>
        <v/>
      </c>
      <c r="B282" s="101"/>
      <c r="C282" s="35"/>
      <c r="D282" s="64"/>
      <c r="E282" s="290"/>
      <c r="F282" s="53"/>
    </row>
    <row r="283" spans="1:6" s="301" customFormat="1" x14ac:dyDescent="0.2">
      <c r="A283" s="29" t="str">
        <f t="shared" si="11"/>
        <v/>
      </c>
      <c r="B283" s="101"/>
      <c r="C283" s="35"/>
      <c r="D283" s="64"/>
      <c r="E283" s="290"/>
      <c r="F283" s="53"/>
    </row>
    <row r="284" spans="1:6" s="301" customFormat="1" x14ac:dyDescent="0.2">
      <c r="A284" s="29" t="str">
        <f t="shared" si="11"/>
        <v/>
      </c>
      <c r="B284" s="101"/>
      <c r="C284" s="35"/>
      <c r="D284" s="64"/>
      <c r="E284" s="290"/>
      <c r="F284" s="53"/>
    </row>
    <row r="285" spans="1:6" s="301" customFormat="1" x14ac:dyDescent="0.2">
      <c r="A285" s="29" t="str">
        <f t="shared" si="11"/>
        <v/>
      </c>
      <c r="B285" s="101"/>
      <c r="C285" s="35"/>
      <c r="D285" s="64"/>
      <c r="E285" s="290"/>
      <c r="F285" s="53"/>
    </row>
    <row r="286" spans="1:6" s="301" customFormat="1" x14ac:dyDescent="0.2">
      <c r="A286" s="29" t="str">
        <f t="shared" si="11"/>
        <v/>
      </c>
      <c r="B286" s="101"/>
      <c r="C286" s="35"/>
      <c r="D286" s="64"/>
      <c r="E286" s="290"/>
      <c r="F286" s="53"/>
    </row>
    <row r="287" spans="1:6" s="301" customFormat="1" x14ac:dyDescent="0.2">
      <c r="A287" s="29" t="str">
        <f t="shared" si="11"/>
        <v/>
      </c>
      <c r="B287" s="101"/>
      <c r="C287" s="35"/>
      <c r="D287" s="64"/>
      <c r="E287" s="290"/>
      <c r="F287" s="53"/>
    </row>
    <row r="288" spans="1:6" s="301" customFormat="1" x14ac:dyDescent="0.2">
      <c r="A288" s="29" t="str">
        <f t="shared" si="11"/>
        <v/>
      </c>
      <c r="B288" s="101"/>
      <c r="C288" s="35"/>
      <c r="D288" s="64"/>
      <c r="E288" s="290"/>
      <c r="F288" s="53"/>
    </row>
    <row r="289" spans="1:6" s="301" customFormat="1" x14ac:dyDescent="0.2">
      <c r="A289" s="29" t="str">
        <f t="shared" si="11"/>
        <v/>
      </c>
      <c r="B289" s="101"/>
      <c r="C289" s="35"/>
      <c r="D289" s="64"/>
      <c r="E289" s="290"/>
      <c r="F289" s="53"/>
    </row>
    <row r="290" spans="1:6" s="301" customFormat="1" x14ac:dyDescent="0.2">
      <c r="A290" s="29" t="str">
        <f t="shared" si="11"/>
        <v/>
      </c>
      <c r="B290" s="101"/>
      <c r="C290" s="35"/>
      <c r="D290" s="64"/>
      <c r="E290" s="290"/>
      <c r="F290" s="53"/>
    </row>
    <row r="291" spans="1:6" s="301" customFormat="1" x14ac:dyDescent="0.2">
      <c r="A291" s="29" t="str">
        <f t="shared" si="11"/>
        <v/>
      </c>
      <c r="B291" s="101"/>
      <c r="C291" s="35"/>
      <c r="D291" s="64"/>
      <c r="E291" s="290"/>
      <c r="F291" s="53"/>
    </row>
    <row r="292" spans="1:6" s="301" customFormat="1" x14ac:dyDescent="0.2">
      <c r="A292" s="29" t="str">
        <f t="shared" si="11"/>
        <v/>
      </c>
      <c r="B292" s="101"/>
      <c r="C292" s="35"/>
      <c r="D292" s="64"/>
      <c r="E292" s="290"/>
      <c r="F292" s="53"/>
    </row>
    <row r="293" spans="1:6" s="301" customFormat="1" x14ac:dyDescent="0.2">
      <c r="A293" s="29" t="str">
        <f t="shared" si="11"/>
        <v/>
      </c>
      <c r="B293" s="101"/>
      <c r="C293" s="35"/>
      <c r="D293" s="64"/>
      <c r="E293" s="290"/>
      <c r="F293" s="53"/>
    </row>
    <row r="294" spans="1:6" s="301" customFormat="1" x14ac:dyDescent="0.2">
      <c r="A294" s="29" t="str">
        <f t="shared" si="11"/>
        <v/>
      </c>
      <c r="B294" s="101"/>
      <c r="C294" s="35"/>
      <c r="D294" s="64"/>
      <c r="E294" s="290"/>
      <c r="F294" s="53"/>
    </row>
    <row r="295" spans="1:6" s="301" customFormat="1" x14ac:dyDescent="0.2">
      <c r="A295" s="29" t="str">
        <f t="shared" si="11"/>
        <v/>
      </c>
      <c r="B295" s="101"/>
      <c r="C295" s="35"/>
      <c r="D295" s="64"/>
      <c r="E295" s="290"/>
      <c r="F295" s="53"/>
    </row>
    <row r="296" spans="1:6" s="301" customFormat="1" x14ac:dyDescent="0.2">
      <c r="A296" s="29" t="str">
        <f t="shared" si="11"/>
        <v/>
      </c>
      <c r="B296" s="101"/>
      <c r="C296" s="35"/>
      <c r="D296" s="64"/>
      <c r="E296" s="290"/>
      <c r="F296" s="53"/>
    </row>
    <row r="297" spans="1:6" s="301" customFormat="1" x14ac:dyDescent="0.2">
      <c r="A297" s="29" t="str">
        <f t="shared" si="11"/>
        <v/>
      </c>
      <c r="B297" s="101"/>
      <c r="C297" s="35"/>
      <c r="D297" s="64"/>
      <c r="E297" s="290"/>
      <c r="F297" s="53"/>
    </row>
    <row r="298" spans="1:6" s="301" customFormat="1" x14ac:dyDescent="0.2">
      <c r="A298" s="29" t="str">
        <f t="shared" si="11"/>
        <v/>
      </c>
      <c r="B298" s="101"/>
      <c r="C298" s="35"/>
      <c r="D298" s="64"/>
      <c r="E298" s="290"/>
      <c r="F298" s="53"/>
    </row>
    <row r="299" spans="1:6" s="301" customFormat="1" x14ac:dyDescent="0.2">
      <c r="A299" s="29" t="str">
        <f t="shared" si="11"/>
        <v/>
      </c>
      <c r="B299" s="101"/>
      <c r="C299" s="35"/>
      <c r="D299" s="64"/>
      <c r="E299" s="290"/>
      <c r="F299" s="53"/>
    </row>
    <row r="300" spans="1:6" s="301" customFormat="1" x14ac:dyDescent="0.2">
      <c r="A300" s="29" t="str">
        <f t="shared" si="11"/>
        <v/>
      </c>
      <c r="B300" s="101"/>
      <c r="C300" s="35"/>
      <c r="D300" s="64"/>
      <c r="E300" s="290"/>
      <c r="F300" s="53"/>
    </row>
    <row r="301" spans="1:6" s="301" customFormat="1" x14ac:dyDescent="0.2">
      <c r="A301" s="29" t="str">
        <f t="shared" si="11"/>
        <v/>
      </c>
      <c r="B301" s="101"/>
      <c r="C301" s="35"/>
      <c r="D301" s="64"/>
      <c r="E301" s="290"/>
      <c r="F301" s="53"/>
    </row>
    <row r="302" spans="1:6" s="301" customFormat="1" x14ac:dyDescent="0.2">
      <c r="A302" s="29" t="str">
        <f t="shared" si="11"/>
        <v/>
      </c>
      <c r="B302" s="101"/>
      <c r="C302" s="35"/>
      <c r="D302" s="64"/>
      <c r="E302" s="290"/>
      <c r="F302" s="53"/>
    </row>
    <row r="303" spans="1:6" s="301" customFormat="1" x14ac:dyDescent="0.2">
      <c r="A303" s="29" t="str">
        <f t="shared" si="11"/>
        <v/>
      </c>
      <c r="B303" s="101"/>
      <c r="C303" s="35"/>
      <c r="D303" s="64"/>
      <c r="E303" s="290"/>
      <c r="F303" s="53"/>
    </row>
    <row r="304" spans="1:6" s="301" customFormat="1" x14ac:dyDescent="0.2">
      <c r="A304" s="29" t="str">
        <f t="shared" si="11"/>
        <v/>
      </c>
      <c r="B304" s="101"/>
      <c r="C304" s="35"/>
      <c r="D304" s="64"/>
      <c r="E304" s="290"/>
      <c r="F304" s="53"/>
    </row>
    <row r="305" spans="1:6" s="301" customFormat="1" x14ac:dyDescent="0.2">
      <c r="A305" s="29" t="str">
        <f t="shared" si="11"/>
        <v/>
      </c>
      <c r="B305" s="101"/>
      <c r="C305" s="35"/>
      <c r="D305" s="64"/>
      <c r="E305" s="290"/>
      <c r="F305" s="53"/>
    </row>
    <row r="306" spans="1:6" s="301" customFormat="1" x14ac:dyDescent="0.2">
      <c r="A306" s="29" t="str">
        <f t="shared" si="11"/>
        <v/>
      </c>
      <c r="B306" s="101"/>
      <c r="C306" s="35"/>
      <c r="D306" s="64"/>
      <c r="E306" s="290"/>
      <c r="F306" s="53"/>
    </row>
    <row r="307" spans="1:6" s="301" customFormat="1" x14ac:dyDescent="0.2">
      <c r="A307" s="29" t="str">
        <f t="shared" ref="A307:A370" si="12">IF(B307="","",$B$11)</f>
        <v/>
      </c>
      <c r="B307" s="101"/>
      <c r="C307" s="35"/>
      <c r="D307" s="64"/>
      <c r="E307" s="290"/>
      <c r="F307" s="53"/>
    </row>
    <row r="308" spans="1:6" s="301" customFormat="1" x14ac:dyDescent="0.2">
      <c r="A308" s="29" t="str">
        <f t="shared" si="12"/>
        <v/>
      </c>
      <c r="B308" s="101"/>
      <c r="C308" s="35"/>
      <c r="D308" s="64"/>
      <c r="E308" s="290"/>
      <c r="F308" s="53"/>
    </row>
    <row r="309" spans="1:6" s="301" customFormat="1" x14ac:dyDescent="0.2">
      <c r="A309" s="29" t="str">
        <f t="shared" si="12"/>
        <v/>
      </c>
      <c r="B309" s="101"/>
      <c r="C309" s="35"/>
      <c r="D309" s="64"/>
      <c r="E309" s="290"/>
      <c r="F309" s="53"/>
    </row>
    <row r="310" spans="1:6" s="301" customFormat="1" x14ac:dyDescent="0.2">
      <c r="A310" s="29" t="str">
        <f t="shared" si="12"/>
        <v/>
      </c>
      <c r="B310" s="101"/>
      <c r="C310" s="35"/>
      <c r="D310" s="64"/>
      <c r="E310" s="290"/>
      <c r="F310" s="53"/>
    </row>
    <row r="311" spans="1:6" s="301" customFormat="1" x14ac:dyDescent="0.2">
      <c r="A311" s="29" t="str">
        <f t="shared" si="12"/>
        <v/>
      </c>
      <c r="B311" s="101"/>
      <c r="C311" s="35"/>
      <c r="D311" s="64"/>
      <c r="E311" s="290"/>
      <c r="F311" s="53"/>
    </row>
    <row r="312" spans="1:6" s="301" customFormat="1" x14ac:dyDescent="0.2">
      <c r="A312" s="29" t="str">
        <f t="shared" si="12"/>
        <v/>
      </c>
      <c r="B312" s="101"/>
      <c r="C312" s="35"/>
      <c r="D312" s="64"/>
      <c r="E312" s="290"/>
      <c r="F312" s="53"/>
    </row>
    <row r="313" spans="1:6" s="301" customFormat="1" x14ac:dyDescent="0.2">
      <c r="A313" s="29" t="str">
        <f t="shared" si="12"/>
        <v/>
      </c>
      <c r="B313" s="101"/>
      <c r="C313" s="35"/>
      <c r="D313" s="64"/>
      <c r="E313" s="290"/>
      <c r="F313" s="53"/>
    </row>
    <row r="314" spans="1:6" s="301" customFormat="1" x14ac:dyDescent="0.2">
      <c r="A314" s="29" t="str">
        <f t="shared" si="12"/>
        <v/>
      </c>
      <c r="B314" s="101"/>
      <c r="C314" s="35"/>
      <c r="D314" s="64"/>
      <c r="E314" s="290"/>
      <c r="F314" s="53"/>
    </row>
    <row r="315" spans="1:6" s="301" customFormat="1" x14ac:dyDescent="0.2">
      <c r="A315" s="29" t="str">
        <f t="shared" si="12"/>
        <v/>
      </c>
      <c r="B315" s="101"/>
      <c r="C315" s="35"/>
      <c r="D315" s="64"/>
      <c r="E315" s="290"/>
      <c r="F315" s="53"/>
    </row>
    <row r="316" spans="1:6" s="301" customFormat="1" x14ac:dyDescent="0.2">
      <c r="A316" s="29" t="str">
        <f t="shared" si="12"/>
        <v/>
      </c>
      <c r="B316" s="101"/>
      <c r="C316" s="35"/>
      <c r="D316" s="64"/>
      <c r="E316" s="290"/>
      <c r="F316" s="53"/>
    </row>
    <row r="317" spans="1:6" s="301" customFormat="1" x14ac:dyDescent="0.2">
      <c r="A317" s="29" t="str">
        <f t="shared" si="12"/>
        <v/>
      </c>
      <c r="B317" s="101"/>
      <c r="C317" s="35"/>
      <c r="D317" s="64"/>
      <c r="E317" s="290"/>
      <c r="F317" s="53"/>
    </row>
    <row r="318" spans="1:6" s="301" customFormat="1" x14ac:dyDescent="0.2">
      <c r="A318" s="29" t="str">
        <f t="shared" si="12"/>
        <v/>
      </c>
      <c r="B318" s="101"/>
      <c r="C318" s="35"/>
      <c r="D318" s="64"/>
      <c r="E318" s="290"/>
      <c r="F318" s="53"/>
    </row>
    <row r="319" spans="1:6" s="301" customFormat="1" x14ac:dyDescent="0.2">
      <c r="A319" s="29" t="str">
        <f t="shared" si="12"/>
        <v/>
      </c>
      <c r="B319" s="101"/>
      <c r="C319" s="35"/>
      <c r="D319" s="64"/>
      <c r="E319" s="290"/>
      <c r="F319" s="53"/>
    </row>
    <row r="320" spans="1:6" s="301" customFormat="1" x14ac:dyDescent="0.2">
      <c r="A320" s="29" t="str">
        <f t="shared" si="12"/>
        <v/>
      </c>
      <c r="B320" s="101"/>
      <c r="C320" s="35"/>
      <c r="D320" s="64"/>
      <c r="E320" s="290"/>
      <c r="F320" s="53"/>
    </row>
    <row r="321" spans="1:6" s="301" customFormat="1" x14ac:dyDescent="0.2">
      <c r="A321" s="29" t="str">
        <f t="shared" si="12"/>
        <v/>
      </c>
      <c r="B321" s="101"/>
      <c r="C321" s="35"/>
      <c r="D321" s="64"/>
      <c r="E321" s="290"/>
      <c r="F321" s="53"/>
    </row>
    <row r="322" spans="1:6" s="301" customFormat="1" x14ac:dyDescent="0.2">
      <c r="A322" s="29" t="str">
        <f t="shared" si="12"/>
        <v/>
      </c>
      <c r="B322" s="101"/>
      <c r="C322" s="35"/>
      <c r="D322" s="64"/>
      <c r="E322" s="290"/>
      <c r="F322" s="53"/>
    </row>
    <row r="323" spans="1:6" s="301" customFormat="1" x14ac:dyDescent="0.2">
      <c r="A323" s="29" t="str">
        <f t="shared" si="12"/>
        <v/>
      </c>
      <c r="B323" s="101"/>
      <c r="C323" s="35"/>
      <c r="D323" s="64"/>
      <c r="E323" s="290"/>
      <c r="F323" s="53"/>
    </row>
    <row r="324" spans="1:6" s="301" customFormat="1" x14ac:dyDescent="0.2">
      <c r="A324" s="29" t="str">
        <f t="shared" si="12"/>
        <v/>
      </c>
      <c r="B324" s="101"/>
      <c r="C324" s="35"/>
      <c r="D324" s="64"/>
      <c r="E324" s="290"/>
      <c r="F324" s="53"/>
    </row>
    <row r="325" spans="1:6" s="301" customFormat="1" x14ac:dyDescent="0.2">
      <c r="A325" s="29" t="str">
        <f t="shared" si="12"/>
        <v/>
      </c>
      <c r="B325" s="101"/>
      <c r="C325" s="35"/>
      <c r="D325" s="64"/>
      <c r="E325" s="290"/>
      <c r="F325" s="53"/>
    </row>
    <row r="326" spans="1:6" s="301" customFormat="1" x14ac:dyDescent="0.2">
      <c r="A326" s="29" t="str">
        <f t="shared" si="12"/>
        <v/>
      </c>
      <c r="B326" s="101"/>
      <c r="C326" s="35"/>
      <c r="D326" s="64"/>
      <c r="E326" s="290"/>
      <c r="F326" s="53"/>
    </row>
    <row r="327" spans="1:6" s="301" customFormat="1" x14ac:dyDescent="0.2">
      <c r="A327" s="29" t="str">
        <f t="shared" si="12"/>
        <v/>
      </c>
      <c r="B327" s="101"/>
      <c r="C327" s="35"/>
      <c r="D327" s="64"/>
      <c r="E327" s="290"/>
      <c r="F327" s="53"/>
    </row>
    <row r="328" spans="1:6" s="301" customFormat="1" x14ac:dyDescent="0.2">
      <c r="A328" s="29" t="str">
        <f t="shared" si="12"/>
        <v/>
      </c>
      <c r="B328" s="101"/>
      <c r="C328" s="35"/>
      <c r="D328" s="64"/>
      <c r="E328" s="290"/>
      <c r="F328" s="53"/>
    </row>
    <row r="329" spans="1:6" s="301" customFormat="1" x14ac:dyDescent="0.2">
      <c r="A329" s="29" t="str">
        <f t="shared" si="12"/>
        <v/>
      </c>
      <c r="B329" s="101"/>
      <c r="C329" s="35"/>
      <c r="D329" s="64"/>
      <c r="E329" s="290"/>
      <c r="F329" s="53"/>
    </row>
    <row r="330" spans="1:6" s="301" customFormat="1" x14ac:dyDescent="0.2">
      <c r="A330" s="29" t="str">
        <f t="shared" si="12"/>
        <v/>
      </c>
      <c r="B330" s="101"/>
      <c r="C330" s="35"/>
      <c r="D330" s="64"/>
      <c r="E330" s="290"/>
      <c r="F330" s="53"/>
    </row>
    <row r="331" spans="1:6" s="301" customFormat="1" x14ac:dyDescent="0.2">
      <c r="A331" s="29" t="str">
        <f t="shared" si="12"/>
        <v/>
      </c>
      <c r="B331" s="101"/>
      <c r="C331" s="35"/>
      <c r="D331" s="64"/>
      <c r="E331" s="290"/>
      <c r="F331" s="53"/>
    </row>
    <row r="332" spans="1:6" s="301" customFormat="1" x14ac:dyDescent="0.2">
      <c r="A332" s="29" t="str">
        <f t="shared" si="12"/>
        <v/>
      </c>
      <c r="B332" s="101"/>
      <c r="C332" s="35"/>
      <c r="D332" s="64"/>
      <c r="E332" s="290"/>
      <c r="F332" s="53"/>
    </row>
    <row r="333" spans="1:6" s="301" customFormat="1" x14ac:dyDescent="0.2">
      <c r="A333" s="29" t="str">
        <f t="shared" si="12"/>
        <v/>
      </c>
      <c r="B333" s="101"/>
      <c r="C333" s="35"/>
      <c r="D333" s="64"/>
      <c r="E333" s="290"/>
      <c r="F333" s="53"/>
    </row>
    <row r="334" spans="1:6" s="301" customFormat="1" x14ac:dyDescent="0.2">
      <c r="A334" s="29" t="str">
        <f t="shared" si="12"/>
        <v/>
      </c>
      <c r="B334" s="101"/>
      <c r="C334" s="35"/>
      <c r="D334" s="64"/>
      <c r="E334" s="290"/>
      <c r="F334" s="53"/>
    </row>
    <row r="335" spans="1:6" s="301" customFormat="1" x14ac:dyDescent="0.2">
      <c r="A335" s="29" t="str">
        <f t="shared" si="12"/>
        <v/>
      </c>
      <c r="B335" s="101"/>
      <c r="C335" s="35"/>
      <c r="D335" s="64"/>
      <c r="E335" s="290"/>
      <c r="F335" s="53"/>
    </row>
    <row r="336" spans="1:6" s="301" customFormat="1" x14ac:dyDescent="0.2">
      <c r="A336" s="29" t="str">
        <f t="shared" si="12"/>
        <v/>
      </c>
      <c r="B336" s="101"/>
      <c r="C336" s="35"/>
      <c r="D336" s="64"/>
      <c r="E336" s="290"/>
      <c r="F336" s="53"/>
    </row>
    <row r="337" spans="1:6" s="301" customFormat="1" x14ac:dyDescent="0.2">
      <c r="A337" s="29" t="str">
        <f t="shared" si="12"/>
        <v/>
      </c>
      <c r="B337" s="101"/>
      <c r="C337" s="35"/>
      <c r="D337" s="64"/>
      <c r="E337" s="290"/>
      <c r="F337" s="53"/>
    </row>
    <row r="338" spans="1:6" s="301" customFormat="1" x14ac:dyDescent="0.2">
      <c r="A338" s="29" t="str">
        <f t="shared" si="12"/>
        <v/>
      </c>
      <c r="B338" s="101"/>
      <c r="C338" s="35"/>
      <c r="D338" s="64"/>
      <c r="E338" s="290"/>
      <c r="F338" s="53"/>
    </row>
    <row r="339" spans="1:6" s="301" customFormat="1" x14ac:dyDescent="0.2">
      <c r="A339" s="29" t="str">
        <f t="shared" si="12"/>
        <v/>
      </c>
      <c r="B339" s="101"/>
      <c r="C339" s="35"/>
      <c r="D339" s="64"/>
      <c r="E339" s="290"/>
      <c r="F339" s="53"/>
    </row>
    <row r="340" spans="1:6" s="301" customFormat="1" x14ac:dyDescent="0.2">
      <c r="A340" s="29" t="str">
        <f t="shared" si="12"/>
        <v/>
      </c>
      <c r="B340" s="101"/>
      <c r="C340" s="35"/>
      <c r="D340" s="64"/>
      <c r="E340" s="290"/>
      <c r="F340" s="53"/>
    </row>
    <row r="341" spans="1:6" s="301" customFormat="1" x14ac:dyDescent="0.2">
      <c r="A341" s="29" t="str">
        <f t="shared" si="12"/>
        <v/>
      </c>
      <c r="B341" s="101"/>
      <c r="C341" s="35"/>
      <c r="D341" s="64"/>
      <c r="E341" s="290"/>
      <c r="F341" s="53"/>
    </row>
    <row r="342" spans="1:6" s="301" customFormat="1" x14ac:dyDescent="0.2">
      <c r="A342" s="29" t="str">
        <f t="shared" si="12"/>
        <v/>
      </c>
      <c r="B342" s="101"/>
      <c r="C342" s="35"/>
      <c r="D342" s="64"/>
      <c r="E342" s="290"/>
      <c r="F342" s="53"/>
    </row>
    <row r="343" spans="1:6" s="301" customFormat="1" x14ac:dyDescent="0.2">
      <c r="A343" s="29" t="str">
        <f t="shared" si="12"/>
        <v/>
      </c>
      <c r="B343" s="101"/>
      <c r="C343" s="35"/>
      <c r="D343" s="64"/>
      <c r="E343" s="290"/>
      <c r="F343" s="53"/>
    </row>
    <row r="344" spans="1:6" s="301" customFormat="1" x14ac:dyDescent="0.2">
      <c r="A344" s="29" t="str">
        <f t="shared" si="12"/>
        <v/>
      </c>
      <c r="B344" s="101"/>
      <c r="C344" s="35"/>
      <c r="D344" s="64"/>
      <c r="E344" s="290"/>
      <c r="F344" s="53"/>
    </row>
    <row r="345" spans="1:6" s="301" customFormat="1" x14ac:dyDescent="0.2">
      <c r="A345" s="29" t="str">
        <f t="shared" si="12"/>
        <v/>
      </c>
      <c r="B345" s="101"/>
      <c r="C345" s="35"/>
      <c r="D345" s="64"/>
      <c r="E345" s="290"/>
      <c r="F345" s="53"/>
    </row>
    <row r="346" spans="1:6" s="301" customFormat="1" x14ac:dyDescent="0.2">
      <c r="A346" s="29" t="str">
        <f t="shared" si="12"/>
        <v/>
      </c>
      <c r="B346" s="101"/>
      <c r="C346" s="35"/>
      <c r="D346" s="64"/>
      <c r="E346" s="290"/>
      <c r="F346" s="53"/>
    </row>
    <row r="347" spans="1:6" s="301" customFormat="1" x14ac:dyDescent="0.2">
      <c r="A347" s="29" t="str">
        <f t="shared" si="12"/>
        <v/>
      </c>
      <c r="B347" s="101"/>
      <c r="C347" s="35"/>
      <c r="D347" s="64"/>
      <c r="E347" s="290"/>
      <c r="F347" s="53"/>
    </row>
    <row r="348" spans="1:6" s="301" customFormat="1" x14ac:dyDescent="0.2">
      <c r="A348" s="29" t="str">
        <f t="shared" si="12"/>
        <v/>
      </c>
      <c r="B348" s="101"/>
      <c r="C348" s="35"/>
      <c r="D348" s="64"/>
      <c r="E348" s="290"/>
      <c r="F348" s="53"/>
    </row>
    <row r="349" spans="1:6" s="301" customFormat="1" x14ac:dyDescent="0.2">
      <c r="A349" s="29" t="str">
        <f t="shared" si="12"/>
        <v/>
      </c>
      <c r="B349" s="101"/>
      <c r="C349" s="35"/>
      <c r="D349" s="64"/>
      <c r="E349" s="290"/>
      <c r="F349" s="53"/>
    </row>
    <row r="350" spans="1:6" s="301" customFormat="1" x14ac:dyDescent="0.2">
      <c r="A350" s="29" t="str">
        <f t="shared" si="12"/>
        <v/>
      </c>
      <c r="B350" s="101"/>
      <c r="C350" s="35"/>
      <c r="D350" s="64"/>
      <c r="E350" s="290"/>
      <c r="F350" s="53"/>
    </row>
    <row r="351" spans="1:6" s="301" customFormat="1" x14ac:dyDescent="0.2">
      <c r="A351" s="29" t="str">
        <f t="shared" si="12"/>
        <v/>
      </c>
      <c r="B351" s="101"/>
      <c r="C351" s="35"/>
      <c r="D351" s="64"/>
      <c r="E351" s="290"/>
      <c r="F351" s="53"/>
    </row>
    <row r="352" spans="1:6" s="301" customFormat="1" x14ac:dyDescent="0.2">
      <c r="A352" s="29" t="str">
        <f t="shared" si="12"/>
        <v/>
      </c>
      <c r="B352" s="101"/>
      <c r="C352" s="35"/>
      <c r="D352" s="64"/>
      <c r="E352" s="290"/>
      <c r="F352" s="53"/>
    </row>
    <row r="353" spans="1:6" s="301" customFormat="1" x14ac:dyDescent="0.2">
      <c r="A353" s="29" t="str">
        <f t="shared" si="12"/>
        <v/>
      </c>
      <c r="B353" s="101"/>
      <c r="C353" s="35"/>
      <c r="D353" s="64"/>
      <c r="E353" s="290"/>
      <c r="F353" s="53"/>
    </row>
    <row r="354" spans="1:6" s="301" customFormat="1" x14ac:dyDescent="0.2">
      <c r="A354" s="29" t="str">
        <f t="shared" si="12"/>
        <v/>
      </c>
      <c r="B354" s="101"/>
      <c r="C354" s="35"/>
      <c r="D354" s="64"/>
      <c r="E354" s="290"/>
      <c r="F354" s="53"/>
    </row>
    <row r="355" spans="1:6" s="301" customFormat="1" x14ac:dyDescent="0.2">
      <c r="A355" s="29" t="str">
        <f t="shared" si="12"/>
        <v/>
      </c>
      <c r="B355" s="101"/>
      <c r="C355" s="35"/>
      <c r="D355" s="64"/>
      <c r="E355" s="290"/>
      <c r="F355" s="53"/>
    </row>
    <row r="356" spans="1:6" s="301" customFormat="1" x14ac:dyDescent="0.2">
      <c r="A356" s="29" t="str">
        <f t="shared" si="12"/>
        <v/>
      </c>
      <c r="B356" s="101"/>
      <c r="C356" s="35"/>
      <c r="D356" s="64"/>
      <c r="E356" s="290"/>
      <c r="F356" s="53"/>
    </row>
    <row r="357" spans="1:6" s="301" customFormat="1" x14ac:dyDescent="0.2">
      <c r="A357" s="29" t="str">
        <f t="shared" si="12"/>
        <v/>
      </c>
      <c r="B357" s="101"/>
      <c r="C357" s="35"/>
      <c r="D357" s="64"/>
      <c r="E357" s="290"/>
      <c r="F357" s="53"/>
    </row>
    <row r="358" spans="1:6" s="301" customFormat="1" x14ac:dyDescent="0.2">
      <c r="A358" s="29" t="str">
        <f t="shared" si="12"/>
        <v/>
      </c>
      <c r="B358" s="101"/>
      <c r="C358" s="35"/>
      <c r="D358" s="64"/>
      <c r="E358" s="290"/>
      <c r="F358" s="53"/>
    </row>
    <row r="359" spans="1:6" s="301" customFormat="1" x14ac:dyDescent="0.2">
      <c r="A359" s="29" t="str">
        <f t="shared" si="12"/>
        <v/>
      </c>
      <c r="B359" s="101"/>
      <c r="C359" s="35"/>
      <c r="D359" s="64"/>
      <c r="E359" s="290"/>
      <c r="F359" s="53"/>
    </row>
    <row r="360" spans="1:6" s="301" customFormat="1" x14ac:dyDescent="0.2">
      <c r="A360" s="29" t="str">
        <f t="shared" si="12"/>
        <v/>
      </c>
      <c r="B360" s="101"/>
      <c r="C360" s="35"/>
      <c r="D360" s="64"/>
      <c r="E360" s="290"/>
      <c r="F360" s="53"/>
    </row>
    <row r="361" spans="1:6" s="301" customFormat="1" x14ac:dyDescent="0.2">
      <c r="A361" s="29" t="str">
        <f t="shared" si="12"/>
        <v/>
      </c>
      <c r="B361" s="101"/>
      <c r="C361" s="35"/>
      <c r="D361" s="64"/>
      <c r="E361" s="290"/>
      <c r="F361" s="53"/>
    </row>
    <row r="362" spans="1:6" s="301" customFormat="1" x14ac:dyDescent="0.2">
      <c r="A362" s="29" t="str">
        <f t="shared" si="12"/>
        <v/>
      </c>
      <c r="B362" s="101"/>
      <c r="C362" s="35"/>
      <c r="D362" s="64"/>
      <c r="E362" s="290"/>
      <c r="F362" s="53"/>
    </row>
    <row r="363" spans="1:6" s="301" customFormat="1" x14ac:dyDescent="0.2">
      <c r="A363" s="29" t="str">
        <f t="shared" si="12"/>
        <v/>
      </c>
      <c r="B363" s="101"/>
      <c r="C363" s="35"/>
      <c r="D363" s="64"/>
      <c r="E363" s="290"/>
      <c r="F363" s="53"/>
    </row>
    <row r="364" spans="1:6" s="301" customFormat="1" x14ac:dyDescent="0.2">
      <c r="A364" s="29" t="str">
        <f t="shared" si="12"/>
        <v/>
      </c>
      <c r="B364" s="101"/>
      <c r="C364" s="35"/>
      <c r="D364" s="64"/>
      <c r="E364" s="290"/>
      <c r="F364" s="53"/>
    </row>
    <row r="365" spans="1:6" s="301" customFormat="1" x14ac:dyDescent="0.2">
      <c r="A365" s="29" t="str">
        <f t="shared" si="12"/>
        <v/>
      </c>
      <c r="B365" s="101"/>
      <c r="C365" s="35"/>
      <c r="D365" s="64"/>
      <c r="E365" s="290"/>
      <c r="F365" s="53"/>
    </row>
    <row r="366" spans="1:6" s="301" customFormat="1" x14ac:dyDescent="0.2">
      <c r="A366" s="29" t="str">
        <f t="shared" si="12"/>
        <v/>
      </c>
      <c r="B366" s="101"/>
      <c r="C366" s="35"/>
      <c r="D366" s="64"/>
      <c r="E366" s="290"/>
      <c r="F366" s="53"/>
    </row>
    <row r="367" spans="1:6" s="301" customFormat="1" x14ac:dyDescent="0.2">
      <c r="A367" s="29" t="str">
        <f t="shared" si="12"/>
        <v/>
      </c>
      <c r="B367" s="101"/>
      <c r="C367" s="35"/>
      <c r="D367" s="64"/>
      <c r="E367" s="290"/>
      <c r="F367" s="53"/>
    </row>
    <row r="368" spans="1:6" s="301" customFormat="1" x14ac:dyDescent="0.2">
      <c r="A368" s="29" t="str">
        <f t="shared" si="12"/>
        <v/>
      </c>
      <c r="B368" s="101"/>
      <c r="C368" s="35"/>
      <c r="D368" s="64"/>
      <c r="E368" s="290"/>
      <c r="F368" s="53"/>
    </row>
    <row r="369" spans="1:6" s="301" customFormat="1" x14ac:dyDescent="0.2">
      <c r="A369" s="29" t="str">
        <f t="shared" si="12"/>
        <v/>
      </c>
      <c r="B369" s="101"/>
      <c r="C369" s="35"/>
      <c r="D369" s="64"/>
      <c r="E369" s="290"/>
      <c r="F369" s="53"/>
    </row>
    <row r="370" spans="1:6" s="301" customFormat="1" x14ac:dyDescent="0.2">
      <c r="A370" s="29" t="str">
        <f t="shared" si="12"/>
        <v/>
      </c>
      <c r="B370" s="101"/>
      <c r="C370" s="35"/>
      <c r="D370" s="64"/>
      <c r="E370" s="290"/>
      <c r="F370" s="53"/>
    </row>
    <row r="371" spans="1:6" s="301" customFormat="1" x14ac:dyDescent="0.2">
      <c r="A371" s="29" t="str">
        <f t="shared" ref="A371:A434" si="13">IF(B371="","",$B$11)</f>
        <v/>
      </c>
      <c r="B371" s="101"/>
      <c r="C371" s="35"/>
      <c r="D371" s="64"/>
      <c r="E371" s="290"/>
      <c r="F371" s="53"/>
    </row>
    <row r="372" spans="1:6" s="301" customFormat="1" x14ac:dyDescent="0.2">
      <c r="A372" s="29" t="str">
        <f t="shared" si="13"/>
        <v/>
      </c>
      <c r="B372" s="101"/>
      <c r="C372" s="35"/>
      <c r="D372" s="64"/>
      <c r="E372" s="290"/>
      <c r="F372" s="53"/>
    </row>
    <row r="373" spans="1:6" s="301" customFormat="1" x14ac:dyDescent="0.2">
      <c r="A373" s="29" t="str">
        <f t="shared" si="13"/>
        <v/>
      </c>
      <c r="B373" s="101"/>
      <c r="C373" s="35"/>
      <c r="D373" s="64"/>
      <c r="E373" s="290"/>
      <c r="F373" s="53"/>
    </row>
    <row r="374" spans="1:6" s="301" customFormat="1" x14ac:dyDescent="0.2">
      <c r="A374" s="29" t="str">
        <f t="shared" si="13"/>
        <v/>
      </c>
      <c r="B374" s="101"/>
      <c r="C374" s="35"/>
      <c r="D374" s="64"/>
      <c r="E374" s="290"/>
      <c r="F374" s="53"/>
    </row>
    <row r="375" spans="1:6" s="301" customFormat="1" x14ac:dyDescent="0.2">
      <c r="A375" s="29" t="str">
        <f t="shared" si="13"/>
        <v/>
      </c>
      <c r="B375" s="101"/>
      <c r="C375" s="35"/>
      <c r="D375" s="64"/>
      <c r="E375" s="290"/>
      <c r="F375" s="53"/>
    </row>
    <row r="376" spans="1:6" s="301" customFormat="1" x14ac:dyDescent="0.2">
      <c r="A376" s="29" t="str">
        <f t="shared" si="13"/>
        <v/>
      </c>
      <c r="B376" s="101"/>
      <c r="C376" s="35"/>
      <c r="D376" s="64"/>
      <c r="E376" s="290"/>
      <c r="F376" s="53"/>
    </row>
    <row r="377" spans="1:6" s="301" customFormat="1" x14ac:dyDescent="0.2">
      <c r="A377" s="29" t="str">
        <f t="shared" si="13"/>
        <v/>
      </c>
      <c r="B377" s="101"/>
      <c r="C377" s="35"/>
      <c r="D377" s="64"/>
      <c r="E377" s="290"/>
      <c r="F377" s="53"/>
    </row>
    <row r="378" spans="1:6" s="301" customFormat="1" x14ac:dyDescent="0.2">
      <c r="A378" s="29" t="str">
        <f t="shared" si="13"/>
        <v/>
      </c>
      <c r="B378" s="101"/>
      <c r="C378" s="35"/>
      <c r="D378" s="64"/>
      <c r="E378" s="290"/>
      <c r="F378" s="53"/>
    </row>
    <row r="379" spans="1:6" s="301" customFormat="1" x14ac:dyDescent="0.2">
      <c r="A379" s="29" t="str">
        <f t="shared" si="13"/>
        <v/>
      </c>
      <c r="B379" s="101"/>
      <c r="C379" s="35"/>
      <c r="D379" s="64"/>
      <c r="E379" s="290"/>
      <c r="F379" s="53"/>
    </row>
    <row r="380" spans="1:6" s="301" customFormat="1" x14ac:dyDescent="0.2">
      <c r="A380" s="29" t="str">
        <f t="shared" si="13"/>
        <v/>
      </c>
      <c r="B380" s="101"/>
      <c r="C380" s="35"/>
      <c r="D380" s="64"/>
      <c r="E380" s="290"/>
      <c r="F380" s="53"/>
    </row>
    <row r="381" spans="1:6" s="301" customFormat="1" x14ac:dyDescent="0.2">
      <c r="A381" s="29" t="str">
        <f t="shared" si="13"/>
        <v/>
      </c>
      <c r="B381" s="101"/>
      <c r="C381" s="35"/>
      <c r="D381" s="64"/>
      <c r="E381" s="290"/>
      <c r="F381" s="53"/>
    </row>
    <row r="382" spans="1:6" s="301" customFormat="1" x14ac:dyDescent="0.2">
      <c r="A382" s="29" t="str">
        <f t="shared" si="13"/>
        <v/>
      </c>
      <c r="B382" s="101"/>
      <c r="C382" s="35"/>
      <c r="D382" s="64"/>
      <c r="E382" s="290"/>
      <c r="F382" s="53"/>
    </row>
    <row r="383" spans="1:6" s="301" customFormat="1" x14ac:dyDescent="0.2">
      <c r="A383" s="29" t="str">
        <f t="shared" si="13"/>
        <v/>
      </c>
      <c r="B383" s="101"/>
      <c r="C383" s="35"/>
      <c r="D383" s="64"/>
      <c r="E383" s="290"/>
      <c r="F383" s="53"/>
    </row>
    <row r="384" spans="1:6" s="301" customFormat="1" x14ac:dyDescent="0.2">
      <c r="A384" s="29" t="str">
        <f t="shared" si="13"/>
        <v/>
      </c>
      <c r="B384" s="101"/>
      <c r="C384" s="35"/>
      <c r="D384" s="64"/>
      <c r="E384" s="290"/>
      <c r="F384" s="53"/>
    </row>
    <row r="385" spans="1:6" s="301" customFormat="1" x14ac:dyDescent="0.2">
      <c r="A385" s="29" t="str">
        <f t="shared" si="13"/>
        <v/>
      </c>
      <c r="B385" s="101"/>
      <c r="C385" s="35"/>
      <c r="D385" s="64"/>
      <c r="E385" s="290"/>
      <c r="F385" s="53"/>
    </row>
    <row r="386" spans="1:6" s="301" customFormat="1" x14ac:dyDescent="0.2">
      <c r="A386" s="29" t="str">
        <f t="shared" si="13"/>
        <v/>
      </c>
      <c r="B386" s="101"/>
      <c r="C386" s="35"/>
      <c r="D386" s="64"/>
      <c r="E386" s="290"/>
      <c r="F386" s="53"/>
    </row>
    <row r="387" spans="1:6" s="301" customFormat="1" x14ac:dyDescent="0.2">
      <c r="A387" s="29" t="str">
        <f t="shared" si="13"/>
        <v/>
      </c>
      <c r="B387" s="101"/>
      <c r="C387" s="35"/>
      <c r="D387" s="64"/>
      <c r="E387" s="290"/>
      <c r="F387" s="53"/>
    </row>
    <row r="388" spans="1:6" s="301" customFormat="1" x14ac:dyDescent="0.2">
      <c r="A388" s="29" t="str">
        <f t="shared" si="13"/>
        <v/>
      </c>
      <c r="B388" s="101"/>
      <c r="C388" s="35"/>
      <c r="D388" s="64"/>
      <c r="E388" s="290"/>
      <c r="F388" s="53"/>
    </row>
    <row r="389" spans="1:6" s="301" customFormat="1" x14ac:dyDescent="0.2">
      <c r="A389" s="29" t="str">
        <f t="shared" si="13"/>
        <v/>
      </c>
      <c r="B389" s="101"/>
      <c r="C389" s="35"/>
      <c r="D389" s="64"/>
      <c r="E389" s="290"/>
      <c r="F389" s="53"/>
    </row>
    <row r="390" spans="1:6" s="301" customFormat="1" x14ac:dyDescent="0.2">
      <c r="A390" s="29" t="str">
        <f t="shared" si="13"/>
        <v/>
      </c>
      <c r="B390" s="101"/>
      <c r="C390" s="35"/>
      <c r="D390" s="64"/>
      <c r="E390" s="290"/>
      <c r="F390" s="53"/>
    </row>
    <row r="391" spans="1:6" s="301" customFormat="1" x14ac:dyDescent="0.2">
      <c r="A391" s="29" t="str">
        <f t="shared" si="13"/>
        <v/>
      </c>
      <c r="B391" s="101"/>
      <c r="C391" s="35"/>
      <c r="D391" s="64"/>
      <c r="E391" s="290"/>
      <c r="F391" s="53"/>
    </row>
    <row r="392" spans="1:6" s="301" customFormat="1" x14ac:dyDescent="0.2">
      <c r="A392" s="29" t="str">
        <f t="shared" si="13"/>
        <v/>
      </c>
      <c r="B392" s="101"/>
      <c r="C392" s="35"/>
      <c r="D392" s="64"/>
      <c r="E392" s="290"/>
      <c r="F392" s="53"/>
    </row>
    <row r="393" spans="1:6" s="301" customFormat="1" x14ac:dyDescent="0.2">
      <c r="A393" s="29" t="str">
        <f t="shared" si="13"/>
        <v/>
      </c>
      <c r="B393" s="101"/>
      <c r="C393" s="35"/>
      <c r="D393" s="64"/>
      <c r="E393" s="290"/>
      <c r="F393" s="53"/>
    </row>
    <row r="394" spans="1:6" s="301" customFormat="1" x14ac:dyDescent="0.2">
      <c r="A394" s="29" t="str">
        <f t="shared" si="13"/>
        <v/>
      </c>
      <c r="B394" s="101"/>
      <c r="C394" s="35"/>
      <c r="D394" s="64"/>
      <c r="E394" s="290"/>
      <c r="F394" s="53"/>
    </row>
    <row r="395" spans="1:6" s="301" customFormat="1" x14ac:dyDescent="0.2">
      <c r="A395" s="29" t="str">
        <f t="shared" si="13"/>
        <v/>
      </c>
      <c r="B395" s="101"/>
      <c r="C395" s="35"/>
      <c r="D395" s="64"/>
      <c r="E395" s="290"/>
      <c r="F395" s="53"/>
    </row>
    <row r="396" spans="1:6" s="301" customFormat="1" x14ac:dyDescent="0.2">
      <c r="A396" s="29" t="str">
        <f t="shared" si="13"/>
        <v/>
      </c>
      <c r="B396" s="101"/>
      <c r="C396" s="35"/>
      <c r="D396" s="64"/>
      <c r="E396" s="290"/>
      <c r="F396" s="53"/>
    </row>
    <row r="397" spans="1:6" s="301" customFormat="1" x14ac:dyDescent="0.2">
      <c r="A397" s="29" t="str">
        <f t="shared" si="13"/>
        <v/>
      </c>
      <c r="B397" s="101"/>
      <c r="C397" s="35"/>
      <c r="D397" s="64"/>
      <c r="E397" s="290"/>
      <c r="F397" s="53"/>
    </row>
    <row r="398" spans="1:6" s="301" customFormat="1" x14ac:dyDescent="0.2">
      <c r="A398" s="29" t="str">
        <f t="shared" si="13"/>
        <v/>
      </c>
      <c r="B398" s="101"/>
      <c r="C398" s="35"/>
      <c r="D398" s="64"/>
      <c r="E398" s="290"/>
      <c r="F398" s="53"/>
    </row>
    <row r="399" spans="1:6" s="301" customFormat="1" x14ac:dyDescent="0.2">
      <c r="A399" s="29" t="str">
        <f t="shared" si="13"/>
        <v/>
      </c>
      <c r="B399" s="101"/>
      <c r="C399" s="35"/>
      <c r="D399" s="64"/>
      <c r="E399" s="290"/>
      <c r="F399" s="53"/>
    </row>
    <row r="400" spans="1:6" s="301" customFormat="1" x14ac:dyDescent="0.2">
      <c r="A400" s="29" t="str">
        <f t="shared" si="13"/>
        <v/>
      </c>
      <c r="B400" s="101"/>
      <c r="C400" s="35"/>
      <c r="D400" s="64"/>
      <c r="E400" s="290"/>
      <c r="F400" s="53"/>
    </row>
    <row r="401" spans="1:6" s="301" customFormat="1" x14ac:dyDescent="0.2">
      <c r="A401" s="29" t="str">
        <f t="shared" si="13"/>
        <v/>
      </c>
      <c r="B401" s="101"/>
      <c r="C401" s="35"/>
      <c r="D401" s="64"/>
      <c r="E401" s="290"/>
      <c r="F401" s="53"/>
    </row>
    <row r="402" spans="1:6" s="301" customFormat="1" x14ac:dyDescent="0.2">
      <c r="A402" s="29" t="str">
        <f t="shared" si="13"/>
        <v/>
      </c>
      <c r="B402" s="101"/>
      <c r="C402" s="35"/>
      <c r="D402" s="64"/>
      <c r="E402" s="290"/>
      <c r="F402" s="53"/>
    </row>
    <row r="403" spans="1:6" s="301" customFormat="1" x14ac:dyDescent="0.2">
      <c r="A403" s="29" t="str">
        <f t="shared" si="13"/>
        <v/>
      </c>
      <c r="B403" s="101"/>
      <c r="C403" s="35"/>
      <c r="D403" s="64"/>
      <c r="E403" s="290"/>
      <c r="F403" s="53"/>
    </row>
    <row r="404" spans="1:6" s="301" customFormat="1" x14ac:dyDescent="0.2">
      <c r="A404" s="29" t="str">
        <f t="shared" si="13"/>
        <v/>
      </c>
      <c r="B404" s="101"/>
      <c r="C404" s="35"/>
      <c r="D404" s="64"/>
      <c r="E404" s="290"/>
      <c r="F404" s="53"/>
    </row>
    <row r="405" spans="1:6" s="301" customFormat="1" x14ac:dyDescent="0.2">
      <c r="A405" s="29" t="str">
        <f t="shared" si="13"/>
        <v/>
      </c>
      <c r="B405" s="101"/>
      <c r="C405" s="35"/>
      <c r="D405" s="64"/>
      <c r="E405" s="290"/>
      <c r="F405" s="53"/>
    </row>
    <row r="406" spans="1:6" s="301" customFormat="1" x14ac:dyDescent="0.2">
      <c r="A406" s="29" t="str">
        <f t="shared" si="13"/>
        <v/>
      </c>
      <c r="B406" s="101"/>
      <c r="C406" s="35"/>
      <c r="D406" s="64"/>
      <c r="E406" s="290"/>
      <c r="F406" s="53"/>
    </row>
    <row r="407" spans="1:6" s="301" customFormat="1" x14ac:dyDescent="0.2">
      <c r="A407" s="29" t="str">
        <f t="shared" si="13"/>
        <v/>
      </c>
      <c r="B407" s="101"/>
      <c r="C407" s="35"/>
      <c r="D407" s="64"/>
      <c r="E407" s="290"/>
      <c r="F407" s="53"/>
    </row>
    <row r="408" spans="1:6" s="301" customFormat="1" x14ac:dyDescent="0.2">
      <c r="A408" s="29" t="str">
        <f t="shared" si="13"/>
        <v/>
      </c>
      <c r="B408" s="101"/>
      <c r="C408" s="35"/>
      <c r="D408" s="64"/>
      <c r="E408" s="290"/>
      <c r="F408" s="53"/>
    </row>
    <row r="409" spans="1:6" s="301" customFormat="1" x14ac:dyDescent="0.2">
      <c r="A409" s="29" t="str">
        <f t="shared" si="13"/>
        <v/>
      </c>
      <c r="B409" s="101"/>
      <c r="C409" s="35"/>
      <c r="D409" s="64"/>
      <c r="E409" s="290"/>
      <c r="F409" s="53"/>
    </row>
    <row r="410" spans="1:6" s="301" customFormat="1" x14ac:dyDescent="0.2">
      <c r="A410" s="29" t="str">
        <f t="shared" si="13"/>
        <v/>
      </c>
      <c r="B410" s="101"/>
      <c r="C410" s="35"/>
      <c r="D410" s="64"/>
      <c r="E410" s="290"/>
      <c r="F410" s="53"/>
    </row>
    <row r="411" spans="1:6" s="301" customFormat="1" x14ac:dyDescent="0.2">
      <c r="A411" s="29" t="str">
        <f t="shared" si="13"/>
        <v/>
      </c>
      <c r="B411" s="101"/>
      <c r="C411" s="35"/>
      <c r="D411" s="64"/>
      <c r="E411" s="290"/>
      <c r="F411" s="53"/>
    </row>
    <row r="412" spans="1:6" s="301" customFormat="1" x14ac:dyDescent="0.2">
      <c r="A412" s="29" t="str">
        <f t="shared" si="13"/>
        <v/>
      </c>
      <c r="B412" s="101"/>
      <c r="C412" s="35"/>
      <c r="D412" s="64"/>
      <c r="E412" s="290"/>
      <c r="F412" s="53"/>
    </row>
    <row r="413" spans="1:6" s="301" customFormat="1" x14ac:dyDescent="0.2">
      <c r="A413" s="29" t="str">
        <f t="shared" si="13"/>
        <v/>
      </c>
      <c r="B413" s="101"/>
      <c r="C413" s="35"/>
      <c r="D413" s="64"/>
      <c r="E413" s="290"/>
      <c r="F413" s="53"/>
    </row>
    <row r="414" spans="1:6" s="301" customFormat="1" x14ac:dyDescent="0.2">
      <c r="A414" s="29" t="str">
        <f t="shared" si="13"/>
        <v/>
      </c>
      <c r="B414" s="101"/>
      <c r="C414" s="35"/>
      <c r="D414" s="64"/>
      <c r="E414" s="290"/>
      <c r="F414" s="53"/>
    </row>
    <row r="415" spans="1:6" s="301" customFormat="1" x14ac:dyDescent="0.2">
      <c r="A415" s="29" t="str">
        <f t="shared" si="13"/>
        <v/>
      </c>
      <c r="B415" s="101"/>
      <c r="C415" s="35"/>
      <c r="D415" s="64"/>
      <c r="E415" s="290"/>
      <c r="F415" s="53"/>
    </row>
    <row r="416" spans="1:6" s="301" customFormat="1" x14ac:dyDescent="0.2">
      <c r="A416" s="29" t="str">
        <f t="shared" si="13"/>
        <v/>
      </c>
      <c r="B416" s="101"/>
      <c r="C416" s="35"/>
      <c r="D416" s="64"/>
      <c r="E416" s="290"/>
      <c r="F416" s="53"/>
    </row>
    <row r="417" spans="1:6" s="301" customFormat="1" x14ac:dyDescent="0.2">
      <c r="A417" s="29" t="str">
        <f t="shared" si="13"/>
        <v/>
      </c>
      <c r="B417" s="101"/>
      <c r="C417" s="35"/>
      <c r="D417" s="64"/>
      <c r="E417" s="290"/>
      <c r="F417" s="53"/>
    </row>
    <row r="418" spans="1:6" s="301" customFormat="1" x14ac:dyDescent="0.2">
      <c r="A418" s="29" t="str">
        <f t="shared" si="13"/>
        <v/>
      </c>
      <c r="B418" s="101"/>
      <c r="C418" s="35"/>
      <c r="D418" s="64"/>
      <c r="E418" s="290"/>
      <c r="F418" s="53"/>
    </row>
    <row r="419" spans="1:6" s="301" customFormat="1" x14ac:dyDescent="0.2">
      <c r="A419" s="29" t="str">
        <f t="shared" si="13"/>
        <v/>
      </c>
      <c r="B419" s="101"/>
      <c r="C419" s="35"/>
      <c r="D419" s="64"/>
      <c r="E419" s="290"/>
      <c r="F419" s="53"/>
    </row>
    <row r="420" spans="1:6" s="301" customFormat="1" x14ac:dyDescent="0.2">
      <c r="A420" s="29" t="str">
        <f t="shared" si="13"/>
        <v/>
      </c>
      <c r="B420" s="101"/>
      <c r="C420" s="35"/>
      <c r="D420" s="64"/>
      <c r="E420" s="290"/>
      <c r="F420" s="53"/>
    </row>
    <row r="421" spans="1:6" s="301" customFormat="1" x14ac:dyDescent="0.2">
      <c r="A421" s="29" t="str">
        <f t="shared" si="13"/>
        <v/>
      </c>
      <c r="B421" s="101"/>
      <c r="C421" s="35"/>
      <c r="D421" s="64"/>
      <c r="E421" s="290"/>
      <c r="F421" s="53"/>
    </row>
    <row r="422" spans="1:6" s="301" customFormat="1" x14ac:dyDescent="0.2">
      <c r="A422" s="29" t="str">
        <f t="shared" si="13"/>
        <v/>
      </c>
      <c r="B422" s="101"/>
      <c r="C422" s="35"/>
      <c r="D422" s="64"/>
      <c r="E422" s="290"/>
      <c r="F422" s="53"/>
    </row>
    <row r="423" spans="1:6" s="301" customFormat="1" x14ac:dyDescent="0.2">
      <c r="A423" s="29" t="str">
        <f t="shared" si="13"/>
        <v/>
      </c>
      <c r="B423" s="101"/>
      <c r="C423" s="35"/>
      <c r="D423" s="64"/>
      <c r="E423" s="290"/>
      <c r="F423" s="53"/>
    </row>
    <row r="424" spans="1:6" s="301" customFormat="1" x14ac:dyDescent="0.2">
      <c r="A424" s="29" t="str">
        <f t="shared" si="13"/>
        <v/>
      </c>
      <c r="B424" s="101"/>
      <c r="C424" s="35"/>
      <c r="D424" s="64"/>
      <c r="E424" s="290"/>
      <c r="F424" s="53"/>
    </row>
    <row r="425" spans="1:6" s="301" customFormat="1" x14ac:dyDescent="0.2">
      <c r="A425" s="29" t="str">
        <f t="shared" si="13"/>
        <v/>
      </c>
      <c r="B425" s="101"/>
      <c r="C425" s="35"/>
      <c r="D425" s="64"/>
      <c r="E425" s="290"/>
      <c r="F425" s="53"/>
    </row>
    <row r="426" spans="1:6" s="301" customFormat="1" x14ac:dyDescent="0.2">
      <c r="A426" s="29" t="str">
        <f t="shared" si="13"/>
        <v/>
      </c>
      <c r="B426" s="101"/>
      <c r="C426" s="35"/>
      <c r="D426" s="64"/>
      <c r="E426" s="290"/>
      <c r="F426" s="53"/>
    </row>
    <row r="427" spans="1:6" s="301" customFormat="1" x14ac:dyDescent="0.2">
      <c r="A427" s="29" t="str">
        <f t="shared" si="13"/>
        <v/>
      </c>
      <c r="B427" s="101"/>
      <c r="C427" s="35"/>
      <c r="D427" s="64"/>
      <c r="E427" s="290"/>
      <c r="F427" s="53"/>
    </row>
    <row r="428" spans="1:6" s="301" customFormat="1" x14ac:dyDescent="0.2">
      <c r="A428" s="29" t="str">
        <f t="shared" si="13"/>
        <v/>
      </c>
      <c r="B428" s="101"/>
      <c r="C428" s="35"/>
      <c r="D428" s="64"/>
      <c r="E428" s="290"/>
      <c r="F428" s="53"/>
    </row>
    <row r="429" spans="1:6" s="301" customFormat="1" x14ac:dyDescent="0.2">
      <c r="A429" s="29" t="str">
        <f t="shared" si="13"/>
        <v/>
      </c>
      <c r="B429" s="101"/>
      <c r="C429" s="35"/>
      <c r="D429" s="64"/>
      <c r="E429" s="290"/>
      <c r="F429" s="53"/>
    </row>
    <row r="430" spans="1:6" s="301" customFormat="1" x14ac:dyDescent="0.2">
      <c r="A430" s="29" t="str">
        <f t="shared" si="13"/>
        <v/>
      </c>
      <c r="B430" s="101"/>
      <c r="C430" s="35"/>
      <c r="D430" s="64"/>
      <c r="E430" s="290"/>
      <c r="F430" s="53"/>
    </row>
    <row r="431" spans="1:6" s="301" customFormat="1" x14ac:dyDescent="0.2">
      <c r="A431" s="29" t="str">
        <f t="shared" si="13"/>
        <v/>
      </c>
      <c r="B431" s="101"/>
      <c r="C431" s="35"/>
      <c r="D431" s="64"/>
      <c r="E431" s="290"/>
      <c r="F431" s="53"/>
    </row>
    <row r="432" spans="1:6" s="301" customFormat="1" x14ac:dyDescent="0.2">
      <c r="A432" s="29" t="str">
        <f t="shared" si="13"/>
        <v/>
      </c>
      <c r="B432" s="101"/>
      <c r="C432" s="35"/>
      <c r="D432" s="64"/>
      <c r="E432" s="290"/>
      <c r="F432" s="53"/>
    </row>
    <row r="433" spans="1:6" s="301" customFormat="1" x14ac:dyDescent="0.2">
      <c r="A433" s="29" t="str">
        <f t="shared" si="13"/>
        <v/>
      </c>
      <c r="B433" s="101"/>
      <c r="C433" s="35"/>
      <c r="D433" s="64"/>
      <c r="E433" s="290"/>
      <c r="F433" s="53"/>
    </row>
    <row r="434" spans="1:6" s="301" customFormat="1" x14ac:dyDescent="0.2">
      <c r="A434" s="29" t="str">
        <f t="shared" si="13"/>
        <v/>
      </c>
      <c r="B434" s="101"/>
      <c r="C434" s="35"/>
      <c r="D434" s="64"/>
      <c r="E434" s="290"/>
      <c r="F434" s="53"/>
    </row>
    <row r="435" spans="1:6" s="301" customFormat="1" x14ac:dyDescent="0.2">
      <c r="A435" s="29" t="str">
        <f t="shared" ref="A435:A498" si="14">IF(B435="","",$B$11)</f>
        <v/>
      </c>
      <c r="B435" s="101"/>
      <c r="C435" s="35"/>
      <c r="D435" s="64"/>
      <c r="E435" s="290"/>
      <c r="F435" s="53"/>
    </row>
    <row r="436" spans="1:6" s="301" customFormat="1" x14ac:dyDescent="0.2">
      <c r="A436" s="29" t="str">
        <f t="shared" si="14"/>
        <v/>
      </c>
      <c r="B436" s="101"/>
      <c r="C436" s="35"/>
      <c r="D436" s="64"/>
      <c r="E436" s="290"/>
      <c r="F436" s="53"/>
    </row>
    <row r="437" spans="1:6" s="301" customFormat="1" x14ac:dyDescent="0.2">
      <c r="A437" s="29" t="str">
        <f t="shared" si="14"/>
        <v/>
      </c>
      <c r="B437" s="101"/>
      <c r="C437" s="35"/>
      <c r="D437" s="64"/>
      <c r="E437" s="290"/>
      <c r="F437" s="53"/>
    </row>
    <row r="438" spans="1:6" s="301" customFormat="1" x14ac:dyDescent="0.2">
      <c r="A438" s="29" t="str">
        <f t="shared" si="14"/>
        <v/>
      </c>
      <c r="B438" s="101"/>
      <c r="C438" s="35"/>
      <c r="D438" s="64"/>
      <c r="E438" s="290"/>
      <c r="F438" s="53"/>
    </row>
    <row r="439" spans="1:6" s="301" customFormat="1" x14ac:dyDescent="0.2">
      <c r="A439" s="29" t="str">
        <f t="shared" si="14"/>
        <v/>
      </c>
      <c r="B439" s="101"/>
      <c r="C439" s="35"/>
      <c r="D439" s="64"/>
      <c r="E439" s="290"/>
      <c r="F439" s="53"/>
    </row>
    <row r="440" spans="1:6" s="301" customFormat="1" x14ac:dyDescent="0.2">
      <c r="A440" s="29" t="str">
        <f t="shared" si="14"/>
        <v/>
      </c>
      <c r="B440" s="101"/>
      <c r="C440" s="35"/>
      <c r="D440" s="64"/>
      <c r="E440" s="290"/>
      <c r="F440" s="53"/>
    </row>
    <row r="441" spans="1:6" s="301" customFormat="1" x14ac:dyDescent="0.2">
      <c r="A441" s="29" t="str">
        <f t="shared" si="14"/>
        <v/>
      </c>
      <c r="B441" s="101"/>
      <c r="C441" s="35"/>
      <c r="D441" s="64"/>
      <c r="E441" s="290"/>
      <c r="F441" s="53"/>
    </row>
    <row r="442" spans="1:6" s="301" customFormat="1" x14ac:dyDescent="0.2">
      <c r="A442" s="29" t="str">
        <f t="shared" si="14"/>
        <v/>
      </c>
      <c r="B442" s="101"/>
      <c r="C442" s="35"/>
      <c r="D442" s="64"/>
      <c r="E442" s="290"/>
      <c r="F442" s="53"/>
    </row>
    <row r="443" spans="1:6" s="301" customFormat="1" x14ac:dyDescent="0.2">
      <c r="A443" s="29" t="str">
        <f t="shared" si="14"/>
        <v/>
      </c>
      <c r="B443" s="101"/>
      <c r="C443" s="35"/>
      <c r="D443" s="64"/>
      <c r="E443" s="290"/>
      <c r="F443" s="53"/>
    </row>
    <row r="444" spans="1:6" s="301" customFormat="1" x14ac:dyDescent="0.2">
      <c r="A444" s="29" t="str">
        <f t="shared" si="14"/>
        <v/>
      </c>
      <c r="B444" s="101"/>
      <c r="C444" s="35"/>
      <c r="D444" s="64"/>
      <c r="E444" s="290"/>
      <c r="F444" s="53"/>
    </row>
    <row r="445" spans="1:6" s="301" customFormat="1" x14ac:dyDescent="0.2">
      <c r="A445" s="29" t="str">
        <f t="shared" si="14"/>
        <v/>
      </c>
      <c r="B445" s="101"/>
      <c r="C445" s="35"/>
      <c r="D445" s="64"/>
      <c r="E445" s="290"/>
      <c r="F445" s="53"/>
    </row>
    <row r="446" spans="1:6" s="301" customFormat="1" x14ac:dyDescent="0.2">
      <c r="A446" s="29" t="str">
        <f t="shared" si="14"/>
        <v/>
      </c>
      <c r="B446" s="101"/>
      <c r="C446" s="35"/>
      <c r="D446" s="64"/>
      <c r="E446" s="290"/>
      <c r="F446" s="53"/>
    </row>
    <row r="447" spans="1:6" s="301" customFormat="1" x14ac:dyDescent="0.2">
      <c r="A447" s="29" t="str">
        <f t="shared" si="14"/>
        <v/>
      </c>
      <c r="B447" s="101"/>
      <c r="C447" s="35"/>
      <c r="D447" s="64"/>
      <c r="E447" s="290"/>
      <c r="F447" s="53"/>
    </row>
    <row r="448" spans="1:6" s="301" customFormat="1" x14ac:dyDescent="0.2">
      <c r="A448" s="29" t="str">
        <f t="shared" si="14"/>
        <v/>
      </c>
      <c r="B448" s="101"/>
      <c r="C448" s="35"/>
      <c r="D448" s="64"/>
      <c r="E448" s="290"/>
      <c r="F448" s="53"/>
    </row>
    <row r="449" spans="1:6" s="301" customFormat="1" x14ac:dyDescent="0.2">
      <c r="A449" s="29" t="str">
        <f t="shared" si="14"/>
        <v/>
      </c>
      <c r="B449" s="101"/>
      <c r="C449" s="35"/>
      <c r="D449" s="64"/>
      <c r="E449" s="290"/>
      <c r="F449" s="53"/>
    </row>
    <row r="450" spans="1:6" s="301" customFormat="1" x14ac:dyDescent="0.2">
      <c r="A450" s="29" t="str">
        <f t="shared" si="14"/>
        <v/>
      </c>
      <c r="B450" s="101"/>
      <c r="C450" s="35"/>
      <c r="D450" s="64"/>
      <c r="E450" s="290"/>
      <c r="F450" s="53"/>
    </row>
    <row r="451" spans="1:6" s="301" customFormat="1" x14ac:dyDescent="0.2">
      <c r="A451" s="29" t="str">
        <f t="shared" si="14"/>
        <v/>
      </c>
      <c r="B451" s="101"/>
      <c r="C451" s="35"/>
      <c r="D451" s="64"/>
      <c r="E451" s="290"/>
      <c r="F451" s="53"/>
    </row>
    <row r="452" spans="1:6" s="301" customFormat="1" x14ac:dyDescent="0.2">
      <c r="A452" s="29" t="str">
        <f t="shared" si="14"/>
        <v/>
      </c>
      <c r="B452" s="101"/>
      <c r="C452" s="35"/>
      <c r="D452" s="64"/>
      <c r="E452" s="290"/>
      <c r="F452" s="53"/>
    </row>
    <row r="453" spans="1:6" s="301" customFormat="1" x14ac:dyDescent="0.2">
      <c r="A453" s="29" t="str">
        <f t="shared" si="14"/>
        <v/>
      </c>
      <c r="B453" s="101"/>
      <c r="C453" s="35"/>
      <c r="D453" s="64"/>
      <c r="E453" s="290"/>
      <c r="F453" s="53"/>
    </row>
    <row r="454" spans="1:6" s="301" customFormat="1" x14ac:dyDescent="0.2">
      <c r="A454" s="29" t="str">
        <f t="shared" si="14"/>
        <v/>
      </c>
      <c r="B454" s="101"/>
      <c r="C454" s="35"/>
      <c r="D454" s="64"/>
      <c r="E454" s="290"/>
      <c r="F454" s="53"/>
    </row>
    <row r="455" spans="1:6" s="301" customFormat="1" x14ac:dyDescent="0.2">
      <c r="A455" s="29" t="str">
        <f t="shared" si="14"/>
        <v/>
      </c>
      <c r="B455" s="101"/>
      <c r="C455" s="35"/>
      <c r="D455" s="64"/>
      <c r="E455" s="290"/>
      <c r="F455" s="53"/>
    </row>
    <row r="456" spans="1:6" s="301" customFormat="1" x14ac:dyDescent="0.2">
      <c r="A456" s="29" t="str">
        <f t="shared" si="14"/>
        <v/>
      </c>
      <c r="B456" s="101"/>
      <c r="C456" s="35"/>
      <c r="D456" s="64"/>
      <c r="E456" s="290"/>
      <c r="F456" s="53"/>
    </row>
    <row r="457" spans="1:6" s="301" customFormat="1" x14ac:dyDescent="0.2">
      <c r="A457" s="29" t="str">
        <f t="shared" si="14"/>
        <v/>
      </c>
      <c r="B457" s="101"/>
      <c r="C457" s="35"/>
      <c r="D457" s="64"/>
      <c r="E457" s="290"/>
      <c r="F457" s="53"/>
    </row>
    <row r="458" spans="1:6" s="301" customFormat="1" x14ac:dyDescent="0.2">
      <c r="A458" s="29" t="str">
        <f t="shared" si="14"/>
        <v/>
      </c>
      <c r="B458" s="101"/>
      <c r="C458" s="35"/>
      <c r="D458" s="64"/>
      <c r="E458" s="290"/>
      <c r="F458" s="53"/>
    </row>
    <row r="459" spans="1:6" s="301" customFormat="1" x14ac:dyDescent="0.2">
      <c r="A459" s="29" t="str">
        <f t="shared" si="14"/>
        <v/>
      </c>
      <c r="B459" s="101"/>
      <c r="C459" s="35"/>
      <c r="D459" s="64"/>
      <c r="E459" s="290"/>
      <c r="F459" s="53"/>
    </row>
    <row r="460" spans="1:6" s="301" customFormat="1" x14ac:dyDescent="0.2">
      <c r="A460" s="29" t="str">
        <f t="shared" si="14"/>
        <v/>
      </c>
      <c r="B460" s="101"/>
      <c r="C460" s="35"/>
      <c r="D460" s="64"/>
      <c r="E460" s="290"/>
      <c r="F460" s="53"/>
    </row>
    <row r="461" spans="1:6" s="301" customFormat="1" x14ac:dyDescent="0.2">
      <c r="A461" s="29" t="str">
        <f t="shared" si="14"/>
        <v/>
      </c>
      <c r="B461" s="101"/>
      <c r="C461" s="35"/>
      <c r="D461" s="64"/>
      <c r="E461" s="290"/>
      <c r="F461" s="53"/>
    </row>
    <row r="462" spans="1:6" s="301" customFormat="1" x14ac:dyDescent="0.2">
      <c r="A462" s="29" t="str">
        <f t="shared" si="14"/>
        <v/>
      </c>
      <c r="B462" s="101"/>
      <c r="C462" s="35"/>
      <c r="D462" s="64"/>
      <c r="E462" s="290"/>
      <c r="F462" s="53"/>
    </row>
    <row r="463" spans="1:6" s="301" customFormat="1" x14ac:dyDescent="0.2">
      <c r="A463" s="29" t="str">
        <f t="shared" si="14"/>
        <v/>
      </c>
      <c r="B463" s="101"/>
      <c r="C463" s="35"/>
      <c r="D463" s="64"/>
      <c r="E463" s="290"/>
      <c r="F463" s="53"/>
    </row>
    <row r="464" spans="1:6" s="301" customFormat="1" x14ac:dyDescent="0.2">
      <c r="A464" s="29" t="str">
        <f t="shared" si="14"/>
        <v/>
      </c>
      <c r="B464" s="101"/>
      <c r="C464" s="35"/>
      <c r="D464" s="64"/>
      <c r="E464" s="290"/>
      <c r="F464" s="53"/>
    </row>
    <row r="465" spans="1:6" s="301" customFormat="1" x14ac:dyDescent="0.2">
      <c r="A465" s="29" t="str">
        <f t="shared" si="14"/>
        <v/>
      </c>
      <c r="B465" s="101"/>
      <c r="C465" s="35"/>
      <c r="D465" s="64"/>
      <c r="E465" s="290"/>
      <c r="F465" s="53"/>
    </row>
    <row r="466" spans="1:6" s="301" customFormat="1" x14ac:dyDescent="0.2">
      <c r="A466" s="29" t="str">
        <f t="shared" si="14"/>
        <v/>
      </c>
      <c r="B466" s="101"/>
      <c r="C466" s="35"/>
      <c r="D466" s="64"/>
      <c r="E466" s="290"/>
      <c r="F466" s="53"/>
    </row>
    <row r="467" spans="1:6" s="301" customFormat="1" x14ac:dyDescent="0.2">
      <c r="A467" s="29" t="str">
        <f t="shared" si="14"/>
        <v/>
      </c>
      <c r="B467" s="101"/>
      <c r="C467" s="35"/>
      <c r="D467" s="64"/>
      <c r="E467" s="290"/>
      <c r="F467" s="53"/>
    </row>
    <row r="468" spans="1:6" s="301" customFormat="1" x14ac:dyDescent="0.2">
      <c r="A468" s="29" t="str">
        <f t="shared" si="14"/>
        <v/>
      </c>
      <c r="B468" s="101"/>
      <c r="C468" s="35"/>
      <c r="D468" s="64"/>
      <c r="E468" s="290"/>
      <c r="F468" s="53"/>
    </row>
    <row r="469" spans="1:6" s="301" customFormat="1" x14ac:dyDescent="0.2">
      <c r="A469" s="29" t="str">
        <f t="shared" si="14"/>
        <v/>
      </c>
      <c r="B469" s="101"/>
      <c r="C469" s="35"/>
      <c r="D469" s="64"/>
      <c r="E469" s="290"/>
      <c r="F469" s="53"/>
    </row>
    <row r="470" spans="1:6" s="301" customFormat="1" x14ac:dyDescent="0.2">
      <c r="A470" s="29" t="str">
        <f t="shared" si="14"/>
        <v/>
      </c>
      <c r="B470" s="101"/>
      <c r="C470" s="35"/>
      <c r="D470" s="64"/>
      <c r="E470" s="290"/>
      <c r="F470" s="53"/>
    </row>
    <row r="471" spans="1:6" s="301" customFormat="1" x14ac:dyDescent="0.2">
      <c r="A471" s="29" t="str">
        <f t="shared" si="14"/>
        <v/>
      </c>
      <c r="B471" s="101"/>
      <c r="C471" s="35"/>
      <c r="D471" s="64"/>
      <c r="E471" s="290"/>
      <c r="F471" s="53"/>
    </row>
    <row r="472" spans="1:6" s="301" customFormat="1" x14ac:dyDescent="0.2">
      <c r="A472" s="29" t="str">
        <f t="shared" si="14"/>
        <v/>
      </c>
      <c r="B472" s="101"/>
      <c r="C472" s="35"/>
      <c r="D472" s="64"/>
      <c r="E472" s="290"/>
      <c r="F472" s="53"/>
    </row>
    <row r="473" spans="1:6" s="301" customFormat="1" x14ac:dyDescent="0.2">
      <c r="A473" s="29" t="str">
        <f t="shared" si="14"/>
        <v/>
      </c>
      <c r="B473" s="101"/>
      <c r="C473" s="35"/>
      <c r="D473" s="64"/>
      <c r="E473" s="290"/>
      <c r="F473" s="53"/>
    </row>
    <row r="474" spans="1:6" s="301" customFormat="1" x14ac:dyDescent="0.2">
      <c r="A474" s="29" t="str">
        <f t="shared" si="14"/>
        <v/>
      </c>
      <c r="B474" s="101"/>
      <c r="C474" s="35"/>
      <c r="D474" s="64"/>
      <c r="E474" s="290"/>
      <c r="F474" s="53"/>
    </row>
    <row r="475" spans="1:6" s="301" customFormat="1" x14ac:dyDescent="0.2">
      <c r="A475" s="29" t="str">
        <f t="shared" si="14"/>
        <v/>
      </c>
      <c r="B475" s="101"/>
      <c r="C475" s="35"/>
      <c r="D475" s="64"/>
      <c r="E475" s="290"/>
      <c r="F475" s="53"/>
    </row>
    <row r="476" spans="1:6" s="301" customFormat="1" x14ac:dyDescent="0.2">
      <c r="A476" s="29" t="str">
        <f t="shared" si="14"/>
        <v/>
      </c>
      <c r="B476" s="101"/>
      <c r="C476" s="35"/>
      <c r="D476" s="64"/>
      <c r="E476" s="290"/>
      <c r="F476" s="53"/>
    </row>
    <row r="477" spans="1:6" s="301" customFormat="1" x14ac:dyDescent="0.2">
      <c r="A477" s="29" t="str">
        <f t="shared" si="14"/>
        <v/>
      </c>
      <c r="B477" s="101"/>
      <c r="C477" s="35"/>
      <c r="D477" s="64"/>
      <c r="E477" s="290"/>
      <c r="F477" s="53"/>
    </row>
    <row r="478" spans="1:6" s="301" customFormat="1" x14ac:dyDescent="0.2">
      <c r="A478" s="29" t="str">
        <f t="shared" si="14"/>
        <v/>
      </c>
      <c r="B478" s="101"/>
      <c r="C478" s="35"/>
      <c r="D478" s="64"/>
      <c r="E478" s="290"/>
      <c r="F478" s="53"/>
    </row>
    <row r="479" spans="1:6" s="301" customFormat="1" x14ac:dyDescent="0.2">
      <c r="A479" s="29" t="str">
        <f t="shared" si="14"/>
        <v/>
      </c>
      <c r="B479" s="101"/>
      <c r="C479" s="35"/>
      <c r="D479" s="64"/>
      <c r="E479" s="290"/>
      <c r="F479" s="53"/>
    </row>
    <row r="480" spans="1:6" s="301" customFormat="1" x14ac:dyDescent="0.2">
      <c r="A480" s="29" t="str">
        <f t="shared" si="14"/>
        <v/>
      </c>
      <c r="B480" s="101"/>
      <c r="C480" s="35"/>
      <c r="D480" s="64"/>
      <c r="E480" s="290"/>
      <c r="F480" s="53"/>
    </row>
    <row r="481" spans="1:6" s="301" customFormat="1" x14ac:dyDescent="0.2">
      <c r="A481" s="29" t="str">
        <f t="shared" si="14"/>
        <v/>
      </c>
      <c r="B481" s="101"/>
      <c r="C481" s="35"/>
      <c r="D481" s="64"/>
      <c r="E481" s="290"/>
      <c r="F481" s="53"/>
    </row>
    <row r="482" spans="1:6" s="301" customFormat="1" x14ac:dyDescent="0.2">
      <c r="A482" s="29" t="str">
        <f t="shared" si="14"/>
        <v/>
      </c>
      <c r="B482" s="101"/>
      <c r="C482" s="35"/>
      <c r="D482" s="64"/>
      <c r="E482" s="290"/>
      <c r="F482" s="53"/>
    </row>
    <row r="483" spans="1:6" s="301" customFormat="1" x14ac:dyDescent="0.2">
      <c r="A483" s="29" t="str">
        <f t="shared" si="14"/>
        <v/>
      </c>
      <c r="B483" s="101"/>
      <c r="C483" s="35"/>
      <c r="D483" s="64"/>
      <c r="E483" s="290"/>
      <c r="F483" s="53"/>
    </row>
    <row r="484" spans="1:6" s="301" customFormat="1" x14ac:dyDescent="0.2">
      <c r="A484" s="29" t="str">
        <f t="shared" si="14"/>
        <v/>
      </c>
      <c r="B484" s="101"/>
      <c r="C484" s="35"/>
      <c r="D484" s="64"/>
      <c r="E484" s="290"/>
      <c r="F484" s="53"/>
    </row>
    <row r="485" spans="1:6" s="301" customFormat="1" x14ac:dyDescent="0.2">
      <c r="A485" s="29" t="str">
        <f t="shared" si="14"/>
        <v/>
      </c>
      <c r="B485" s="101"/>
      <c r="C485" s="35"/>
      <c r="D485" s="64"/>
      <c r="E485" s="290"/>
      <c r="F485" s="53"/>
    </row>
    <row r="486" spans="1:6" s="301" customFormat="1" x14ac:dyDescent="0.2">
      <c r="A486" s="29" t="str">
        <f t="shared" si="14"/>
        <v/>
      </c>
      <c r="B486" s="101"/>
      <c r="C486" s="35"/>
      <c r="D486" s="64"/>
      <c r="E486" s="290"/>
      <c r="F486" s="53"/>
    </row>
    <row r="487" spans="1:6" s="301" customFormat="1" x14ac:dyDescent="0.2">
      <c r="A487" s="29" t="str">
        <f t="shared" si="14"/>
        <v/>
      </c>
      <c r="B487" s="101"/>
      <c r="C487" s="35"/>
      <c r="D487" s="64"/>
      <c r="E487" s="290"/>
      <c r="F487" s="53"/>
    </row>
    <row r="488" spans="1:6" s="301" customFormat="1" x14ac:dyDescent="0.2">
      <c r="A488" s="29" t="str">
        <f t="shared" si="14"/>
        <v/>
      </c>
      <c r="B488" s="101"/>
      <c r="C488" s="35"/>
      <c r="D488" s="64"/>
      <c r="E488" s="290"/>
      <c r="F488" s="53"/>
    </row>
    <row r="489" spans="1:6" s="301" customFormat="1" x14ac:dyDescent="0.2">
      <c r="A489" s="29" t="str">
        <f t="shared" si="14"/>
        <v/>
      </c>
      <c r="B489" s="101"/>
      <c r="C489" s="35"/>
      <c r="D489" s="64"/>
      <c r="E489" s="290"/>
      <c r="F489" s="53"/>
    </row>
    <row r="490" spans="1:6" s="301" customFormat="1" x14ac:dyDescent="0.2">
      <c r="A490" s="29" t="str">
        <f t="shared" si="14"/>
        <v/>
      </c>
      <c r="B490" s="101"/>
      <c r="C490" s="35"/>
      <c r="D490" s="64"/>
      <c r="E490" s="290"/>
      <c r="F490" s="53"/>
    </row>
    <row r="491" spans="1:6" s="301" customFormat="1" x14ac:dyDescent="0.2">
      <c r="A491" s="29" t="str">
        <f t="shared" si="14"/>
        <v/>
      </c>
      <c r="B491" s="101"/>
      <c r="C491" s="35"/>
      <c r="D491" s="64"/>
      <c r="E491" s="290"/>
      <c r="F491" s="53"/>
    </row>
    <row r="492" spans="1:6" s="301" customFormat="1" x14ac:dyDescent="0.2">
      <c r="A492" s="29" t="str">
        <f t="shared" si="14"/>
        <v/>
      </c>
      <c r="B492" s="101"/>
      <c r="C492" s="35"/>
      <c r="D492" s="64"/>
      <c r="E492" s="290"/>
      <c r="F492" s="53"/>
    </row>
    <row r="493" spans="1:6" s="301" customFormat="1" x14ac:dyDescent="0.2">
      <c r="A493" s="29" t="str">
        <f t="shared" si="14"/>
        <v/>
      </c>
      <c r="B493" s="101"/>
      <c r="C493" s="35"/>
      <c r="D493" s="64"/>
      <c r="E493" s="290"/>
      <c r="F493" s="53"/>
    </row>
    <row r="494" spans="1:6" s="301" customFormat="1" x14ac:dyDescent="0.2">
      <c r="A494" s="29" t="str">
        <f t="shared" si="14"/>
        <v/>
      </c>
      <c r="B494" s="101"/>
      <c r="C494" s="35"/>
      <c r="D494" s="64"/>
      <c r="E494" s="290"/>
      <c r="F494" s="53"/>
    </row>
    <row r="495" spans="1:6" s="301" customFormat="1" x14ac:dyDescent="0.2">
      <c r="A495" s="29" t="str">
        <f t="shared" si="14"/>
        <v/>
      </c>
      <c r="B495" s="101"/>
      <c r="C495" s="35"/>
      <c r="D495" s="64"/>
      <c r="E495" s="290"/>
      <c r="F495" s="53"/>
    </row>
    <row r="496" spans="1:6" s="301" customFormat="1" x14ac:dyDescent="0.2">
      <c r="A496" s="29" t="str">
        <f t="shared" si="14"/>
        <v/>
      </c>
      <c r="B496" s="101"/>
      <c r="C496" s="35"/>
      <c r="D496" s="64"/>
      <c r="E496" s="290"/>
      <c r="F496" s="53"/>
    </row>
    <row r="497" spans="1:6" s="301" customFormat="1" x14ac:dyDescent="0.2">
      <c r="A497" s="29" t="str">
        <f t="shared" si="14"/>
        <v/>
      </c>
      <c r="B497" s="101"/>
      <c r="C497" s="35"/>
      <c r="D497" s="64"/>
      <c r="E497" s="290"/>
      <c r="F497" s="53"/>
    </row>
    <row r="498" spans="1:6" s="301" customFormat="1" x14ac:dyDescent="0.2">
      <c r="A498" s="29" t="str">
        <f t="shared" si="14"/>
        <v/>
      </c>
      <c r="B498" s="101"/>
      <c r="C498" s="35"/>
      <c r="D498" s="64"/>
      <c r="E498" s="290"/>
      <c r="F498" s="53"/>
    </row>
    <row r="499" spans="1:6" s="301" customFormat="1" x14ac:dyDescent="0.2">
      <c r="A499" s="29" t="str">
        <f t="shared" ref="A499:A562" si="15">IF(B499="","",$B$11)</f>
        <v/>
      </c>
      <c r="B499" s="101"/>
      <c r="C499" s="35"/>
      <c r="D499" s="64"/>
      <c r="E499" s="290"/>
      <c r="F499" s="53"/>
    </row>
    <row r="500" spans="1:6" s="301" customFormat="1" x14ac:dyDescent="0.2">
      <c r="A500" s="29" t="str">
        <f t="shared" si="15"/>
        <v/>
      </c>
      <c r="B500" s="101"/>
      <c r="C500" s="35"/>
      <c r="D500" s="64"/>
      <c r="E500" s="290"/>
      <c r="F500" s="53"/>
    </row>
    <row r="501" spans="1:6" s="301" customFormat="1" x14ac:dyDescent="0.2">
      <c r="A501" s="29" t="str">
        <f t="shared" si="15"/>
        <v/>
      </c>
      <c r="B501" s="101"/>
      <c r="C501" s="35"/>
      <c r="D501" s="64"/>
      <c r="E501" s="290"/>
      <c r="F501" s="53"/>
    </row>
    <row r="502" spans="1:6" s="301" customFormat="1" x14ac:dyDescent="0.2">
      <c r="A502" s="29" t="str">
        <f t="shared" si="15"/>
        <v/>
      </c>
      <c r="B502" s="101"/>
      <c r="C502" s="35"/>
      <c r="D502" s="64"/>
      <c r="E502" s="290"/>
      <c r="F502" s="53"/>
    </row>
    <row r="503" spans="1:6" s="301" customFormat="1" x14ac:dyDescent="0.2">
      <c r="A503" s="29" t="str">
        <f t="shared" si="15"/>
        <v/>
      </c>
      <c r="B503" s="101"/>
      <c r="C503" s="35"/>
      <c r="D503" s="64"/>
      <c r="E503" s="290"/>
      <c r="F503" s="53"/>
    </row>
    <row r="504" spans="1:6" s="301" customFormat="1" x14ac:dyDescent="0.2">
      <c r="A504" s="29" t="str">
        <f t="shared" si="15"/>
        <v/>
      </c>
      <c r="B504" s="101"/>
      <c r="C504" s="35"/>
      <c r="D504" s="64"/>
      <c r="E504" s="290"/>
      <c r="F504" s="53"/>
    </row>
    <row r="505" spans="1:6" s="301" customFormat="1" x14ac:dyDescent="0.2">
      <c r="A505" s="29" t="str">
        <f t="shared" si="15"/>
        <v/>
      </c>
      <c r="B505" s="101"/>
      <c r="C505" s="35"/>
      <c r="D505" s="64"/>
      <c r="E505" s="290"/>
      <c r="F505" s="53"/>
    </row>
    <row r="506" spans="1:6" s="301" customFormat="1" x14ac:dyDescent="0.2">
      <c r="A506" s="29" t="str">
        <f t="shared" si="15"/>
        <v/>
      </c>
      <c r="B506" s="101"/>
      <c r="C506" s="35"/>
      <c r="D506" s="64"/>
      <c r="E506" s="290"/>
      <c r="F506" s="53"/>
    </row>
    <row r="507" spans="1:6" s="301" customFormat="1" x14ac:dyDescent="0.2">
      <c r="A507" s="29" t="str">
        <f t="shared" si="15"/>
        <v/>
      </c>
      <c r="B507" s="101"/>
      <c r="C507" s="35"/>
      <c r="D507" s="64"/>
      <c r="E507" s="290"/>
      <c r="F507" s="53"/>
    </row>
    <row r="508" spans="1:6" s="301" customFormat="1" x14ac:dyDescent="0.2">
      <c r="A508" s="29" t="str">
        <f t="shared" si="15"/>
        <v/>
      </c>
      <c r="B508" s="101"/>
      <c r="C508" s="35"/>
      <c r="D508" s="64"/>
      <c r="E508" s="290"/>
      <c r="F508" s="53"/>
    </row>
    <row r="509" spans="1:6" s="301" customFormat="1" x14ac:dyDescent="0.2">
      <c r="A509" s="29" t="str">
        <f t="shared" si="15"/>
        <v/>
      </c>
      <c r="B509" s="101"/>
      <c r="C509" s="35"/>
      <c r="D509" s="64"/>
      <c r="E509" s="290"/>
      <c r="F509" s="53"/>
    </row>
    <row r="510" spans="1:6" s="301" customFormat="1" x14ac:dyDescent="0.2">
      <c r="A510" s="29" t="str">
        <f t="shared" si="15"/>
        <v/>
      </c>
      <c r="B510" s="101"/>
      <c r="C510" s="35"/>
      <c r="D510" s="64"/>
      <c r="E510" s="290"/>
      <c r="F510" s="53"/>
    </row>
    <row r="511" spans="1:6" s="301" customFormat="1" x14ac:dyDescent="0.2">
      <c r="A511" s="29" t="str">
        <f t="shared" si="15"/>
        <v/>
      </c>
      <c r="B511" s="101"/>
      <c r="C511" s="35"/>
      <c r="D511" s="64"/>
      <c r="E511" s="290"/>
      <c r="F511" s="53"/>
    </row>
    <row r="512" spans="1:6" s="301" customFormat="1" x14ac:dyDescent="0.2">
      <c r="A512" s="29" t="str">
        <f t="shared" si="15"/>
        <v/>
      </c>
      <c r="B512" s="101"/>
      <c r="C512" s="35"/>
      <c r="D512" s="64"/>
      <c r="E512" s="290"/>
      <c r="F512" s="53"/>
    </row>
    <row r="513" spans="1:6" s="301" customFormat="1" x14ac:dyDescent="0.2">
      <c r="A513" s="29" t="str">
        <f t="shared" si="15"/>
        <v/>
      </c>
      <c r="B513" s="101"/>
      <c r="C513" s="35"/>
      <c r="D513" s="64"/>
      <c r="E513" s="290"/>
      <c r="F513" s="53"/>
    </row>
    <row r="514" spans="1:6" s="301" customFormat="1" x14ac:dyDescent="0.2">
      <c r="A514" s="29" t="str">
        <f t="shared" si="15"/>
        <v/>
      </c>
      <c r="B514" s="101"/>
      <c r="C514" s="35"/>
      <c r="D514" s="64"/>
      <c r="E514" s="290"/>
      <c r="F514" s="53"/>
    </row>
    <row r="515" spans="1:6" s="301" customFormat="1" x14ac:dyDescent="0.2">
      <c r="A515" s="29" t="str">
        <f t="shared" si="15"/>
        <v/>
      </c>
      <c r="B515" s="101"/>
      <c r="C515" s="35"/>
      <c r="D515" s="64"/>
      <c r="E515" s="290"/>
      <c r="F515" s="53"/>
    </row>
    <row r="516" spans="1:6" s="301" customFormat="1" x14ac:dyDescent="0.2">
      <c r="A516" s="29" t="str">
        <f t="shared" si="15"/>
        <v/>
      </c>
      <c r="B516" s="101"/>
      <c r="C516" s="35"/>
      <c r="D516" s="64"/>
      <c r="E516" s="290"/>
      <c r="F516" s="53"/>
    </row>
    <row r="517" spans="1:6" s="301" customFormat="1" x14ac:dyDescent="0.2">
      <c r="A517" s="29" t="str">
        <f t="shared" si="15"/>
        <v/>
      </c>
      <c r="B517" s="101"/>
      <c r="C517" s="35"/>
      <c r="D517" s="64"/>
      <c r="E517" s="290"/>
      <c r="F517" s="53"/>
    </row>
    <row r="518" spans="1:6" s="301" customFormat="1" x14ac:dyDescent="0.2">
      <c r="A518" s="29" t="str">
        <f t="shared" si="15"/>
        <v/>
      </c>
      <c r="B518" s="101"/>
      <c r="C518" s="35"/>
      <c r="D518" s="64"/>
      <c r="E518" s="290"/>
      <c r="F518" s="53"/>
    </row>
    <row r="519" spans="1:6" s="301" customFormat="1" x14ac:dyDescent="0.2">
      <c r="A519" s="29" t="str">
        <f t="shared" si="15"/>
        <v/>
      </c>
      <c r="B519" s="101"/>
      <c r="C519" s="35"/>
      <c r="D519" s="64"/>
      <c r="E519" s="290"/>
      <c r="F519" s="53"/>
    </row>
    <row r="520" spans="1:6" s="301" customFormat="1" x14ac:dyDescent="0.2">
      <c r="A520" s="29" t="str">
        <f t="shared" si="15"/>
        <v/>
      </c>
      <c r="B520" s="101"/>
      <c r="C520" s="35"/>
      <c r="D520" s="64"/>
      <c r="E520" s="290"/>
      <c r="F520" s="53"/>
    </row>
    <row r="521" spans="1:6" s="301" customFormat="1" x14ac:dyDescent="0.2">
      <c r="A521" s="29" t="str">
        <f t="shared" si="15"/>
        <v/>
      </c>
      <c r="B521" s="101"/>
      <c r="C521" s="35"/>
      <c r="D521" s="64"/>
      <c r="E521" s="290"/>
      <c r="F521" s="53"/>
    </row>
    <row r="522" spans="1:6" s="301" customFormat="1" x14ac:dyDescent="0.2">
      <c r="A522" s="29" t="str">
        <f t="shared" si="15"/>
        <v/>
      </c>
      <c r="B522" s="101"/>
      <c r="C522" s="35"/>
      <c r="D522" s="64"/>
      <c r="E522" s="290"/>
      <c r="F522" s="53"/>
    </row>
    <row r="523" spans="1:6" s="301" customFormat="1" x14ac:dyDescent="0.2">
      <c r="A523" s="29" t="str">
        <f t="shared" si="15"/>
        <v/>
      </c>
      <c r="B523" s="101"/>
      <c r="C523" s="35"/>
      <c r="D523" s="64"/>
      <c r="E523" s="290"/>
      <c r="F523" s="53"/>
    </row>
    <row r="524" spans="1:6" s="301" customFormat="1" x14ac:dyDescent="0.2">
      <c r="A524" s="29" t="str">
        <f t="shared" si="15"/>
        <v/>
      </c>
      <c r="B524" s="101"/>
      <c r="C524" s="35"/>
      <c r="D524" s="64"/>
      <c r="E524" s="290"/>
      <c r="F524" s="53"/>
    </row>
    <row r="525" spans="1:6" s="301" customFormat="1" x14ac:dyDescent="0.2">
      <c r="A525" s="29" t="str">
        <f t="shared" si="15"/>
        <v/>
      </c>
      <c r="B525" s="101"/>
      <c r="C525" s="35"/>
      <c r="D525" s="64"/>
      <c r="E525" s="290"/>
      <c r="F525" s="53"/>
    </row>
    <row r="526" spans="1:6" s="301" customFormat="1" x14ac:dyDescent="0.2">
      <c r="A526" s="29" t="str">
        <f t="shared" si="15"/>
        <v/>
      </c>
      <c r="B526" s="101"/>
      <c r="C526" s="35"/>
      <c r="D526" s="64"/>
      <c r="E526" s="290"/>
      <c r="F526" s="53"/>
    </row>
    <row r="527" spans="1:6" s="301" customFormat="1" x14ac:dyDescent="0.2">
      <c r="A527" s="29" t="str">
        <f t="shared" si="15"/>
        <v/>
      </c>
      <c r="B527" s="101"/>
      <c r="C527" s="35"/>
      <c r="D527" s="64"/>
      <c r="E527" s="290"/>
      <c r="F527" s="53"/>
    </row>
    <row r="528" spans="1:6" s="301" customFormat="1" x14ac:dyDescent="0.2">
      <c r="A528" s="29" t="str">
        <f t="shared" si="15"/>
        <v/>
      </c>
      <c r="B528" s="101"/>
      <c r="C528" s="35"/>
      <c r="D528" s="64"/>
      <c r="E528" s="290"/>
      <c r="F528" s="53"/>
    </row>
    <row r="529" spans="1:6" s="301" customFormat="1" x14ac:dyDescent="0.2">
      <c r="A529" s="29" t="str">
        <f t="shared" si="15"/>
        <v/>
      </c>
      <c r="B529" s="101"/>
      <c r="C529" s="35"/>
      <c r="D529" s="64"/>
      <c r="E529" s="290"/>
      <c r="F529" s="53"/>
    </row>
    <row r="530" spans="1:6" s="301" customFormat="1" x14ac:dyDescent="0.2">
      <c r="A530" s="29" t="str">
        <f t="shared" si="15"/>
        <v/>
      </c>
      <c r="B530" s="101"/>
      <c r="C530" s="35"/>
      <c r="D530" s="64"/>
      <c r="E530" s="290"/>
      <c r="F530" s="53"/>
    </row>
    <row r="531" spans="1:6" s="301" customFormat="1" x14ac:dyDescent="0.2">
      <c r="A531" s="29" t="str">
        <f t="shared" si="15"/>
        <v/>
      </c>
      <c r="B531" s="101"/>
      <c r="C531" s="35"/>
      <c r="D531" s="64"/>
      <c r="E531" s="290"/>
      <c r="F531" s="53"/>
    </row>
    <row r="532" spans="1:6" s="301" customFormat="1" x14ac:dyDescent="0.2">
      <c r="A532" s="29" t="str">
        <f t="shared" si="15"/>
        <v/>
      </c>
      <c r="B532" s="101"/>
      <c r="C532" s="35"/>
      <c r="D532" s="64"/>
      <c r="E532" s="290"/>
      <c r="F532" s="53"/>
    </row>
    <row r="533" spans="1:6" s="301" customFormat="1" x14ac:dyDescent="0.2">
      <c r="A533" s="29" t="str">
        <f t="shared" si="15"/>
        <v/>
      </c>
      <c r="B533" s="101"/>
      <c r="C533" s="35"/>
      <c r="D533" s="64"/>
      <c r="E533" s="290"/>
      <c r="F533" s="53"/>
    </row>
    <row r="534" spans="1:6" s="301" customFormat="1" x14ac:dyDescent="0.2">
      <c r="A534" s="29" t="str">
        <f t="shared" si="15"/>
        <v/>
      </c>
      <c r="B534" s="101"/>
      <c r="C534" s="35"/>
      <c r="D534" s="64"/>
      <c r="E534" s="290"/>
      <c r="F534" s="53"/>
    </row>
    <row r="535" spans="1:6" s="301" customFormat="1" x14ac:dyDescent="0.2">
      <c r="A535" s="29" t="str">
        <f t="shared" si="15"/>
        <v/>
      </c>
      <c r="B535" s="101"/>
      <c r="C535" s="35"/>
      <c r="D535" s="64"/>
      <c r="E535" s="290"/>
      <c r="F535" s="53"/>
    </row>
    <row r="536" spans="1:6" s="301" customFormat="1" x14ac:dyDescent="0.2">
      <c r="A536" s="29" t="str">
        <f t="shared" si="15"/>
        <v/>
      </c>
      <c r="B536" s="101"/>
      <c r="C536" s="35"/>
      <c r="D536" s="64"/>
      <c r="E536" s="290"/>
      <c r="F536" s="53"/>
    </row>
    <row r="537" spans="1:6" s="301" customFormat="1" x14ac:dyDescent="0.2">
      <c r="A537" s="29" t="str">
        <f t="shared" si="15"/>
        <v/>
      </c>
      <c r="B537" s="101"/>
      <c r="C537" s="35"/>
      <c r="D537" s="64"/>
      <c r="E537" s="290"/>
      <c r="F537" s="53"/>
    </row>
    <row r="538" spans="1:6" s="301" customFormat="1" x14ac:dyDescent="0.2">
      <c r="A538" s="29" t="str">
        <f t="shared" si="15"/>
        <v/>
      </c>
      <c r="B538" s="101"/>
      <c r="C538" s="35"/>
      <c r="D538" s="64"/>
      <c r="E538" s="290"/>
      <c r="F538" s="53"/>
    </row>
    <row r="539" spans="1:6" s="301" customFormat="1" x14ac:dyDescent="0.2">
      <c r="A539" s="29" t="str">
        <f t="shared" si="15"/>
        <v/>
      </c>
      <c r="B539" s="101"/>
      <c r="C539" s="35"/>
      <c r="D539" s="64"/>
      <c r="E539" s="290"/>
      <c r="F539" s="53"/>
    </row>
    <row r="540" spans="1:6" s="301" customFormat="1" x14ac:dyDescent="0.2">
      <c r="A540" s="29" t="str">
        <f t="shared" si="15"/>
        <v/>
      </c>
      <c r="B540" s="101"/>
      <c r="C540" s="35"/>
      <c r="D540" s="64"/>
      <c r="E540" s="290"/>
      <c r="F540" s="53"/>
    </row>
    <row r="541" spans="1:6" s="301" customFormat="1" x14ac:dyDescent="0.2">
      <c r="A541" s="29" t="str">
        <f t="shared" si="15"/>
        <v/>
      </c>
      <c r="B541" s="101"/>
      <c r="C541" s="35"/>
      <c r="D541" s="64"/>
      <c r="E541" s="290"/>
      <c r="F541" s="53"/>
    </row>
    <row r="542" spans="1:6" s="301" customFormat="1" x14ac:dyDescent="0.2">
      <c r="A542" s="29" t="str">
        <f t="shared" si="15"/>
        <v/>
      </c>
      <c r="B542" s="101"/>
      <c r="C542" s="35"/>
      <c r="D542" s="64"/>
      <c r="E542" s="290"/>
      <c r="F542" s="53"/>
    </row>
    <row r="543" spans="1:6" s="301" customFormat="1" x14ac:dyDescent="0.2">
      <c r="A543" s="29" t="str">
        <f t="shared" si="15"/>
        <v/>
      </c>
      <c r="B543" s="101"/>
      <c r="C543" s="35"/>
      <c r="D543" s="64"/>
      <c r="E543" s="290"/>
      <c r="F543" s="53"/>
    </row>
    <row r="544" spans="1:6" s="301" customFormat="1" x14ac:dyDescent="0.2">
      <c r="A544" s="29" t="str">
        <f t="shared" si="15"/>
        <v/>
      </c>
      <c r="B544" s="101"/>
      <c r="C544" s="35"/>
      <c r="D544" s="64"/>
      <c r="E544" s="290"/>
      <c r="F544" s="53"/>
    </row>
    <row r="545" spans="1:6" s="301" customFormat="1" x14ac:dyDescent="0.2">
      <c r="A545" s="29" t="str">
        <f t="shared" si="15"/>
        <v/>
      </c>
      <c r="B545" s="101"/>
      <c r="C545" s="35"/>
      <c r="D545" s="64"/>
      <c r="E545" s="290"/>
      <c r="F545" s="53"/>
    </row>
    <row r="546" spans="1:6" s="301" customFormat="1" x14ac:dyDescent="0.2">
      <c r="A546" s="29" t="str">
        <f t="shared" si="15"/>
        <v/>
      </c>
      <c r="B546" s="101"/>
      <c r="C546" s="35"/>
      <c r="D546" s="64"/>
      <c r="E546" s="290"/>
      <c r="F546" s="53"/>
    </row>
    <row r="547" spans="1:6" s="301" customFormat="1" x14ac:dyDescent="0.2">
      <c r="A547" s="29" t="str">
        <f t="shared" si="15"/>
        <v/>
      </c>
      <c r="B547" s="101"/>
      <c r="C547" s="35"/>
      <c r="D547" s="64"/>
      <c r="E547" s="290"/>
      <c r="F547" s="53"/>
    </row>
    <row r="548" spans="1:6" s="301" customFormat="1" x14ac:dyDescent="0.2">
      <c r="A548" s="29" t="str">
        <f t="shared" si="15"/>
        <v/>
      </c>
      <c r="B548" s="101"/>
      <c r="C548" s="35"/>
      <c r="D548" s="64"/>
      <c r="E548" s="290"/>
      <c r="F548" s="53"/>
    </row>
    <row r="549" spans="1:6" s="301" customFormat="1" x14ac:dyDescent="0.2">
      <c r="A549" s="29" t="str">
        <f t="shared" si="15"/>
        <v/>
      </c>
      <c r="B549" s="101"/>
      <c r="C549" s="35"/>
      <c r="D549" s="64"/>
      <c r="E549" s="290"/>
      <c r="F549" s="53"/>
    </row>
    <row r="550" spans="1:6" s="301" customFormat="1" x14ac:dyDescent="0.2">
      <c r="A550" s="29" t="str">
        <f t="shared" si="15"/>
        <v/>
      </c>
      <c r="B550" s="101"/>
      <c r="C550" s="35"/>
      <c r="D550" s="64"/>
      <c r="E550" s="290"/>
      <c r="F550" s="53"/>
    </row>
    <row r="551" spans="1:6" s="301" customFormat="1" x14ac:dyDescent="0.2">
      <c r="A551" s="29" t="str">
        <f t="shared" si="15"/>
        <v/>
      </c>
      <c r="B551" s="101"/>
      <c r="C551" s="35"/>
      <c r="D551" s="64"/>
      <c r="E551" s="290"/>
      <c r="F551" s="53"/>
    </row>
    <row r="552" spans="1:6" s="301" customFormat="1" x14ac:dyDescent="0.2">
      <c r="A552" s="29" t="str">
        <f t="shared" si="15"/>
        <v/>
      </c>
      <c r="B552" s="101"/>
      <c r="C552" s="35"/>
      <c r="D552" s="64"/>
      <c r="E552" s="290"/>
      <c r="F552" s="53"/>
    </row>
    <row r="553" spans="1:6" s="301" customFormat="1" x14ac:dyDescent="0.2">
      <c r="A553" s="29" t="str">
        <f t="shared" si="15"/>
        <v/>
      </c>
      <c r="B553" s="101"/>
      <c r="C553" s="35"/>
      <c r="D553" s="64"/>
      <c r="E553" s="290"/>
      <c r="F553" s="53"/>
    </row>
    <row r="554" spans="1:6" s="301" customFormat="1" x14ac:dyDescent="0.2">
      <c r="A554" s="29" t="str">
        <f t="shared" si="15"/>
        <v/>
      </c>
      <c r="B554" s="101"/>
      <c r="C554" s="35"/>
      <c r="D554" s="64"/>
      <c r="E554" s="290"/>
      <c r="F554" s="53"/>
    </row>
    <row r="555" spans="1:6" s="301" customFormat="1" x14ac:dyDescent="0.2">
      <c r="A555" s="29" t="str">
        <f t="shared" si="15"/>
        <v/>
      </c>
      <c r="B555" s="101"/>
      <c r="C555" s="35"/>
      <c r="D555" s="64"/>
      <c r="E555" s="290"/>
      <c r="F555" s="53"/>
    </row>
    <row r="556" spans="1:6" s="301" customFormat="1" x14ac:dyDescent="0.2">
      <c r="A556" s="29" t="str">
        <f t="shared" si="15"/>
        <v/>
      </c>
      <c r="B556" s="101"/>
      <c r="C556" s="35"/>
      <c r="D556" s="64"/>
      <c r="E556" s="290"/>
      <c r="F556" s="53"/>
    </row>
    <row r="557" spans="1:6" s="301" customFormat="1" x14ac:dyDescent="0.2">
      <c r="A557" s="29" t="str">
        <f t="shared" si="15"/>
        <v/>
      </c>
      <c r="B557" s="101"/>
      <c r="C557" s="35"/>
      <c r="D557" s="64"/>
      <c r="E557" s="290"/>
      <c r="F557" s="53"/>
    </row>
    <row r="558" spans="1:6" s="301" customFormat="1" x14ac:dyDescent="0.2">
      <c r="A558" s="29" t="str">
        <f t="shared" si="15"/>
        <v/>
      </c>
      <c r="B558" s="101"/>
      <c r="C558" s="35"/>
      <c r="D558" s="64"/>
      <c r="E558" s="290"/>
      <c r="F558" s="53"/>
    </row>
    <row r="559" spans="1:6" s="301" customFormat="1" x14ac:dyDescent="0.2">
      <c r="A559" s="29" t="str">
        <f t="shared" si="15"/>
        <v/>
      </c>
      <c r="B559" s="101"/>
      <c r="C559" s="35"/>
      <c r="D559" s="64"/>
      <c r="E559" s="290"/>
      <c r="F559" s="53"/>
    </row>
    <row r="560" spans="1:6" s="301" customFormat="1" x14ac:dyDescent="0.2">
      <c r="A560" s="29" t="str">
        <f t="shared" si="15"/>
        <v/>
      </c>
      <c r="B560" s="101"/>
      <c r="C560" s="35"/>
      <c r="D560" s="64"/>
      <c r="E560" s="290"/>
      <c r="F560" s="53"/>
    </row>
    <row r="561" spans="1:6" s="301" customFormat="1" x14ac:dyDescent="0.2">
      <c r="A561" s="29" t="str">
        <f t="shared" si="15"/>
        <v/>
      </c>
      <c r="B561" s="101"/>
      <c r="C561" s="35"/>
      <c r="D561" s="64"/>
      <c r="E561" s="290"/>
      <c r="F561" s="53"/>
    </row>
    <row r="562" spans="1:6" s="301" customFormat="1" x14ac:dyDescent="0.2">
      <c r="A562" s="29" t="str">
        <f t="shared" si="15"/>
        <v/>
      </c>
      <c r="B562" s="101"/>
      <c r="C562" s="35"/>
      <c r="D562" s="64"/>
      <c r="E562" s="290"/>
      <c r="F562" s="53"/>
    </row>
    <row r="563" spans="1:6" s="301" customFormat="1" x14ac:dyDescent="0.2">
      <c r="A563" s="29" t="str">
        <f t="shared" ref="A563:A626" si="16">IF(B563="","",$B$11)</f>
        <v/>
      </c>
      <c r="B563" s="101"/>
      <c r="C563" s="35"/>
      <c r="D563" s="64"/>
      <c r="E563" s="290"/>
      <c r="F563" s="53"/>
    </row>
    <row r="564" spans="1:6" s="301" customFormat="1" x14ac:dyDescent="0.2">
      <c r="A564" s="29" t="str">
        <f t="shared" si="16"/>
        <v/>
      </c>
      <c r="B564" s="101"/>
      <c r="C564" s="35"/>
      <c r="D564" s="64"/>
      <c r="E564" s="290"/>
      <c r="F564" s="53"/>
    </row>
    <row r="565" spans="1:6" s="301" customFormat="1" x14ac:dyDescent="0.2">
      <c r="A565" s="29" t="str">
        <f t="shared" si="16"/>
        <v/>
      </c>
      <c r="B565" s="101"/>
      <c r="C565" s="35"/>
      <c r="D565" s="64"/>
      <c r="E565" s="290"/>
      <c r="F565" s="53"/>
    </row>
    <row r="566" spans="1:6" s="301" customFormat="1" x14ac:dyDescent="0.2">
      <c r="A566" s="29" t="str">
        <f t="shared" si="16"/>
        <v/>
      </c>
      <c r="B566" s="101"/>
      <c r="C566" s="35"/>
      <c r="D566" s="64"/>
      <c r="E566" s="290"/>
      <c r="F566" s="53"/>
    </row>
    <row r="567" spans="1:6" s="301" customFormat="1" x14ac:dyDescent="0.2">
      <c r="A567" s="29" t="str">
        <f t="shared" si="16"/>
        <v/>
      </c>
      <c r="B567" s="101"/>
      <c r="C567" s="35"/>
      <c r="D567" s="64"/>
      <c r="E567" s="290"/>
      <c r="F567" s="53"/>
    </row>
    <row r="568" spans="1:6" s="301" customFormat="1" x14ac:dyDescent="0.2">
      <c r="A568" s="29" t="str">
        <f t="shared" si="16"/>
        <v/>
      </c>
      <c r="B568" s="101"/>
      <c r="C568" s="35"/>
      <c r="D568" s="64"/>
      <c r="E568" s="290"/>
      <c r="F568" s="53"/>
    </row>
    <row r="569" spans="1:6" s="301" customFormat="1" x14ac:dyDescent="0.2">
      <c r="A569" s="29" t="str">
        <f t="shared" si="16"/>
        <v/>
      </c>
      <c r="B569" s="101"/>
      <c r="C569" s="35"/>
      <c r="D569" s="64"/>
      <c r="E569" s="290"/>
      <c r="F569" s="53"/>
    </row>
    <row r="570" spans="1:6" s="301" customFormat="1" x14ac:dyDescent="0.2">
      <c r="A570" s="29" t="str">
        <f t="shared" si="16"/>
        <v/>
      </c>
      <c r="B570" s="101"/>
      <c r="C570" s="35"/>
      <c r="D570" s="64"/>
      <c r="E570" s="290"/>
      <c r="F570" s="53"/>
    </row>
    <row r="571" spans="1:6" s="301" customFormat="1" x14ac:dyDescent="0.2">
      <c r="A571" s="29" t="str">
        <f t="shared" si="16"/>
        <v/>
      </c>
      <c r="B571" s="101"/>
      <c r="C571" s="35"/>
      <c r="D571" s="64"/>
      <c r="E571" s="290"/>
      <c r="F571" s="53"/>
    </row>
    <row r="572" spans="1:6" s="301" customFormat="1" x14ac:dyDescent="0.2">
      <c r="A572" s="29" t="str">
        <f t="shared" si="16"/>
        <v/>
      </c>
      <c r="B572" s="101"/>
      <c r="C572" s="35"/>
      <c r="D572" s="64"/>
      <c r="E572" s="290"/>
      <c r="F572" s="53"/>
    </row>
    <row r="573" spans="1:6" s="301" customFormat="1" x14ac:dyDescent="0.2">
      <c r="A573" s="29" t="str">
        <f t="shared" si="16"/>
        <v/>
      </c>
      <c r="B573" s="101"/>
      <c r="C573" s="35"/>
      <c r="D573" s="64"/>
      <c r="E573" s="290"/>
      <c r="F573" s="53"/>
    </row>
    <row r="574" spans="1:6" s="301" customFormat="1" x14ac:dyDescent="0.2">
      <c r="A574" s="29" t="str">
        <f t="shared" si="16"/>
        <v/>
      </c>
      <c r="B574" s="101"/>
      <c r="C574" s="35"/>
      <c r="D574" s="64"/>
      <c r="E574" s="290"/>
      <c r="F574" s="53"/>
    </row>
    <row r="575" spans="1:6" s="301" customFormat="1" x14ac:dyDescent="0.2">
      <c r="A575" s="29" t="str">
        <f t="shared" si="16"/>
        <v/>
      </c>
      <c r="B575" s="101"/>
      <c r="C575" s="35"/>
      <c r="D575" s="64"/>
      <c r="E575" s="290"/>
      <c r="F575" s="53"/>
    </row>
    <row r="576" spans="1:6" s="301" customFormat="1" x14ac:dyDescent="0.2">
      <c r="A576" s="29" t="str">
        <f t="shared" si="16"/>
        <v/>
      </c>
      <c r="B576" s="101"/>
      <c r="C576" s="35"/>
      <c r="D576" s="64"/>
      <c r="E576" s="290"/>
      <c r="F576" s="53"/>
    </row>
    <row r="577" spans="1:6" s="301" customFormat="1" x14ac:dyDescent="0.2">
      <c r="A577" s="29" t="str">
        <f t="shared" si="16"/>
        <v/>
      </c>
      <c r="B577" s="101"/>
      <c r="C577" s="35"/>
      <c r="D577" s="64"/>
      <c r="E577" s="290"/>
      <c r="F577" s="53"/>
    </row>
    <row r="578" spans="1:6" s="301" customFormat="1" x14ac:dyDescent="0.2">
      <c r="A578" s="29" t="str">
        <f t="shared" si="16"/>
        <v/>
      </c>
      <c r="B578" s="101"/>
      <c r="C578" s="35"/>
      <c r="D578" s="64"/>
      <c r="E578" s="290"/>
      <c r="F578" s="53"/>
    </row>
    <row r="579" spans="1:6" s="301" customFormat="1" x14ac:dyDescent="0.2">
      <c r="A579" s="29" t="str">
        <f t="shared" si="16"/>
        <v/>
      </c>
      <c r="B579" s="101"/>
      <c r="C579" s="35"/>
      <c r="D579" s="64"/>
      <c r="E579" s="290"/>
      <c r="F579" s="53"/>
    </row>
    <row r="580" spans="1:6" s="301" customFormat="1" x14ac:dyDescent="0.2">
      <c r="A580" s="29" t="str">
        <f t="shared" si="16"/>
        <v/>
      </c>
      <c r="B580" s="101"/>
      <c r="C580" s="35"/>
      <c r="D580" s="64"/>
      <c r="E580" s="290"/>
      <c r="F580" s="53"/>
    </row>
    <row r="581" spans="1:6" s="301" customFormat="1" x14ac:dyDescent="0.2">
      <c r="A581" s="29" t="str">
        <f t="shared" si="16"/>
        <v/>
      </c>
      <c r="B581" s="101"/>
      <c r="C581" s="35"/>
      <c r="D581" s="64"/>
      <c r="E581" s="290"/>
      <c r="F581" s="53"/>
    </row>
    <row r="582" spans="1:6" s="301" customFormat="1" x14ac:dyDescent="0.2">
      <c r="A582" s="29" t="str">
        <f t="shared" si="16"/>
        <v/>
      </c>
      <c r="B582" s="101"/>
      <c r="C582" s="35"/>
      <c r="D582" s="64"/>
      <c r="E582" s="290"/>
      <c r="F582" s="53"/>
    </row>
    <row r="583" spans="1:6" s="301" customFormat="1" x14ac:dyDescent="0.2">
      <c r="A583" s="29" t="str">
        <f t="shared" si="16"/>
        <v/>
      </c>
      <c r="B583" s="101"/>
      <c r="C583" s="35"/>
      <c r="D583" s="64"/>
      <c r="E583" s="290"/>
      <c r="F583" s="53"/>
    </row>
    <row r="584" spans="1:6" s="301" customFormat="1" x14ac:dyDescent="0.2">
      <c r="A584" s="29" t="str">
        <f t="shared" si="16"/>
        <v/>
      </c>
      <c r="B584" s="101"/>
      <c r="C584" s="35"/>
      <c r="D584" s="64"/>
      <c r="E584" s="290"/>
      <c r="F584" s="53"/>
    </row>
    <row r="585" spans="1:6" s="301" customFormat="1" x14ac:dyDescent="0.2">
      <c r="A585" s="29" t="str">
        <f t="shared" si="16"/>
        <v/>
      </c>
      <c r="B585" s="101"/>
      <c r="C585" s="35"/>
      <c r="D585" s="64"/>
      <c r="E585" s="290"/>
      <c r="F585" s="53"/>
    </row>
    <row r="586" spans="1:6" s="301" customFormat="1" x14ac:dyDescent="0.2">
      <c r="A586" s="29" t="str">
        <f t="shared" si="16"/>
        <v/>
      </c>
      <c r="B586" s="101"/>
      <c r="C586" s="35"/>
      <c r="D586" s="64"/>
      <c r="E586" s="290"/>
      <c r="F586" s="53"/>
    </row>
    <row r="587" spans="1:6" s="301" customFormat="1" x14ac:dyDescent="0.2">
      <c r="A587" s="29" t="str">
        <f t="shared" si="16"/>
        <v/>
      </c>
      <c r="B587" s="101"/>
      <c r="C587" s="35"/>
      <c r="D587" s="64"/>
      <c r="E587" s="290"/>
      <c r="F587" s="53"/>
    </row>
    <row r="588" spans="1:6" s="301" customFormat="1" x14ac:dyDescent="0.2">
      <c r="A588" s="29" t="str">
        <f t="shared" si="16"/>
        <v/>
      </c>
      <c r="B588" s="101"/>
      <c r="C588" s="35"/>
      <c r="D588" s="64"/>
      <c r="E588" s="290"/>
      <c r="F588" s="53"/>
    </row>
    <row r="589" spans="1:6" s="301" customFormat="1" x14ac:dyDescent="0.2">
      <c r="A589" s="29" t="str">
        <f t="shared" si="16"/>
        <v/>
      </c>
      <c r="B589" s="101"/>
      <c r="C589" s="35"/>
      <c r="D589" s="64"/>
      <c r="E589" s="290"/>
      <c r="F589" s="53"/>
    </row>
    <row r="590" spans="1:6" s="301" customFormat="1" x14ac:dyDescent="0.2">
      <c r="A590" s="29" t="str">
        <f t="shared" si="16"/>
        <v/>
      </c>
      <c r="B590" s="101"/>
      <c r="C590" s="35"/>
      <c r="D590" s="64"/>
      <c r="E590" s="290"/>
      <c r="F590" s="53"/>
    </row>
    <row r="591" spans="1:6" s="301" customFormat="1" x14ac:dyDescent="0.2">
      <c r="A591" s="29" t="str">
        <f t="shared" si="16"/>
        <v/>
      </c>
      <c r="B591" s="101"/>
      <c r="C591" s="35"/>
      <c r="D591" s="64"/>
      <c r="E591" s="290"/>
      <c r="F591" s="53"/>
    </row>
    <row r="592" spans="1:6" s="301" customFormat="1" x14ac:dyDescent="0.2">
      <c r="A592" s="29" t="str">
        <f t="shared" si="16"/>
        <v/>
      </c>
      <c r="B592" s="101"/>
      <c r="C592" s="35"/>
      <c r="D592" s="64"/>
      <c r="E592" s="290"/>
      <c r="F592" s="53"/>
    </row>
    <row r="593" spans="1:6" s="301" customFormat="1" x14ac:dyDescent="0.2">
      <c r="A593" s="29" t="str">
        <f t="shared" si="16"/>
        <v/>
      </c>
      <c r="B593" s="101"/>
      <c r="C593" s="35"/>
      <c r="D593" s="64"/>
      <c r="E593" s="290"/>
      <c r="F593" s="53"/>
    </row>
    <row r="594" spans="1:6" s="301" customFormat="1" x14ac:dyDescent="0.2">
      <c r="A594" s="29" t="str">
        <f t="shared" si="16"/>
        <v/>
      </c>
      <c r="B594" s="101"/>
      <c r="C594" s="35"/>
      <c r="D594" s="64"/>
      <c r="E594" s="290"/>
      <c r="F594" s="53"/>
    </row>
    <row r="595" spans="1:6" s="301" customFormat="1" x14ac:dyDescent="0.2">
      <c r="A595" s="29" t="str">
        <f t="shared" si="16"/>
        <v/>
      </c>
      <c r="B595" s="101"/>
      <c r="C595" s="35"/>
      <c r="D595" s="64"/>
      <c r="E595" s="290"/>
      <c r="F595" s="53"/>
    </row>
    <row r="596" spans="1:6" s="301" customFormat="1" x14ac:dyDescent="0.2">
      <c r="A596" s="29" t="str">
        <f t="shared" si="16"/>
        <v/>
      </c>
      <c r="B596" s="101"/>
      <c r="C596" s="35"/>
      <c r="D596" s="64"/>
      <c r="E596" s="290"/>
      <c r="F596" s="53"/>
    </row>
    <row r="597" spans="1:6" s="301" customFormat="1" x14ac:dyDescent="0.2">
      <c r="A597" s="29" t="str">
        <f t="shared" si="16"/>
        <v/>
      </c>
      <c r="B597" s="101"/>
      <c r="C597" s="35"/>
      <c r="D597" s="64"/>
      <c r="E597" s="290"/>
      <c r="F597" s="53"/>
    </row>
    <row r="598" spans="1:6" s="301" customFormat="1" x14ac:dyDescent="0.2">
      <c r="A598" s="29" t="str">
        <f t="shared" si="16"/>
        <v/>
      </c>
      <c r="B598" s="101"/>
      <c r="C598" s="35"/>
      <c r="D598" s="64"/>
      <c r="E598" s="290"/>
      <c r="F598" s="53"/>
    </row>
    <row r="599" spans="1:6" s="301" customFormat="1" x14ac:dyDescent="0.2">
      <c r="A599" s="29" t="str">
        <f t="shared" si="16"/>
        <v/>
      </c>
      <c r="B599" s="101"/>
      <c r="C599" s="35"/>
      <c r="D599" s="64"/>
      <c r="E599" s="290"/>
      <c r="F599" s="53"/>
    </row>
    <row r="600" spans="1:6" s="301" customFormat="1" x14ac:dyDescent="0.2">
      <c r="A600" s="29" t="str">
        <f t="shared" si="16"/>
        <v/>
      </c>
      <c r="B600" s="101"/>
      <c r="C600" s="35"/>
      <c r="D600" s="64"/>
      <c r="E600" s="290"/>
      <c r="F600" s="53"/>
    </row>
    <row r="601" spans="1:6" s="301" customFormat="1" x14ac:dyDescent="0.2">
      <c r="A601" s="29" t="str">
        <f t="shared" si="16"/>
        <v/>
      </c>
      <c r="B601" s="101"/>
      <c r="C601" s="35"/>
      <c r="D601" s="64"/>
      <c r="E601" s="290"/>
      <c r="F601" s="53"/>
    </row>
    <row r="602" spans="1:6" s="301" customFormat="1" x14ac:dyDescent="0.2">
      <c r="A602" s="29" t="str">
        <f t="shared" si="16"/>
        <v/>
      </c>
      <c r="B602" s="101"/>
      <c r="C602" s="35"/>
      <c r="D602" s="64"/>
      <c r="E602" s="290"/>
      <c r="F602" s="53"/>
    </row>
    <row r="603" spans="1:6" s="301" customFormat="1" x14ac:dyDescent="0.2">
      <c r="A603" s="29" t="str">
        <f t="shared" si="16"/>
        <v/>
      </c>
      <c r="B603" s="101"/>
      <c r="C603" s="35"/>
      <c r="D603" s="64"/>
      <c r="E603" s="290"/>
      <c r="F603" s="53"/>
    </row>
    <row r="604" spans="1:6" s="301" customFormat="1" x14ac:dyDescent="0.2">
      <c r="A604" s="29" t="str">
        <f t="shared" si="16"/>
        <v/>
      </c>
      <c r="B604" s="101"/>
      <c r="C604" s="35"/>
      <c r="D604" s="64"/>
      <c r="E604" s="290"/>
      <c r="F604" s="53"/>
    </row>
    <row r="605" spans="1:6" s="301" customFormat="1" x14ac:dyDescent="0.2">
      <c r="A605" s="29" t="str">
        <f t="shared" si="16"/>
        <v/>
      </c>
      <c r="B605" s="101"/>
      <c r="C605" s="35"/>
      <c r="D605" s="64"/>
      <c r="E605" s="290"/>
      <c r="F605" s="53"/>
    </row>
    <row r="606" spans="1:6" s="301" customFormat="1" x14ac:dyDescent="0.2">
      <c r="A606" s="29" t="str">
        <f t="shared" si="16"/>
        <v/>
      </c>
      <c r="B606" s="101"/>
      <c r="C606" s="35"/>
      <c r="D606" s="64"/>
      <c r="E606" s="290"/>
      <c r="F606" s="53"/>
    </row>
    <row r="607" spans="1:6" s="301" customFormat="1" x14ac:dyDescent="0.2">
      <c r="A607" s="29" t="str">
        <f t="shared" si="16"/>
        <v/>
      </c>
      <c r="B607" s="101"/>
      <c r="C607" s="35"/>
      <c r="D607" s="64"/>
      <c r="E607" s="290"/>
      <c r="F607" s="53"/>
    </row>
    <row r="608" spans="1:6" s="301" customFormat="1" x14ac:dyDescent="0.2">
      <c r="A608" s="29" t="str">
        <f t="shared" si="16"/>
        <v/>
      </c>
      <c r="B608" s="101"/>
      <c r="C608" s="35"/>
      <c r="D608" s="64"/>
      <c r="E608" s="290"/>
      <c r="F608" s="53"/>
    </row>
    <row r="609" spans="1:6" s="301" customFormat="1" x14ac:dyDescent="0.2">
      <c r="A609" s="29" t="str">
        <f t="shared" si="16"/>
        <v/>
      </c>
      <c r="B609" s="101"/>
      <c r="C609" s="35"/>
      <c r="D609" s="64"/>
      <c r="E609" s="290"/>
      <c r="F609" s="53"/>
    </row>
    <row r="610" spans="1:6" s="301" customFormat="1" x14ac:dyDescent="0.2">
      <c r="A610" s="29" t="str">
        <f t="shared" si="16"/>
        <v/>
      </c>
      <c r="B610" s="101"/>
      <c r="C610" s="35"/>
      <c r="D610" s="64"/>
      <c r="E610" s="290"/>
      <c r="F610" s="53"/>
    </row>
    <row r="611" spans="1:6" s="301" customFormat="1" x14ac:dyDescent="0.2">
      <c r="A611" s="29" t="str">
        <f t="shared" si="16"/>
        <v/>
      </c>
      <c r="B611" s="101"/>
      <c r="C611" s="35"/>
      <c r="D611" s="64"/>
      <c r="E611" s="290"/>
      <c r="F611" s="53"/>
    </row>
    <row r="612" spans="1:6" s="301" customFormat="1" x14ac:dyDescent="0.2">
      <c r="A612" s="29" t="str">
        <f t="shared" si="16"/>
        <v/>
      </c>
      <c r="B612" s="101"/>
      <c r="C612" s="35"/>
      <c r="D612" s="64"/>
      <c r="E612" s="290"/>
      <c r="F612" s="53"/>
    </row>
    <row r="613" spans="1:6" s="301" customFormat="1" x14ac:dyDescent="0.2">
      <c r="A613" s="29" t="str">
        <f t="shared" si="16"/>
        <v/>
      </c>
      <c r="B613" s="101"/>
      <c r="C613" s="35"/>
      <c r="D613" s="64"/>
      <c r="E613" s="290"/>
      <c r="F613" s="53"/>
    </row>
    <row r="614" spans="1:6" s="301" customFormat="1" x14ac:dyDescent="0.2">
      <c r="A614" s="29" t="str">
        <f t="shared" si="16"/>
        <v/>
      </c>
      <c r="B614" s="101"/>
      <c r="C614" s="35"/>
      <c r="D614" s="64"/>
      <c r="E614" s="290"/>
      <c r="F614" s="53"/>
    </row>
    <row r="615" spans="1:6" s="301" customFormat="1" x14ac:dyDescent="0.2">
      <c r="A615" s="29" t="str">
        <f t="shared" si="16"/>
        <v/>
      </c>
      <c r="B615" s="101"/>
      <c r="C615" s="35"/>
      <c r="D615" s="64"/>
      <c r="E615" s="290"/>
      <c r="F615" s="53"/>
    </row>
    <row r="616" spans="1:6" s="301" customFormat="1" x14ac:dyDescent="0.2">
      <c r="A616" s="29" t="str">
        <f t="shared" si="16"/>
        <v/>
      </c>
      <c r="B616" s="101"/>
      <c r="C616" s="35"/>
      <c r="D616" s="64"/>
      <c r="E616" s="290"/>
      <c r="F616" s="53"/>
    </row>
    <row r="617" spans="1:6" s="301" customFormat="1" x14ac:dyDescent="0.2">
      <c r="A617" s="29" t="str">
        <f t="shared" si="16"/>
        <v/>
      </c>
      <c r="B617" s="101"/>
      <c r="C617" s="35"/>
      <c r="D617" s="64"/>
      <c r="E617" s="290"/>
      <c r="F617" s="53"/>
    </row>
    <row r="618" spans="1:6" s="301" customFormat="1" x14ac:dyDescent="0.2">
      <c r="A618" s="29" t="str">
        <f t="shared" si="16"/>
        <v/>
      </c>
      <c r="B618" s="101"/>
      <c r="C618" s="35"/>
      <c r="D618" s="64"/>
      <c r="E618" s="290"/>
      <c r="F618" s="53"/>
    </row>
    <row r="619" spans="1:6" s="301" customFormat="1" x14ac:dyDescent="0.2">
      <c r="A619" s="29" t="str">
        <f t="shared" si="16"/>
        <v/>
      </c>
      <c r="B619" s="101"/>
      <c r="C619" s="35"/>
      <c r="D619" s="64"/>
      <c r="E619" s="290"/>
      <c r="F619" s="53"/>
    </row>
    <row r="620" spans="1:6" s="301" customFormat="1" x14ac:dyDescent="0.2">
      <c r="A620" s="29" t="str">
        <f t="shared" si="16"/>
        <v/>
      </c>
      <c r="B620" s="101"/>
      <c r="C620" s="35"/>
      <c r="D620" s="64"/>
      <c r="E620" s="290"/>
      <c r="F620" s="53"/>
    </row>
    <row r="621" spans="1:6" s="301" customFormat="1" x14ac:dyDescent="0.2">
      <c r="A621" s="29" t="str">
        <f t="shared" si="16"/>
        <v/>
      </c>
      <c r="B621" s="101"/>
      <c r="C621" s="35"/>
      <c r="D621" s="64"/>
      <c r="E621" s="290"/>
      <c r="F621" s="53"/>
    </row>
    <row r="622" spans="1:6" s="301" customFormat="1" x14ac:dyDescent="0.2">
      <c r="A622" s="29" t="str">
        <f t="shared" si="16"/>
        <v/>
      </c>
      <c r="B622" s="101"/>
      <c r="C622" s="35"/>
      <c r="D622" s="64"/>
      <c r="E622" s="290"/>
      <c r="F622" s="53"/>
    </row>
    <row r="623" spans="1:6" s="301" customFormat="1" x14ac:dyDescent="0.2">
      <c r="A623" s="29" t="str">
        <f t="shared" si="16"/>
        <v/>
      </c>
      <c r="B623" s="101"/>
      <c r="C623" s="35"/>
      <c r="D623" s="64"/>
      <c r="E623" s="290"/>
      <c r="F623" s="53"/>
    </row>
    <row r="624" spans="1:6" s="301" customFormat="1" x14ac:dyDescent="0.2">
      <c r="A624" s="29" t="str">
        <f t="shared" si="16"/>
        <v/>
      </c>
      <c r="B624" s="101"/>
      <c r="C624" s="35"/>
      <c r="D624" s="64"/>
      <c r="E624" s="290"/>
      <c r="F624" s="53"/>
    </row>
    <row r="625" spans="1:6" s="301" customFormat="1" x14ac:dyDescent="0.2">
      <c r="A625" s="29" t="str">
        <f t="shared" si="16"/>
        <v/>
      </c>
      <c r="B625" s="101"/>
      <c r="C625" s="35"/>
      <c r="D625" s="64"/>
      <c r="E625" s="290"/>
      <c r="F625" s="53"/>
    </row>
    <row r="626" spans="1:6" s="301" customFormat="1" x14ac:dyDescent="0.2">
      <c r="A626" s="29" t="str">
        <f t="shared" si="16"/>
        <v/>
      </c>
      <c r="B626" s="101"/>
      <c r="C626" s="35"/>
      <c r="D626" s="64"/>
      <c r="E626" s="290"/>
      <c r="F626" s="53"/>
    </row>
    <row r="627" spans="1:6" s="301" customFormat="1" x14ac:dyDescent="0.2">
      <c r="A627" s="29" t="str">
        <f t="shared" ref="A627:A637" si="17">IF(B627="","",$B$11)</f>
        <v/>
      </c>
      <c r="B627" s="101"/>
      <c r="C627" s="35"/>
      <c r="D627" s="64"/>
      <c r="E627" s="290"/>
      <c r="F627" s="53"/>
    </row>
    <row r="628" spans="1:6" s="301" customFormat="1" x14ac:dyDescent="0.2">
      <c r="A628" s="29" t="str">
        <f t="shared" si="17"/>
        <v/>
      </c>
      <c r="B628" s="101"/>
      <c r="C628" s="35"/>
      <c r="D628" s="64"/>
      <c r="E628" s="290"/>
      <c r="F628" s="53"/>
    </row>
    <row r="629" spans="1:6" s="301" customFormat="1" x14ac:dyDescent="0.2">
      <c r="A629" s="29" t="str">
        <f t="shared" si="17"/>
        <v/>
      </c>
      <c r="B629" s="101"/>
      <c r="C629" s="35"/>
      <c r="D629" s="64"/>
      <c r="E629" s="290"/>
      <c r="F629" s="53"/>
    </row>
    <row r="630" spans="1:6" s="301" customFormat="1" x14ac:dyDescent="0.2">
      <c r="A630" s="29" t="str">
        <f t="shared" si="17"/>
        <v/>
      </c>
      <c r="B630" s="101"/>
      <c r="C630" s="35"/>
      <c r="D630" s="64"/>
      <c r="E630" s="290"/>
      <c r="F630" s="53"/>
    </row>
    <row r="631" spans="1:6" s="301" customFormat="1" x14ac:dyDescent="0.2">
      <c r="A631" s="29" t="str">
        <f t="shared" si="17"/>
        <v/>
      </c>
      <c r="B631" s="101"/>
      <c r="C631" s="35"/>
      <c r="D631" s="64"/>
      <c r="E631" s="290"/>
      <c r="F631" s="53"/>
    </row>
    <row r="632" spans="1:6" s="301" customFormat="1" x14ac:dyDescent="0.2">
      <c r="A632" s="29" t="str">
        <f t="shared" si="17"/>
        <v/>
      </c>
      <c r="B632" s="101"/>
      <c r="C632" s="35"/>
      <c r="D632" s="64"/>
      <c r="E632" s="290"/>
      <c r="F632" s="53"/>
    </row>
    <row r="633" spans="1:6" s="301" customFormat="1" x14ac:dyDescent="0.2">
      <c r="A633" s="29" t="str">
        <f t="shared" si="17"/>
        <v/>
      </c>
      <c r="B633" s="101"/>
      <c r="C633" s="35"/>
      <c r="D633" s="64"/>
      <c r="E633" s="290"/>
      <c r="F633" s="53"/>
    </row>
    <row r="634" spans="1:6" s="301" customFormat="1" x14ac:dyDescent="0.2">
      <c r="A634" s="29" t="str">
        <f t="shared" si="17"/>
        <v/>
      </c>
      <c r="B634" s="101"/>
      <c r="C634" s="35"/>
      <c r="D634" s="64"/>
      <c r="E634" s="290"/>
      <c r="F634" s="53"/>
    </row>
    <row r="635" spans="1:6" s="301" customFormat="1" x14ac:dyDescent="0.2">
      <c r="A635" s="29" t="str">
        <f t="shared" si="17"/>
        <v/>
      </c>
      <c r="B635" s="101"/>
      <c r="C635" s="35"/>
      <c r="D635" s="64"/>
      <c r="E635" s="290"/>
      <c r="F635" s="53"/>
    </row>
    <row r="636" spans="1:6" s="301" customFormat="1" x14ac:dyDescent="0.2">
      <c r="A636" s="29" t="str">
        <f t="shared" si="17"/>
        <v/>
      </c>
      <c r="B636" s="101"/>
      <c r="C636" s="35"/>
      <c r="D636" s="64"/>
      <c r="E636" s="290"/>
      <c r="F636" s="53"/>
    </row>
    <row r="637" spans="1:6" s="301" customFormat="1" x14ac:dyDescent="0.2">
      <c r="A637" s="29" t="str">
        <f t="shared" si="17"/>
        <v/>
      </c>
      <c r="B637" s="101"/>
      <c r="C637" s="35"/>
      <c r="D637" s="64"/>
      <c r="E637" s="290"/>
      <c r="F637" s="53"/>
    </row>
  </sheetData>
  <sheetProtection algorithmName="SHA-512" hashValue="qW+etzal4sp3sjfid8JXCsU6nREavXKn3QB+Jm4dn1B/qj/UpbHvQDWfJc3BzyT6QZOxreWFvfcmI5WVkgHWjg==" saltValue="mCiu/ttrFKx3RsiD85HXuw==" spinCount="100000" sheet="1" objects="1" scenarios="1"/>
  <conditionalFormatting sqref="C1:C1048576">
    <cfRule type="notContainsBlanks" dxfId="29"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 manualBreakCount="1">
    <brk id="27" max="6"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CA70B-0265-40AA-8C83-8AE9DFCCC42D}">
  <sheetPr>
    <tabColor rgb="FF00B050"/>
  </sheetPr>
  <dimension ref="A1:I669"/>
  <sheetViews>
    <sheetView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s>
  <sheetData>
    <row r="1" spans="1:9" s="2" customFormat="1" x14ac:dyDescent="0.2">
      <c r="A1" s="47"/>
      <c r="B1" s="71"/>
      <c r="C1" s="34"/>
      <c r="D1" s="64"/>
      <c r="E1" s="278"/>
      <c r="F1" s="138"/>
      <c r="G1" s="56"/>
      <c r="H1" s="56"/>
    </row>
    <row r="2" spans="1:9" s="2" customFormat="1" x14ac:dyDescent="0.2">
      <c r="A2" s="47"/>
      <c r="B2" s="71"/>
      <c r="C2" s="34"/>
      <c r="D2" s="64"/>
      <c r="E2" s="278"/>
      <c r="F2" s="138"/>
      <c r="G2" s="56"/>
      <c r="H2" s="56"/>
    </row>
    <row r="3" spans="1:9" s="2" customFormat="1" x14ac:dyDescent="0.2">
      <c r="A3" s="47"/>
      <c r="B3" s="73"/>
      <c r="C3" s="34"/>
      <c r="D3" s="280"/>
      <c r="E3" s="281"/>
      <c r="F3" s="140"/>
      <c r="G3" s="57"/>
      <c r="H3" s="57"/>
    </row>
    <row r="4" spans="1:9" s="2" customFormat="1" x14ac:dyDescent="0.2">
      <c r="A4" s="47"/>
      <c r="B4" s="98" t="s">
        <v>18</v>
      </c>
      <c r="C4" s="34"/>
      <c r="D4" s="66"/>
      <c r="E4" s="284"/>
      <c r="F4" s="114"/>
      <c r="G4" s="58"/>
      <c r="H4" s="285" t="s">
        <v>17</v>
      </c>
    </row>
    <row r="5" spans="1:9" s="2" customFormat="1" x14ac:dyDescent="0.2">
      <c r="A5" s="47"/>
      <c r="B5" s="99" t="s">
        <v>0</v>
      </c>
      <c r="C5" s="80" t="s">
        <v>70</v>
      </c>
      <c r="D5" s="141" t="s">
        <v>1</v>
      </c>
      <c r="E5" s="287" t="s">
        <v>2</v>
      </c>
      <c r="F5" s="142" t="s">
        <v>3</v>
      </c>
      <c r="G5" s="52" t="s">
        <v>4</v>
      </c>
      <c r="H5" s="52" t="s">
        <v>55</v>
      </c>
    </row>
    <row r="7" spans="1:9" x14ac:dyDescent="0.2">
      <c r="B7" s="100" t="s">
        <v>526</v>
      </c>
      <c r="D7" s="289" t="s">
        <v>527</v>
      </c>
      <c r="E7" s="290"/>
      <c r="F7" s="53"/>
      <c r="G7" s="55"/>
      <c r="H7" s="55"/>
    </row>
    <row r="8" spans="1:9" x14ac:dyDescent="0.2">
      <c r="D8" s="67"/>
      <c r="E8" s="67"/>
      <c r="F8" s="70"/>
      <c r="G8" s="348"/>
      <c r="H8" s="55"/>
      <c r="I8" s="301"/>
    </row>
    <row r="9" spans="1:9" x14ac:dyDescent="0.2">
      <c r="B9" s="100" t="s">
        <v>1099</v>
      </c>
      <c r="C9" s="427"/>
      <c r="D9" s="428" t="s">
        <v>1098</v>
      </c>
      <c r="E9" s="67"/>
      <c r="F9" s="70"/>
      <c r="G9" s="348"/>
      <c r="H9" s="55"/>
      <c r="I9" s="301"/>
    </row>
    <row r="10" spans="1:9" x14ac:dyDescent="0.2">
      <c r="D10" s="67"/>
      <c r="E10" s="67"/>
      <c r="F10" s="70"/>
      <c r="G10" s="348"/>
      <c r="H10" s="55"/>
    </row>
    <row r="11" spans="1:9" x14ac:dyDescent="0.2">
      <c r="B11" s="100" t="s">
        <v>924</v>
      </c>
      <c r="D11" s="289" t="s">
        <v>925</v>
      </c>
      <c r="E11" s="290"/>
      <c r="F11" s="53"/>
      <c r="G11" s="55"/>
      <c r="H11" s="55"/>
    </row>
    <row r="12" spans="1:9" x14ac:dyDescent="0.2">
      <c r="C12" s="48"/>
      <c r="D12" s="64"/>
      <c r="E12" s="290"/>
      <c r="F12" s="53"/>
      <c r="G12" s="55"/>
      <c r="H12" s="55"/>
    </row>
    <row r="13" spans="1:9" ht="63.75" x14ac:dyDescent="0.2">
      <c r="A13" s="29" t="str">
        <f>IF(B13="","",$B$11)</f>
        <v/>
      </c>
      <c r="C13" s="48"/>
      <c r="D13" s="369" t="s">
        <v>926</v>
      </c>
      <c r="E13" s="290"/>
      <c r="F13" s="53"/>
      <c r="G13" s="55"/>
      <c r="H13" s="55"/>
    </row>
    <row r="14" spans="1:9" ht="51" x14ac:dyDescent="0.2">
      <c r="A14" s="29" t="str">
        <f t="shared" ref="A14:A74" si="0">IF(B14="","",$B$11)</f>
        <v/>
      </c>
      <c r="C14" s="48"/>
      <c r="D14" s="369" t="s">
        <v>927</v>
      </c>
      <c r="E14" s="290"/>
      <c r="F14" s="53"/>
      <c r="G14" s="55"/>
      <c r="H14" s="55"/>
    </row>
    <row r="15" spans="1:9" ht="127.5" x14ac:dyDescent="0.2">
      <c r="A15" s="29" t="str">
        <f t="shared" si="0"/>
        <v/>
      </c>
      <c r="C15" s="48"/>
      <c r="D15" s="369" t="s">
        <v>928</v>
      </c>
      <c r="E15" s="290"/>
      <c r="F15" s="53"/>
      <c r="G15" s="55"/>
      <c r="H15" s="55"/>
    </row>
    <row r="16" spans="1:9" ht="38.25" x14ac:dyDescent="0.2">
      <c r="A16" s="29" t="str">
        <f t="shared" si="0"/>
        <v/>
      </c>
      <c r="C16" s="48"/>
      <c r="D16" s="369" t="s">
        <v>929</v>
      </c>
      <c r="E16" s="290"/>
      <c r="F16" s="53"/>
      <c r="G16" s="55"/>
      <c r="H16" s="55"/>
    </row>
    <row r="17" spans="1:9" ht="102" x14ac:dyDescent="0.2">
      <c r="A17" s="29" t="str">
        <f t="shared" si="0"/>
        <v/>
      </c>
      <c r="C17" s="48"/>
      <c r="D17" s="369" t="s">
        <v>1239</v>
      </c>
      <c r="E17" s="290"/>
      <c r="F17" s="53"/>
      <c r="G17" s="55"/>
      <c r="H17" s="55"/>
    </row>
    <row r="18" spans="1:9" ht="38.25" x14ac:dyDescent="0.2">
      <c r="A18" s="29" t="str">
        <f t="shared" si="0"/>
        <v/>
      </c>
      <c r="C18" s="48"/>
      <c r="D18" s="369" t="s">
        <v>930</v>
      </c>
      <c r="E18" s="290"/>
      <c r="F18" s="53"/>
      <c r="G18" s="55"/>
      <c r="H18" s="55"/>
    </row>
    <row r="19" spans="1:9" ht="25.5" x14ac:dyDescent="0.2">
      <c r="A19" s="29" t="str">
        <f t="shared" si="0"/>
        <v/>
      </c>
      <c r="D19" s="369" t="s">
        <v>931</v>
      </c>
      <c r="E19" s="290"/>
      <c r="F19" s="53"/>
      <c r="G19" s="55"/>
      <c r="H19" s="55"/>
    </row>
    <row r="20" spans="1:9" s="330" customFormat="1" x14ac:dyDescent="0.2">
      <c r="A20" s="29" t="str">
        <f t="shared" si="0"/>
        <v/>
      </c>
      <c r="B20" s="101"/>
      <c r="C20" s="35"/>
      <c r="D20" s="324"/>
      <c r="E20" s="325"/>
      <c r="F20" s="326"/>
      <c r="G20" s="327"/>
      <c r="H20" s="390"/>
    </row>
    <row r="21" spans="1:9" x14ac:dyDescent="0.2">
      <c r="A21" s="29" t="str">
        <f t="shared" si="0"/>
        <v/>
      </c>
      <c r="D21" s="350" t="s">
        <v>932</v>
      </c>
      <c r="E21" s="15"/>
      <c r="F21" s="45"/>
      <c r="G21" s="30"/>
      <c r="H21" s="30"/>
    </row>
    <row r="22" spans="1:9" ht="76.5" x14ac:dyDescent="0.2">
      <c r="A22" s="29" t="str">
        <f t="shared" si="0"/>
        <v/>
      </c>
      <c r="D22" s="369" t="s">
        <v>933</v>
      </c>
      <c r="E22" s="15"/>
      <c r="F22" s="45"/>
      <c r="G22" s="30"/>
      <c r="H22" s="30"/>
    </row>
    <row r="23" spans="1:9" ht="51" x14ac:dyDescent="0.2">
      <c r="A23" s="29" t="str">
        <f t="shared" si="0"/>
        <v/>
      </c>
      <c r="D23" s="369" t="s">
        <v>934</v>
      </c>
      <c r="E23" s="15"/>
      <c r="F23" s="45"/>
      <c r="G23" s="30"/>
      <c r="H23" s="30"/>
    </row>
    <row r="24" spans="1:9" ht="102" x14ac:dyDescent="0.2">
      <c r="A24" s="29" t="str">
        <f t="shared" si="0"/>
        <v/>
      </c>
      <c r="D24" s="369" t="s">
        <v>935</v>
      </c>
      <c r="E24" s="15"/>
      <c r="F24" s="45"/>
      <c r="G24" s="30"/>
      <c r="H24" s="30"/>
    </row>
    <row r="25" spans="1:9" ht="25.5" x14ac:dyDescent="0.2">
      <c r="A25" s="29" t="str">
        <f t="shared" si="0"/>
        <v/>
      </c>
      <c r="C25" s="2"/>
      <c r="D25" s="369" t="s">
        <v>936</v>
      </c>
      <c r="E25" s="15"/>
      <c r="F25" s="45"/>
      <c r="G25" s="30"/>
      <c r="H25" s="30"/>
    </row>
    <row r="26" spans="1:9" x14ac:dyDescent="0.2">
      <c r="A26"/>
      <c r="B26" s="29"/>
      <c r="C26" s="2"/>
      <c r="D26" s="350"/>
      <c r="E26" s="15"/>
      <c r="F26" s="45"/>
      <c r="G26" s="30"/>
      <c r="H26" s="30"/>
    </row>
    <row r="27" spans="1:9" ht="25.5" x14ac:dyDescent="0.2">
      <c r="A27" s="29" t="str">
        <f t="shared" ref="A27" si="1">IF(B27="","",$B$11)</f>
        <v>III.8.</v>
      </c>
      <c r="B27" s="29">
        <f>IF(D26="",MAX($B$12:B26)+1,"")</f>
        <v>1</v>
      </c>
      <c r="D27" s="372" t="s">
        <v>937</v>
      </c>
      <c r="E27" s="290"/>
      <c r="F27" s="53"/>
      <c r="G27" s="55"/>
      <c r="H27" s="55"/>
    </row>
    <row r="28" spans="1:9" ht="38.25" x14ac:dyDescent="0.2">
      <c r="A28"/>
      <c r="B28" s="29" t="str">
        <f>IF(D27="",MAX($B$12:B27)+1,"")</f>
        <v/>
      </c>
      <c r="D28" s="372" t="s">
        <v>938</v>
      </c>
      <c r="E28" s="290"/>
      <c r="F28" s="53"/>
      <c r="G28" s="55"/>
      <c r="H28" s="55"/>
    </row>
    <row r="29" spans="1:9" ht="51" x14ac:dyDescent="0.2">
      <c r="A29"/>
      <c r="B29" s="29" t="str">
        <f>IF(D28="",MAX($B$12:B28)+1,"")</f>
        <v/>
      </c>
      <c r="D29" s="372" t="s">
        <v>939</v>
      </c>
      <c r="E29" s="290"/>
      <c r="F29" s="53"/>
      <c r="G29" s="55"/>
      <c r="H29" s="55"/>
    </row>
    <row r="30" spans="1:9" ht="63.75" x14ac:dyDescent="0.2">
      <c r="A30"/>
      <c r="B30" s="29" t="str">
        <f>IF(D29="",MAX($B$12:B29)+1,"")</f>
        <v/>
      </c>
      <c r="D30" s="372" t="s">
        <v>940</v>
      </c>
      <c r="E30" s="290"/>
      <c r="F30" s="53"/>
      <c r="G30" s="55"/>
      <c r="H30" s="55"/>
    </row>
    <row r="31" spans="1:9" ht="25.5" x14ac:dyDescent="0.2">
      <c r="A31"/>
      <c r="B31" s="29"/>
      <c r="D31" s="372" t="s">
        <v>941</v>
      </c>
      <c r="E31" s="15"/>
      <c r="F31" s="45"/>
      <c r="G31" s="30"/>
      <c r="H31" s="30"/>
    </row>
    <row r="32" spans="1:9" x14ac:dyDescent="0.2">
      <c r="A32"/>
      <c r="B32" s="29"/>
      <c r="D32" s="372" t="s">
        <v>942</v>
      </c>
      <c r="E32" s="15"/>
      <c r="F32" s="45"/>
      <c r="G32" s="30"/>
      <c r="H32" s="30"/>
      <c r="I32" s="301"/>
    </row>
    <row r="33" spans="1:9" s="51" customFormat="1" x14ac:dyDescent="0.2">
      <c r="B33" s="315"/>
      <c r="C33" s="35"/>
      <c r="D33" s="475"/>
      <c r="E33" s="290" t="s">
        <v>106</v>
      </c>
      <c r="F33" s="53">
        <v>769</v>
      </c>
      <c r="G33" s="54"/>
      <c r="H33" s="30">
        <f>ROUND(F33*G33,2)</f>
        <v>0</v>
      </c>
    </row>
    <row r="34" spans="1:9" x14ac:dyDescent="0.2">
      <c r="A34"/>
      <c r="B34" s="29"/>
      <c r="D34" s="350"/>
      <c r="E34" s="15"/>
      <c r="F34" s="45"/>
      <c r="G34" s="30"/>
      <c r="H34" s="30"/>
    </row>
    <row r="35" spans="1:9" ht="25.5" x14ac:dyDescent="0.2">
      <c r="A35" s="29" t="str">
        <f t="shared" ref="A35" si="2">IF(B35="","",$B$11)</f>
        <v>III.8.</v>
      </c>
      <c r="B35" s="29">
        <f>IF(D34="",MAX($B$12:B34)+1,"")</f>
        <v>2</v>
      </c>
      <c r="D35" s="372" t="s">
        <v>937</v>
      </c>
      <c r="E35" s="290"/>
      <c r="F35" s="53"/>
      <c r="G35" s="55"/>
      <c r="H35" s="55"/>
    </row>
    <row r="36" spans="1:9" ht="38.25" x14ac:dyDescent="0.2">
      <c r="A36"/>
      <c r="B36" s="29" t="str">
        <f>IF(D35="",MAX($B$12:B35)+1,"")</f>
        <v/>
      </c>
      <c r="D36" s="372" t="s">
        <v>938</v>
      </c>
      <c r="E36" s="290"/>
      <c r="F36" s="53"/>
      <c r="G36" s="55"/>
      <c r="H36" s="55"/>
    </row>
    <row r="37" spans="1:9" ht="51" x14ac:dyDescent="0.2">
      <c r="A37"/>
      <c r="B37" s="29" t="str">
        <f>IF(D36="",MAX($B$12:B36)+1,"")</f>
        <v/>
      </c>
      <c r="D37" s="372" t="s">
        <v>939</v>
      </c>
      <c r="E37" s="290"/>
      <c r="F37" s="53"/>
      <c r="G37" s="55"/>
      <c r="H37" s="55"/>
    </row>
    <row r="38" spans="1:9" ht="38.25" x14ac:dyDescent="0.2">
      <c r="A38"/>
      <c r="B38" s="29" t="str">
        <f>IF(D37="",MAX($B$12:B37)+1,"")</f>
        <v/>
      </c>
      <c r="D38" s="372" t="s">
        <v>943</v>
      </c>
      <c r="E38" s="290"/>
      <c r="F38" s="53"/>
      <c r="G38" s="55"/>
      <c r="H38" s="55"/>
    </row>
    <row r="39" spans="1:9" x14ac:dyDescent="0.2">
      <c r="A39"/>
      <c r="B39" s="29"/>
      <c r="D39" s="372" t="s">
        <v>944</v>
      </c>
    </row>
    <row r="40" spans="1:9" x14ac:dyDescent="0.2">
      <c r="A40"/>
      <c r="B40" s="29"/>
      <c r="D40" s="372" t="s">
        <v>946</v>
      </c>
      <c r="E40" s="15"/>
      <c r="F40" s="45"/>
      <c r="G40" s="30"/>
      <c r="H40" s="30"/>
      <c r="I40" s="301"/>
    </row>
    <row r="41" spans="1:9" x14ac:dyDescent="0.2">
      <c r="A41"/>
      <c r="B41" s="29"/>
      <c r="D41" s="372"/>
      <c r="E41" s="290" t="s">
        <v>106</v>
      </c>
      <c r="F41" s="53">
        <v>196</v>
      </c>
      <c r="G41" s="54"/>
      <c r="H41" s="30">
        <f>ROUND(F41*G41,2)</f>
        <v>0</v>
      </c>
    </row>
    <row r="42" spans="1:9" x14ac:dyDescent="0.2">
      <c r="A42" s="29" t="str">
        <f t="shared" ref="A42:A43" si="3">IF(B42="","",$B$11)</f>
        <v/>
      </c>
      <c r="D42" s="350"/>
      <c r="E42" s="15"/>
      <c r="F42" s="45"/>
      <c r="G42" s="30"/>
      <c r="H42" s="30"/>
    </row>
    <row r="43" spans="1:9" ht="25.5" x14ac:dyDescent="0.2">
      <c r="A43" s="29" t="str">
        <f t="shared" si="3"/>
        <v>III.8.</v>
      </c>
      <c r="B43" s="101">
        <f>IF(D42="",MAX($B$12:B42)+1,"")</f>
        <v>3</v>
      </c>
      <c r="D43" s="372" t="s">
        <v>947</v>
      </c>
      <c r="E43" s="290"/>
      <c r="F43" s="53"/>
      <c r="G43" s="55"/>
      <c r="H43" s="55"/>
    </row>
    <row r="44" spans="1:9" ht="38.25" x14ac:dyDescent="0.2">
      <c r="D44" s="372" t="s">
        <v>948</v>
      </c>
      <c r="E44" s="290"/>
      <c r="F44" s="53"/>
      <c r="G44" s="55"/>
      <c r="H44" s="55"/>
    </row>
    <row r="45" spans="1:9" ht="25.5" x14ac:dyDescent="0.2">
      <c r="D45" s="372" t="s">
        <v>949</v>
      </c>
      <c r="E45" s="290"/>
      <c r="F45" s="53"/>
      <c r="G45" s="55"/>
      <c r="H45" s="55"/>
    </row>
    <row r="46" spans="1:9" ht="25.5" x14ac:dyDescent="0.2">
      <c r="A46" s="29" t="str">
        <f t="shared" ref="A46:A47" si="4">IF(B46="","",$B$11)</f>
        <v/>
      </c>
      <c r="D46" s="372" t="s">
        <v>950</v>
      </c>
      <c r="E46" s="290"/>
      <c r="F46" s="53"/>
      <c r="G46" s="55"/>
      <c r="H46" s="55"/>
    </row>
    <row r="47" spans="1:9" x14ac:dyDescent="0.2">
      <c r="A47" s="29" t="str">
        <f t="shared" si="4"/>
        <v/>
      </c>
      <c r="D47" s="372"/>
      <c r="E47" s="290" t="s">
        <v>106</v>
      </c>
      <c r="F47" s="53">
        <f>F41+5</f>
        <v>201</v>
      </c>
      <c r="G47" s="54"/>
      <c r="H47" s="30">
        <f>ROUND(F47*G47,2)</f>
        <v>0</v>
      </c>
    </row>
    <row r="48" spans="1:9" x14ac:dyDescent="0.2">
      <c r="A48"/>
      <c r="B48" s="29"/>
      <c r="D48" s="350"/>
      <c r="E48" s="15"/>
      <c r="F48" s="45"/>
      <c r="G48" s="30"/>
      <c r="H48" s="30"/>
    </row>
    <row r="49" spans="1:9" ht="25.5" x14ac:dyDescent="0.2">
      <c r="A49" s="29" t="str">
        <f t="shared" ref="A49" si="5">IF(B49="","",$B$11)</f>
        <v>III.8.</v>
      </c>
      <c r="B49" s="29">
        <f>IF(D48="",MAX($B$12:B48)+1,"")</f>
        <v>4</v>
      </c>
      <c r="D49" s="372" t="s">
        <v>937</v>
      </c>
      <c r="E49" s="290"/>
      <c r="F49" s="53"/>
      <c r="G49" s="55"/>
      <c r="H49" s="55"/>
    </row>
    <row r="50" spans="1:9" ht="38.25" x14ac:dyDescent="0.2">
      <c r="A50"/>
      <c r="B50" s="29" t="str">
        <f>IF(D49="",MAX($B$12:B49)+1,"")</f>
        <v/>
      </c>
      <c r="D50" s="372" t="s">
        <v>938</v>
      </c>
      <c r="E50" s="290"/>
      <c r="F50" s="53"/>
      <c r="G50" s="55"/>
      <c r="H50" s="55"/>
    </row>
    <row r="51" spans="1:9" ht="51" x14ac:dyDescent="0.2">
      <c r="A51"/>
      <c r="B51" s="29" t="str">
        <f>IF(D50="",MAX($B$12:B50)+1,"")</f>
        <v/>
      </c>
      <c r="D51" s="372" t="s">
        <v>951</v>
      </c>
      <c r="E51" s="290"/>
      <c r="F51" s="53"/>
      <c r="G51" s="55"/>
      <c r="H51" s="55"/>
    </row>
    <row r="52" spans="1:9" ht="63.75" x14ac:dyDescent="0.2">
      <c r="A52"/>
      <c r="B52" s="29" t="str">
        <f>IF(D51="",MAX($B$12:B51)+1,"")</f>
        <v/>
      </c>
      <c r="D52" s="372" t="s">
        <v>952</v>
      </c>
      <c r="E52" s="290"/>
      <c r="F52" s="53"/>
      <c r="G52" s="55"/>
      <c r="H52" s="55"/>
    </row>
    <row r="53" spans="1:9" ht="25.5" x14ac:dyDescent="0.2">
      <c r="A53"/>
      <c r="B53" s="29"/>
      <c r="D53" s="372" t="s">
        <v>1209</v>
      </c>
    </row>
    <row r="54" spans="1:9" x14ac:dyDescent="0.2">
      <c r="A54"/>
      <c r="B54" s="29"/>
      <c r="D54" s="372" t="s">
        <v>954</v>
      </c>
      <c r="E54" s="15"/>
      <c r="F54" s="45"/>
      <c r="G54" s="30"/>
      <c r="H54" s="30"/>
      <c r="I54" s="301"/>
    </row>
    <row r="55" spans="1:9" x14ac:dyDescent="0.2">
      <c r="A55"/>
      <c r="B55" s="29"/>
      <c r="D55" s="372"/>
      <c r="E55" s="290" t="s">
        <v>106</v>
      </c>
      <c r="F55" s="53">
        <v>375</v>
      </c>
      <c r="G55" s="54"/>
      <c r="H55" s="30">
        <f>ROUND(F55*G55,2)</f>
        <v>0</v>
      </c>
    </row>
    <row r="56" spans="1:9" x14ac:dyDescent="0.2">
      <c r="A56" s="29" t="str">
        <f t="shared" ref="A56:A57" si="6">IF(B56="","",$B$11)</f>
        <v/>
      </c>
      <c r="D56" s="372"/>
      <c r="E56" s="290"/>
      <c r="F56" s="53"/>
      <c r="G56" s="55"/>
      <c r="H56" s="55"/>
    </row>
    <row r="57" spans="1:9" ht="25.5" x14ac:dyDescent="0.2">
      <c r="A57" s="29" t="str">
        <f t="shared" si="6"/>
        <v>III.8.</v>
      </c>
      <c r="B57" s="101">
        <f>IF(D56="",MAX($B$12:B56)+1,"")</f>
        <v>5</v>
      </c>
      <c r="D57" s="372" t="s">
        <v>955</v>
      </c>
      <c r="E57" s="290"/>
      <c r="F57" s="53"/>
      <c r="G57" s="55"/>
      <c r="H57" s="55"/>
    </row>
    <row r="58" spans="1:9" ht="38.25" x14ac:dyDescent="0.2">
      <c r="D58" s="372" t="s">
        <v>956</v>
      </c>
      <c r="E58" s="290"/>
      <c r="F58" s="53"/>
      <c r="G58" s="55"/>
      <c r="H58" s="55"/>
    </row>
    <row r="59" spans="1:9" ht="51" x14ac:dyDescent="0.2">
      <c r="D59" s="372" t="s">
        <v>951</v>
      </c>
      <c r="E59" s="290"/>
      <c r="F59" s="53"/>
      <c r="G59" s="55"/>
      <c r="H59" s="55"/>
    </row>
    <row r="60" spans="1:9" ht="76.5" x14ac:dyDescent="0.2">
      <c r="D60" s="372" t="s">
        <v>957</v>
      </c>
      <c r="E60" s="290"/>
      <c r="F60" s="53"/>
      <c r="G60" s="55"/>
      <c r="H60" s="55"/>
    </row>
    <row r="61" spans="1:9" ht="38.25" x14ac:dyDescent="0.2">
      <c r="D61" s="372" t="s">
        <v>958</v>
      </c>
      <c r="E61" s="290"/>
      <c r="F61" s="53"/>
      <c r="G61" s="55"/>
      <c r="H61" s="55"/>
    </row>
    <row r="62" spans="1:9" ht="25.5" x14ac:dyDescent="0.2">
      <c r="A62" s="29" t="str">
        <f t="shared" ref="A62" si="7">IF(B62="","",$B$11)</f>
        <v/>
      </c>
      <c r="D62" s="372" t="s">
        <v>1210</v>
      </c>
      <c r="E62" s="290" t="s">
        <v>173</v>
      </c>
      <c r="F62" s="53">
        <v>90</v>
      </c>
      <c r="G62" s="54"/>
      <c r="H62" s="30">
        <f>ROUND(F62*G62,2)</f>
        <v>0</v>
      </c>
    </row>
    <row r="63" spans="1:9" x14ac:dyDescent="0.2">
      <c r="A63"/>
      <c r="B63" s="29"/>
      <c r="D63" s="350"/>
      <c r="E63" s="15"/>
      <c r="F63" s="45"/>
      <c r="G63" s="30"/>
      <c r="H63" s="30"/>
      <c r="I63" s="301"/>
    </row>
    <row r="64" spans="1:9" x14ac:dyDescent="0.2">
      <c r="A64" s="29" t="str">
        <f>IF(B64="","",$B$11)</f>
        <v>III.8.</v>
      </c>
      <c r="B64" s="29">
        <f>IF(D63="",MAX($B$12:B63)+1,"")</f>
        <v>6</v>
      </c>
      <c r="D64" s="372" t="s">
        <v>960</v>
      </c>
      <c r="E64" s="290"/>
      <c r="F64" s="53"/>
      <c r="G64" s="55"/>
      <c r="H64" s="55"/>
      <c r="I64" s="301"/>
    </row>
    <row r="65" spans="1:9" x14ac:dyDescent="0.2">
      <c r="A65"/>
      <c r="B65" s="29" t="str">
        <f>IF(D64="",MAX($B$12:B64)+1,"")</f>
        <v/>
      </c>
      <c r="D65" s="372" t="s">
        <v>961</v>
      </c>
      <c r="E65" s="290"/>
      <c r="F65" s="53"/>
      <c r="G65" s="55"/>
      <c r="H65" s="55"/>
      <c r="I65" s="301"/>
    </row>
    <row r="66" spans="1:9" ht="25.5" x14ac:dyDescent="0.2">
      <c r="A66"/>
      <c r="B66" s="29" t="str">
        <f>IF(D65="",MAX($B$12:B65)+1,"")</f>
        <v/>
      </c>
      <c r="D66" s="372" t="s">
        <v>962</v>
      </c>
      <c r="E66" s="290"/>
      <c r="F66" s="53"/>
      <c r="G66" s="55"/>
      <c r="H66" s="55"/>
      <c r="I66" s="301"/>
    </row>
    <row r="67" spans="1:9" x14ac:dyDescent="0.2">
      <c r="A67"/>
      <c r="B67" s="29"/>
      <c r="D67" s="372"/>
      <c r="E67" s="290" t="s">
        <v>173</v>
      </c>
      <c r="F67" s="53">
        <v>120</v>
      </c>
      <c r="G67" s="54"/>
      <c r="H67" s="30">
        <f>ROUND(F67*G67,2)</f>
        <v>0</v>
      </c>
      <c r="I67" s="301"/>
    </row>
    <row r="68" spans="1:9" x14ac:dyDescent="0.2">
      <c r="A68" s="29" t="str">
        <f t="shared" si="0"/>
        <v/>
      </c>
      <c r="D68" s="350"/>
      <c r="E68" s="15"/>
      <c r="F68" s="45"/>
      <c r="G68" s="30"/>
      <c r="H68" s="30"/>
    </row>
    <row r="69" spans="1:9" x14ac:dyDescent="0.2">
      <c r="A69" s="29" t="str">
        <f t="shared" si="0"/>
        <v/>
      </c>
      <c r="D69" s="350" t="s">
        <v>963</v>
      </c>
      <c r="E69" s="15"/>
      <c r="F69" s="45"/>
      <c r="G69" s="30"/>
      <c r="H69" s="30"/>
    </row>
    <row r="70" spans="1:9" ht="25.5" x14ac:dyDescent="0.2">
      <c r="A70" s="29" t="str">
        <f t="shared" si="0"/>
        <v>III.8.</v>
      </c>
      <c r="B70" s="101">
        <f>IF(D68="",MAX($B$12:B68)+1,"")</f>
        <v>7</v>
      </c>
      <c r="D70" s="372" t="s">
        <v>964</v>
      </c>
      <c r="E70" s="290"/>
      <c r="F70" s="53"/>
      <c r="G70" s="55"/>
      <c r="H70" s="55"/>
    </row>
    <row r="71" spans="1:9" ht="38.25" x14ac:dyDescent="0.2">
      <c r="A71" s="29" t="str">
        <f t="shared" si="0"/>
        <v/>
      </c>
      <c r="B71" s="101" t="str">
        <f>IF(D70="",MAX($B$12:B70)+1,"")</f>
        <v/>
      </c>
      <c r="D71" s="372" t="s">
        <v>938</v>
      </c>
      <c r="E71" s="290"/>
      <c r="F71" s="53"/>
      <c r="G71" s="55"/>
      <c r="H71" s="55"/>
    </row>
    <row r="72" spans="1:9" ht="51" x14ac:dyDescent="0.2">
      <c r="A72" s="29" t="str">
        <f t="shared" si="0"/>
        <v/>
      </c>
      <c r="B72" s="101" t="str">
        <f>IF(D71="",MAX($B$12:B71)+1,"")</f>
        <v/>
      </c>
      <c r="D72" s="372" t="s">
        <v>951</v>
      </c>
      <c r="E72" s="290"/>
      <c r="F72" s="53"/>
      <c r="G72" s="55"/>
      <c r="H72" s="55"/>
    </row>
    <row r="73" spans="1:9" ht="38.25" x14ac:dyDescent="0.2">
      <c r="A73" s="29" t="str">
        <f t="shared" si="0"/>
        <v/>
      </c>
      <c r="B73" s="101" t="str">
        <f>IF(D72="",MAX($B$12:B72)+1,"")</f>
        <v/>
      </c>
      <c r="D73" s="372" t="s">
        <v>965</v>
      </c>
      <c r="E73" s="290"/>
      <c r="F73" s="53"/>
      <c r="G73" s="55"/>
      <c r="H73" s="55"/>
    </row>
    <row r="74" spans="1:9" x14ac:dyDescent="0.2">
      <c r="A74" s="29" t="str">
        <f t="shared" si="0"/>
        <v/>
      </c>
      <c r="D74" s="372" t="s">
        <v>966</v>
      </c>
    </row>
    <row r="75" spans="1:9" s="51" customFormat="1" x14ac:dyDescent="0.2">
      <c r="B75" s="315"/>
      <c r="C75" s="35"/>
      <c r="D75" s="475"/>
      <c r="E75" s="290" t="s">
        <v>106</v>
      </c>
      <c r="F75" s="53">
        <v>808</v>
      </c>
      <c r="G75" s="54"/>
      <c r="H75" s="30">
        <f>ROUND(F75*G75,2)</f>
        <v>0</v>
      </c>
    </row>
    <row r="76" spans="1:9" x14ac:dyDescent="0.2">
      <c r="A76" s="29" t="str">
        <f t="shared" ref="A76:A77" si="8">IF(B76="","",$B$11)</f>
        <v/>
      </c>
      <c r="D76" s="350"/>
      <c r="E76" s="15"/>
      <c r="F76" s="45"/>
      <c r="G76" s="30"/>
      <c r="H76" s="30"/>
    </row>
    <row r="77" spans="1:9" ht="25.5" x14ac:dyDescent="0.2">
      <c r="A77" s="29" t="str">
        <f t="shared" si="8"/>
        <v>III.8.</v>
      </c>
      <c r="B77" s="101">
        <f>IF(D76="",MAX($B$12:B76)+1,"")</f>
        <v>8</v>
      </c>
      <c r="D77" s="372" t="s">
        <v>947</v>
      </c>
      <c r="E77" s="290"/>
      <c r="F77" s="53"/>
      <c r="G77" s="55"/>
      <c r="H77" s="55"/>
    </row>
    <row r="78" spans="1:9" ht="38.25" x14ac:dyDescent="0.2">
      <c r="D78" s="372" t="s">
        <v>948</v>
      </c>
      <c r="E78" s="290"/>
      <c r="F78" s="53"/>
      <c r="G78" s="55"/>
      <c r="H78" s="55"/>
    </row>
    <row r="79" spans="1:9" ht="25.5" x14ac:dyDescent="0.2">
      <c r="D79" s="372" t="s">
        <v>949</v>
      </c>
      <c r="E79" s="290"/>
      <c r="F79" s="53"/>
      <c r="G79" s="55"/>
      <c r="H79" s="55"/>
    </row>
    <row r="80" spans="1:9" x14ac:dyDescent="0.2">
      <c r="A80" s="29" t="str">
        <f t="shared" ref="A80:A143" si="9">IF(B80="","",$B$11)</f>
        <v/>
      </c>
      <c r="D80" s="372" t="s">
        <v>1240</v>
      </c>
      <c r="E80" s="290"/>
      <c r="F80" s="53"/>
      <c r="G80" s="55"/>
      <c r="H80" s="55"/>
    </row>
    <row r="81" spans="1:8" x14ac:dyDescent="0.2">
      <c r="A81" s="29" t="str">
        <f t="shared" si="9"/>
        <v/>
      </c>
      <c r="D81" s="372"/>
      <c r="E81" s="290" t="s">
        <v>106</v>
      </c>
      <c r="F81" s="53">
        <v>139</v>
      </c>
      <c r="G81" s="54"/>
      <c r="H81" s="30">
        <f>ROUND(F81*G81,2)</f>
        <v>0</v>
      </c>
    </row>
    <row r="82" spans="1:8" ht="13.5" thickBot="1" x14ac:dyDescent="0.25">
      <c r="A82" s="29" t="str">
        <f t="shared" si="9"/>
        <v/>
      </c>
      <c r="C82" s="103"/>
      <c r="D82" s="338"/>
      <c r="E82" s="296"/>
      <c r="F82" s="157"/>
      <c r="G82" s="59"/>
      <c r="H82" s="59"/>
    </row>
    <row r="83" spans="1:8" ht="14.25" thickTop="1" thickBot="1" x14ac:dyDescent="0.25">
      <c r="A83" s="29" t="str">
        <f t="shared" si="9"/>
        <v/>
      </c>
      <c r="B83" s="43"/>
      <c r="C83" s="103"/>
      <c r="D83" s="297" t="str">
        <f>+CONCATENATE("REKAPITULACIJA - ",D11)</f>
        <v>REKAPITULACIJA - KERAMIČARSKA DELA</v>
      </c>
      <c r="E83" s="298"/>
      <c r="F83" s="158"/>
      <c r="G83" s="60"/>
      <c r="H83" s="299">
        <f>SUM(H11:H82)</f>
        <v>0</v>
      </c>
    </row>
    <row r="84" spans="1:8" ht="13.5" thickTop="1" x14ac:dyDescent="0.2">
      <c r="A84" s="29" t="str">
        <f t="shared" si="9"/>
        <v/>
      </c>
      <c r="C84" s="103"/>
      <c r="D84" s="64"/>
      <c r="E84" s="290"/>
      <c r="F84" s="53"/>
      <c r="G84" s="55"/>
      <c r="H84" s="30"/>
    </row>
    <row r="85" spans="1:8" x14ac:dyDescent="0.2">
      <c r="A85" s="29" t="str">
        <f t="shared" si="9"/>
        <v/>
      </c>
      <c r="D85" s="64"/>
      <c r="E85" s="290"/>
      <c r="F85" s="53"/>
      <c r="G85" s="55"/>
      <c r="H85" s="30" t="str">
        <f>IF(SUM(H$1:H84)/2=H83,"OK","FALSE")</f>
        <v>OK</v>
      </c>
    </row>
    <row r="86" spans="1:8" x14ac:dyDescent="0.2">
      <c r="A86" s="29" t="str">
        <f t="shared" si="9"/>
        <v/>
      </c>
      <c r="D86" s="64"/>
      <c r="E86" s="290"/>
      <c r="F86" s="53"/>
      <c r="G86" s="55"/>
      <c r="H86" s="55"/>
    </row>
    <row r="87" spans="1:8" x14ac:dyDescent="0.2">
      <c r="A87" s="29" t="str">
        <f t="shared" si="9"/>
        <v/>
      </c>
      <c r="D87" s="64"/>
      <c r="E87" s="290"/>
      <c r="F87" s="53"/>
      <c r="G87" s="55"/>
      <c r="H87" s="55"/>
    </row>
    <row r="88" spans="1:8" x14ac:dyDescent="0.2">
      <c r="A88" s="29" t="str">
        <f t="shared" si="9"/>
        <v/>
      </c>
      <c r="D88" s="64"/>
      <c r="E88" s="290"/>
      <c r="F88" s="53"/>
      <c r="G88" s="55"/>
      <c r="H88" s="55"/>
    </row>
    <row r="89" spans="1:8" x14ac:dyDescent="0.2">
      <c r="A89" s="29" t="str">
        <f t="shared" si="9"/>
        <v/>
      </c>
      <c r="D89" s="64"/>
      <c r="E89" s="290"/>
      <c r="F89" s="53"/>
      <c r="G89" s="55"/>
      <c r="H89" s="55"/>
    </row>
    <row r="90" spans="1:8" x14ac:dyDescent="0.2">
      <c r="A90" s="29" t="str">
        <f t="shared" si="9"/>
        <v/>
      </c>
      <c r="D90" s="64"/>
      <c r="E90" s="290"/>
      <c r="F90" s="53"/>
      <c r="G90" s="55"/>
      <c r="H90" s="55"/>
    </row>
    <row r="91" spans="1:8" x14ac:dyDescent="0.2">
      <c r="A91" s="29" t="str">
        <f t="shared" si="9"/>
        <v/>
      </c>
    </row>
    <row r="92" spans="1:8" x14ac:dyDescent="0.2">
      <c r="A92" s="29" t="str">
        <f t="shared" si="9"/>
        <v/>
      </c>
    </row>
    <row r="93" spans="1:8" s="301" customFormat="1" x14ac:dyDescent="0.2">
      <c r="A93" s="29" t="str">
        <f t="shared" si="9"/>
        <v/>
      </c>
      <c r="C93" s="35"/>
    </row>
    <row r="94" spans="1:8" s="301" customFormat="1" x14ac:dyDescent="0.2">
      <c r="A94" s="29" t="str">
        <f t="shared" si="9"/>
        <v/>
      </c>
      <c r="C94" s="35"/>
    </row>
    <row r="95" spans="1:8" s="301" customFormat="1" x14ac:dyDescent="0.2">
      <c r="A95" s="29" t="str">
        <f t="shared" si="9"/>
        <v/>
      </c>
      <c r="C95" s="35"/>
    </row>
    <row r="96" spans="1:8" s="301" customFormat="1" x14ac:dyDescent="0.2">
      <c r="A96" s="29" t="str">
        <f t="shared" si="9"/>
        <v/>
      </c>
      <c r="C96" s="35"/>
    </row>
    <row r="97" spans="1:3" s="301" customFormat="1" x14ac:dyDescent="0.2">
      <c r="A97" s="29" t="str">
        <f t="shared" si="9"/>
        <v/>
      </c>
      <c r="C97" s="35"/>
    </row>
    <row r="98" spans="1:3" s="301" customFormat="1" x14ac:dyDescent="0.2">
      <c r="A98" s="29" t="str">
        <f t="shared" si="9"/>
        <v/>
      </c>
      <c r="C98" s="35"/>
    </row>
    <row r="99" spans="1:3" s="301" customFormat="1" x14ac:dyDescent="0.2">
      <c r="A99" s="29" t="str">
        <f t="shared" si="9"/>
        <v/>
      </c>
      <c r="C99" s="35"/>
    </row>
    <row r="100" spans="1:3" s="301" customFormat="1" x14ac:dyDescent="0.2">
      <c r="A100" s="29" t="str">
        <f t="shared" si="9"/>
        <v/>
      </c>
      <c r="C100" s="103"/>
    </row>
    <row r="101" spans="1:3" s="301" customFormat="1" x14ac:dyDescent="0.2">
      <c r="A101" s="29" t="str">
        <f t="shared" si="9"/>
        <v/>
      </c>
      <c r="C101" s="103"/>
    </row>
    <row r="102" spans="1:3" s="301" customFormat="1" x14ac:dyDescent="0.2">
      <c r="A102" s="29" t="str">
        <f t="shared" si="9"/>
        <v/>
      </c>
      <c r="C102" s="103"/>
    </row>
    <row r="103" spans="1:3" s="301" customFormat="1" x14ac:dyDescent="0.2">
      <c r="A103" s="29" t="str">
        <f t="shared" si="9"/>
        <v/>
      </c>
      <c r="C103" s="35"/>
    </row>
    <row r="104" spans="1:3" s="301" customFormat="1" x14ac:dyDescent="0.2">
      <c r="A104" s="29" t="str">
        <f t="shared" si="9"/>
        <v/>
      </c>
      <c r="C104" s="35"/>
    </row>
    <row r="105" spans="1:3" s="301" customFormat="1" x14ac:dyDescent="0.2">
      <c r="A105" s="29" t="str">
        <f t="shared" si="9"/>
        <v/>
      </c>
      <c r="C105" s="35"/>
    </row>
    <row r="106" spans="1:3" s="301" customFormat="1" x14ac:dyDescent="0.2">
      <c r="A106" s="29" t="str">
        <f t="shared" si="9"/>
        <v/>
      </c>
      <c r="C106" s="35"/>
    </row>
    <row r="107" spans="1:3" s="301" customFormat="1" x14ac:dyDescent="0.2">
      <c r="A107" s="29" t="str">
        <f t="shared" si="9"/>
        <v/>
      </c>
      <c r="C107" s="35"/>
    </row>
    <row r="108" spans="1:3" s="301" customFormat="1" x14ac:dyDescent="0.2">
      <c r="A108" s="29" t="str">
        <f t="shared" si="9"/>
        <v/>
      </c>
      <c r="C108" s="35"/>
    </row>
    <row r="109" spans="1:3" s="301" customFormat="1" x14ac:dyDescent="0.2">
      <c r="A109" s="29" t="str">
        <f t="shared" si="9"/>
        <v/>
      </c>
      <c r="C109" s="35"/>
    </row>
    <row r="110" spans="1:3" s="301" customFormat="1" x14ac:dyDescent="0.2">
      <c r="A110" s="29" t="str">
        <f t="shared" si="9"/>
        <v/>
      </c>
      <c r="C110" s="35"/>
    </row>
    <row r="111" spans="1:3" s="301" customFormat="1" x14ac:dyDescent="0.2">
      <c r="A111" s="29" t="str">
        <f t="shared" si="9"/>
        <v/>
      </c>
      <c r="C111" s="35"/>
    </row>
    <row r="112" spans="1:3" s="301" customFormat="1" x14ac:dyDescent="0.2">
      <c r="A112" s="29" t="str">
        <f t="shared" si="9"/>
        <v/>
      </c>
      <c r="C112" s="35"/>
    </row>
    <row r="113" spans="1:3" s="301" customFormat="1" x14ac:dyDescent="0.2">
      <c r="A113" s="29" t="str">
        <f t="shared" si="9"/>
        <v/>
      </c>
      <c r="C113" s="35"/>
    </row>
    <row r="114" spans="1:3" s="301" customFormat="1" x14ac:dyDescent="0.2">
      <c r="A114" s="29" t="str">
        <f t="shared" si="9"/>
        <v/>
      </c>
      <c r="C114" s="35"/>
    </row>
    <row r="115" spans="1:3" s="301" customFormat="1" x14ac:dyDescent="0.2">
      <c r="A115" s="29" t="str">
        <f t="shared" si="9"/>
        <v/>
      </c>
      <c r="C115" s="35"/>
    </row>
    <row r="116" spans="1:3" s="301" customFormat="1" x14ac:dyDescent="0.2">
      <c r="A116" s="29" t="str">
        <f t="shared" si="9"/>
        <v/>
      </c>
      <c r="C116" s="35"/>
    </row>
    <row r="117" spans="1:3" s="301" customFormat="1" x14ac:dyDescent="0.2">
      <c r="A117" s="29" t="str">
        <f t="shared" si="9"/>
        <v/>
      </c>
      <c r="C117" s="35"/>
    </row>
    <row r="118" spans="1:3" s="301" customFormat="1" x14ac:dyDescent="0.2">
      <c r="A118" s="29" t="str">
        <f t="shared" si="9"/>
        <v/>
      </c>
      <c r="C118" s="35"/>
    </row>
    <row r="119" spans="1:3" s="301" customFormat="1" x14ac:dyDescent="0.2">
      <c r="A119" s="29" t="str">
        <f t="shared" si="9"/>
        <v/>
      </c>
      <c r="C119" s="35"/>
    </row>
    <row r="120" spans="1:3" s="301" customFormat="1" x14ac:dyDescent="0.2">
      <c r="A120" s="29" t="str">
        <f t="shared" si="9"/>
        <v/>
      </c>
      <c r="C120" s="35"/>
    </row>
    <row r="121" spans="1:3" s="301" customFormat="1" x14ac:dyDescent="0.2">
      <c r="A121" s="29" t="str">
        <f t="shared" si="9"/>
        <v/>
      </c>
      <c r="C121" s="35"/>
    </row>
    <row r="122" spans="1:3" s="301" customFormat="1" x14ac:dyDescent="0.2">
      <c r="A122" s="29" t="str">
        <f t="shared" si="9"/>
        <v/>
      </c>
      <c r="C122" s="35"/>
    </row>
    <row r="123" spans="1:3" s="301" customFormat="1" x14ac:dyDescent="0.2">
      <c r="A123" s="29" t="str">
        <f t="shared" si="9"/>
        <v/>
      </c>
      <c r="C123" s="35"/>
    </row>
    <row r="124" spans="1:3" s="301" customFormat="1" x14ac:dyDescent="0.2">
      <c r="A124" s="29" t="str">
        <f t="shared" si="9"/>
        <v/>
      </c>
      <c r="C124" s="35"/>
    </row>
    <row r="125" spans="1:3" s="301" customFormat="1" x14ac:dyDescent="0.2">
      <c r="A125" s="29" t="str">
        <f t="shared" si="9"/>
        <v/>
      </c>
      <c r="C125" s="35"/>
    </row>
    <row r="126" spans="1:3" s="301" customFormat="1" x14ac:dyDescent="0.2">
      <c r="A126" s="29" t="str">
        <f t="shared" si="9"/>
        <v/>
      </c>
      <c r="C126" s="35"/>
    </row>
    <row r="127" spans="1:3" s="301" customFormat="1" x14ac:dyDescent="0.2">
      <c r="A127" s="29" t="str">
        <f t="shared" si="9"/>
        <v/>
      </c>
      <c r="C127" s="35"/>
    </row>
    <row r="128" spans="1:3" s="301" customFormat="1" x14ac:dyDescent="0.2">
      <c r="A128" s="29" t="str">
        <f t="shared" si="9"/>
        <v/>
      </c>
      <c r="C128" s="35"/>
    </row>
    <row r="129" spans="1:3" s="301" customFormat="1" x14ac:dyDescent="0.2">
      <c r="A129" s="29" t="str">
        <f t="shared" si="9"/>
        <v/>
      </c>
      <c r="C129" s="35"/>
    </row>
    <row r="130" spans="1:3" s="301" customFormat="1" x14ac:dyDescent="0.2">
      <c r="A130" s="29" t="str">
        <f t="shared" si="9"/>
        <v/>
      </c>
      <c r="C130" s="35"/>
    </row>
    <row r="131" spans="1:3" s="301" customFormat="1" x14ac:dyDescent="0.2">
      <c r="A131" s="29" t="str">
        <f t="shared" si="9"/>
        <v/>
      </c>
      <c r="C131" s="35"/>
    </row>
    <row r="132" spans="1:3" s="301" customFormat="1" x14ac:dyDescent="0.2">
      <c r="A132" s="29" t="str">
        <f t="shared" si="9"/>
        <v/>
      </c>
      <c r="C132" s="35"/>
    </row>
    <row r="133" spans="1:3" s="301" customFormat="1" x14ac:dyDescent="0.2">
      <c r="A133" s="29" t="str">
        <f t="shared" si="9"/>
        <v/>
      </c>
      <c r="C133" s="35"/>
    </row>
    <row r="134" spans="1:3" s="301" customFormat="1" x14ac:dyDescent="0.2">
      <c r="A134" s="29" t="str">
        <f t="shared" si="9"/>
        <v/>
      </c>
      <c r="C134" s="35"/>
    </row>
    <row r="135" spans="1:3" s="301" customFormat="1" x14ac:dyDescent="0.2">
      <c r="A135" s="29" t="str">
        <f t="shared" si="9"/>
        <v/>
      </c>
      <c r="C135" s="35"/>
    </row>
    <row r="136" spans="1:3" s="301" customFormat="1" x14ac:dyDescent="0.2">
      <c r="A136" s="29" t="str">
        <f t="shared" si="9"/>
        <v/>
      </c>
      <c r="C136" s="35"/>
    </row>
    <row r="137" spans="1:3" s="301" customFormat="1" x14ac:dyDescent="0.2">
      <c r="A137" s="29" t="str">
        <f t="shared" si="9"/>
        <v/>
      </c>
      <c r="C137" s="35"/>
    </row>
    <row r="138" spans="1:3" s="301" customFormat="1" x14ac:dyDescent="0.2">
      <c r="A138" s="29" t="str">
        <f t="shared" si="9"/>
        <v/>
      </c>
      <c r="C138" s="35"/>
    </row>
    <row r="139" spans="1:3" s="301" customFormat="1" x14ac:dyDescent="0.2">
      <c r="A139" s="29" t="str">
        <f t="shared" si="9"/>
        <v/>
      </c>
      <c r="C139" s="35"/>
    </row>
    <row r="140" spans="1:3" s="301" customFormat="1" x14ac:dyDescent="0.2">
      <c r="A140" s="29" t="str">
        <f t="shared" si="9"/>
        <v/>
      </c>
      <c r="C140" s="35"/>
    </row>
    <row r="141" spans="1:3" s="301" customFormat="1" x14ac:dyDescent="0.2">
      <c r="A141" s="29" t="str">
        <f t="shared" si="9"/>
        <v/>
      </c>
      <c r="C141" s="35"/>
    </row>
    <row r="142" spans="1:3" s="301" customFormat="1" x14ac:dyDescent="0.2">
      <c r="A142" s="29" t="str">
        <f t="shared" si="9"/>
        <v/>
      </c>
      <c r="C142" s="35"/>
    </row>
    <row r="143" spans="1:3" s="301" customFormat="1" x14ac:dyDescent="0.2">
      <c r="A143" s="29" t="str">
        <f t="shared" si="9"/>
        <v/>
      </c>
      <c r="C143" s="35"/>
    </row>
    <row r="144" spans="1:3" s="301" customFormat="1" x14ac:dyDescent="0.2">
      <c r="A144" s="29" t="str">
        <f t="shared" ref="A144:A207" si="10">IF(B144="","",$B$11)</f>
        <v/>
      </c>
      <c r="C144" s="35"/>
    </row>
    <row r="145" spans="1:3" s="301" customFormat="1" x14ac:dyDescent="0.2">
      <c r="A145" s="29" t="str">
        <f t="shared" si="10"/>
        <v/>
      </c>
      <c r="C145" s="35"/>
    </row>
    <row r="146" spans="1:3" s="301" customFormat="1" x14ac:dyDescent="0.2">
      <c r="A146" s="29" t="str">
        <f t="shared" si="10"/>
        <v/>
      </c>
      <c r="C146" s="35"/>
    </row>
    <row r="147" spans="1:3" s="301" customFormat="1" x14ac:dyDescent="0.2">
      <c r="A147" s="29" t="str">
        <f t="shared" si="10"/>
        <v/>
      </c>
      <c r="C147" s="35"/>
    </row>
    <row r="148" spans="1:3" s="301" customFormat="1" x14ac:dyDescent="0.2">
      <c r="A148" s="29" t="str">
        <f t="shared" si="10"/>
        <v/>
      </c>
      <c r="C148" s="35"/>
    </row>
    <row r="149" spans="1:3" s="301" customFormat="1" x14ac:dyDescent="0.2">
      <c r="A149" s="29" t="str">
        <f t="shared" si="10"/>
        <v/>
      </c>
      <c r="C149" s="35"/>
    </row>
    <row r="150" spans="1:3" s="301" customFormat="1" x14ac:dyDescent="0.2">
      <c r="A150" s="29" t="str">
        <f t="shared" si="10"/>
        <v/>
      </c>
      <c r="C150" s="35"/>
    </row>
    <row r="151" spans="1:3" s="301" customFormat="1" x14ac:dyDescent="0.2">
      <c r="A151" s="29" t="str">
        <f t="shared" si="10"/>
        <v/>
      </c>
      <c r="C151" s="35"/>
    </row>
    <row r="152" spans="1:3" s="301" customFormat="1" x14ac:dyDescent="0.2">
      <c r="A152" s="29" t="str">
        <f t="shared" si="10"/>
        <v/>
      </c>
      <c r="C152" s="35"/>
    </row>
    <row r="153" spans="1:3" s="301" customFormat="1" x14ac:dyDescent="0.2">
      <c r="A153" s="29" t="str">
        <f t="shared" si="10"/>
        <v/>
      </c>
      <c r="C153" s="35"/>
    </row>
    <row r="154" spans="1:3" s="301" customFormat="1" x14ac:dyDescent="0.2">
      <c r="A154" s="29" t="str">
        <f t="shared" si="10"/>
        <v/>
      </c>
      <c r="C154" s="35"/>
    </row>
    <row r="155" spans="1:3" s="301" customFormat="1" x14ac:dyDescent="0.2">
      <c r="A155" s="29" t="str">
        <f t="shared" si="10"/>
        <v/>
      </c>
      <c r="C155" s="35"/>
    </row>
    <row r="156" spans="1:3" s="301" customFormat="1" x14ac:dyDescent="0.2">
      <c r="A156" s="29" t="str">
        <f t="shared" si="10"/>
        <v/>
      </c>
      <c r="C156" s="35"/>
    </row>
    <row r="157" spans="1:3" s="301" customFormat="1" x14ac:dyDescent="0.2">
      <c r="A157" s="29" t="str">
        <f t="shared" si="10"/>
        <v/>
      </c>
      <c r="C157" s="35"/>
    </row>
    <row r="158" spans="1:3" s="301" customFormat="1" x14ac:dyDescent="0.2">
      <c r="A158" s="29" t="str">
        <f t="shared" si="10"/>
        <v/>
      </c>
      <c r="C158" s="35"/>
    </row>
    <row r="159" spans="1:3" s="301" customFormat="1" x14ac:dyDescent="0.2">
      <c r="A159" s="29" t="str">
        <f t="shared" si="10"/>
        <v/>
      </c>
      <c r="C159" s="35"/>
    </row>
    <row r="160" spans="1:3" s="301" customFormat="1" x14ac:dyDescent="0.2">
      <c r="A160" s="29" t="str">
        <f t="shared" si="10"/>
        <v/>
      </c>
      <c r="C160" s="35"/>
    </row>
    <row r="161" spans="1:3" s="301" customFormat="1" x14ac:dyDescent="0.2">
      <c r="A161" s="29" t="str">
        <f t="shared" si="10"/>
        <v/>
      </c>
      <c r="C161" s="35"/>
    </row>
    <row r="162" spans="1:3" s="301" customFormat="1" x14ac:dyDescent="0.2">
      <c r="A162" s="29" t="str">
        <f t="shared" si="10"/>
        <v/>
      </c>
      <c r="C162" s="35"/>
    </row>
    <row r="163" spans="1:3" s="301" customFormat="1" x14ac:dyDescent="0.2">
      <c r="A163" s="29" t="str">
        <f t="shared" si="10"/>
        <v/>
      </c>
      <c r="C163" s="35"/>
    </row>
    <row r="164" spans="1:3" s="301" customFormat="1" x14ac:dyDescent="0.2">
      <c r="A164" s="29" t="str">
        <f t="shared" si="10"/>
        <v/>
      </c>
      <c r="C164" s="35"/>
    </row>
    <row r="165" spans="1:3" s="301" customFormat="1" x14ac:dyDescent="0.2">
      <c r="A165" s="29" t="str">
        <f t="shared" si="10"/>
        <v/>
      </c>
      <c r="C165" s="35"/>
    </row>
    <row r="166" spans="1:3" s="301" customFormat="1" x14ac:dyDescent="0.2">
      <c r="A166" s="29" t="str">
        <f t="shared" si="10"/>
        <v/>
      </c>
      <c r="C166" s="35"/>
    </row>
    <row r="167" spans="1:3" s="301" customFormat="1" x14ac:dyDescent="0.2">
      <c r="A167" s="29" t="str">
        <f t="shared" si="10"/>
        <v/>
      </c>
      <c r="C167" s="35"/>
    </row>
    <row r="168" spans="1:3" s="301" customFormat="1" x14ac:dyDescent="0.2">
      <c r="A168" s="29" t="str">
        <f t="shared" si="10"/>
        <v/>
      </c>
      <c r="C168" s="35"/>
    </row>
    <row r="169" spans="1:3" s="301" customFormat="1" x14ac:dyDescent="0.2">
      <c r="A169" s="29" t="str">
        <f t="shared" si="10"/>
        <v/>
      </c>
      <c r="C169" s="35"/>
    </row>
    <row r="170" spans="1:3" s="301" customFormat="1" x14ac:dyDescent="0.2">
      <c r="A170" s="29" t="str">
        <f t="shared" si="10"/>
        <v/>
      </c>
      <c r="C170" s="35"/>
    </row>
    <row r="171" spans="1:3" s="301" customFormat="1" x14ac:dyDescent="0.2">
      <c r="A171" s="29" t="str">
        <f t="shared" si="10"/>
        <v/>
      </c>
      <c r="C171" s="35"/>
    </row>
    <row r="172" spans="1:3" s="301" customFormat="1" x14ac:dyDescent="0.2">
      <c r="A172" s="29" t="str">
        <f t="shared" si="10"/>
        <v/>
      </c>
      <c r="C172" s="35"/>
    </row>
    <row r="173" spans="1:3" s="301" customFormat="1" x14ac:dyDescent="0.2">
      <c r="A173" s="29" t="str">
        <f t="shared" si="10"/>
        <v/>
      </c>
      <c r="C173" s="35"/>
    </row>
    <row r="174" spans="1:3" s="301" customFormat="1" x14ac:dyDescent="0.2">
      <c r="A174" s="29" t="str">
        <f t="shared" si="10"/>
        <v/>
      </c>
      <c r="C174" s="35"/>
    </row>
    <row r="175" spans="1:3" s="301" customFormat="1" x14ac:dyDescent="0.2">
      <c r="A175" s="29" t="str">
        <f t="shared" si="10"/>
        <v/>
      </c>
      <c r="C175" s="35"/>
    </row>
    <row r="176" spans="1:3" s="301" customFormat="1" x14ac:dyDescent="0.2">
      <c r="A176" s="29" t="str">
        <f t="shared" si="10"/>
        <v/>
      </c>
      <c r="C176" s="35"/>
    </row>
    <row r="177" spans="1:3" s="301" customFormat="1" x14ac:dyDescent="0.2">
      <c r="A177" s="29" t="str">
        <f t="shared" si="10"/>
        <v/>
      </c>
      <c r="C177" s="35"/>
    </row>
    <row r="178" spans="1:3" s="301" customFormat="1" x14ac:dyDescent="0.2">
      <c r="A178" s="29" t="str">
        <f t="shared" si="10"/>
        <v/>
      </c>
      <c r="C178" s="35"/>
    </row>
    <row r="179" spans="1:3" s="301" customFormat="1" x14ac:dyDescent="0.2">
      <c r="A179" s="29" t="str">
        <f t="shared" si="10"/>
        <v/>
      </c>
      <c r="C179" s="35"/>
    </row>
    <row r="180" spans="1:3" s="301" customFormat="1" x14ac:dyDescent="0.2">
      <c r="A180" s="29" t="str">
        <f t="shared" si="10"/>
        <v/>
      </c>
      <c r="C180" s="35"/>
    </row>
    <row r="181" spans="1:3" s="301" customFormat="1" x14ac:dyDescent="0.2">
      <c r="A181" s="29" t="str">
        <f t="shared" si="10"/>
        <v/>
      </c>
      <c r="C181" s="35"/>
    </row>
    <row r="182" spans="1:3" s="301" customFormat="1" x14ac:dyDescent="0.2">
      <c r="A182" s="29" t="str">
        <f t="shared" si="10"/>
        <v/>
      </c>
      <c r="C182" s="35"/>
    </row>
    <row r="183" spans="1:3" s="301" customFormat="1" x14ac:dyDescent="0.2">
      <c r="A183" s="29" t="str">
        <f t="shared" si="10"/>
        <v/>
      </c>
      <c r="C183" s="35"/>
    </row>
    <row r="184" spans="1:3" s="301" customFormat="1" x14ac:dyDescent="0.2">
      <c r="A184" s="29" t="str">
        <f t="shared" si="10"/>
        <v/>
      </c>
      <c r="C184" s="35"/>
    </row>
    <row r="185" spans="1:3" s="301" customFormat="1" x14ac:dyDescent="0.2">
      <c r="A185" s="29" t="str">
        <f t="shared" si="10"/>
        <v/>
      </c>
      <c r="C185" s="35"/>
    </row>
    <row r="186" spans="1:3" s="301" customFormat="1" x14ac:dyDescent="0.2">
      <c r="A186" s="29" t="str">
        <f t="shared" si="10"/>
        <v/>
      </c>
      <c r="C186" s="35"/>
    </row>
    <row r="187" spans="1:3" s="301" customFormat="1" x14ac:dyDescent="0.2">
      <c r="A187" s="29" t="str">
        <f t="shared" si="10"/>
        <v/>
      </c>
      <c r="C187" s="35"/>
    </row>
    <row r="188" spans="1:3" s="301" customFormat="1" x14ac:dyDescent="0.2">
      <c r="A188" s="29" t="str">
        <f t="shared" si="10"/>
        <v/>
      </c>
      <c r="C188" s="35"/>
    </row>
    <row r="189" spans="1:3" s="301" customFormat="1" x14ac:dyDescent="0.2">
      <c r="A189" s="29" t="str">
        <f t="shared" si="10"/>
        <v/>
      </c>
      <c r="C189" s="35"/>
    </row>
    <row r="190" spans="1:3" s="301" customFormat="1" x14ac:dyDescent="0.2">
      <c r="A190" s="29" t="str">
        <f t="shared" si="10"/>
        <v/>
      </c>
      <c r="C190" s="35"/>
    </row>
    <row r="191" spans="1:3" s="301" customFormat="1" x14ac:dyDescent="0.2">
      <c r="A191" s="29" t="str">
        <f t="shared" si="10"/>
        <v/>
      </c>
      <c r="C191" s="35"/>
    </row>
    <row r="192" spans="1:3" s="301" customFormat="1" x14ac:dyDescent="0.2">
      <c r="A192" s="29" t="str">
        <f t="shared" si="10"/>
        <v/>
      </c>
      <c r="C192" s="35"/>
    </row>
    <row r="193" spans="1:3" s="301" customFormat="1" x14ac:dyDescent="0.2">
      <c r="A193" s="29" t="str">
        <f t="shared" si="10"/>
        <v/>
      </c>
      <c r="C193" s="35"/>
    </row>
    <row r="194" spans="1:3" s="301" customFormat="1" x14ac:dyDescent="0.2">
      <c r="A194" s="29" t="str">
        <f t="shared" si="10"/>
        <v/>
      </c>
      <c r="C194" s="35"/>
    </row>
    <row r="195" spans="1:3" s="301" customFormat="1" x14ac:dyDescent="0.2">
      <c r="A195" s="29" t="str">
        <f t="shared" si="10"/>
        <v/>
      </c>
      <c r="C195" s="35"/>
    </row>
    <row r="196" spans="1:3" s="301" customFormat="1" x14ac:dyDescent="0.2">
      <c r="A196" s="29" t="str">
        <f t="shared" si="10"/>
        <v/>
      </c>
      <c r="C196" s="35"/>
    </row>
    <row r="197" spans="1:3" s="301" customFormat="1" x14ac:dyDescent="0.2">
      <c r="A197" s="29" t="str">
        <f t="shared" si="10"/>
        <v/>
      </c>
      <c r="C197" s="35"/>
    </row>
    <row r="198" spans="1:3" s="301" customFormat="1" x14ac:dyDescent="0.2">
      <c r="A198" s="29" t="str">
        <f t="shared" si="10"/>
        <v/>
      </c>
      <c r="C198" s="35"/>
    </row>
    <row r="199" spans="1:3" s="301" customFormat="1" x14ac:dyDescent="0.2">
      <c r="A199" s="29" t="str">
        <f t="shared" si="10"/>
        <v/>
      </c>
      <c r="C199" s="35"/>
    </row>
    <row r="200" spans="1:3" s="301" customFormat="1" x14ac:dyDescent="0.2">
      <c r="A200" s="29" t="str">
        <f t="shared" si="10"/>
        <v/>
      </c>
      <c r="C200" s="35"/>
    </row>
    <row r="201" spans="1:3" s="301" customFormat="1" x14ac:dyDescent="0.2">
      <c r="A201" s="29" t="str">
        <f t="shared" si="10"/>
        <v/>
      </c>
      <c r="C201" s="35"/>
    </row>
    <row r="202" spans="1:3" s="301" customFormat="1" x14ac:dyDescent="0.2">
      <c r="A202" s="29" t="str">
        <f t="shared" si="10"/>
        <v/>
      </c>
      <c r="C202" s="35"/>
    </row>
    <row r="203" spans="1:3" s="301" customFormat="1" x14ac:dyDescent="0.2">
      <c r="A203" s="29" t="str">
        <f t="shared" si="10"/>
        <v/>
      </c>
      <c r="C203" s="35"/>
    </row>
    <row r="204" spans="1:3" s="301" customFormat="1" x14ac:dyDescent="0.2">
      <c r="A204" s="29" t="str">
        <f t="shared" si="10"/>
        <v/>
      </c>
      <c r="C204" s="35"/>
    </row>
    <row r="205" spans="1:3" s="301" customFormat="1" x14ac:dyDescent="0.2">
      <c r="A205" s="29" t="str">
        <f t="shared" si="10"/>
        <v/>
      </c>
      <c r="C205" s="35"/>
    </row>
    <row r="206" spans="1:3" s="301" customFormat="1" x14ac:dyDescent="0.2">
      <c r="A206" s="29" t="str">
        <f t="shared" si="10"/>
        <v/>
      </c>
      <c r="C206" s="35"/>
    </row>
    <row r="207" spans="1:3" s="301" customFormat="1" x14ac:dyDescent="0.2">
      <c r="A207" s="29" t="str">
        <f t="shared" si="10"/>
        <v/>
      </c>
      <c r="C207" s="35"/>
    </row>
    <row r="208" spans="1:3" s="301" customFormat="1" x14ac:dyDescent="0.2">
      <c r="A208" s="29" t="str">
        <f t="shared" ref="A208:A271" si="11">IF(B208="","",$B$11)</f>
        <v/>
      </c>
      <c r="C208" s="35"/>
    </row>
    <row r="209" spans="1:3" s="301" customFormat="1" x14ac:dyDescent="0.2">
      <c r="A209" s="29" t="str">
        <f t="shared" si="11"/>
        <v/>
      </c>
      <c r="C209" s="35"/>
    </row>
    <row r="210" spans="1:3" s="301" customFormat="1" x14ac:dyDescent="0.2">
      <c r="A210" s="29" t="str">
        <f t="shared" si="11"/>
        <v/>
      </c>
      <c r="C210" s="35"/>
    </row>
    <row r="211" spans="1:3" s="301" customFormat="1" x14ac:dyDescent="0.2">
      <c r="A211" s="29" t="str">
        <f t="shared" si="11"/>
        <v/>
      </c>
      <c r="C211" s="35"/>
    </row>
    <row r="212" spans="1:3" s="301" customFormat="1" x14ac:dyDescent="0.2">
      <c r="A212" s="29" t="str">
        <f t="shared" si="11"/>
        <v/>
      </c>
      <c r="C212" s="35"/>
    </row>
    <row r="213" spans="1:3" s="301" customFormat="1" x14ac:dyDescent="0.2">
      <c r="A213" s="29" t="str">
        <f t="shared" si="11"/>
        <v/>
      </c>
      <c r="C213" s="35"/>
    </row>
    <row r="214" spans="1:3" s="301" customFormat="1" x14ac:dyDescent="0.2">
      <c r="A214" s="29" t="str">
        <f t="shared" si="11"/>
        <v/>
      </c>
      <c r="C214" s="35"/>
    </row>
    <row r="215" spans="1:3" s="301" customFormat="1" x14ac:dyDescent="0.2">
      <c r="A215" s="29" t="str">
        <f t="shared" si="11"/>
        <v/>
      </c>
      <c r="C215" s="35"/>
    </row>
    <row r="216" spans="1:3" s="301" customFormat="1" x14ac:dyDescent="0.2">
      <c r="A216" s="29" t="str">
        <f t="shared" si="11"/>
        <v/>
      </c>
      <c r="C216" s="35"/>
    </row>
    <row r="217" spans="1:3" s="301" customFormat="1" x14ac:dyDescent="0.2">
      <c r="A217" s="29" t="str">
        <f t="shared" si="11"/>
        <v/>
      </c>
      <c r="C217" s="35"/>
    </row>
    <row r="218" spans="1:3" s="301" customFormat="1" x14ac:dyDescent="0.2">
      <c r="A218" s="29" t="str">
        <f t="shared" si="11"/>
        <v/>
      </c>
      <c r="C218" s="35"/>
    </row>
    <row r="219" spans="1:3" s="301" customFormat="1" x14ac:dyDescent="0.2">
      <c r="A219" s="29" t="str">
        <f t="shared" si="11"/>
        <v/>
      </c>
      <c r="C219" s="35"/>
    </row>
    <row r="220" spans="1:3" s="301" customFormat="1" x14ac:dyDescent="0.2">
      <c r="A220" s="29" t="str">
        <f t="shared" si="11"/>
        <v/>
      </c>
      <c r="C220" s="35"/>
    </row>
    <row r="221" spans="1:3" s="301" customFormat="1" x14ac:dyDescent="0.2">
      <c r="A221" s="29" t="str">
        <f t="shared" si="11"/>
        <v/>
      </c>
      <c r="C221" s="35"/>
    </row>
    <row r="222" spans="1:3" s="301" customFormat="1" x14ac:dyDescent="0.2">
      <c r="A222" s="29" t="str">
        <f t="shared" si="11"/>
        <v/>
      </c>
      <c r="C222" s="35"/>
    </row>
    <row r="223" spans="1:3" s="301" customFormat="1" x14ac:dyDescent="0.2">
      <c r="A223" s="29" t="str">
        <f t="shared" si="11"/>
        <v/>
      </c>
      <c r="C223" s="35"/>
    </row>
    <row r="224" spans="1:3" s="301" customFormat="1" x14ac:dyDescent="0.2">
      <c r="A224" s="29" t="str">
        <f t="shared" si="11"/>
        <v/>
      </c>
      <c r="C224" s="35"/>
    </row>
    <row r="225" spans="1:3" s="301" customFormat="1" x14ac:dyDescent="0.2">
      <c r="A225" s="29" t="str">
        <f t="shared" si="11"/>
        <v/>
      </c>
      <c r="C225" s="35"/>
    </row>
    <row r="226" spans="1:3" s="301" customFormat="1" x14ac:dyDescent="0.2">
      <c r="A226" s="29" t="str">
        <f t="shared" si="11"/>
        <v/>
      </c>
      <c r="C226" s="35"/>
    </row>
    <row r="227" spans="1:3" s="301" customFormat="1" x14ac:dyDescent="0.2">
      <c r="A227" s="29" t="str">
        <f t="shared" si="11"/>
        <v/>
      </c>
      <c r="C227" s="35"/>
    </row>
    <row r="228" spans="1:3" s="301" customFormat="1" x14ac:dyDescent="0.2">
      <c r="A228" s="29" t="str">
        <f t="shared" si="11"/>
        <v/>
      </c>
      <c r="C228" s="35"/>
    </row>
    <row r="229" spans="1:3" s="301" customFormat="1" x14ac:dyDescent="0.2">
      <c r="A229" s="29" t="str">
        <f t="shared" si="11"/>
        <v/>
      </c>
      <c r="C229" s="35"/>
    </row>
    <row r="230" spans="1:3" s="301" customFormat="1" x14ac:dyDescent="0.2">
      <c r="A230" s="29" t="str">
        <f t="shared" si="11"/>
        <v/>
      </c>
      <c r="C230" s="35"/>
    </row>
    <row r="231" spans="1:3" s="301" customFormat="1" x14ac:dyDescent="0.2">
      <c r="A231" s="29" t="str">
        <f t="shared" si="11"/>
        <v/>
      </c>
      <c r="C231" s="35"/>
    </row>
    <row r="232" spans="1:3" s="301" customFormat="1" x14ac:dyDescent="0.2">
      <c r="A232" s="29" t="str">
        <f t="shared" si="11"/>
        <v/>
      </c>
      <c r="C232" s="35"/>
    </row>
    <row r="233" spans="1:3" s="301" customFormat="1" x14ac:dyDescent="0.2">
      <c r="A233" s="29" t="str">
        <f t="shared" si="11"/>
        <v/>
      </c>
      <c r="C233" s="35"/>
    </row>
    <row r="234" spans="1:3" s="301" customFormat="1" x14ac:dyDescent="0.2">
      <c r="A234" s="29" t="str">
        <f t="shared" si="11"/>
        <v/>
      </c>
      <c r="C234" s="35"/>
    </row>
    <row r="235" spans="1:3" s="301" customFormat="1" x14ac:dyDescent="0.2">
      <c r="A235" s="29" t="str">
        <f t="shared" si="11"/>
        <v/>
      </c>
      <c r="C235" s="35"/>
    </row>
    <row r="236" spans="1:3" s="301" customFormat="1" x14ac:dyDescent="0.2">
      <c r="A236" s="29" t="str">
        <f t="shared" si="11"/>
        <v/>
      </c>
      <c r="C236" s="35"/>
    </row>
    <row r="237" spans="1:3" s="301" customFormat="1" x14ac:dyDescent="0.2">
      <c r="A237" s="29" t="str">
        <f t="shared" si="11"/>
        <v/>
      </c>
      <c r="C237" s="35"/>
    </row>
    <row r="238" spans="1:3" s="301" customFormat="1" x14ac:dyDescent="0.2">
      <c r="A238" s="29" t="str">
        <f t="shared" si="11"/>
        <v/>
      </c>
      <c r="C238" s="35"/>
    </row>
    <row r="239" spans="1:3" s="301" customFormat="1" x14ac:dyDescent="0.2">
      <c r="A239" s="29" t="str">
        <f t="shared" si="11"/>
        <v/>
      </c>
      <c r="C239" s="35"/>
    </row>
    <row r="240" spans="1:3" s="301" customFormat="1" x14ac:dyDescent="0.2">
      <c r="A240" s="29" t="str">
        <f t="shared" si="11"/>
        <v/>
      </c>
      <c r="C240" s="35"/>
    </row>
    <row r="241" spans="1:3" s="301" customFormat="1" x14ac:dyDescent="0.2">
      <c r="A241" s="29" t="str">
        <f t="shared" si="11"/>
        <v/>
      </c>
      <c r="C241" s="35"/>
    </row>
    <row r="242" spans="1:3" s="301" customFormat="1" x14ac:dyDescent="0.2">
      <c r="A242" s="29" t="str">
        <f t="shared" si="11"/>
        <v/>
      </c>
      <c r="C242" s="35"/>
    </row>
    <row r="243" spans="1:3" s="301" customFormat="1" x14ac:dyDescent="0.2">
      <c r="A243" s="29" t="str">
        <f t="shared" si="11"/>
        <v/>
      </c>
      <c r="C243" s="35"/>
    </row>
    <row r="244" spans="1:3" s="301" customFormat="1" x14ac:dyDescent="0.2">
      <c r="A244" s="29" t="str">
        <f t="shared" si="11"/>
        <v/>
      </c>
      <c r="C244" s="35"/>
    </row>
    <row r="245" spans="1:3" s="301" customFormat="1" x14ac:dyDescent="0.2">
      <c r="A245" s="29" t="str">
        <f t="shared" si="11"/>
        <v/>
      </c>
      <c r="C245" s="35"/>
    </row>
    <row r="246" spans="1:3" s="301" customFormat="1" x14ac:dyDescent="0.2">
      <c r="A246" s="29" t="str">
        <f t="shared" si="11"/>
        <v/>
      </c>
      <c r="C246" s="35"/>
    </row>
    <row r="247" spans="1:3" s="301" customFormat="1" x14ac:dyDescent="0.2">
      <c r="A247" s="29" t="str">
        <f t="shared" si="11"/>
        <v/>
      </c>
      <c r="C247" s="35"/>
    </row>
    <row r="248" spans="1:3" s="301" customFormat="1" x14ac:dyDescent="0.2">
      <c r="A248" s="29" t="str">
        <f t="shared" si="11"/>
        <v/>
      </c>
      <c r="C248" s="35"/>
    </row>
    <row r="249" spans="1:3" s="301" customFormat="1" x14ac:dyDescent="0.2">
      <c r="A249" s="29" t="str">
        <f t="shared" si="11"/>
        <v/>
      </c>
      <c r="C249" s="35"/>
    </row>
    <row r="250" spans="1:3" s="301" customFormat="1" x14ac:dyDescent="0.2">
      <c r="A250" s="29" t="str">
        <f t="shared" si="11"/>
        <v/>
      </c>
      <c r="C250" s="35"/>
    </row>
    <row r="251" spans="1:3" s="301" customFormat="1" x14ac:dyDescent="0.2">
      <c r="A251" s="29" t="str">
        <f t="shared" si="11"/>
        <v/>
      </c>
      <c r="C251" s="35"/>
    </row>
    <row r="252" spans="1:3" s="301" customFormat="1" x14ac:dyDescent="0.2">
      <c r="A252" s="29" t="str">
        <f t="shared" si="11"/>
        <v/>
      </c>
      <c r="C252" s="35"/>
    </row>
    <row r="253" spans="1:3" s="301" customFormat="1" x14ac:dyDescent="0.2">
      <c r="A253" s="29" t="str">
        <f t="shared" si="11"/>
        <v/>
      </c>
      <c r="C253" s="35"/>
    </row>
    <row r="254" spans="1:3" s="301" customFormat="1" x14ac:dyDescent="0.2">
      <c r="A254" s="29" t="str">
        <f t="shared" si="11"/>
        <v/>
      </c>
      <c r="C254" s="35"/>
    </row>
    <row r="255" spans="1:3" s="301" customFormat="1" x14ac:dyDescent="0.2">
      <c r="A255" s="29" t="str">
        <f t="shared" si="11"/>
        <v/>
      </c>
      <c r="C255" s="35"/>
    </row>
    <row r="256" spans="1:3" s="301" customFormat="1" x14ac:dyDescent="0.2">
      <c r="A256" s="29" t="str">
        <f t="shared" si="11"/>
        <v/>
      </c>
      <c r="C256" s="35"/>
    </row>
    <row r="257" spans="1:3" s="301" customFormat="1" x14ac:dyDescent="0.2">
      <c r="A257" s="29" t="str">
        <f t="shared" si="11"/>
        <v/>
      </c>
      <c r="C257" s="35"/>
    </row>
    <row r="258" spans="1:3" s="301" customFormat="1" x14ac:dyDescent="0.2">
      <c r="A258" s="29" t="str">
        <f t="shared" si="11"/>
        <v/>
      </c>
      <c r="C258" s="35"/>
    </row>
    <row r="259" spans="1:3" s="301" customFormat="1" x14ac:dyDescent="0.2">
      <c r="A259" s="29" t="str">
        <f t="shared" si="11"/>
        <v/>
      </c>
      <c r="C259" s="35"/>
    </row>
    <row r="260" spans="1:3" s="301" customFormat="1" x14ac:dyDescent="0.2">
      <c r="A260" s="29" t="str">
        <f t="shared" si="11"/>
        <v/>
      </c>
      <c r="C260" s="35"/>
    </row>
    <row r="261" spans="1:3" s="301" customFormat="1" x14ac:dyDescent="0.2">
      <c r="A261" s="29" t="str">
        <f t="shared" si="11"/>
        <v/>
      </c>
      <c r="C261" s="35"/>
    </row>
    <row r="262" spans="1:3" s="301" customFormat="1" x14ac:dyDescent="0.2">
      <c r="A262" s="29" t="str">
        <f t="shared" si="11"/>
        <v/>
      </c>
      <c r="C262" s="35"/>
    </row>
    <row r="263" spans="1:3" s="301" customFormat="1" x14ac:dyDescent="0.2">
      <c r="A263" s="29" t="str">
        <f t="shared" si="11"/>
        <v/>
      </c>
      <c r="C263" s="35"/>
    </row>
    <row r="264" spans="1:3" s="301" customFormat="1" x14ac:dyDescent="0.2">
      <c r="A264" s="29" t="str">
        <f t="shared" si="11"/>
        <v/>
      </c>
      <c r="C264" s="35"/>
    </row>
    <row r="265" spans="1:3" s="301" customFormat="1" x14ac:dyDescent="0.2">
      <c r="A265" s="29" t="str">
        <f t="shared" si="11"/>
        <v/>
      </c>
      <c r="C265" s="35"/>
    </row>
    <row r="266" spans="1:3" s="301" customFormat="1" x14ac:dyDescent="0.2">
      <c r="A266" s="29" t="str">
        <f t="shared" si="11"/>
        <v/>
      </c>
      <c r="C266" s="35"/>
    </row>
    <row r="267" spans="1:3" s="301" customFormat="1" x14ac:dyDescent="0.2">
      <c r="A267" s="29" t="str">
        <f t="shared" si="11"/>
        <v/>
      </c>
      <c r="C267" s="35"/>
    </row>
    <row r="268" spans="1:3" s="301" customFormat="1" x14ac:dyDescent="0.2">
      <c r="A268" s="29" t="str">
        <f t="shared" si="11"/>
        <v/>
      </c>
      <c r="C268" s="35"/>
    </row>
    <row r="269" spans="1:3" s="301" customFormat="1" x14ac:dyDescent="0.2">
      <c r="A269" s="29" t="str">
        <f t="shared" si="11"/>
        <v/>
      </c>
      <c r="C269" s="35"/>
    </row>
    <row r="270" spans="1:3" s="301" customFormat="1" x14ac:dyDescent="0.2">
      <c r="A270" s="29" t="str">
        <f t="shared" si="11"/>
        <v/>
      </c>
      <c r="C270" s="35"/>
    </row>
    <row r="271" spans="1:3" s="301" customFormat="1" x14ac:dyDescent="0.2">
      <c r="A271" s="29" t="str">
        <f t="shared" si="11"/>
        <v/>
      </c>
      <c r="C271" s="35"/>
    </row>
    <row r="272" spans="1:3" s="301" customFormat="1" x14ac:dyDescent="0.2">
      <c r="A272" s="29" t="str">
        <f t="shared" ref="A272:A335" si="12">IF(B272="","",$B$11)</f>
        <v/>
      </c>
      <c r="C272" s="35"/>
    </row>
    <row r="273" spans="1:3" s="301" customFormat="1" x14ac:dyDescent="0.2">
      <c r="A273" s="29" t="str">
        <f t="shared" si="12"/>
        <v/>
      </c>
      <c r="C273" s="35"/>
    </row>
    <row r="274" spans="1:3" s="301" customFormat="1" x14ac:dyDescent="0.2">
      <c r="A274" s="29" t="str">
        <f t="shared" si="12"/>
        <v/>
      </c>
      <c r="C274" s="35"/>
    </row>
    <row r="275" spans="1:3" s="301" customFormat="1" x14ac:dyDescent="0.2">
      <c r="A275" s="29" t="str">
        <f t="shared" si="12"/>
        <v/>
      </c>
      <c r="C275" s="35"/>
    </row>
    <row r="276" spans="1:3" s="301" customFormat="1" x14ac:dyDescent="0.2">
      <c r="A276" s="29" t="str">
        <f t="shared" si="12"/>
        <v/>
      </c>
      <c r="C276" s="35"/>
    </row>
    <row r="277" spans="1:3" s="301" customFormat="1" x14ac:dyDescent="0.2">
      <c r="A277" s="29" t="str">
        <f t="shared" si="12"/>
        <v/>
      </c>
      <c r="C277" s="35"/>
    </row>
    <row r="278" spans="1:3" s="301" customFormat="1" x14ac:dyDescent="0.2">
      <c r="A278" s="29" t="str">
        <f t="shared" si="12"/>
        <v/>
      </c>
      <c r="C278" s="35"/>
    </row>
    <row r="279" spans="1:3" s="301" customFormat="1" x14ac:dyDescent="0.2">
      <c r="A279" s="29" t="str">
        <f t="shared" si="12"/>
        <v/>
      </c>
      <c r="C279" s="35"/>
    </row>
    <row r="280" spans="1:3" s="301" customFormat="1" x14ac:dyDescent="0.2">
      <c r="A280" s="29" t="str">
        <f t="shared" si="12"/>
        <v/>
      </c>
      <c r="C280" s="35"/>
    </row>
    <row r="281" spans="1:3" s="301" customFormat="1" x14ac:dyDescent="0.2">
      <c r="A281" s="29" t="str">
        <f t="shared" si="12"/>
        <v/>
      </c>
      <c r="C281" s="35"/>
    </row>
    <row r="282" spans="1:3" s="301" customFormat="1" x14ac:dyDescent="0.2">
      <c r="A282" s="29" t="str">
        <f t="shared" si="12"/>
        <v/>
      </c>
      <c r="C282" s="35"/>
    </row>
    <row r="283" spans="1:3" s="301" customFormat="1" x14ac:dyDescent="0.2">
      <c r="A283" s="29" t="str">
        <f t="shared" si="12"/>
        <v/>
      </c>
      <c r="C283" s="35"/>
    </row>
    <row r="284" spans="1:3" s="301" customFormat="1" x14ac:dyDescent="0.2">
      <c r="A284" s="29" t="str">
        <f t="shared" si="12"/>
        <v/>
      </c>
      <c r="C284" s="35"/>
    </row>
    <row r="285" spans="1:3" s="301" customFormat="1" x14ac:dyDescent="0.2">
      <c r="A285" s="29" t="str">
        <f t="shared" si="12"/>
        <v/>
      </c>
      <c r="C285" s="35"/>
    </row>
    <row r="286" spans="1:3" s="301" customFormat="1" x14ac:dyDescent="0.2">
      <c r="A286" s="29" t="str">
        <f t="shared" si="12"/>
        <v/>
      </c>
      <c r="C286" s="35"/>
    </row>
    <row r="287" spans="1:3" s="301" customFormat="1" x14ac:dyDescent="0.2">
      <c r="A287" s="29" t="str">
        <f t="shared" si="12"/>
        <v/>
      </c>
      <c r="C287" s="35"/>
    </row>
    <row r="288" spans="1:3" s="301" customFormat="1" x14ac:dyDescent="0.2">
      <c r="A288" s="29" t="str">
        <f t="shared" si="12"/>
        <v/>
      </c>
      <c r="C288" s="35"/>
    </row>
    <row r="289" spans="1:3" s="301" customFormat="1" x14ac:dyDescent="0.2">
      <c r="A289" s="29" t="str">
        <f t="shared" si="12"/>
        <v/>
      </c>
      <c r="C289" s="35"/>
    </row>
    <row r="290" spans="1:3" s="301" customFormat="1" x14ac:dyDescent="0.2">
      <c r="A290" s="29" t="str">
        <f t="shared" si="12"/>
        <v/>
      </c>
      <c r="C290" s="35"/>
    </row>
    <row r="291" spans="1:3" s="301" customFormat="1" x14ac:dyDescent="0.2">
      <c r="A291" s="29" t="str">
        <f t="shared" si="12"/>
        <v/>
      </c>
      <c r="C291" s="35"/>
    </row>
    <row r="292" spans="1:3" s="301" customFormat="1" x14ac:dyDescent="0.2">
      <c r="A292" s="29" t="str">
        <f t="shared" si="12"/>
        <v/>
      </c>
      <c r="C292" s="35"/>
    </row>
    <row r="293" spans="1:3" s="301" customFormat="1" x14ac:dyDescent="0.2">
      <c r="A293" s="29" t="str">
        <f t="shared" si="12"/>
        <v/>
      </c>
      <c r="C293" s="35"/>
    </row>
    <row r="294" spans="1:3" s="301" customFormat="1" x14ac:dyDescent="0.2">
      <c r="A294" s="29" t="str">
        <f t="shared" si="12"/>
        <v/>
      </c>
      <c r="C294" s="35"/>
    </row>
    <row r="295" spans="1:3" s="301" customFormat="1" x14ac:dyDescent="0.2">
      <c r="A295" s="29" t="str">
        <f t="shared" si="12"/>
        <v/>
      </c>
      <c r="C295" s="35"/>
    </row>
    <row r="296" spans="1:3" s="301" customFormat="1" x14ac:dyDescent="0.2">
      <c r="A296" s="29" t="str">
        <f t="shared" si="12"/>
        <v/>
      </c>
      <c r="C296" s="35"/>
    </row>
    <row r="297" spans="1:3" s="301" customFormat="1" x14ac:dyDescent="0.2">
      <c r="A297" s="29" t="str">
        <f t="shared" si="12"/>
        <v/>
      </c>
      <c r="C297" s="35"/>
    </row>
    <row r="298" spans="1:3" s="301" customFormat="1" x14ac:dyDescent="0.2">
      <c r="A298" s="29" t="str">
        <f t="shared" si="12"/>
        <v/>
      </c>
      <c r="C298" s="35"/>
    </row>
    <row r="299" spans="1:3" s="301" customFormat="1" x14ac:dyDescent="0.2">
      <c r="A299" s="29" t="str">
        <f t="shared" si="12"/>
        <v/>
      </c>
      <c r="C299" s="35"/>
    </row>
    <row r="300" spans="1:3" s="301" customFormat="1" x14ac:dyDescent="0.2">
      <c r="A300" s="29" t="str">
        <f t="shared" si="12"/>
        <v/>
      </c>
      <c r="C300" s="35"/>
    </row>
    <row r="301" spans="1:3" s="301" customFormat="1" x14ac:dyDescent="0.2">
      <c r="A301" s="29" t="str">
        <f t="shared" si="12"/>
        <v/>
      </c>
      <c r="C301" s="35"/>
    </row>
    <row r="302" spans="1:3" s="301" customFormat="1" x14ac:dyDescent="0.2">
      <c r="A302" s="29" t="str">
        <f t="shared" si="12"/>
        <v/>
      </c>
      <c r="C302" s="35"/>
    </row>
    <row r="303" spans="1:3" s="301" customFormat="1" x14ac:dyDescent="0.2">
      <c r="A303" s="29" t="str">
        <f t="shared" si="12"/>
        <v/>
      </c>
      <c r="C303" s="35"/>
    </row>
    <row r="304" spans="1:3" s="301" customFormat="1" x14ac:dyDescent="0.2">
      <c r="A304" s="29" t="str">
        <f t="shared" si="12"/>
        <v/>
      </c>
      <c r="C304" s="35"/>
    </row>
    <row r="305" spans="1:3" s="301" customFormat="1" x14ac:dyDescent="0.2">
      <c r="A305" s="29" t="str">
        <f t="shared" si="12"/>
        <v/>
      </c>
      <c r="C305" s="35"/>
    </row>
    <row r="306" spans="1:3" s="301" customFormat="1" x14ac:dyDescent="0.2">
      <c r="A306" s="29" t="str">
        <f t="shared" si="12"/>
        <v/>
      </c>
      <c r="C306" s="35"/>
    </row>
    <row r="307" spans="1:3" s="301" customFormat="1" x14ac:dyDescent="0.2">
      <c r="A307" s="29" t="str">
        <f t="shared" si="12"/>
        <v/>
      </c>
      <c r="C307" s="35"/>
    </row>
    <row r="308" spans="1:3" s="301" customFormat="1" x14ac:dyDescent="0.2">
      <c r="A308" s="29" t="str">
        <f t="shared" si="12"/>
        <v/>
      </c>
      <c r="C308" s="35"/>
    </row>
    <row r="309" spans="1:3" s="301" customFormat="1" x14ac:dyDescent="0.2">
      <c r="A309" s="29" t="str">
        <f t="shared" si="12"/>
        <v/>
      </c>
      <c r="C309" s="35"/>
    </row>
    <row r="310" spans="1:3" s="301" customFormat="1" x14ac:dyDescent="0.2">
      <c r="A310" s="29" t="str">
        <f t="shared" si="12"/>
        <v/>
      </c>
      <c r="C310" s="35"/>
    </row>
    <row r="311" spans="1:3" s="301" customFormat="1" x14ac:dyDescent="0.2">
      <c r="A311" s="29" t="str">
        <f t="shared" si="12"/>
        <v/>
      </c>
      <c r="C311" s="35"/>
    </row>
    <row r="312" spans="1:3" s="301" customFormat="1" x14ac:dyDescent="0.2">
      <c r="A312" s="29" t="str">
        <f t="shared" si="12"/>
        <v/>
      </c>
      <c r="C312" s="35"/>
    </row>
    <row r="313" spans="1:3" s="301" customFormat="1" x14ac:dyDescent="0.2">
      <c r="A313" s="29" t="str">
        <f t="shared" si="12"/>
        <v/>
      </c>
      <c r="C313" s="35"/>
    </row>
    <row r="314" spans="1:3" s="301" customFormat="1" x14ac:dyDescent="0.2">
      <c r="A314" s="29" t="str">
        <f t="shared" si="12"/>
        <v/>
      </c>
      <c r="C314" s="35"/>
    </row>
    <row r="315" spans="1:3" s="301" customFormat="1" x14ac:dyDescent="0.2">
      <c r="A315" s="29" t="str">
        <f t="shared" si="12"/>
        <v/>
      </c>
      <c r="C315" s="35"/>
    </row>
    <row r="316" spans="1:3" s="301" customFormat="1" x14ac:dyDescent="0.2">
      <c r="A316" s="29" t="str">
        <f t="shared" si="12"/>
        <v/>
      </c>
      <c r="C316" s="35"/>
    </row>
    <row r="317" spans="1:3" s="301" customFormat="1" x14ac:dyDescent="0.2">
      <c r="A317" s="29" t="str">
        <f t="shared" si="12"/>
        <v/>
      </c>
      <c r="C317" s="35"/>
    </row>
    <row r="318" spans="1:3" s="301" customFormat="1" x14ac:dyDescent="0.2">
      <c r="A318" s="29" t="str">
        <f t="shared" si="12"/>
        <v/>
      </c>
      <c r="C318" s="35"/>
    </row>
    <row r="319" spans="1:3" s="301" customFormat="1" x14ac:dyDescent="0.2">
      <c r="A319" s="29" t="str">
        <f t="shared" si="12"/>
        <v/>
      </c>
      <c r="C319" s="35"/>
    </row>
    <row r="320" spans="1:3" s="301" customFormat="1" x14ac:dyDescent="0.2">
      <c r="A320" s="29" t="str">
        <f t="shared" si="12"/>
        <v/>
      </c>
      <c r="C320" s="35"/>
    </row>
    <row r="321" spans="1:3" s="301" customFormat="1" x14ac:dyDescent="0.2">
      <c r="A321" s="29" t="str">
        <f t="shared" si="12"/>
        <v/>
      </c>
      <c r="C321" s="35"/>
    </row>
    <row r="322" spans="1:3" s="301" customFormat="1" x14ac:dyDescent="0.2">
      <c r="A322" s="29" t="str">
        <f t="shared" si="12"/>
        <v/>
      </c>
      <c r="C322" s="35"/>
    </row>
    <row r="323" spans="1:3" s="301" customFormat="1" x14ac:dyDescent="0.2">
      <c r="A323" s="29" t="str">
        <f t="shared" si="12"/>
        <v/>
      </c>
      <c r="C323" s="35"/>
    </row>
    <row r="324" spans="1:3" s="301" customFormat="1" x14ac:dyDescent="0.2">
      <c r="A324" s="29" t="str">
        <f t="shared" si="12"/>
        <v/>
      </c>
      <c r="C324" s="35"/>
    </row>
    <row r="325" spans="1:3" s="301" customFormat="1" x14ac:dyDescent="0.2">
      <c r="A325" s="29" t="str">
        <f t="shared" si="12"/>
        <v/>
      </c>
      <c r="C325" s="35"/>
    </row>
    <row r="326" spans="1:3" s="301" customFormat="1" x14ac:dyDescent="0.2">
      <c r="A326" s="29" t="str">
        <f t="shared" si="12"/>
        <v/>
      </c>
      <c r="C326" s="35"/>
    </row>
    <row r="327" spans="1:3" s="301" customFormat="1" x14ac:dyDescent="0.2">
      <c r="A327" s="29" t="str">
        <f t="shared" si="12"/>
        <v/>
      </c>
      <c r="C327" s="35"/>
    </row>
    <row r="328" spans="1:3" s="301" customFormat="1" x14ac:dyDescent="0.2">
      <c r="A328" s="29" t="str">
        <f t="shared" si="12"/>
        <v/>
      </c>
      <c r="C328" s="35"/>
    </row>
    <row r="329" spans="1:3" s="301" customFormat="1" x14ac:dyDescent="0.2">
      <c r="A329" s="29" t="str">
        <f t="shared" si="12"/>
        <v/>
      </c>
      <c r="C329" s="35"/>
    </row>
    <row r="330" spans="1:3" s="301" customFormat="1" x14ac:dyDescent="0.2">
      <c r="A330" s="29" t="str">
        <f t="shared" si="12"/>
        <v/>
      </c>
      <c r="C330" s="35"/>
    </row>
    <row r="331" spans="1:3" s="301" customFormat="1" x14ac:dyDescent="0.2">
      <c r="A331" s="29" t="str">
        <f t="shared" si="12"/>
        <v/>
      </c>
      <c r="C331" s="35"/>
    </row>
    <row r="332" spans="1:3" s="301" customFormat="1" x14ac:dyDescent="0.2">
      <c r="A332" s="29" t="str">
        <f t="shared" si="12"/>
        <v/>
      </c>
      <c r="C332" s="35"/>
    </row>
    <row r="333" spans="1:3" s="301" customFormat="1" x14ac:dyDescent="0.2">
      <c r="A333" s="29" t="str">
        <f t="shared" si="12"/>
        <v/>
      </c>
      <c r="C333" s="35"/>
    </row>
    <row r="334" spans="1:3" s="301" customFormat="1" x14ac:dyDescent="0.2">
      <c r="A334" s="29" t="str">
        <f t="shared" si="12"/>
        <v/>
      </c>
      <c r="C334" s="35"/>
    </row>
    <row r="335" spans="1:3" s="301" customFormat="1" x14ac:dyDescent="0.2">
      <c r="A335" s="29" t="str">
        <f t="shared" si="12"/>
        <v/>
      </c>
      <c r="C335" s="35"/>
    </row>
    <row r="336" spans="1:3" s="301" customFormat="1" x14ac:dyDescent="0.2">
      <c r="A336" s="29" t="str">
        <f t="shared" ref="A336:A399" si="13">IF(B336="","",$B$11)</f>
        <v/>
      </c>
      <c r="C336" s="35"/>
    </row>
    <row r="337" spans="1:3" s="301" customFormat="1" x14ac:dyDescent="0.2">
      <c r="A337" s="29" t="str">
        <f t="shared" si="13"/>
        <v/>
      </c>
      <c r="C337" s="35"/>
    </row>
    <row r="338" spans="1:3" s="301" customFormat="1" x14ac:dyDescent="0.2">
      <c r="A338" s="29" t="str">
        <f t="shared" si="13"/>
        <v/>
      </c>
      <c r="C338" s="35"/>
    </row>
    <row r="339" spans="1:3" s="301" customFormat="1" x14ac:dyDescent="0.2">
      <c r="A339" s="29" t="str">
        <f t="shared" si="13"/>
        <v/>
      </c>
      <c r="C339" s="35"/>
    </row>
    <row r="340" spans="1:3" s="301" customFormat="1" x14ac:dyDescent="0.2">
      <c r="A340" s="29" t="str">
        <f t="shared" si="13"/>
        <v/>
      </c>
      <c r="C340" s="35"/>
    </row>
    <row r="341" spans="1:3" s="301" customFormat="1" x14ac:dyDescent="0.2">
      <c r="A341" s="29" t="str">
        <f t="shared" si="13"/>
        <v/>
      </c>
      <c r="C341" s="35"/>
    </row>
    <row r="342" spans="1:3" s="301" customFormat="1" x14ac:dyDescent="0.2">
      <c r="A342" s="29" t="str">
        <f t="shared" si="13"/>
        <v/>
      </c>
      <c r="C342" s="35"/>
    </row>
    <row r="343" spans="1:3" s="301" customFormat="1" x14ac:dyDescent="0.2">
      <c r="A343" s="29" t="str">
        <f t="shared" si="13"/>
        <v/>
      </c>
      <c r="C343" s="35"/>
    </row>
    <row r="344" spans="1:3" s="301" customFormat="1" x14ac:dyDescent="0.2">
      <c r="A344" s="29" t="str">
        <f t="shared" si="13"/>
        <v/>
      </c>
      <c r="C344" s="35"/>
    </row>
    <row r="345" spans="1:3" s="301" customFormat="1" x14ac:dyDescent="0.2">
      <c r="A345" s="29" t="str">
        <f t="shared" si="13"/>
        <v/>
      </c>
      <c r="C345" s="35"/>
    </row>
    <row r="346" spans="1:3" s="301" customFormat="1" x14ac:dyDescent="0.2">
      <c r="A346" s="29" t="str">
        <f t="shared" si="13"/>
        <v/>
      </c>
      <c r="C346" s="35"/>
    </row>
    <row r="347" spans="1:3" s="301" customFormat="1" x14ac:dyDescent="0.2">
      <c r="A347" s="29" t="str">
        <f t="shared" si="13"/>
        <v/>
      </c>
      <c r="C347" s="35"/>
    </row>
    <row r="348" spans="1:3" s="301" customFormat="1" x14ac:dyDescent="0.2">
      <c r="A348" s="29" t="str">
        <f t="shared" si="13"/>
        <v/>
      </c>
      <c r="C348" s="35"/>
    </row>
    <row r="349" spans="1:3" s="301" customFormat="1" x14ac:dyDescent="0.2">
      <c r="A349" s="29" t="str">
        <f t="shared" si="13"/>
        <v/>
      </c>
      <c r="C349" s="35"/>
    </row>
    <row r="350" spans="1:3" s="301" customFormat="1" x14ac:dyDescent="0.2">
      <c r="A350" s="29" t="str">
        <f t="shared" si="13"/>
        <v/>
      </c>
      <c r="C350" s="35"/>
    </row>
    <row r="351" spans="1:3" s="301" customFormat="1" x14ac:dyDescent="0.2">
      <c r="A351" s="29" t="str">
        <f t="shared" si="13"/>
        <v/>
      </c>
      <c r="C351" s="35"/>
    </row>
    <row r="352" spans="1:3" s="301" customFormat="1" x14ac:dyDescent="0.2">
      <c r="A352" s="29" t="str">
        <f t="shared" si="13"/>
        <v/>
      </c>
      <c r="C352" s="35"/>
    </row>
    <row r="353" spans="1:3" s="301" customFormat="1" x14ac:dyDescent="0.2">
      <c r="A353" s="29" t="str">
        <f t="shared" si="13"/>
        <v/>
      </c>
      <c r="C353" s="35"/>
    </row>
    <row r="354" spans="1:3" s="301" customFormat="1" x14ac:dyDescent="0.2">
      <c r="A354" s="29" t="str">
        <f t="shared" si="13"/>
        <v/>
      </c>
      <c r="C354" s="35"/>
    </row>
    <row r="355" spans="1:3" s="301" customFormat="1" x14ac:dyDescent="0.2">
      <c r="A355" s="29" t="str">
        <f t="shared" si="13"/>
        <v/>
      </c>
      <c r="C355" s="35"/>
    </row>
    <row r="356" spans="1:3" s="301" customFormat="1" x14ac:dyDescent="0.2">
      <c r="A356" s="29" t="str">
        <f t="shared" si="13"/>
        <v/>
      </c>
      <c r="C356" s="35"/>
    </row>
    <row r="357" spans="1:3" s="301" customFormat="1" x14ac:dyDescent="0.2">
      <c r="A357" s="29" t="str">
        <f t="shared" si="13"/>
        <v/>
      </c>
      <c r="C357" s="35"/>
    </row>
    <row r="358" spans="1:3" s="301" customFormat="1" x14ac:dyDescent="0.2">
      <c r="A358" s="29" t="str">
        <f t="shared" si="13"/>
        <v/>
      </c>
      <c r="C358" s="35"/>
    </row>
    <row r="359" spans="1:3" s="301" customFormat="1" x14ac:dyDescent="0.2">
      <c r="A359" s="29" t="str">
        <f t="shared" si="13"/>
        <v/>
      </c>
      <c r="C359" s="35"/>
    </row>
    <row r="360" spans="1:3" s="301" customFormat="1" x14ac:dyDescent="0.2">
      <c r="A360" s="29" t="str">
        <f t="shared" si="13"/>
        <v/>
      </c>
      <c r="C360" s="35"/>
    </row>
    <row r="361" spans="1:3" s="301" customFormat="1" x14ac:dyDescent="0.2">
      <c r="A361" s="29" t="str">
        <f t="shared" si="13"/>
        <v/>
      </c>
      <c r="C361" s="35"/>
    </row>
    <row r="362" spans="1:3" s="301" customFormat="1" x14ac:dyDescent="0.2">
      <c r="A362" s="29" t="str">
        <f t="shared" si="13"/>
        <v/>
      </c>
      <c r="C362" s="35"/>
    </row>
    <row r="363" spans="1:3" s="301" customFormat="1" x14ac:dyDescent="0.2">
      <c r="A363" s="29" t="str">
        <f t="shared" si="13"/>
        <v/>
      </c>
      <c r="C363" s="35"/>
    </row>
    <row r="364" spans="1:3" s="301" customFormat="1" x14ac:dyDescent="0.2">
      <c r="A364" s="29" t="str">
        <f t="shared" si="13"/>
        <v/>
      </c>
      <c r="C364" s="35"/>
    </row>
    <row r="365" spans="1:3" s="301" customFormat="1" x14ac:dyDescent="0.2">
      <c r="A365" s="29" t="str">
        <f t="shared" si="13"/>
        <v/>
      </c>
      <c r="C365" s="35"/>
    </row>
    <row r="366" spans="1:3" s="301" customFormat="1" x14ac:dyDescent="0.2">
      <c r="A366" s="29" t="str">
        <f t="shared" si="13"/>
        <v/>
      </c>
      <c r="C366" s="35"/>
    </row>
    <row r="367" spans="1:3" s="301" customFormat="1" x14ac:dyDescent="0.2">
      <c r="A367" s="29" t="str">
        <f t="shared" si="13"/>
        <v/>
      </c>
      <c r="C367" s="35"/>
    </row>
    <row r="368" spans="1:3" s="301" customFormat="1" x14ac:dyDescent="0.2">
      <c r="A368" s="29" t="str">
        <f t="shared" si="13"/>
        <v/>
      </c>
      <c r="C368" s="35"/>
    </row>
    <row r="369" spans="1:3" s="301" customFormat="1" x14ac:dyDescent="0.2">
      <c r="A369" s="29" t="str">
        <f t="shared" si="13"/>
        <v/>
      </c>
      <c r="C369" s="35"/>
    </row>
    <row r="370" spans="1:3" s="301" customFormat="1" x14ac:dyDescent="0.2">
      <c r="A370" s="29" t="str">
        <f t="shared" si="13"/>
        <v/>
      </c>
      <c r="C370" s="35"/>
    </row>
    <row r="371" spans="1:3" s="301" customFormat="1" x14ac:dyDescent="0.2">
      <c r="A371" s="29" t="str">
        <f t="shared" si="13"/>
        <v/>
      </c>
      <c r="C371" s="35"/>
    </row>
    <row r="372" spans="1:3" s="301" customFormat="1" x14ac:dyDescent="0.2">
      <c r="A372" s="29" t="str">
        <f t="shared" si="13"/>
        <v/>
      </c>
      <c r="C372" s="35"/>
    </row>
    <row r="373" spans="1:3" s="301" customFormat="1" x14ac:dyDescent="0.2">
      <c r="A373" s="29" t="str">
        <f t="shared" si="13"/>
        <v/>
      </c>
      <c r="C373" s="35"/>
    </row>
    <row r="374" spans="1:3" s="301" customFormat="1" x14ac:dyDescent="0.2">
      <c r="A374" s="29" t="str">
        <f t="shared" si="13"/>
        <v/>
      </c>
      <c r="C374" s="35"/>
    </row>
    <row r="375" spans="1:3" s="301" customFormat="1" x14ac:dyDescent="0.2">
      <c r="A375" s="29" t="str">
        <f t="shared" si="13"/>
        <v/>
      </c>
      <c r="C375" s="35"/>
    </row>
    <row r="376" spans="1:3" s="301" customFormat="1" x14ac:dyDescent="0.2">
      <c r="A376" s="29" t="str">
        <f t="shared" si="13"/>
        <v/>
      </c>
      <c r="C376" s="35"/>
    </row>
    <row r="377" spans="1:3" s="301" customFormat="1" x14ac:dyDescent="0.2">
      <c r="A377" s="29" t="str">
        <f t="shared" si="13"/>
        <v/>
      </c>
      <c r="C377" s="35"/>
    </row>
    <row r="378" spans="1:3" s="301" customFormat="1" x14ac:dyDescent="0.2">
      <c r="A378" s="29" t="str">
        <f t="shared" si="13"/>
        <v/>
      </c>
      <c r="C378" s="35"/>
    </row>
    <row r="379" spans="1:3" s="301" customFormat="1" x14ac:dyDescent="0.2">
      <c r="A379" s="29" t="str">
        <f t="shared" si="13"/>
        <v/>
      </c>
      <c r="C379" s="35"/>
    </row>
    <row r="380" spans="1:3" s="301" customFormat="1" x14ac:dyDescent="0.2">
      <c r="A380" s="29" t="str">
        <f t="shared" si="13"/>
        <v/>
      </c>
      <c r="C380" s="35"/>
    </row>
    <row r="381" spans="1:3" s="301" customFormat="1" x14ac:dyDescent="0.2">
      <c r="A381" s="29" t="str">
        <f t="shared" si="13"/>
        <v/>
      </c>
      <c r="C381" s="35"/>
    </row>
    <row r="382" spans="1:3" s="301" customFormat="1" x14ac:dyDescent="0.2">
      <c r="A382" s="29" t="str">
        <f t="shared" si="13"/>
        <v/>
      </c>
      <c r="C382" s="35"/>
    </row>
    <row r="383" spans="1:3" s="301" customFormat="1" x14ac:dyDescent="0.2">
      <c r="A383" s="29" t="str">
        <f t="shared" si="13"/>
        <v/>
      </c>
      <c r="C383" s="35"/>
    </row>
    <row r="384" spans="1:3" s="301" customFormat="1" x14ac:dyDescent="0.2">
      <c r="A384" s="29" t="str">
        <f t="shared" si="13"/>
        <v/>
      </c>
      <c r="C384" s="35"/>
    </row>
    <row r="385" spans="1:3" s="301" customFormat="1" x14ac:dyDescent="0.2">
      <c r="A385" s="29" t="str">
        <f t="shared" si="13"/>
        <v/>
      </c>
      <c r="C385" s="35"/>
    </row>
    <row r="386" spans="1:3" s="301" customFormat="1" x14ac:dyDescent="0.2">
      <c r="A386" s="29" t="str">
        <f t="shared" si="13"/>
        <v/>
      </c>
      <c r="C386" s="35"/>
    </row>
    <row r="387" spans="1:3" s="301" customFormat="1" x14ac:dyDescent="0.2">
      <c r="A387" s="29" t="str">
        <f t="shared" si="13"/>
        <v/>
      </c>
      <c r="C387" s="35"/>
    </row>
    <row r="388" spans="1:3" s="301" customFormat="1" x14ac:dyDescent="0.2">
      <c r="A388" s="29" t="str">
        <f t="shared" si="13"/>
        <v/>
      </c>
      <c r="C388" s="35"/>
    </row>
    <row r="389" spans="1:3" s="301" customFormat="1" x14ac:dyDescent="0.2">
      <c r="A389" s="29" t="str">
        <f t="shared" si="13"/>
        <v/>
      </c>
      <c r="C389" s="35"/>
    </row>
    <row r="390" spans="1:3" s="301" customFormat="1" x14ac:dyDescent="0.2">
      <c r="A390" s="29" t="str">
        <f t="shared" si="13"/>
        <v/>
      </c>
      <c r="C390" s="35"/>
    </row>
    <row r="391" spans="1:3" s="301" customFormat="1" x14ac:dyDescent="0.2">
      <c r="A391" s="29" t="str">
        <f t="shared" si="13"/>
        <v/>
      </c>
      <c r="C391" s="35"/>
    </row>
    <row r="392" spans="1:3" s="301" customFormat="1" x14ac:dyDescent="0.2">
      <c r="A392" s="29" t="str">
        <f t="shared" si="13"/>
        <v/>
      </c>
      <c r="C392" s="35"/>
    </row>
    <row r="393" spans="1:3" s="301" customFormat="1" x14ac:dyDescent="0.2">
      <c r="A393" s="29" t="str">
        <f t="shared" si="13"/>
        <v/>
      </c>
      <c r="C393" s="35"/>
    </row>
    <row r="394" spans="1:3" s="301" customFormat="1" x14ac:dyDescent="0.2">
      <c r="A394" s="29" t="str">
        <f t="shared" si="13"/>
        <v/>
      </c>
      <c r="C394" s="35"/>
    </row>
    <row r="395" spans="1:3" s="301" customFormat="1" x14ac:dyDescent="0.2">
      <c r="A395" s="29" t="str">
        <f t="shared" si="13"/>
        <v/>
      </c>
      <c r="C395" s="35"/>
    </row>
    <row r="396" spans="1:3" s="301" customFormat="1" x14ac:dyDescent="0.2">
      <c r="A396" s="29" t="str">
        <f t="shared" si="13"/>
        <v/>
      </c>
      <c r="C396" s="35"/>
    </row>
    <row r="397" spans="1:3" s="301" customFormat="1" x14ac:dyDescent="0.2">
      <c r="A397" s="29" t="str">
        <f t="shared" si="13"/>
        <v/>
      </c>
      <c r="C397" s="35"/>
    </row>
    <row r="398" spans="1:3" s="301" customFormat="1" x14ac:dyDescent="0.2">
      <c r="A398" s="29" t="str">
        <f t="shared" si="13"/>
        <v/>
      </c>
      <c r="C398" s="35"/>
    </row>
    <row r="399" spans="1:3" s="301" customFormat="1" x14ac:dyDescent="0.2">
      <c r="A399" s="29" t="str">
        <f t="shared" si="13"/>
        <v/>
      </c>
      <c r="C399" s="35"/>
    </row>
    <row r="400" spans="1:3" s="301" customFormat="1" x14ac:dyDescent="0.2">
      <c r="A400" s="29" t="str">
        <f t="shared" ref="A400:A463" si="14">IF(B400="","",$B$11)</f>
        <v/>
      </c>
      <c r="C400" s="35"/>
    </row>
    <row r="401" spans="1:3" s="301" customFormat="1" x14ac:dyDescent="0.2">
      <c r="A401" s="29" t="str">
        <f t="shared" si="14"/>
        <v/>
      </c>
      <c r="C401" s="35"/>
    </row>
    <row r="402" spans="1:3" s="301" customFormat="1" x14ac:dyDescent="0.2">
      <c r="A402" s="29" t="str">
        <f t="shared" si="14"/>
        <v/>
      </c>
      <c r="C402" s="35"/>
    </row>
    <row r="403" spans="1:3" s="301" customFormat="1" x14ac:dyDescent="0.2">
      <c r="A403" s="29" t="str">
        <f t="shared" si="14"/>
        <v/>
      </c>
      <c r="C403" s="35"/>
    </row>
    <row r="404" spans="1:3" s="301" customFormat="1" x14ac:dyDescent="0.2">
      <c r="A404" s="29" t="str">
        <f t="shared" si="14"/>
        <v/>
      </c>
      <c r="C404" s="35"/>
    </row>
    <row r="405" spans="1:3" s="301" customFormat="1" x14ac:dyDescent="0.2">
      <c r="A405" s="29" t="str">
        <f t="shared" si="14"/>
        <v/>
      </c>
      <c r="C405" s="35"/>
    </row>
    <row r="406" spans="1:3" s="301" customFormat="1" x14ac:dyDescent="0.2">
      <c r="A406" s="29" t="str">
        <f t="shared" si="14"/>
        <v/>
      </c>
      <c r="C406" s="35"/>
    </row>
    <row r="407" spans="1:3" s="301" customFormat="1" x14ac:dyDescent="0.2">
      <c r="A407" s="29" t="str">
        <f t="shared" si="14"/>
        <v/>
      </c>
      <c r="C407" s="35"/>
    </row>
    <row r="408" spans="1:3" s="301" customFormat="1" x14ac:dyDescent="0.2">
      <c r="A408" s="29" t="str">
        <f t="shared" si="14"/>
        <v/>
      </c>
      <c r="C408" s="35"/>
    </row>
    <row r="409" spans="1:3" s="301" customFormat="1" x14ac:dyDescent="0.2">
      <c r="A409" s="29" t="str">
        <f t="shared" si="14"/>
        <v/>
      </c>
      <c r="C409" s="35"/>
    </row>
    <row r="410" spans="1:3" s="301" customFormat="1" x14ac:dyDescent="0.2">
      <c r="A410" s="29" t="str">
        <f t="shared" si="14"/>
        <v/>
      </c>
      <c r="C410" s="35"/>
    </row>
    <row r="411" spans="1:3" s="301" customFormat="1" x14ac:dyDescent="0.2">
      <c r="A411" s="29" t="str">
        <f t="shared" si="14"/>
        <v/>
      </c>
      <c r="C411" s="35"/>
    </row>
    <row r="412" spans="1:3" s="301" customFormat="1" x14ac:dyDescent="0.2">
      <c r="A412" s="29" t="str">
        <f t="shared" si="14"/>
        <v/>
      </c>
      <c r="C412" s="35"/>
    </row>
    <row r="413" spans="1:3" s="301" customFormat="1" x14ac:dyDescent="0.2">
      <c r="A413" s="29" t="str">
        <f t="shared" si="14"/>
        <v/>
      </c>
      <c r="C413" s="35"/>
    </row>
    <row r="414" spans="1:3" s="301" customFormat="1" x14ac:dyDescent="0.2">
      <c r="A414" s="29" t="str">
        <f t="shared" si="14"/>
        <v/>
      </c>
      <c r="C414" s="35"/>
    </row>
    <row r="415" spans="1:3" s="301" customFormat="1" x14ac:dyDescent="0.2">
      <c r="A415" s="29" t="str">
        <f t="shared" si="14"/>
        <v/>
      </c>
      <c r="C415" s="35"/>
    </row>
    <row r="416" spans="1:3" s="301" customFormat="1" x14ac:dyDescent="0.2">
      <c r="A416" s="29" t="str">
        <f t="shared" si="14"/>
        <v/>
      </c>
      <c r="C416" s="35"/>
    </row>
    <row r="417" spans="1:3" s="301" customFormat="1" x14ac:dyDescent="0.2">
      <c r="A417" s="29" t="str">
        <f t="shared" si="14"/>
        <v/>
      </c>
      <c r="C417" s="35"/>
    </row>
    <row r="418" spans="1:3" s="301" customFormat="1" x14ac:dyDescent="0.2">
      <c r="A418" s="29" t="str">
        <f t="shared" si="14"/>
        <v/>
      </c>
      <c r="C418" s="35"/>
    </row>
    <row r="419" spans="1:3" s="301" customFormat="1" x14ac:dyDescent="0.2">
      <c r="A419" s="29" t="str">
        <f t="shared" si="14"/>
        <v/>
      </c>
      <c r="C419" s="35"/>
    </row>
    <row r="420" spans="1:3" s="301" customFormat="1" x14ac:dyDescent="0.2">
      <c r="A420" s="29" t="str">
        <f t="shared" si="14"/>
        <v/>
      </c>
      <c r="C420" s="35"/>
    </row>
    <row r="421" spans="1:3" s="301" customFormat="1" x14ac:dyDescent="0.2">
      <c r="A421" s="29" t="str">
        <f t="shared" si="14"/>
        <v/>
      </c>
      <c r="C421" s="35"/>
    </row>
    <row r="422" spans="1:3" s="301" customFormat="1" x14ac:dyDescent="0.2">
      <c r="A422" s="29" t="str">
        <f t="shared" si="14"/>
        <v/>
      </c>
      <c r="C422" s="35"/>
    </row>
    <row r="423" spans="1:3" s="301" customFormat="1" x14ac:dyDescent="0.2">
      <c r="A423" s="29" t="str">
        <f t="shared" si="14"/>
        <v/>
      </c>
      <c r="C423" s="35"/>
    </row>
    <row r="424" spans="1:3" s="301" customFormat="1" x14ac:dyDescent="0.2">
      <c r="A424" s="29" t="str">
        <f t="shared" si="14"/>
        <v/>
      </c>
      <c r="C424" s="35"/>
    </row>
    <row r="425" spans="1:3" s="301" customFormat="1" x14ac:dyDescent="0.2">
      <c r="A425" s="29" t="str">
        <f t="shared" si="14"/>
        <v/>
      </c>
      <c r="C425" s="35"/>
    </row>
    <row r="426" spans="1:3" s="301" customFormat="1" x14ac:dyDescent="0.2">
      <c r="A426" s="29" t="str">
        <f t="shared" si="14"/>
        <v/>
      </c>
      <c r="C426" s="35"/>
    </row>
    <row r="427" spans="1:3" s="301" customFormat="1" x14ac:dyDescent="0.2">
      <c r="A427" s="29" t="str">
        <f t="shared" si="14"/>
        <v/>
      </c>
      <c r="C427" s="35"/>
    </row>
    <row r="428" spans="1:3" s="301" customFormat="1" x14ac:dyDescent="0.2">
      <c r="A428" s="29" t="str">
        <f t="shared" si="14"/>
        <v/>
      </c>
      <c r="C428" s="35"/>
    </row>
    <row r="429" spans="1:3" s="301" customFormat="1" x14ac:dyDescent="0.2">
      <c r="A429" s="29" t="str">
        <f t="shared" si="14"/>
        <v/>
      </c>
      <c r="C429" s="35"/>
    </row>
    <row r="430" spans="1:3" s="301" customFormat="1" x14ac:dyDescent="0.2">
      <c r="A430" s="29" t="str">
        <f t="shared" si="14"/>
        <v/>
      </c>
      <c r="C430" s="35"/>
    </row>
    <row r="431" spans="1:3" s="301" customFormat="1" x14ac:dyDescent="0.2">
      <c r="A431" s="29" t="str">
        <f t="shared" si="14"/>
        <v/>
      </c>
      <c r="C431" s="35"/>
    </row>
    <row r="432" spans="1:3" s="301" customFormat="1" x14ac:dyDescent="0.2">
      <c r="A432" s="29" t="str">
        <f t="shared" si="14"/>
        <v/>
      </c>
      <c r="C432" s="35"/>
    </row>
    <row r="433" spans="1:3" s="301" customFormat="1" x14ac:dyDescent="0.2">
      <c r="A433" s="29" t="str">
        <f t="shared" si="14"/>
        <v/>
      </c>
      <c r="C433" s="35"/>
    </row>
    <row r="434" spans="1:3" s="301" customFormat="1" x14ac:dyDescent="0.2">
      <c r="A434" s="29" t="str">
        <f t="shared" si="14"/>
        <v/>
      </c>
      <c r="C434" s="35"/>
    </row>
    <row r="435" spans="1:3" s="301" customFormat="1" x14ac:dyDescent="0.2">
      <c r="A435" s="29" t="str">
        <f t="shared" si="14"/>
        <v/>
      </c>
      <c r="C435" s="35"/>
    </row>
    <row r="436" spans="1:3" s="301" customFormat="1" x14ac:dyDescent="0.2">
      <c r="A436" s="29" t="str">
        <f t="shared" si="14"/>
        <v/>
      </c>
      <c r="C436" s="35"/>
    </row>
    <row r="437" spans="1:3" s="301" customFormat="1" x14ac:dyDescent="0.2">
      <c r="A437" s="29" t="str">
        <f t="shared" si="14"/>
        <v/>
      </c>
      <c r="C437" s="35"/>
    </row>
    <row r="438" spans="1:3" s="301" customFormat="1" x14ac:dyDescent="0.2">
      <c r="A438" s="29" t="str">
        <f t="shared" si="14"/>
        <v/>
      </c>
      <c r="C438" s="35"/>
    </row>
    <row r="439" spans="1:3" s="301" customFormat="1" x14ac:dyDescent="0.2">
      <c r="A439" s="29" t="str">
        <f t="shared" si="14"/>
        <v/>
      </c>
      <c r="C439" s="35"/>
    </row>
    <row r="440" spans="1:3" s="301" customFormat="1" x14ac:dyDescent="0.2">
      <c r="A440" s="29" t="str">
        <f t="shared" si="14"/>
        <v/>
      </c>
      <c r="C440" s="35"/>
    </row>
    <row r="441" spans="1:3" s="301" customFormat="1" x14ac:dyDescent="0.2">
      <c r="A441" s="29" t="str">
        <f t="shared" si="14"/>
        <v/>
      </c>
      <c r="C441" s="35"/>
    </row>
    <row r="442" spans="1:3" s="301" customFormat="1" x14ac:dyDescent="0.2">
      <c r="A442" s="29" t="str">
        <f t="shared" si="14"/>
        <v/>
      </c>
      <c r="C442" s="35"/>
    </row>
    <row r="443" spans="1:3" s="301" customFormat="1" x14ac:dyDescent="0.2">
      <c r="A443" s="29" t="str">
        <f t="shared" si="14"/>
        <v/>
      </c>
      <c r="C443" s="35"/>
    </row>
    <row r="444" spans="1:3" s="301" customFormat="1" x14ac:dyDescent="0.2">
      <c r="A444" s="29" t="str">
        <f t="shared" si="14"/>
        <v/>
      </c>
      <c r="C444" s="35"/>
    </row>
    <row r="445" spans="1:3" s="301" customFormat="1" x14ac:dyDescent="0.2">
      <c r="A445" s="29" t="str">
        <f t="shared" si="14"/>
        <v/>
      </c>
      <c r="C445" s="35"/>
    </row>
    <row r="446" spans="1:3" s="301" customFormat="1" x14ac:dyDescent="0.2">
      <c r="A446" s="29" t="str">
        <f t="shared" si="14"/>
        <v/>
      </c>
      <c r="C446" s="35"/>
    </row>
    <row r="447" spans="1:3" s="301" customFormat="1" x14ac:dyDescent="0.2">
      <c r="A447" s="29" t="str">
        <f t="shared" si="14"/>
        <v/>
      </c>
      <c r="C447" s="35"/>
    </row>
    <row r="448" spans="1:3" s="301" customFormat="1" x14ac:dyDescent="0.2">
      <c r="A448" s="29" t="str">
        <f t="shared" si="14"/>
        <v/>
      </c>
      <c r="C448" s="35"/>
    </row>
    <row r="449" spans="1:3" s="301" customFormat="1" x14ac:dyDescent="0.2">
      <c r="A449" s="29" t="str">
        <f t="shared" si="14"/>
        <v/>
      </c>
      <c r="C449" s="35"/>
    </row>
    <row r="450" spans="1:3" s="301" customFormat="1" x14ac:dyDescent="0.2">
      <c r="A450" s="29" t="str">
        <f t="shared" si="14"/>
        <v/>
      </c>
      <c r="C450" s="35"/>
    </row>
    <row r="451" spans="1:3" s="301" customFormat="1" x14ac:dyDescent="0.2">
      <c r="A451" s="29" t="str">
        <f t="shared" si="14"/>
        <v/>
      </c>
      <c r="C451" s="35"/>
    </row>
    <row r="452" spans="1:3" s="301" customFormat="1" x14ac:dyDescent="0.2">
      <c r="A452" s="29" t="str">
        <f t="shared" si="14"/>
        <v/>
      </c>
      <c r="C452" s="35"/>
    </row>
    <row r="453" spans="1:3" s="301" customFormat="1" x14ac:dyDescent="0.2">
      <c r="A453" s="29" t="str">
        <f t="shared" si="14"/>
        <v/>
      </c>
      <c r="C453" s="35"/>
    </row>
    <row r="454" spans="1:3" s="301" customFormat="1" x14ac:dyDescent="0.2">
      <c r="A454" s="29" t="str">
        <f t="shared" si="14"/>
        <v/>
      </c>
      <c r="C454" s="35"/>
    </row>
    <row r="455" spans="1:3" s="301" customFormat="1" x14ac:dyDescent="0.2">
      <c r="A455" s="29" t="str">
        <f t="shared" si="14"/>
        <v/>
      </c>
      <c r="C455" s="35"/>
    </row>
    <row r="456" spans="1:3" s="301" customFormat="1" x14ac:dyDescent="0.2">
      <c r="A456" s="29" t="str">
        <f t="shared" si="14"/>
        <v/>
      </c>
      <c r="C456" s="35"/>
    </row>
    <row r="457" spans="1:3" s="301" customFormat="1" x14ac:dyDescent="0.2">
      <c r="A457" s="29" t="str">
        <f t="shared" si="14"/>
        <v/>
      </c>
      <c r="C457" s="35"/>
    </row>
    <row r="458" spans="1:3" s="301" customFormat="1" x14ac:dyDescent="0.2">
      <c r="A458" s="29" t="str">
        <f t="shared" si="14"/>
        <v/>
      </c>
      <c r="C458" s="35"/>
    </row>
    <row r="459" spans="1:3" s="301" customFormat="1" x14ac:dyDescent="0.2">
      <c r="A459" s="29" t="str">
        <f t="shared" si="14"/>
        <v/>
      </c>
      <c r="C459" s="35"/>
    </row>
    <row r="460" spans="1:3" s="301" customFormat="1" x14ac:dyDescent="0.2">
      <c r="A460" s="29" t="str">
        <f t="shared" si="14"/>
        <v/>
      </c>
      <c r="C460" s="35"/>
    </row>
    <row r="461" spans="1:3" s="301" customFormat="1" x14ac:dyDescent="0.2">
      <c r="A461" s="29" t="str">
        <f t="shared" si="14"/>
        <v/>
      </c>
      <c r="C461" s="35"/>
    </row>
    <row r="462" spans="1:3" s="301" customFormat="1" x14ac:dyDescent="0.2">
      <c r="A462" s="29" t="str">
        <f t="shared" si="14"/>
        <v/>
      </c>
      <c r="C462" s="35"/>
    </row>
    <row r="463" spans="1:3" s="301" customFormat="1" x14ac:dyDescent="0.2">
      <c r="A463" s="29" t="str">
        <f t="shared" si="14"/>
        <v/>
      </c>
      <c r="C463" s="35"/>
    </row>
    <row r="464" spans="1:3" s="301" customFormat="1" x14ac:dyDescent="0.2">
      <c r="A464" s="29" t="str">
        <f t="shared" ref="A464:A527" si="15">IF(B464="","",$B$11)</f>
        <v/>
      </c>
      <c r="C464" s="35"/>
    </row>
    <row r="465" spans="1:3" s="301" customFormat="1" x14ac:dyDescent="0.2">
      <c r="A465" s="29" t="str">
        <f t="shared" si="15"/>
        <v/>
      </c>
      <c r="C465" s="35"/>
    </row>
    <row r="466" spans="1:3" s="301" customFormat="1" x14ac:dyDescent="0.2">
      <c r="A466" s="29" t="str">
        <f t="shared" si="15"/>
        <v/>
      </c>
      <c r="C466" s="35"/>
    </row>
    <row r="467" spans="1:3" s="301" customFormat="1" x14ac:dyDescent="0.2">
      <c r="A467" s="29" t="str">
        <f t="shared" si="15"/>
        <v/>
      </c>
      <c r="C467" s="35"/>
    </row>
    <row r="468" spans="1:3" s="301" customFormat="1" x14ac:dyDescent="0.2">
      <c r="A468" s="29" t="str">
        <f t="shared" si="15"/>
        <v/>
      </c>
      <c r="C468" s="35"/>
    </row>
    <row r="469" spans="1:3" s="301" customFormat="1" x14ac:dyDescent="0.2">
      <c r="A469" s="29" t="str">
        <f t="shared" si="15"/>
        <v/>
      </c>
      <c r="C469" s="35"/>
    </row>
    <row r="470" spans="1:3" s="301" customFormat="1" x14ac:dyDescent="0.2">
      <c r="A470" s="29" t="str">
        <f t="shared" si="15"/>
        <v/>
      </c>
      <c r="C470" s="35"/>
    </row>
    <row r="471" spans="1:3" s="301" customFormat="1" x14ac:dyDescent="0.2">
      <c r="A471" s="29" t="str">
        <f t="shared" si="15"/>
        <v/>
      </c>
      <c r="C471" s="35"/>
    </row>
    <row r="472" spans="1:3" s="301" customFormat="1" x14ac:dyDescent="0.2">
      <c r="A472" s="29" t="str">
        <f t="shared" si="15"/>
        <v/>
      </c>
      <c r="C472" s="35"/>
    </row>
    <row r="473" spans="1:3" s="301" customFormat="1" x14ac:dyDescent="0.2">
      <c r="A473" s="29" t="str">
        <f t="shared" si="15"/>
        <v/>
      </c>
      <c r="C473" s="35"/>
    </row>
    <row r="474" spans="1:3" s="301" customFormat="1" x14ac:dyDescent="0.2">
      <c r="A474" s="29" t="str">
        <f t="shared" si="15"/>
        <v/>
      </c>
      <c r="C474" s="35"/>
    </row>
    <row r="475" spans="1:3" s="301" customFormat="1" x14ac:dyDescent="0.2">
      <c r="A475" s="29" t="str">
        <f t="shared" si="15"/>
        <v/>
      </c>
      <c r="C475" s="35"/>
    </row>
    <row r="476" spans="1:3" s="301" customFormat="1" x14ac:dyDescent="0.2">
      <c r="A476" s="29" t="str">
        <f t="shared" si="15"/>
        <v/>
      </c>
      <c r="C476" s="35"/>
    </row>
    <row r="477" spans="1:3" s="301" customFormat="1" x14ac:dyDescent="0.2">
      <c r="A477" s="29" t="str">
        <f t="shared" si="15"/>
        <v/>
      </c>
      <c r="C477" s="35"/>
    </row>
    <row r="478" spans="1:3" s="301" customFormat="1" x14ac:dyDescent="0.2">
      <c r="A478" s="29" t="str">
        <f t="shared" si="15"/>
        <v/>
      </c>
      <c r="C478" s="35"/>
    </row>
    <row r="479" spans="1:3" s="301" customFormat="1" x14ac:dyDescent="0.2">
      <c r="A479" s="29" t="str">
        <f t="shared" si="15"/>
        <v/>
      </c>
      <c r="C479" s="35"/>
    </row>
    <row r="480" spans="1:3" s="301" customFormat="1" x14ac:dyDescent="0.2">
      <c r="A480" s="29" t="str">
        <f t="shared" si="15"/>
        <v/>
      </c>
      <c r="C480" s="35"/>
    </row>
    <row r="481" spans="1:3" s="301" customFormat="1" x14ac:dyDescent="0.2">
      <c r="A481" s="29" t="str">
        <f t="shared" si="15"/>
        <v/>
      </c>
      <c r="C481" s="35"/>
    </row>
    <row r="482" spans="1:3" s="301" customFormat="1" x14ac:dyDescent="0.2">
      <c r="A482" s="29" t="str">
        <f t="shared" si="15"/>
        <v/>
      </c>
      <c r="C482" s="35"/>
    </row>
    <row r="483" spans="1:3" s="301" customFormat="1" x14ac:dyDescent="0.2">
      <c r="A483" s="29" t="str">
        <f t="shared" si="15"/>
        <v/>
      </c>
      <c r="C483" s="35"/>
    </row>
    <row r="484" spans="1:3" s="301" customFormat="1" x14ac:dyDescent="0.2">
      <c r="A484" s="29" t="str">
        <f t="shared" si="15"/>
        <v/>
      </c>
      <c r="C484" s="35"/>
    </row>
    <row r="485" spans="1:3" s="301" customFormat="1" x14ac:dyDescent="0.2">
      <c r="A485" s="29" t="str">
        <f t="shared" si="15"/>
        <v/>
      </c>
      <c r="C485" s="35"/>
    </row>
    <row r="486" spans="1:3" s="301" customFormat="1" x14ac:dyDescent="0.2">
      <c r="A486" s="29" t="str">
        <f t="shared" si="15"/>
        <v/>
      </c>
      <c r="C486" s="35"/>
    </row>
    <row r="487" spans="1:3" s="301" customFormat="1" x14ac:dyDescent="0.2">
      <c r="A487" s="29" t="str">
        <f t="shared" si="15"/>
        <v/>
      </c>
      <c r="C487" s="35"/>
    </row>
    <row r="488" spans="1:3" s="301" customFormat="1" x14ac:dyDescent="0.2">
      <c r="A488" s="29" t="str">
        <f t="shared" si="15"/>
        <v/>
      </c>
      <c r="C488" s="35"/>
    </row>
    <row r="489" spans="1:3" s="301" customFormat="1" x14ac:dyDescent="0.2">
      <c r="A489" s="29" t="str">
        <f t="shared" si="15"/>
        <v/>
      </c>
      <c r="C489" s="35"/>
    </row>
    <row r="490" spans="1:3" s="301" customFormat="1" x14ac:dyDescent="0.2">
      <c r="A490" s="29" t="str">
        <f t="shared" si="15"/>
        <v/>
      </c>
      <c r="C490" s="35"/>
    </row>
    <row r="491" spans="1:3" s="301" customFormat="1" x14ac:dyDescent="0.2">
      <c r="A491" s="29" t="str">
        <f t="shared" si="15"/>
        <v/>
      </c>
      <c r="C491" s="35"/>
    </row>
    <row r="492" spans="1:3" s="301" customFormat="1" x14ac:dyDescent="0.2">
      <c r="A492" s="29" t="str">
        <f t="shared" si="15"/>
        <v/>
      </c>
      <c r="C492" s="35"/>
    </row>
    <row r="493" spans="1:3" s="301" customFormat="1" x14ac:dyDescent="0.2">
      <c r="A493" s="29" t="str">
        <f t="shared" si="15"/>
        <v/>
      </c>
      <c r="C493" s="35"/>
    </row>
    <row r="494" spans="1:3" s="301" customFormat="1" x14ac:dyDescent="0.2">
      <c r="A494" s="29" t="str">
        <f t="shared" si="15"/>
        <v/>
      </c>
      <c r="C494" s="35"/>
    </row>
    <row r="495" spans="1:3" s="301" customFormat="1" x14ac:dyDescent="0.2">
      <c r="A495" s="29" t="str">
        <f t="shared" si="15"/>
        <v/>
      </c>
      <c r="C495" s="35"/>
    </row>
    <row r="496" spans="1:3" s="301" customFormat="1" x14ac:dyDescent="0.2">
      <c r="A496" s="29" t="str">
        <f t="shared" si="15"/>
        <v/>
      </c>
      <c r="C496" s="35"/>
    </row>
    <row r="497" spans="1:3" s="301" customFormat="1" x14ac:dyDescent="0.2">
      <c r="A497" s="29" t="str">
        <f t="shared" si="15"/>
        <v/>
      </c>
      <c r="C497" s="35"/>
    </row>
    <row r="498" spans="1:3" s="301" customFormat="1" x14ac:dyDescent="0.2">
      <c r="A498" s="29" t="str">
        <f t="shared" si="15"/>
        <v/>
      </c>
      <c r="C498" s="35"/>
    </row>
    <row r="499" spans="1:3" s="301" customFormat="1" x14ac:dyDescent="0.2">
      <c r="A499" s="29" t="str">
        <f t="shared" si="15"/>
        <v/>
      </c>
      <c r="C499" s="35"/>
    </row>
    <row r="500" spans="1:3" s="301" customFormat="1" x14ac:dyDescent="0.2">
      <c r="A500" s="29" t="str">
        <f t="shared" si="15"/>
        <v/>
      </c>
      <c r="C500" s="35"/>
    </row>
    <row r="501" spans="1:3" s="301" customFormat="1" x14ac:dyDescent="0.2">
      <c r="A501" s="29" t="str">
        <f t="shared" si="15"/>
        <v/>
      </c>
      <c r="C501" s="35"/>
    </row>
    <row r="502" spans="1:3" s="301" customFormat="1" x14ac:dyDescent="0.2">
      <c r="A502" s="29" t="str">
        <f t="shared" si="15"/>
        <v/>
      </c>
      <c r="C502" s="35"/>
    </row>
    <row r="503" spans="1:3" s="301" customFormat="1" x14ac:dyDescent="0.2">
      <c r="A503" s="29" t="str">
        <f t="shared" si="15"/>
        <v/>
      </c>
      <c r="C503" s="35"/>
    </row>
    <row r="504" spans="1:3" s="301" customFormat="1" x14ac:dyDescent="0.2">
      <c r="A504" s="29" t="str">
        <f t="shared" si="15"/>
        <v/>
      </c>
      <c r="C504" s="35"/>
    </row>
    <row r="505" spans="1:3" s="301" customFormat="1" x14ac:dyDescent="0.2">
      <c r="A505" s="29" t="str">
        <f t="shared" si="15"/>
        <v/>
      </c>
      <c r="C505" s="35"/>
    </row>
    <row r="506" spans="1:3" s="301" customFormat="1" x14ac:dyDescent="0.2">
      <c r="A506" s="29" t="str">
        <f t="shared" si="15"/>
        <v/>
      </c>
      <c r="C506" s="35"/>
    </row>
    <row r="507" spans="1:3" s="301" customFormat="1" x14ac:dyDescent="0.2">
      <c r="A507" s="29" t="str">
        <f t="shared" si="15"/>
        <v/>
      </c>
      <c r="C507" s="35"/>
    </row>
    <row r="508" spans="1:3" s="301" customFormat="1" x14ac:dyDescent="0.2">
      <c r="A508" s="29" t="str">
        <f t="shared" si="15"/>
        <v/>
      </c>
      <c r="C508" s="35"/>
    </row>
    <row r="509" spans="1:3" s="301" customFormat="1" x14ac:dyDescent="0.2">
      <c r="A509" s="29" t="str">
        <f t="shared" si="15"/>
        <v/>
      </c>
      <c r="C509" s="35"/>
    </row>
    <row r="510" spans="1:3" s="301" customFormat="1" x14ac:dyDescent="0.2">
      <c r="A510" s="29" t="str">
        <f t="shared" si="15"/>
        <v/>
      </c>
      <c r="C510" s="35"/>
    </row>
    <row r="511" spans="1:3" s="301" customFormat="1" x14ac:dyDescent="0.2">
      <c r="A511" s="29" t="str">
        <f t="shared" si="15"/>
        <v/>
      </c>
      <c r="C511" s="35"/>
    </row>
    <row r="512" spans="1:3" s="301" customFormat="1" x14ac:dyDescent="0.2">
      <c r="A512" s="29" t="str">
        <f t="shared" si="15"/>
        <v/>
      </c>
      <c r="C512" s="35"/>
    </row>
    <row r="513" spans="1:3" s="301" customFormat="1" x14ac:dyDescent="0.2">
      <c r="A513" s="29" t="str">
        <f t="shared" si="15"/>
        <v/>
      </c>
      <c r="C513" s="35"/>
    </row>
    <row r="514" spans="1:3" s="301" customFormat="1" x14ac:dyDescent="0.2">
      <c r="A514" s="29" t="str">
        <f t="shared" si="15"/>
        <v/>
      </c>
      <c r="C514" s="35"/>
    </row>
    <row r="515" spans="1:3" s="301" customFormat="1" x14ac:dyDescent="0.2">
      <c r="A515" s="29" t="str">
        <f t="shared" si="15"/>
        <v/>
      </c>
      <c r="C515" s="35"/>
    </row>
    <row r="516" spans="1:3" s="301" customFormat="1" x14ac:dyDescent="0.2">
      <c r="A516" s="29" t="str">
        <f t="shared" si="15"/>
        <v/>
      </c>
      <c r="C516" s="35"/>
    </row>
    <row r="517" spans="1:3" s="301" customFormat="1" x14ac:dyDescent="0.2">
      <c r="A517" s="29" t="str">
        <f t="shared" si="15"/>
        <v/>
      </c>
      <c r="C517" s="35"/>
    </row>
    <row r="518" spans="1:3" s="301" customFormat="1" x14ac:dyDescent="0.2">
      <c r="A518" s="29" t="str">
        <f t="shared" si="15"/>
        <v/>
      </c>
      <c r="C518" s="35"/>
    </row>
    <row r="519" spans="1:3" s="301" customFormat="1" x14ac:dyDescent="0.2">
      <c r="A519" s="29" t="str">
        <f t="shared" si="15"/>
        <v/>
      </c>
      <c r="C519" s="35"/>
    </row>
    <row r="520" spans="1:3" s="301" customFormat="1" x14ac:dyDescent="0.2">
      <c r="A520" s="29" t="str">
        <f t="shared" si="15"/>
        <v/>
      </c>
      <c r="C520" s="35"/>
    </row>
    <row r="521" spans="1:3" s="301" customFormat="1" x14ac:dyDescent="0.2">
      <c r="A521" s="29" t="str">
        <f t="shared" si="15"/>
        <v/>
      </c>
      <c r="C521" s="35"/>
    </row>
    <row r="522" spans="1:3" s="301" customFormat="1" x14ac:dyDescent="0.2">
      <c r="A522" s="29" t="str">
        <f t="shared" si="15"/>
        <v/>
      </c>
      <c r="C522" s="35"/>
    </row>
    <row r="523" spans="1:3" s="301" customFormat="1" x14ac:dyDescent="0.2">
      <c r="A523" s="29" t="str">
        <f t="shared" si="15"/>
        <v/>
      </c>
      <c r="C523" s="35"/>
    </row>
    <row r="524" spans="1:3" s="301" customFormat="1" x14ac:dyDescent="0.2">
      <c r="A524" s="29" t="str">
        <f t="shared" si="15"/>
        <v/>
      </c>
      <c r="C524" s="35"/>
    </row>
    <row r="525" spans="1:3" s="301" customFormat="1" x14ac:dyDescent="0.2">
      <c r="A525" s="29" t="str">
        <f t="shared" si="15"/>
        <v/>
      </c>
      <c r="C525" s="35"/>
    </row>
    <row r="526" spans="1:3" s="301" customFormat="1" x14ac:dyDescent="0.2">
      <c r="A526" s="29" t="str">
        <f t="shared" si="15"/>
        <v/>
      </c>
      <c r="C526" s="35"/>
    </row>
    <row r="527" spans="1:3" s="301" customFormat="1" x14ac:dyDescent="0.2">
      <c r="A527" s="29" t="str">
        <f t="shared" si="15"/>
        <v/>
      </c>
      <c r="C527" s="35"/>
    </row>
    <row r="528" spans="1:3" s="301" customFormat="1" x14ac:dyDescent="0.2">
      <c r="A528" s="29" t="str">
        <f t="shared" ref="A528:A591" si="16">IF(B528="","",$B$11)</f>
        <v/>
      </c>
      <c r="C528" s="35"/>
    </row>
    <row r="529" spans="1:3" s="301" customFormat="1" x14ac:dyDescent="0.2">
      <c r="A529" s="29" t="str">
        <f t="shared" si="16"/>
        <v/>
      </c>
      <c r="C529" s="35"/>
    </row>
    <row r="530" spans="1:3" s="301" customFormat="1" x14ac:dyDescent="0.2">
      <c r="A530" s="29" t="str">
        <f t="shared" si="16"/>
        <v/>
      </c>
      <c r="C530" s="35"/>
    </row>
    <row r="531" spans="1:3" s="301" customFormat="1" x14ac:dyDescent="0.2">
      <c r="A531" s="29" t="str">
        <f t="shared" si="16"/>
        <v/>
      </c>
      <c r="C531" s="35"/>
    </row>
    <row r="532" spans="1:3" s="301" customFormat="1" x14ac:dyDescent="0.2">
      <c r="A532" s="29" t="str">
        <f t="shared" si="16"/>
        <v/>
      </c>
      <c r="C532" s="35"/>
    </row>
    <row r="533" spans="1:3" s="301" customFormat="1" x14ac:dyDescent="0.2">
      <c r="A533" s="29" t="str">
        <f t="shared" si="16"/>
        <v/>
      </c>
      <c r="C533" s="35"/>
    </row>
    <row r="534" spans="1:3" s="301" customFormat="1" x14ac:dyDescent="0.2">
      <c r="A534" s="29" t="str">
        <f t="shared" si="16"/>
        <v/>
      </c>
      <c r="C534" s="35"/>
    </row>
    <row r="535" spans="1:3" s="301" customFormat="1" x14ac:dyDescent="0.2">
      <c r="A535" s="29" t="str">
        <f t="shared" si="16"/>
        <v/>
      </c>
      <c r="C535" s="35"/>
    </row>
    <row r="536" spans="1:3" s="301" customFormat="1" x14ac:dyDescent="0.2">
      <c r="A536" s="29" t="str">
        <f t="shared" si="16"/>
        <v/>
      </c>
      <c r="C536" s="35"/>
    </row>
    <row r="537" spans="1:3" s="301" customFormat="1" x14ac:dyDescent="0.2">
      <c r="A537" s="29" t="str">
        <f t="shared" si="16"/>
        <v/>
      </c>
      <c r="C537" s="35"/>
    </row>
    <row r="538" spans="1:3" s="301" customFormat="1" x14ac:dyDescent="0.2">
      <c r="A538" s="29" t="str">
        <f t="shared" si="16"/>
        <v/>
      </c>
      <c r="C538" s="35"/>
    </row>
    <row r="539" spans="1:3" s="301" customFormat="1" x14ac:dyDescent="0.2">
      <c r="A539" s="29" t="str">
        <f t="shared" si="16"/>
        <v/>
      </c>
      <c r="C539" s="35"/>
    </row>
    <row r="540" spans="1:3" s="301" customFormat="1" x14ac:dyDescent="0.2">
      <c r="A540" s="29" t="str">
        <f t="shared" si="16"/>
        <v/>
      </c>
      <c r="C540" s="35"/>
    </row>
    <row r="541" spans="1:3" s="301" customFormat="1" x14ac:dyDescent="0.2">
      <c r="A541" s="29" t="str">
        <f t="shared" si="16"/>
        <v/>
      </c>
      <c r="C541" s="35"/>
    </row>
    <row r="542" spans="1:3" s="301" customFormat="1" x14ac:dyDescent="0.2">
      <c r="A542" s="29" t="str">
        <f t="shared" si="16"/>
        <v/>
      </c>
      <c r="C542" s="35"/>
    </row>
    <row r="543" spans="1:3" s="301" customFormat="1" x14ac:dyDescent="0.2">
      <c r="A543" s="29" t="str">
        <f t="shared" si="16"/>
        <v/>
      </c>
      <c r="C543" s="35"/>
    </row>
    <row r="544" spans="1:3" s="301" customFormat="1" x14ac:dyDescent="0.2">
      <c r="A544" s="29" t="str">
        <f t="shared" si="16"/>
        <v/>
      </c>
      <c r="C544" s="35"/>
    </row>
    <row r="545" spans="1:3" s="301" customFormat="1" x14ac:dyDescent="0.2">
      <c r="A545" s="29" t="str">
        <f t="shared" si="16"/>
        <v/>
      </c>
      <c r="C545" s="35"/>
    </row>
    <row r="546" spans="1:3" s="301" customFormat="1" x14ac:dyDescent="0.2">
      <c r="A546" s="29" t="str">
        <f t="shared" si="16"/>
        <v/>
      </c>
      <c r="C546" s="35"/>
    </row>
    <row r="547" spans="1:3" s="301" customFormat="1" x14ac:dyDescent="0.2">
      <c r="A547" s="29" t="str">
        <f t="shared" si="16"/>
        <v/>
      </c>
      <c r="C547" s="35"/>
    </row>
    <row r="548" spans="1:3" s="301" customFormat="1" x14ac:dyDescent="0.2">
      <c r="A548" s="29" t="str">
        <f t="shared" si="16"/>
        <v/>
      </c>
      <c r="C548" s="35"/>
    </row>
    <row r="549" spans="1:3" s="301" customFormat="1" x14ac:dyDescent="0.2">
      <c r="A549" s="29" t="str">
        <f t="shared" si="16"/>
        <v/>
      </c>
      <c r="C549" s="35"/>
    </row>
    <row r="550" spans="1:3" s="301" customFormat="1" x14ac:dyDescent="0.2">
      <c r="A550" s="29" t="str">
        <f t="shared" si="16"/>
        <v/>
      </c>
      <c r="C550" s="35"/>
    </row>
    <row r="551" spans="1:3" s="301" customFormat="1" x14ac:dyDescent="0.2">
      <c r="A551" s="29" t="str">
        <f t="shared" si="16"/>
        <v/>
      </c>
      <c r="C551" s="35"/>
    </row>
    <row r="552" spans="1:3" s="301" customFormat="1" x14ac:dyDescent="0.2">
      <c r="A552" s="29" t="str">
        <f t="shared" si="16"/>
        <v/>
      </c>
      <c r="C552" s="35"/>
    </row>
    <row r="553" spans="1:3" s="301" customFormat="1" x14ac:dyDescent="0.2">
      <c r="A553" s="29" t="str">
        <f t="shared" si="16"/>
        <v/>
      </c>
      <c r="C553" s="35"/>
    </row>
    <row r="554" spans="1:3" s="301" customFormat="1" x14ac:dyDescent="0.2">
      <c r="A554" s="29" t="str">
        <f t="shared" si="16"/>
        <v/>
      </c>
      <c r="C554" s="35"/>
    </row>
    <row r="555" spans="1:3" s="301" customFormat="1" x14ac:dyDescent="0.2">
      <c r="A555" s="29" t="str">
        <f t="shared" si="16"/>
        <v/>
      </c>
      <c r="C555" s="35"/>
    </row>
    <row r="556" spans="1:3" s="301" customFormat="1" x14ac:dyDescent="0.2">
      <c r="A556" s="29" t="str">
        <f t="shared" si="16"/>
        <v/>
      </c>
      <c r="C556" s="35"/>
    </row>
    <row r="557" spans="1:3" s="301" customFormat="1" x14ac:dyDescent="0.2">
      <c r="A557" s="29" t="str">
        <f t="shared" si="16"/>
        <v/>
      </c>
      <c r="C557" s="35"/>
    </row>
    <row r="558" spans="1:3" s="301" customFormat="1" x14ac:dyDescent="0.2">
      <c r="A558" s="29" t="str">
        <f t="shared" si="16"/>
        <v/>
      </c>
      <c r="C558" s="35"/>
    </row>
    <row r="559" spans="1:3" s="301" customFormat="1" x14ac:dyDescent="0.2">
      <c r="A559" s="29" t="str">
        <f t="shared" si="16"/>
        <v/>
      </c>
      <c r="C559" s="35"/>
    </row>
    <row r="560" spans="1:3" s="301" customFormat="1" x14ac:dyDescent="0.2">
      <c r="A560" s="29" t="str">
        <f t="shared" si="16"/>
        <v/>
      </c>
      <c r="C560" s="35"/>
    </row>
    <row r="561" spans="1:3" s="301" customFormat="1" x14ac:dyDescent="0.2">
      <c r="A561" s="29" t="str">
        <f t="shared" si="16"/>
        <v/>
      </c>
      <c r="C561" s="35"/>
    </row>
    <row r="562" spans="1:3" s="301" customFormat="1" x14ac:dyDescent="0.2">
      <c r="A562" s="29" t="str">
        <f t="shared" si="16"/>
        <v/>
      </c>
      <c r="C562" s="35"/>
    </row>
    <row r="563" spans="1:3" s="301" customFormat="1" x14ac:dyDescent="0.2">
      <c r="A563" s="29" t="str">
        <f t="shared" si="16"/>
        <v/>
      </c>
      <c r="C563" s="35"/>
    </row>
    <row r="564" spans="1:3" s="301" customFormat="1" x14ac:dyDescent="0.2">
      <c r="A564" s="29" t="str">
        <f t="shared" si="16"/>
        <v/>
      </c>
      <c r="C564" s="35"/>
    </row>
    <row r="565" spans="1:3" s="301" customFormat="1" x14ac:dyDescent="0.2">
      <c r="A565" s="29" t="str">
        <f t="shared" si="16"/>
        <v/>
      </c>
      <c r="C565" s="35"/>
    </row>
    <row r="566" spans="1:3" s="301" customFormat="1" x14ac:dyDescent="0.2">
      <c r="A566" s="29" t="str">
        <f t="shared" si="16"/>
        <v/>
      </c>
      <c r="C566" s="35"/>
    </row>
    <row r="567" spans="1:3" s="301" customFormat="1" x14ac:dyDescent="0.2">
      <c r="A567" s="29" t="str">
        <f t="shared" si="16"/>
        <v/>
      </c>
      <c r="C567" s="35"/>
    </row>
    <row r="568" spans="1:3" s="301" customFormat="1" x14ac:dyDescent="0.2">
      <c r="A568" s="29" t="str">
        <f t="shared" si="16"/>
        <v/>
      </c>
      <c r="C568" s="35"/>
    </row>
    <row r="569" spans="1:3" s="301" customFormat="1" x14ac:dyDescent="0.2">
      <c r="A569" s="29" t="str">
        <f t="shared" si="16"/>
        <v/>
      </c>
      <c r="C569" s="35"/>
    </row>
    <row r="570" spans="1:3" s="301" customFormat="1" x14ac:dyDescent="0.2">
      <c r="A570" s="29" t="str">
        <f t="shared" si="16"/>
        <v/>
      </c>
      <c r="C570" s="35"/>
    </row>
    <row r="571" spans="1:3" s="301" customFormat="1" x14ac:dyDescent="0.2">
      <c r="A571" s="29" t="str">
        <f t="shared" si="16"/>
        <v/>
      </c>
      <c r="C571" s="35"/>
    </row>
    <row r="572" spans="1:3" s="301" customFormat="1" x14ac:dyDescent="0.2">
      <c r="A572" s="29" t="str">
        <f t="shared" si="16"/>
        <v/>
      </c>
      <c r="C572" s="35"/>
    </row>
    <row r="573" spans="1:3" s="301" customFormat="1" x14ac:dyDescent="0.2">
      <c r="A573" s="29" t="str">
        <f t="shared" si="16"/>
        <v/>
      </c>
      <c r="C573" s="35"/>
    </row>
    <row r="574" spans="1:3" s="301" customFormat="1" x14ac:dyDescent="0.2">
      <c r="A574" s="29" t="str">
        <f t="shared" si="16"/>
        <v/>
      </c>
      <c r="C574" s="35"/>
    </row>
    <row r="575" spans="1:3" s="301" customFormat="1" x14ac:dyDescent="0.2">
      <c r="A575" s="29" t="str">
        <f t="shared" si="16"/>
        <v/>
      </c>
      <c r="C575" s="35"/>
    </row>
    <row r="576" spans="1:3" s="301" customFormat="1" x14ac:dyDescent="0.2">
      <c r="A576" s="29" t="str">
        <f t="shared" si="16"/>
        <v/>
      </c>
      <c r="C576" s="35"/>
    </row>
    <row r="577" spans="1:3" s="301" customFormat="1" x14ac:dyDescent="0.2">
      <c r="A577" s="29" t="str">
        <f t="shared" si="16"/>
        <v/>
      </c>
      <c r="C577" s="35"/>
    </row>
    <row r="578" spans="1:3" s="301" customFormat="1" x14ac:dyDescent="0.2">
      <c r="A578" s="29" t="str">
        <f t="shared" si="16"/>
        <v/>
      </c>
      <c r="C578" s="35"/>
    </row>
    <row r="579" spans="1:3" s="301" customFormat="1" x14ac:dyDescent="0.2">
      <c r="A579" s="29" t="str">
        <f t="shared" si="16"/>
        <v/>
      </c>
      <c r="C579" s="35"/>
    </row>
    <row r="580" spans="1:3" s="301" customFormat="1" x14ac:dyDescent="0.2">
      <c r="A580" s="29" t="str">
        <f t="shared" si="16"/>
        <v/>
      </c>
      <c r="C580" s="35"/>
    </row>
    <row r="581" spans="1:3" s="301" customFormat="1" x14ac:dyDescent="0.2">
      <c r="A581" s="29" t="str">
        <f t="shared" si="16"/>
        <v/>
      </c>
      <c r="C581" s="35"/>
    </row>
    <row r="582" spans="1:3" s="301" customFormat="1" x14ac:dyDescent="0.2">
      <c r="A582" s="29" t="str">
        <f t="shared" si="16"/>
        <v/>
      </c>
      <c r="C582" s="35"/>
    </row>
    <row r="583" spans="1:3" s="301" customFormat="1" x14ac:dyDescent="0.2">
      <c r="A583" s="29" t="str">
        <f t="shared" si="16"/>
        <v/>
      </c>
      <c r="C583" s="35"/>
    </row>
    <row r="584" spans="1:3" s="301" customFormat="1" x14ac:dyDescent="0.2">
      <c r="A584" s="29" t="str">
        <f t="shared" si="16"/>
        <v/>
      </c>
      <c r="C584" s="35"/>
    </row>
    <row r="585" spans="1:3" s="301" customFormat="1" x14ac:dyDescent="0.2">
      <c r="A585" s="29" t="str">
        <f t="shared" si="16"/>
        <v/>
      </c>
      <c r="C585" s="35"/>
    </row>
    <row r="586" spans="1:3" s="301" customFormat="1" x14ac:dyDescent="0.2">
      <c r="A586" s="29" t="str">
        <f t="shared" si="16"/>
        <v/>
      </c>
      <c r="C586" s="35"/>
    </row>
    <row r="587" spans="1:3" s="301" customFormat="1" x14ac:dyDescent="0.2">
      <c r="A587" s="29" t="str">
        <f t="shared" si="16"/>
        <v/>
      </c>
      <c r="C587" s="35"/>
    </row>
    <row r="588" spans="1:3" s="301" customFormat="1" x14ac:dyDescent="0.2">
      <c r="A588" s="29" t="str">
        <f t="shared" si="16"/>
        <v/>
      </c>
      <c r="C588" s="35"/>
    </row>
    <row r="589" spans="1:3" s="301" customFormat="1" x14ac:dyDescent="0.2">
      <c r="A589" s="29" t="str">
        <f t="shared" si="16"/>
        <v/>
      </c>
      <c r="C589" s="35"/>
    </row>
    <row r="590" spans="1:3" s="301" customFormat="1" x14ac:dyDescent="0.2">
      <c r="A590" s="29" t="str">
        <f t="shared" si="16"/>
        <v/>
      </c>
      <c r="C590" s="35"/>
    </row>
    <row r="591" spans="1:3" s="301" customFormat="1" x14ac:dyDescent="0.2">
      <c r="A591" s="29" t="str">
        <f t="shared" si="16"/>
        <v/>
      </c>
      <c r="C591" s="35"/>
    </row>
    <row r="592" spans="1:3" s="301" customFormat="1" x14ac:dyDescent="0.2">
      <c r="A592" s="29" t="str">
        <f t="shared" ref="A592:A655" si="17">IF(B592="","",$B$11)</f>
        <v/>
      </c>
      <c r="C592" s="35"/>
    </row>
    <row r="593" spans="1:3" s="301" customFormat="1" x14ac:dyDescent="0.2">
      <c r="A593" s="29" t="str">
        <f t="shared" si="17"/>
        <v/>
      </c>
      <c r="C593" s="35"/>
    </row>
    <row r="594" spans="1:3" s="301" customFormat="1" x14ac:dyDescent="0.2">
      <c r="A594" s="29" t="str">
        <f t="shared" si="17"/>
        <v/>
      </c>
      <c r="C594" s="35"/>
    </row>
    <row r="595" spans="1:3" s="301" customFormat="1" x14ac:dyDescent="0.2">
      <c r="A595" s="29" t="str">
        <f t="shared" si="17"/>
        <v/>
      </c>
      <c r="C595" s="35"/>
    </row>
    <row r="596" spans="1:3" s="301" customFormat="1" x14ac:dyDescent="0.2">
      <c r="A596" s="29" t="str">
        <f t="shared" si="17"/>
        <v/>
      </c>
      <c r="C596" s="35"/>
    </row>
    <row r="597" spans="1:3" s="301" customFormat="1" x14ac:dyDescent="0.2">
      <c r="A597" s="29" t="str">
        <f t="shared" si="17"/>
        <v/>
      </c>
      <c r="C597" s="35"/>
    </row>
    <row r="598" spans="1:3" s="301" customFormat="1" x14ac:dyDescent="0.2">
      <c r="A598" s="29" t="str">
        <f t="shared" si="17"/>
        <v/>
      </c>
      <c r="C598" s="35"/>
    </row>
    <row r="599" spans="1:3" s="301" customFormat="1" x14ac:dyDescent="0.2">
      <c r="A599" s="29" t="str">
        <f t="shared" si="17"/>
        <v/>
      </c>
      <c r="C599" s="35"/>
    </row>
    <row r="600" spans="1:3" s="301" customFormat="1" x14ac:dyDescent="0.2">
      <c r="A600" s="29" t="str">
        <f t="shared" si="17"/>
        <v/>
      </c>
      <c r="C600" s="35"/>
    </row>
    <row r="601" spans="1:3" s="301" customFormat="1" x14ac:dyDescent="0.2">
      <c r="A601" s="29" t="str">
        <f t="shared" si="17"/>
        <v/>
      </c>
      <c r="C601" s="35"/>
    </row>
    <row r="602" spans="1:3" s="301" customFormat="1" x14ac:dyDescent="0.2">
      <c r="A602" s="29" t="str">
        <f t="shared" si="17"/>
        <v/>
      </c>
      <c r="C602" s="35"/>
    </row>
    <row r="603" spans="1:3" s="301" customFormat="1" x14ac:dyDescent="0.2">
      <c r="A603" s="29" t="str">
        <f t="shared" si="17"/>
        <v/>
      </c>
      <c r="C603" s="35"/>
    </row>
    <row r="604" spans="1:3" s="301" customFormat="1" x14ac:dyDescent="0.2">
      <c r="A604" s="29" t="str">
        <f t="shared" si="17"/>
        <v/>
      </c>
      <c r="C604" s="35"/>
    </row>
    <row r="605" spans="1:3" s="301" customFormat="1" x14ac:dyDescent="0.2">
      <c r="A605" s="29" t="str">
        <f t="shared" si="17"/>
        <v/>
      </c>
      <c r="C605" s="35"/>
    </row>
    <row r="606" spans="1:3" s="301" customFormat="1" x14ac:dyDescent="0.2">
      <c r="A606" s="29" t="str">
        <f t="shared" si="17"/>
        <v/>
      </c>
      <c r="C606" s="35"/>
    </row>
    <row r="607" spans="1:3" s="301" customFormat="1" x14ac:dyDescent="0.2">
      <c r="A607" s="29" t="str">
        <f t="shared" si="17"/>
        <v/>
      </c>
      <c r="C607" s="35"/>
    </row>
    <row r="608" spans="1:3" s="301" customFormat="1" x14ac:dyDescent="0.2">
      <c r="A608" s="29" t="str">
        <f t="shared" si="17"/>
        <v/>
      </c>
      <c r="C608" s="35"/>
    </row>
    <row r="609" spans="1:3" s="301" customFormat="1" x14ac:dyDescent="0.2">
      <c r="A609" s="29" t="str">
        <f t="shared" si="17"/>
        <v/>
      </c>
      <c r="C609" s="35"/>
    </row>
    <row r="610" spans="1:3" s="301" customFormat="1" x14ac:dyDescent="0.2">
      <c r="A610" s="29" t="str">
        <f t="shared" si="17"/>
        <v/>
      </c>
      <c r="C610" s="35"/>
    </row>
    <row r="611" spans="1:3" s="301" customFormat="1" x14ac:dyDescent="0.2">
      <c r="A611" s="29" t="str">
        <f t="shared" si="17"/>
        <v/>
      </c>
      <c r="C611" s="35"/>
    </row>
    <row r="612" spans="1:3" s="301" customFormat="1" x14ac:dyDescent="0.2">
      <c r="A612" s="29" t="str">
        <f t="shared" si="17"/>
        <v/>
      </c>
      <c r="C612" s="35"/>
    </row>
    <row r="613" spans="1:3" s="301" customFormat="1" x14ac:dyDescent="0.2">
      <c r="A613" s="29" t="str">
        <f t="shared" si="17"/>
        <v/>
      </c>
      <c r="C613" s="35"/>
    </row>
    <row r="614" spans="1:3" s="301" customFormat="1" x14ac:dyDescent="0.2">
      <c r="A614" s="29" t="str">
        <f t="shared" si="17"/>
        <v/>
      </c>
      <c r="C614" s="35"/>
    </row>
    <row r="615" spans="1:3" s="301" customFormat="1" x14ac:dyDescent="0.2">
      <c r="A615" s="29" t="str">
        <f t="shared" si="17"/>
        <v/>
      </c>
      <c r="C615" s="35"/>
    </row>
    <row r="616" spans="1:3" s="301" customFormat="1" x14ac:dyDescent="0.2">
      <c r="A616" s="29" t="str">
        <f t="shared" si="17"/>
        <v/>
      </c>
      <c r="C616" s="35"/>
    </row>
    <row r="617" spans="1:3" s="301" customFormat="1" x14ac:dyDescent="0.2">
      <c r="A617" s="29" t="str">
        <f t="shared" si="17"/>
        <v/>
      </c>
      <c r="C617" s="35"/>
    </row>
    <row r="618" spans="1:3" s="301" customFormat="1" x14ac:dyDescent="0.2">
      <c r="A618" s="29" t="str">
        <f t="shared" si="17"/>
        <v/>
      </c>
      <c r="C618" s="35"/>
    </row>
    <row r="619" spans="1:3" s="301" customFormat="1" x14ac:dyDescent="0.2">
      <c r="A619" s="29" t="str">
        <f t="shared" si="17"/>
        <v/>
      </c>
      <c r="C619" s="35"/>
    </row>
    <row r="620" spans="1:3" s="301" customFormat="1" x14ac:dyDescent="0.2">
      <c r="A620" s="29" t="str">
        <f t="shared" si="17"/>
        <v/>
      </c>
      <c r="C620" s="35"/>
    </row>
    <row r="621" spans="1:3" s="301" customFormat="1" x14ac:dyDescent="0.2">
      <c r="A621" s="29" t="str">
        <f t="shared" si="17"/>
        <v/>
      </c>
      <c r="C621" s="35"/>
    </row>
    <row r="622" spans="1:3" s="301" customFormat="1" x14ac:dyDescent="0.2">
      <c r="A622" s="29" t="str">
        <f t="shared" si="17"/>
        <v/>
      </c>
      <c r="C622" s="35"/>
    </row>
    <row r="623" spans="1:3" s="301" customFormat="1" x14ac:dyDescent="0.2">
      <c r="A623" s="29" t="str">
        <f t="shared" si="17"/>
        <v/>
      </c>
      <c r="C623" s="35"/>
    </row>
    <row r="624" spans="1:3" s="301" customFormat="1" x14ac:dyDescent="0.2">
      <c r="A624" s="29" t="str">
        <f t="shared" si="17"/>
        <v/>
      </c>
      <c r="C624" s="35"/>
    </row>
    <row r="625" spans="1:3" s="301" customFormat="1" x14ac:dyDescent="0.2">
      <c r="A625" s="29" t="str">
        <f t="shared" si="17"/>
        <v/>
      </c>
      <c r="C625" s="35"/>
    </row>
    <row r="626" spans="1:3" s="301" customFormat="1" x14ac:dyDescent="0.2">
      <c r="A626" s="29" t="str">
        <f t="shared" si="17"/>
        <v/>
      </c>
      <c r="C626" s="35"/>
    </row>
    <row r="627" spans="1:3" s="301" customFormat="1" x14ac:dyDescent="0.2">
      <c r="A627" s="29" t="str">
        <f t="shared" si="17"/>
        <v/>
      </c>
      <c r="C627" s="35"/>
    </row>
    <row r="628" spans="1:3" s="301" customFormat="1" x14ac:dyDescent="0.2">
      <c r="A628" s="29" t="str">
        <f t="shared" si="17"/>
        <v/>
      </c>
      <c r="C628" s="35"/>
    </row>
    <row r="629" spans="1:3" s="301" customFormat="1" x14ac:dyDescent="0.2">
      <c r="A629" s="29" t="str">
        <f t="shared" si="17"/>
        <v/>
      </c>
      <c r="C629" s="35"/>
    </row>
    <row r="630" spans="1:3" s="301" customFormat="1" x14ac:dyDescent="0.2">
      <c r="A630" s="29" t="str">
        <f t="shared" si="17"/>
        <v/>
      </c>
      <c r="C630" s="35"/>
    </row>
    <row r="631" spans="1:3" s="301" customFormat="1" x14ac:dyDescent="0.2">
      <c r="A631" s="29" t="str">
        <f t="shared" si="17"/>
        <v/>
      </c>
      <c r="C631" s="35"/>
    </row>
    <row r="632" spans="1:3" s="301" customFormat="1" x14ac:dyDescent="0.2">
      <c r="A632" s="29" t="str">
        <f t="shared" si="17"/>
        <v/>
      </c>
      <c r="C632" s="35"/>
    </row>
    <row r="633" spans="1:3" s="301" customFormat="1" x14ac:dyDescent="0.2">
      <c r="A633" s="29" t="str">
        <f t="shared" si="17"/>
        <v/>
      </c>
      <c r="C633" s="35"/>
    </row>
    <row r="634" spans="1:3" s="301" customFormat="1" x14ac:dyDescent="0.2">
      <c r="A634" s="29" t="str">
        <f t="shared" si="17"/>
        <v/>
      </c>
      <c r="C634" s="35"/>
    </row>
    <row r="635" spans="1:3" s="301" customFormat="1" x14ac:dyDescent="0.2">
      <c r="A635" s="29" t="str">
        <f t="shared" si="17"/>
        <v/>
      </c>
      <c r="C635" s="35"/>
    </row>
    <row r="636" spans="1:3" s="301" customFormat="1" x14ac:dyDescent="0.2">
      <c r="A636" s="29" t="str">
        <f t="shared" si="17"/>
        <v/>
      </c>
      <c r="C636" s="35"/>
    </row>
    <row r="637" spans="1:3" s="301" customFormat="1" x14ac:dyDescent="0.2">
      <c r="A637" s="29" t="str">
        <f t="shared" si="17"/>
        <v/>
      </c>
      <c r="C637" s="35"/>
    </row>
    <row r="638" spans="1:3" s="301" customFormat="1" x14ac:dyDescent="0.2">
      <c r="A638" s="29" t="str">
        <f t="shared" si="17"/>
        <v/>
      </c>
      <c r="C638" s="35"/>
    </row>
    <row r="639" spans="1:3" s="301" customFormat="1" x14ac:dyDescent="0.2">
      <c r="A639" s="29" t="str">
        <f t="shared" si="17"/>
        <v/>
      </c>
      <c r="C639" s="35"/>
    </row>
    <row r="640" spans="1:3" s="301" customFormat="1" x14ac:dyDescent="0.2">
      <c r="A640" s="29" t="str">
        <f t="shared" si="17"/>
        <v/>
      </c>
      <c r="C640" s="35"/>
    </row>
    <row r="641" spans="1:3" s="301" customFormat="1" x14ac:dyDescent="0.2">
      <c r="A641" s="29" t="str">
        <f t="shared" si="17"/>
        <v/>
      </c>
      <c r="C641" s="35"/>
    </row>
    <row r="642" spans="1:3" s="301" customFormat="1" x14ac:dyDescent="0.2">
      <c r="A642" s="29" t="str">
        <f t="shared" si="17"/>
        <v/>
      </c>
      <c r="C642" s="35"/>
    </row>
    <row r="643" spans="1:3" s="301" customFormat="1" x14ac:dyDescent="0.2">
      <c r="A643" s="29" t="str">
        <f t="shared" si="17"/>
        <v/>
      </c>
      <c r="C643" s="35"/>
    </row>
    <row r="644" spans="1:3" s="301" customFormat="1" x14ac:dyDescent="0.2">
      <c r="A644" s="29" t="str">
        <f t="shared" si="17"/>
        <v/>
      </c>
      <c r="C644" s="35"/>
    </row>
    <row r="645" spans="1:3" s="301" customFormat="1" x14ac:dyDescent="0.2">
      <c r="A645" s="29" t="str">
        <f t="shared" si="17"/>
        <v/>
      </c>
      <c r="C645" s="35"/>
    </row>
    <row r="646" spans="1:3" s="301" customFormat="1" x14ac:dyDescent="0.2">
      <c r="A646" s="29" t="str">
        <f t="shared" si="17"/>
        <v/>
      </c>
      <c r="C646" s="35"/>
    </row>
    <row r="647" spans="1:3" s="301" customFormat="1" x14ac:dyDescent="0.2">
      <c r="A647" s="29" t="str">
        <f t="shared" si="17"/>
        <v/>
      </c>
      <c r="C647" s="35"/>
    </row>
    <row r="648" spans="1:3" s="301" customFormat="1" x14ac:dyDescent="0.2">
      <c r="A648" s="29" t="str">
        <f t="shared" si="17"/>
        <v/>
      </c>
      <c r="C648" s="35"/>
    </row>
    <row r="649" spans="1:3" s="301" customFormat="1" x14ac:dyDescent="0.2">
      <c r="A649" s="29" t="str">
        <f t="shared" si="17"/>
        <v/>
      </c>
      <c r="C649" s="35"/>
    </row>
    <row r="650" spans="1:3" s="301" customFormat="1" x14ac:dyDescent="0.2">
      <c r="A650" s="29" t="str">
        <f t="shared" si="17"/>
        <v/>
      </c>
      <c r="C650" s="35"/>
    </row>
    <row r="651" spans="1:3" s="301" customFormat="1" x14ac:dyDescent="0.2">
      <c r="A651" s="29" t="str">
        <f t="shared" si="17"/>
        <v/>
      </c>
      <c r="C651" s="35"/>
    </row>
    <row r="652" spans="1:3" s="301" customFormat="1" x14ac:dyDescent="0.2">
      <c r="A652" s="29" t="str">
        <f t="shared" si="17"/>
        <v/>
      </c>
      <c r="C652" s="35"/>
    </row>
    <row r="653" spans="1:3" s="301" customFormat="1" x14ac:dyDescent="0.2">
      <c r="A653" s="29" t="str">
        <f t="shared" si="17"/>
        <v/>
      </c>
      <c r="C653" s="35"/>
    </row>
    <row r="654" spans="1:3" s="301" customFormat="1" x14ac:dyDescent="0.2">
      <c r="A654" s="29" t="str">
        <f t="shared" si="17"/>
        <v/>
      </c>
      <c r="C654" s="35"/>
    </row>
    <row r="655" spans="1:3" s="301" customFormat="1" x14ac:dyDescent="0.2">
      <c r="A655" s="29" t="str">
        <f t="shared" si="17"/>
        <v/>
      </c>
      <c r="C655" s="35"/>
    </row>
    <row r="656" spans="1:3" s="301" customFormat="1" x14ac:dyDescent="0.2">
      <c r="A656" s="29" t="str">
        <f t="shared" ref="A656:A669" si="18">IF(B656="","",$B$11)</f>
        <v/>
      </c>
      <c r="C656" s="35"/>
    </row>
    <row r="657" spans="1:3" s="301" customFormat="1" x14ac:dyDescent="0.2">
      <c r="A657" s="29" t="str">
        <f t="shared" si="18"/>
        <v/>
      </c>
      <c r="C657" s="35"/>
    </row>
    <row r="658" spans="1:3" s="301" customFormat="1" x14ac:dyDescent="0.2">
      <c r="A658" s="29" t="str">
        <f t="shared" si="18"/>
        <v/>
      </c>
      <c r="C658" s="35"/>
    </row>
    <row r="659" spans="1:3" s="301" customFormat="1" x14ac:dyDescent="0.2">
      <c r="A659" s="29" t="str">
        <f t="shared" si="18"/>
        <v/>
      </c>
      <c r="C659" s="35"/>
    </row>
    <row r="660" spans="1:3" s="301" customFormat="1" x14ac:dyDescent="0.2">
      <c r="A660" s="29" t="str">
        <f t="shared" si="18"/>
        <v/>
      </c>
      <c r="C660" s="35"/>
    </row>
    <row r="661" spans="1:3" s="301" customFormat="1" x14ac:dyDescent="0.2">
      <c r="A661" s="29" t="str">
        <f t="shared" si="18"/>
        <v/>
      </c>
      <c r="C661" s="35"/>
    </row>
    <row r="662" spans="1:3" s="301" customFormat="1" x14ac:dyDescent="0.2">
      <c r="A662" s="29" t="str">
        <f t="shared" si="18"/>
        <v/>
      </c>
      <c r="C662" s="35"/>
    </row>
    <row r="663" spans="1:3" s="301" customFormat="1" x14ac:dyDescent="0.2">
      <c r="A663" s="29" t="str">
        <f t="shared" si="18"/>
        <v/>
      </c>
      <c r="C663" s="35"/>
    </row>
    <row r="664" spans="1:3" s="301" customFormat="1" x14ac:dyDescent="0.2">
      <c r="A664" s="29" t="str">
        <f t="shared" si="18"/>
        <v/>
      </c>
      <c r="C664" s="35"/>
    </row>
    <row r="665" spans="1:3" s="301" customFormat="1" x14ac:dyDescent="0.2">
      <c r="A665" s="29" t="str">
        <f t="shared" si="18"/>
        <v/>
      </c>
      <c r="C665" s="35"/>
    </row>
    <row r="666" spans="1:3" s="301" customFormat="1" x14ac:dyDescent="0.2">
      <c r="A666" s="29" t="str">
        <f t="shared" si="18"/>
        <v/>
      </c>
      <c r="C666" s="35"/>
    </row>
    <row r="667" spans="1:3" s="301" customFormat="1" x14ac:dyDescent="0.2">
      <c r="A667" s="29" t="str">
        <f t="shared" si="18"/>
        <v/>
      </c>
      <c r="C667" s="35"/>
    </row>
    <row r="668" spans="1:3" s="301" customFormat="1" x14ac:dyDescent="0.2">
      <c r="A668" s="29" t="str">
        <f t="shared" si="18"/>
        <v/>
      </c>
      <c r="C668" s="35"/>
    </row>
    <row r="669" spans="1:3" s="301" customFormat="1" x14ac:dyDescent="0.2">
      <c r="A669" s="29" t="str">
        <f t="shared" si="18"/>
        <v/>
      </c>
      <c r="C669" s="35"/>
    </row>
  </sheetData>
  <sheetProtection algorithmName="SHA-512" hashValue="OQWF86aWvlfSztOnFqV5IuBhh3wQxEvNIO4hFdI9LL1WRRpmcBGqh5bGRC/YsGZ071543llLAFPgvnkJirluHg==" saltValue="TGQsmY3oaiCqbbR6egIAZw==" spinCount="100000" sheet="1" objects="1" scenarios="1"/>
  <conditionalFormatting sqref="C1:C1048576">
    <cfRule type="notContainsBlanks" dxfId="28"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3" manualBreakCount="3">
    <brk id="20" max="6" man="1"/>
    <brk id="34" max="6" man="1"/>
    <brk id="56" max="7" man="1"/>
  </rowBreaks>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032BD-E703-4E1E-A2EC-D59507481F9F}">
  <sheetPr>
    <tabColor rgb="FF00B050"/>
  </sheetPr>
  <dimension ref="A1:I644"/>
  <sheetViews>
    <sheetView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s>
  <sheetData>
    <row r="1" spans="1:9" s="2" customFormat="1" x14ac:dyDescent="0.2">
      <c r="A1" s="47"/>
      <c r="B1" s="71"/>
      <c r="C1" s="34"/>
      <c r="D1" s="64"/>
      <c r="E1" s="278"/>
      <c r="F1" s="138"/>
      <c r="G1" s="56"/>
      <c r="H1" s="56"/>
    </row>
    <row r="2" spans="1:9" s="2" customFormat="1" x14ac:dyDescent="0.2">
      <c r="A2" s="47"/>
      <c r="B2" s="71"/>
      <c r="C2" s="34"/>
      <c r="D2" s="64"/>
      <c r="E2" s="278"/>
      <c r="F2" s="138"/>
      <c r="G2" s="56"/>
      <c r="H2" s="56"/>
    </row>
    <row r="3" spans="1:9" s="2" customFormat="1" x14ac:dyDescent="0.2">
      <c r="A3" s="47"/>
      <c r="B3" s="73"/>
      <c r="C3" s="34"/>
      <c r="D3" s="280"/>
      <c r="E3" s="281"/>
      <c r="F3" s="140"/>
      <c r="G3" s="57"/>
      <c r="H3" s="57"/>
    </row>
    <row r="4" spans="1:9" s="2" customFormat="1" x14ac:dyDescent="0.2">
      <c r="A4" s="47"/>
      <c r="B4" s="98" t="s">
        <v>18</v>
      </c>
      <c r="C4" s="34"/>
      <c r="D4" s="66"/>
      <c r="E4" s="284"/>
      <c r="F4" s="114"/>
      <c r="G4" s="58"/>
      <c r="H4" s="285" t="s">
        <v>17</v>
      </c>
    </row>
    <row r="5" spans="1:9" s="2" customFormat="1" x14ac:dyDescent="0.2">
      <c r="A5" s="47"/>
      <c r="B5" s="99" t="s">
        <v>0</v>
      </c>
      <c r="C5" s="80" t="s">
        <v>70</v>
      </c>
      <c r="D5" s="141" t="s">
        <v>1</v>
      </c>
      <c r="E5" s="287" t="s">
        <v>2</v>
      </c>
      <c r="F5" s="142" t="s">
        <v>3</v>
      </c>
      <c r="G5" s="52" t="s">
        <v>4</v>
      </c>
      <c r="H5" s="52" t="s">
        <v>55</v>
      </c>
    </row>
    <row r="7" spans="1:9" x14ac:dyDescent="0.2">
      <c r="B7" s="100" t="s">
        <v>526</v>
      </c>
      <c r="D7" s="289" t="s">
        <v>527</v>
      </c>
      <c r="E7" s="290"/>
      <c r="F7" s="53"/>
      <c r="G7" s="55"/>
      <c r="H7" s="55"/>
    </row>
    <row r="8" spans="1:9" x14ac:dyDescent="0.2">
      <c r="D8" s="67"/>
      <c r="E8" s="67"/>
      <c r="F8" s="70"/>
      <c r="G8" s="348"/>
      <c r="H8" s="55"/>
      <c r="I8" s="301"/>
    </row>
    <row r="9" spans="1:9" x14ac:dyDescent="0.2">
      <c r="B9" s="100" t="s">
        <v>1099</v>
      </c>
      <c r="C9" s="427"/>
      <c r="D9" s="428" t="s">
        <v>1098</v>
      </c>
      <c r="E9" s="67"/>
      <c r="F9" s="70"/>
      <c r="G9" s="348"/>
      <c r="H9" s="55"/>
      <c r="I9" s="301"/>
    </row>
    <row r="10" spans="1:9" x14ac:dyDescent="0.2">
      <c r="D10" s="67"/>
      <c r="E10" s="67"/>
      <c r="F10" s="70"/>
      <c r="G10" s="348"/>
      <c r="H10" s="55"/>
    </row>
    <row r="11" spans="1:9" x14ac:dyDescent="0.2">
      <c r="B11" s="100" t="s">
        <v>970</v>
      </c>
      <c r="D11" s="289" t="s">
        <v>971</v>
      </c>
      <c r="E11" s="290"/>
      <c r="F11" s="53"/>
      <c r="G11" s="55"/>
      <c r="H11" s="55"/>
    </row>
    <row r="12" spans="1:9" x14ac:dyDescent="0.2">
      <c r="C12" s="48"/>
      <c r="D12" s="64"/>
      <c r="E12" s="290"/>
      <c r="F12" s="53"/>
      <c r="G12" s="55"/>
      <c r="H12" s="55"/>
    </row>
    <row r="13" spans="1:9" ht="102" x14ac:dyDescent="0.2">
      <c r="A13" s="29" t="str">
        <f>IF(B13="","",$B$11)</f>
        <v/>
      </c>
      <c r="C13" s="48"/>
      <c r="D13" s="419" t="s">
        <v>972</v>
      </c>
      <c r="E13" s="290"/>
      <c r="F13" s="53"/>
      <c r="G13" s="55"/>
      <c r="H13" s="55"/>
    </row>
    <row r="14" spans="1:9" x14ac:dyDescent="0.2">
      <c r="A14" s="29" t="str">
        <f t="shared" ref="A14:A77" si="0">IF(B14="","",$B$11)</f>
        <v/>
      </c>
      <c r="C14" s="48"/>
      <c r="D14" s="67"/>
      <c r="E14" s="290"/>
      <c r="F14" s="53"/>
      <c r="G14" s="55"/>
      <c r="H14" s="55"/>
    </row>
    <row r="15" spans="1:9" x14ac:dyDescent="0.2">
      <c r="A15" s="29" t="str">
        <f t="shared" si="0"/>
        <v/>
      </c>
      <c r="C15" s="48"/>
      <c r="D15" s="379" t="s">
        <v>973</v>
      </c>
      <c r="E15" s="290"/>
      <c r="F15" s="53"/>
      <c r="G15" s="55"/>
      <c r="H15" s="55"/>
    </row>
    <row r="16" spans="1:9" ht="51" x14ac:dyDescent="0.2">
      <c r="A16" s="29" t="str">
        <f t="shared" si="0"/>
        <v/>
      </c>
      <c r="C16" s="48"/>
      <c r="D16" s="349" t="s">
        <v>974</v>
      </c>
      <c r="E16" s="290"/>
      <c r="F16" s="53"/>
      <c r="G16" s="55"/>
      <c r="H16" s="55"/>
    </row>
    <row r="17" spans="1:8" ht="51" x14ac:dyDescent="0.2">
      <c r="A17" s="29" t="str">
        <f t="shared" si="0"/>
        <v/>
      </c>
      <c r="C17" s="48"/>
      <c r="D17" s="349" t="s">
        <v>975</v>
      </c>
      <c r="E17" s="290"/>
      <c r="F17" s="53"/>
      <c r="G17" s="55"/>
      <c r="H17" s="55"/>
    </row>
    <row r="18" spans="1:8" ht="89.25" x14ac:dyDescent="0.2">
      <c r="A18" s="29" t="str">
        <f t="shared" si="0"/>
        <v/>
      </c>
      <c r="C18" s="48"/>
      <c r="D18" s="349" t="s">
        <v>976</v>
      </c>
      <c r="E18" s="290"/>
      <c r="F18" s="53"/>
      <c r="G18" s="55"/>
      <c r="H18" s="55"/>
    </row>
    <row r="19" spans="1:8" ht="76.5" x14ac:dyDescent="0.2">
      <c r="A19" s="29" t="str">
        <f t="shared" si="0"/>
        <v/>
      </c>
      <c r="D19" s="349" t="s">
        <v>977</v>
      </c>
      <c r="E19" s="290"/>
      <c r="F19" s="53"/>
      <c r="G19" s="55"/>
      <c r="H19" s="55"/>
    </row>
    <row r="20" spans="1:8" ht="51" x14ac:dyDescent="0.2">
      <c r="A20" s="29" t="str">
        <f t="shared" si="0"/>
        <v/>
      </c>
      <c r="D20" s="349" t="s">
        <v>978</v>
      </c>
      <c r="E20" s="290"/>
      <c r="F20" s="53"/>
      <c r="G20" s="55"/>
      <c r="H20" s="55"/>
    </row>
    <row r="21" spans="1:8" ht="102" x14ac:dyDescent="0.2">
      <c r="A21" s="29" t="str">
        <f t="shared" si="0"/>
        <v/>
      </c>
      <c r="D21" s="349" t="s">
        <v>979</v>
      </c>
      <c r="E21" s="290"/>
      <c r="F21" s="53"/>
      <c r="G21" s="55"/>
      <c r="H21" s="55"/>
    </row>
    <row r="22" spans="1:8" ht="127.5" x14ac:dyDescent="0.2">
      <c r="A22" s="29" t="str">
        <f t="shared" si="0"/>
        <v/>
      </c>
      <c r="D22" s="349" t="s">
        <v>980</v>
      </c>
      <c r="E22" s="290"/>
      <c r="F22" s="53"/>
      <c r="G22" s="55"/>
      <c r="H22" s="55"/>
    </row>
    <row r="23" spans="1:8" ht="38.25" x14ac:dyDescent="0.2">
      <c r="A23" s="29" t="str">
        <f t="shared" si="0"/>
        <v/>
      </c>
      <c r="D23" s="349" t="s">
        <v>981</v>
      </c>
      <c r="E23" s="290"/>
      <c r="F23" s="53"/>
      <c r="G23" s="55"/>
      <c r="H23" s="55"/>
    </row>
    <row r="24" spans="1:8" x14ac:dyDescent="0.2">
      <c r="A24" s="29" t="str">
        <f t="shared" si="0"/>
        <v/>
      </c>
      <c r="D24" s="349"/>
      <c r="E24" s="290"/>
      <c r="F24" s="53"/>
      <c r="G24" s="55"/>
      <c r="H24" s="55"/>
    </row>
    <row r="25" spans="1:8" ht="25.5" x14ac:dyDescent="0.2">
      <c r="A25" s="29" t="str">
        <f t="shared" si="0"/>
        <v/>
      </c>
      <c r="C25" s="2"/>
      <c r="D25" s="350" t="s">
        <v>982</v>
      </c>
      <c r="E25" s="290"/>
      <c r="F25" s="53"/>
      <c r="G25" s="55"/>
      <c r="H25" s="55"/>
    </row>
    <row r="26" spans="1:8" ht="114.75" x14ac:dyDescent="0.2">
      <c r="A26" s="29" t="str">
        <f t="shared" si="0"/>
        <v/>
      </c>
      <c r="C26" s="2"/>
      <c r="D26" s="349" t="s">
        <v>983</v>
      </c>
      <c r="E26" s="290"/>
      <c r="F26" s="53"/>
      <c r="G26" s="55"/>
      <c r="H26" s="55"/>
    </row>
    <row r="27" spans="1:8" ht="25.5" x14ac:dyDescent="0.2">
      <c r="A27" s="29" t="str">
        <f t="shared" si="0"/>
        <v/>
      </c>
      <c r="D27" s="349" t="s">
        <v>984</v>
      </c>
      <c r="E27" s="290"/>
      <c r="F27" s="53"/>
      <c r="G27" s="55"/>
      <c r="H27" s="55"/>
    </row>
    <row r="28" spans="1:8" ht="76.5" x14ac:dyDescent="0.2">
      <c r="A28" s="29" t="str">
        <f t="shared" si="0"/>
        <v/>
      </c>
      <c r="D28" s="349" t="s">
        <v>1211</v>
      </c>
      <c r="E28" s="290"/>
      <c r="F28" s="53"/>
      <c r="G28" s="55"/>
      <c r="H28" s="55"/>
    </row>
    <row r="29" spans="1:8" ht="76.5" x14ac:dyDescent="0.2">
      <c r="A29" s="29" t="str">
        <f t="shared" si="0"/>
        <v/>
      </c>
      <c r="D29" s="349" t="s">
        <v>987</v>
      </c>
      <c r="E29" s="290"/>
      <c r="F29" s="53"/>
      <c r="G29" s="55"/>
      <c r="H29" s="55"/>
    </row>
    <row r="30" spans="1:8" ht="25.5" x14ac:dyDescent="0.2">
      <c r="A30" s="29" t="str">
        <f t="shared" si="0"/>
        <v/>
      </c>
      <c r="D30" s="349" t="s">
        <v>988</v>
      </c>
      <c r="E30" s="290"/>
      <c r="F30" s="53"/>
      <c r="G30" s="55"/>
      <c r="H30" s="55"/>
    </row>
    <row r="31" spans="1:8" x14ac:dyDescent="0.2">
      <c r="A31" s="29" t="str">
        <f t="shared" si="0"/>
        <v/>
      </c>
      <c r="D31" s="64"/>
      <c r="E31" s="290"/>
      <c r="F31" s="53"/>
      <c r="G31" s="55"/>
      <c r="H31" s="55"/>
    </row>
    <row r="32" spans="1:8" x14ac:dyDescent="0.2">
      <c r="A32" s="29" t="str">
        <f t="shared" si="0"/>
        <v>III.9.</v>
      </c>
      <c r="B32" s="101">
        <f>IF(D31="",MAX($B$14:B31)+1,"")</f>
        <v>1</v>
      </c>
      <c r="C32" s="35" t="str">
        <f>CONCATENATE(A32,B32,"-MK-W112-GKB")</f>
        <v>III.9.1-MK-W112-GKB</v>
      </c>
      <c r="D32" s="64" t="s">
        <v>989</v>
      </c>
      <c r="E32" s="290"/>
      <c r="F32" s="53"/>
      <c r="G32" s="390"/>
      <c r="H32" s="55"/>
    </row>
    <row r="33" spans="1:8" x14ac:dyDescent="0.2">
      <c r="A33" s="29" t="str">
        <f t="shared" si="0"/>
        <v/>
      </c>
      <c r="D33" s="63" t="s">
        <v>990</v>
      </c>
      <c r="E33" s="290" t="s">
        <v>106</v>
      </c>
      <c r="F33" s="53">
        <v>1159</v>
      </c>
      <c r="G33" s="54"/>
      <c r="H33" s="30">
        <f>ROUND(F33*G33,2)</f>
        <v>0</v>
      </c>
    </row>
    <row r="34" spans="1:8" x14ac:dyDescent="0.2">
      <c r="A34" s="29" t="str">
        <f t="shared" si="0"/>
        <v/>
      </c>
      <c r="D34" s="64"/>
      <c r="E34" s="290"/>
      <c r="F34" s="53"/>
      <c r="G34" s="55"/>
      <c r="H34" s="55"/>
    </row>
    <row r="35" spans="1:8" x14ac:dyDescent="0.2">
      <c r="A35" s="29" t="str">
        <f t="shared" si="0"/>
        <v>III.9.</v>
      </c>
      <c r="B35" s="101">
        <f>IF(D34="",MAX($B$14:B34)+1,"")</f>
        <v>2</v>
      </c>
      <c r="C35" s="35" t="str">
        <f>CONCATENATE(A35,B35,"-MK-W112-GKF")</f>
        <v>III.9.2-MK-W112-GKF</v>
      </c>
      <c r="D35" s="64" t="s">
        <v>1212</v>
      </c>
      <c r="E35" s="290"/>
      <c r="F35" s="53"/>
      <c r="G35" s="390"/>
      <c r="H35" s="55"/>
    </row>
    <row r="36" spans="1:8" x14ac:dyDescent="0.2">
      <c r="A36" s="29" t="str">
        <f t="shared" si="0"/>
        <v/>
      </c>
      <c r="D36" s="63" t="s">
        <v>990</v>
      </c>
      <c r="E36" s="290" t="s">
        <v>106</v>
      </c>
      <c r="F36" s="53">
        <v>32</v>
      </c>
      <c r="G36" s="54"/>
      <c r="H36" s="30">
        <f>ROUND(F36*G36,2)</f>
        <v>0</v>
      </c>
    </row>
    <row r="37" spans="1:8" x14ac:dyDescent="0.2">
      <c r="A37" s="29" t="str">
        <f t="shared" si="0"/>
        <v/>
      </c>
      <c r="D37" s="349"/>
      <c r="E37" s="290"/>
      <c r="F37" s="53"/>
      <c r="G37" s="55"/>
      <c r="H37" s="55"/>
    </row>
    <row r="38" spans="1:8" x14ac:dyDescent="0.2">
      <c r="A38" s="29" t="str">
        <f t="shared" si="0"/>
        <v/>
      </c>
      <c r="D38" s="350" t="s">
        <v>992</v>
      </c>
      <c r="E38" s="290"/>
      <c r="F38" s="53"/>
      <c r="G38" s="55"/>
      <c r="H38" s="55"/>
    </row>
    <row r="39" spans="1:8" ht="114.75" x14ac:dyDescent="0.2">
      <c r="A39" s="29" t="str">
        <f t="shared" si="0"/>
        <v/>
      </c>
      <c r="D39" s="349" t="s">
        <v>993</v>
      </c>
      <c r="E39" s="290"/>
      <c r="F39" s="53"/>
      <c r="G39" s="55"/>
      <c r="H39" s="55"/>
    </row>
    <row r="40" spans="1:8" ht="25.5" x14ac:dyDescent="0.2">
      <c r="A40" s="29" t="str">
        <f t="shared" si="0"/>
        <v/>
      </c>
      <c r="D40" s="349" t="s">
        <v>994</v>
      </c>
      <c r="E40" s="290"/>
      <c r="F40" s="53"/>
      <c r="G40" s="55"/>
      <c r="H40" s="55"/>
    </row>
    <row r="41" spans="1:8" ht="63.75" x14ac:dyDescent="0.2">
      <c r="A41" s="29" t="str">
        <f t="shared" si="0"/>
        <v/>
      </c>
      <c r="D41" s="349" t="s">
        <v>1213</v>
      </c>
      <c r="E41" s="290"/>
      <c r="F41" s="53"/>
      <c r="G41" s="55"/>
      <c r="H41" s="55"/>
    </row>
    <row r="42" spans="1:8" ht="63.75" x14ac:dyDescent="0.2">
      <c r="A42" s="29" t="str">
        <f t="shared" si="0"/>
        <v/>
      </c>
      <c r="D42" s="349" t="s">
        <v>995</v>
      </c>
      <c r="E42" s="290"/>
      <c r="F42" s="53"/>
      <c r="G42" s="55"/>
      <c r="H42" s="55"/>
    </row>
    <row r="43" spans="1:8" ht="25.5" x14ac:dyDescent="0.2">
      <c r="A43" s="29" t="str">
        <f t="shared" si="0"/>
        <v/>
      </c>
      <c r="D43" s="349" t="s">
        <v>988</v>
      </c>
      <c r="E43" s="290"/>
      <c r="F43" s="53"/>
      <c r="G43" s="55"/>
      <c r="H43" s="55"/>
    </row>
    <row r="44" spans="1:8" s="51" customFormat="1" x14ac:dyDescent="0.2">
      <c r="A44" s="29" t="str">
        <f t="shared" si="0"/>
        <v/>
      </c>
      <c r="B44" s="101"/>
      <c r="C44" s="35"/>
      <c r="D44" s="420"/>
      <c r="E44" s="320"/>
      <c r="F44" s="65"/>
      <c r="G44" s="320"/>
      <c r="H44" s="410"/>
    </row>
    <row r="45" spans="1:8" x14ac:dyDescent="0.2">
      <c r="A45" s="29" t="str">
        <f t="shared" si="0"/>
        <v>III.9.</v>
      </c>
      <c r="B45" s="101">
        <f>IF(D44="",MAX($B$14:B44)+1,"")</f>
        <v>3</v>
      </c>
      <c r="D45" s="64" t="s">
        <v>996</v>
      </c>
      <c r="E45" s="290"/>
      <c r="F45" s="53"/>
      <c r="G45" s="390"/>
      <c r="H45" s="55"/>
    </row>
    <row r="46" spans="1:8" ht="25.5" x14ac:dyDescent="0.2">
      <c r="A46" s="29" t="str">
        <f t="shared" si="0"/>
        <v/>
      </c>
      <c r="D46" s="63" t="s">
        <v>997</v>
      </c>
      <c r="E46" s="290" t="s">
        <v>106</v>
      </c>
      <c r="F46" s="53">
        <v>167</v>
      </c>
      <c r="G46" s="54"/>
      <c r="H46" s="30">
        <f>ROUND(F46*G46,2)</f>
        <v>0</v>
      </c>
    </row>
    <row r="47" spans="1:8" s="51" customFormat="1" x14ac:dyDescent="0.2">
      <c r="A47" s="29" t="str">
        <f t="shared" si="0"/>
        <v/>
      </c>
      <c r="B47" s="101"/>
      <c r="C47" s="35"/>
      <c r="D47" s="420"/>
      <c r="E47" s="320"/>
      <c r="F47" s="65"/>
      <c r="G47" s="320"/>
      <c r="H47" s="410"/>
    </row>
    <row r="48" spans="1:8" x14ac:dyDescent="0.2">
      <c r="A48" s="29" t="str">
        <f t="shared" si="0"/>
        <v>III.9.</v>
      </c>
      <c r="B48" s="101">
        <f>IF(D47="",MAX($B$14:B47)+1,"")</f>
        <v>4</v>
      </c>
      <c r="D48" s="64" t="s">
        <v>996</v>
      </c>
      <c r="E48" s="290"/>
      <c r="F48" s="53"/>
      <c r="G48" s="390"/>
      <c r="H48" s="55"/>
    </row>
    <row r="49" spans="1:8" ht="38.25" x14ac:dyDescent="0.2">
      <c r="A49" s="29" t="str">
        <f t="shared" si="0"/>
        <v/>
      </c>
      <c r="D49" s="63" t="s">
        <v>998</v>
      </c>
      <c r="E49" s="290" t="s">
        <v>106</v>
      </c>
      <c r="F49" s="53">
        <v>1265</v>
      </c>
      <c r="G49" s="54"/>
      <c r="H49" s="30">
        <f>ROUND(F49*G49,2)</f>
        <v>0</v>
      </c>
    </row>
    <row r="50" spans="1:8" s="51" customFormat="1" x14ac:dyDescent="0.2">
      <c r="A50" s="29" t="str">
        <f t="shared" si="0"/>
        <v/>
      </c>
      <c r="B50" s="101"/>
      <c r="C50" s="35"/>
      <c r="D50" s="420"/>
      <c r="E50" s="320"/>
      <c r="F50" s="65"/>
      <c r="G50" s="320"/>
      <c r="H50" s="410"/>
    </row>
    <row r="51" spans="1:8" ht="38.25" x14ac:dyDescent="0.2">
      <c r="A51" s="29" t="str">
        <f t="shared" si="0"/>
        <v>III.9.</v>
      </c>
      <c r="B51" s="101">
        <f>IF(D50="",MAX($B$14:B50)+1,"")</f>
        <v>5</v>
      </c>
      <c r="D51" s="64" t="s">
        <v>1214</v>
      </c>
      <c r="E51" s="290"/>
      <c r="F51" s="53"/>
      <c r="G51" s="390"/>
      <c r="H51" s="55"/>
    </row>
    <row r="52" spans="1:8" ht="51" x14ac:dyDescent="0.2">
      <c r="A52" s="29" t="str">
        <f t="shared" si="0"/>
        <v/>
      </c>
      <c r="D52" s="63" t="s">
        <v>1000</v>
      </c>
      <c r="E52" s="290" t="s">
        <v>106</v>
      </c>
      <c r="F52" s="53">
        <v>124</v>
      </c>
      <c r="G52" s="54"/>
      <c r="H52" s="30">
        <f>ROUND(F52*G52,2)</f>
        <v>0</v>
      </c>
    </row>
    <row r="53" spans="1:8" s="51" customFormat="1" x14ac:dyDescent="0.2">
      <c r="A53" s="29" t="str">
        <f t="shared" si="0"/>
        <v/>
      </c>
      <c r="B53" s="101"/>
      <c r="C53" s="35"/>
      <c r="D53" s="420"/>
      <c r="E53" s="320"/>
      <c r="F53" s="65"/>
      <c r="G53" s="320"/>
      <c r="H53" s="410"/>
    </row>
    <row r="54" spans="1:8" ht="38.25" x14ac:dyDescent="0.2">
      <c r="A54" s="29" t="str">
        <f t="shared" si="0"/>
        <v>III.9.</v>
      </c>
      <c r="B54" s="101">
        <f>IF(D53="",MAX($B$14:B53)+1,"")</f>
        <v>6</v>
      </c>
      <c r="D54" s="64" t="s">
        <v>1001</v>
      </c>
      <c r="E54" s="290"/>
      <c r="F54" s="53"/>
      <c r="G54" s="390"/>
      <c r="H54" s="55"/>
    </row>
    <row r="55" spans="1:8" x14ac:dyDescent="0.2">
      <c r="A55" s="29" t="str">
        <f t="shared" si="0"/>
        <v/>
      </c>
      <c r="D55" s="63"/>
      <c r="E55" s="290" t="s">
        <v>106</v>
      </c>
      <c r="F55" s="53">
        <v>14</v>
      </c>
      <c r="G55" s="54"/>
      <c r="H55" s="30">
        <f>ROUND(F55*G55,2)</f>
        <v>0</v>
      </c>
    </row>
    <row r="56" spans="1:8" x14ac:dyDescent="0.2">
      <c r="A56" s="29" t="str">
        <f t="shared" si="0"/>
        <v/>
      </c>
      <c r="D56" s="64"/>
      <c r="E56" s="290"/>
      <c r="F56" s="53"/>
      <c r="G56" s="55"/>
      <c r="H56" s="55"/>
    </row>
    <row r="57" spans="1:8" ht="38.25" x14ac:dyDescent="0.2">
      <c r="A57" s="29" t="str">
        <f t="shared" si="0"/>
        <v>III.9.</v>
      </c>
      <c r="B57" s="101">
        <f>IF(D56="",MAX($B$14:B56)+1,"")</f>
        <v>7</v>
      </c>
      <c r="C57" s="35" t="str">
        <f>CONCATENATE(A57,B57,"-MK-W112-GKF")</f>
        <v>III.9.7-MK-W112-GKF</v>
      </c>
      <c r="D57" s="64" t="s">
        <v>1241</v>
      </c>
      <c r="E57" s="290"/>
      <c r="F57" s="53"/>
      <c r="G57" s="390"/>
      <c r="H57" s="55"/>
    </row>
    <row r="58" spans="1:8" x14ac:dyDescent="0.2">
      <c r="A58" s="29" t="str">
        <f t="shared" si="0"/>
        <v/>
      </c>
      <c r="D58" s="63" t="s">
        <v>1004</v>
      </c>
      <c r="E58" s="290" t="s">
        <v>106</v>
      </c>
      <c r="F58" s="53">
        <v>150</v>
      </c>
      <c r="G58" s="54"/>
      <c r="H58" s="30">
        <f>ROUND(F58*G58,2)</f>
        <v>0</v>
      </c>
    </row>
    <row r="59" spans="1:8" ht="13.5" thickBot="1" x14ac:dyDescent="0.25">
      <c r="A59" s="29" t="str">
        <f t="shared" si="0"/>
        <v/>
      </c>
      <c r="D59" s="338"/>
      <c r="E59" s="296"/>
      <c r="F59" s="157"/>
      <c r="G59" s="59"/>
      <c r="H59" s="59"/>
    </row>
    <row r="60" spans="1:8" ht="15.75" customHeight="1" thickTop="1" thickBot="1" x14ac:dyDescent="0.25">
      <c r="A60" s="29" t="str">
        <f t="shared" si="0"/>
        <v/>
      </c>
      <c r="B60" s="43"/>
      <c r="D60" s="297" t="str">
        <f>+CONCATENATE("REKAPITULACIJA - ",D11)</f>
        <v>REKAPITULACIJA - SUHOMONTAŽNA DELA</v>
      </c>
      <c r="E60" s="298"/>
      <c r="F60" s="158"/>
      <c r="G60" s="60"/>
      <c r="H60" s="299">
        <f>SUM(H11:H59)</f>
        <v>0</v>
      </c>
    </row>
    <row r="61" spans="1:8" ht="13.5" thickTop="1" x14ac:dyDescent="0.2">
      <c r="A61" s="29" t="str">
        <f t="shared" si="0"/>
        <v/>
      </c>
      <c r="D61" s="64"/>
      <c r="E61" s="290"/>
      <c r="F61" s="53"/>
      <c r="G61" s="55"/>
      <c r="H61" s="55"/>
    </row>
    <row r="62" spans="1:8" s="301" customFormat="1" x14ac:dyDescent="0.2">
      <c r="A62" s="29" t="str">
        <f t="shared" si="0"/>
        <v/>
      </c>
      <c r="B62" s="101"/>
      <c r="C62" s="35"/>
      <c r="D62" s="64"/>
      <c r="E62" s="290"/>
      <c r="F62" s="53"/>
      <c r="G62" s="55"/>
      <c r="H62" s="30" t="str">
        <f>IF(SUM(H$1:H61)/2=H60,"OK","FALSE")</f>
        <v>OK</v>
      </c>
    </row>
    <row r="63" spans="1:8" s="301" customFormat="1" x14ac:dyDescent="0.2">
      <c r="A63" s="29" t="str">
        <f t="shared" si="0"/>
        <v/>
      </c>
      <c r="B63" s="101"/>
      <c r="C63" s="35"/>
      <c r="D63" s="64"/>
      <c r="E63" s="290"/>
      <c r="F63" s="53"/>
      <c r="G63" s="55"/>
      <c r="H63" s="55"/>
    </row>
    <row r="64" spans="1:8" s="301" customFormat="1" x14ac:dyDescent="0.2">
      <c r="A64" s="29" t="str">
        <f t="shared" si="0"/>
        <v/>
      </c>
      <c r="B64" s="101"/>
      <c r="C64" s="35"/>
      <c r="D64" s="64"/>
      <c r="E64" s="290"/>
      <c r="F64" s="53"/>
      <c r="G64" s="55"/>
      <c r="H64" s="55"/>
    </row>
    <row r="65" spans="1:8" s="301" customFormat="1" x14ac:dyDescent="0.2">
      <c r="A65" s="29" t="str">
        <f t="shared" si="0"/>
        <v/>
      </c>
      <c r="B65" s="101"/>
      <c r="C65" s="35"/>
      <c r="D65" s="64"/>
      <c r="E65" s="290"/>
      <c r="F65" s="53"/>
      <c r="G65" s="55"/>
      <c r="H65" s="55"/>
    </row>
    <row r="66" spans="1:8" s="301" customFormat="1" x14ac:dyDescent="0.2">
      <c r="A66" s="29" t="str">
        <f t="shared" si="0"/>
        <v/>
      </c>
      <c r="B66" s="101"/>
      <c r="C66" s="35"/>
      <c r="D66" s="64"/>
      <c r="E66" s="290"/>
      <c r="F66" s="53"/>
      <c r="G66" s="55"/>
      <c r="H66" s="55"/>
    </row>
    <row r="67" spans="1:8" s="301" customFormat="1" x14ac:dyDescent="0.2">
      <c r="A67" s="29" t="str">
        <f t="shared" si="0"/>
        <v/>
      </c>
      <c r="B67" s="101"/>
      <c r="C67" s="35"/>
      <c r="D67" s="64"/>
      <c r="E67" s="290"/>
      <c r="F67" s="53"/>
      <c r="G67" s="55"/>
      <c r="H67" s="55"/>
    </row>
    <row r="68" spans="1:8" s="301" customFormat="1" x14ac:dyDescent="0.2">
      <c r="A68" s="29" t="str">
        <f t="shared" si="0"/>
        <v/>
      </c>
      <c r="B68" s="101"/>
      <c r="C68" s="35"/>
      <c r="D68" s="64"/>
      <c r="E68" s="290"/>
      <c r="F68" s="53"/>
      <c r="G68" s="55"/>
      <c r="H68" s="55"/>
    </row>
    <row r="69" spans="1:8" s="301" customFormat="1" x14ac:dyDescent="0.2">
      <c r="A69" s="29" t="str">
        <f t="shared" si="0"/>
        <v/>
      </c>
      <c r="B69" s="101"/>
      <c r="C69" s="35"/>
      <c r="D69" s="64"/>
      <c r="E69" s="290"/>
      <c r="F69" s="53"/>
      <c r="G69" s="55"/>
      <c r="H69" s="55"/>
    </row>
    <row r="70" spans="1:8" s="301" customFormat="1" x14ac:dyDescent="0.2">
      <c r="A70" s="29" t="str">
        <f t="shared" si="0"/>
        <v/>
      </c>
      <c r="B70" s="101"/>
      <c r="C70" s="35"/>
      <c r="D70" s="64"/>
      <c r="E70" s="290"/>
      <c r="F70" s="53"/>
      <c r="G70" s="55"/>
      <c r="H70" s="55"/>
    </row>
    <row r="71" spans="1:8" s="301" customFormat="1" x14ac:dyDescent="0.2">
      <c r="A71" s="29" t="str">
        <f t="shared" si="0"/>
        <v/>
      </c>
      <c r="B71" s="101"/>
      <c r="C71" s="35"/>
      <c r="D71" s="64"/>
      <c r="E71" s="290"/>
      <c r="F71" s="53"/>
      <c r="G71" s="55"/>
      <c r="H71" s="55"/>
    </row>
    <row r="72" spans="1:8" s="301" customFormat="1" x14ac:dyDescent="0.2">
      <c r="A72" s="29" t="str">
        <f t="shared" si="0"/>
        <v/>
      </c>
      <c r="B72" s="101"/>
      <c r="C72" s="35"/>
      <c r="D72" s="64"/>
      <c r="E72" s="290"/>
      <c r="F72" s="53"/>
      <c r="G72" s="55"/>
      <c r="H72" s="55"/>
    </row>
    <row r="73" spans="1:8" s="301" customFormat="1" x14ac:dyDescent="0.2">
      <c r="A73" s="29" t="str">
        <f t="shared" si="0"/>
        <v/>
      </c>
      <c r="B73" s="101"/>
      <c r="C73" s="35"/>
      <c r="D73" s="64"/>
      <c r="E73" s="290"/>
      <c r="F73" s="53"/>
    </row>
    <row r="74" spans="1:8" s="301" customFormat="1" x14ac:dyDescent="0.2">
      <c r="A74" s="29" t="str">
        <f t="shared" si="0"/>
        <v/>
      </c>
      <c r="B74" s="101"/>
      <c r="C74" s="35"/>
      <c r="D74" s="64"/>
      <c r="E74" s="290"/>
      <c r="F74" s="53"/>
    </row>
    <row r="75" spans="1:8" s="301" customFormat="1" x14ac:dyDescent="0.2">
      <c r="A75" s="29" t="str">
        <f t="shared" si="0"/>
        <v/>
      </c>
      <c r="B75" s="101"/>
      <c r="C75" s="35"/>
      <c r="D75" s="64"/>
      <c r="E75" s="290"/>
      <c r="F75" s="53"/>
    </row>
    <row r="76" spans="1:8" s="301" customFormat="1" x14ac:dyDescent="0.2">
      <c r="A76" s="29" t="str">
        <f t="shared" si="0"/>
        <v/>
      </c>
      <c r="B76" s="101"/>
      <c r="C76" s="35"/>
      <c r="D76" s="64"/>
      <c r="E76" s="290"/>
      <c r="F76" s="53"/>
    </row>
    <row r="77" spans="1:8" s="301" customFormat="1" x14ac:dyDescent="0.2">
      <c r="A77" s="29" t="str">
        <f t="shared" si="0"/>
        <v/>
      </c>
      <c r="B77" s="101"/>
      <c r="C77" s="35"/>
      <c r="D77" s="64"/>
      <c r="E77" s="290"/>
      <c r="F77" s="53"/>
    </row>
    <row r="78" spans="1:8" s="301" customFormat="1" x14ac:dyDescent="0.2">
      <c r="A78" s="29" t="str">
        <f t="shared" ref="A78:A141" si="1">IF(B78="","",$B$11)</f>
        <v/>
      </c>
      <c r="B78" s="101"/>
      <c r="C78" s="35"/>
      <c r="D78" s="64"/>
      <c r="E78" s="290"/>
      <c r="F78" s="53"/>
    </row>
    <row r="79" spans="1:8" s="301" customFormat="1" x14ac:dyDescent="0.2">
      <c r="A79" s="29" t="str">
        <f t="shared" si="1"/>
        <v/>
      </c>
      <c r="B79" s="101"/>
      <c r="C79" s="35"/>
      <c r="D79" s="64"/>
      <c r="E79" s="290"/>
      <c r="F79" s="53"/>
    </row>
    <row r="80" spans="1:8" s="301" customFormat="1" x14ac:dyDescent="0.2">
      <c r="A80" s="29" t="str">
        <f t="shared" si="1"/>
        <v/>
      </c>
      <c r="B80" s="101"/>
      <c r="C80" s="35"/>
      <c r="D80" s="64"/>
      <c r="E80" s="290"/>
      <c r="F80" s="53"/>
    </row>
    <row r="81" spans="1:6" s="301" customFormat="1" x14ac:dyDescent="0.2">
      <c r="A81" s="29" t="str">
        <f t="shared" si="1"/>
        <v/>
      </c>
      <c r="B81" s="101"/>
      <c r="C81" s="35"/>
      <c r="D81" s="64"/>
      <c r="E81" s="290"/>
      <c r="F81" s="53"/>
    </row>
    <row r="82" spans="1:6" s="301" customFormat="1" x14ac:dyDescent="0.2">
      <c r="A82" s="29" t="str">
        <f t="shared" si="1"/>
        <v/>
      </c>
      <c r="B82" s="101"/>
      <c r="C82" s="35"/>
      <c r="D82" s="64"/>
      <c r="E82" s="290"/>
      <c r="F82" s="53"/>
    </row>
    <row r="83" spans="1:6" s="301" customFormat="1" x14ac:dyDescent="0.2">
      <c r="A83" s="29" t="str">
        <f t="shared" si="1"/>
        <v/>
      </c>
      <c r="B83" s="101"/>
      <c r="C83" s="35"/>
      <c r="D83" s="64"/>
      <c r="E83" s="290"/>
      <c r="F83" s="53"/>
    </row>
    <row r="84" spans="1:6" s="301" customFormat="1" x14ac:dyDescent="0.2">
      <c r="A84" s="29" t="str">
        <f t="shared" si="1"/>
        <v/>
      </c>
      <c r="B84" s="101"/>
      <c r="C84" s="35"/>
      <c r="D84" s="64"/>
      <c r="E84" s="290"/>
      <c r="F84" s="53"/>
    </row>
    <row r="85" spans="1:6" s="301" customFormat="1" x14ac:dyDescent="0.2">
      <c r="A85" s="29" t="str">
        <f t="shared" si="1"/>
        <v/>
      </c>
      <c r="B85" s="101"/>
      <c r="C85" s="35"/>
      <c r="D85" s="64"/>
      <c r="E85" s="290"/>
      <c r="F85" s="53"/>
    </row>
    <row r="86" spans="1:6" s="301" customFormat="1" x14ac:dyDescent="0.2">
      <c r="A86" s="29" t="str">
        <f t="shared" si="1"/>
        <v/>
      </c>
      <c r="B86" s="101"/>
      <c r="C86" s="35"/>
      <c r="D86" s="64"/>
      <c r="E86" s="290"/>
      <c r="F86" s="53"/>
    </row>
    <row r="87" spans="1:6" s="301" customFormat="1" x14ac:dyDescent="0.2">
      <c r="A87" s="29" t="str">
        <f t="shared" si="1"/>
        <v/>
      </c>
      <c r="B87" s="101"/>
      <c r="C87" s="35"/>
      <c r="D87" s="64"/>
      <c r="E87" s="290"/>
      <c r="F87" s="53"/>
    </row>
    <row r="88" spans="1:6" s="301" customFormat="1" x14ac:dyDescent="0.2">
      <c r="A88" s="29" t="str">
        <f t="shared" si="1"/>
        <v/>
      </c>
      <c r="B88" s="101"/>
      <c r="C88" s="35"/>
      <c r="D88" s="64"/>
      <c r="E88" s="290"/>
      <c r="F88" s="53"/>
    </row>
    <row r="89" spans="1:6" s="301" customFormat="1" x14ac:dyDescent="0.2">
      <c r="A89" s="29" t="str">
        <f t="shared" si="1"/>
        <v/>
      </c>
      <c r="B89" s="101"/>
      <c r="C89" s="35"/>
      <c r="D89" s="64"/>
      <c r="E89" s="290"/>
      <c r="F89" s="53"/>
    </row>
    <row r="90" spans="1:6" s="301" customFormat="1" x14ac:dyDescent="0.2">
      <c r="A90" s="29" t="str">
        <f t="shared" si="1"/>
        <v/>
      </c>
      <c r="B90" s="101"/>
      <c r="C90" s="35"/>
      <c r="D90" s="64"/>
      <c r="E90" s="290"/>
      <c r="F90" s="53"/>
    </row>
    <row r="91" spans="1:6" s="301" customFormat="1" x14ac:dyDescent="0.2">
      <c r="A91" s="29" t="str">
        <f t="shared" si="1"/>
        <v/>
      </c>
      <c r="B91" s="101"/>
      <c r="C91" s="103"/>
      <c r="D91" s="64"/>
      <c r="E91" s="290"/>
      <c r="F91" s="53"/>
    </row>
    <row r="92" spans="1:6" s="301" customFormat="1" x14ac:dyDescent="0.2">
      <c r="A92" s="29" t="str">
        <f t="shared" si="1"/>
        <v/>
      </c>
      <c r="B92" s="101"/>
      <c r="C92" s="103"/>
      <c r="D92" s="64"/>
      <c r="E92" s="290"/>
      <c r="F92" s="53"/>
    </row>
    <row r="93" spans="1:6" s="301" customFormat="1" x14ac:dyDescent="0.2">
      <c r="A93" s="29" t="str">
        <f t="shared" si="1"/>
        <v/>
      </c>
      <c r="B93" s="101"/>
      <c r="C93" s="103"/>
      <c r="D93" s="64"/>
      <c r="E93" s="290"/>
      <c r="F93" s="53"/>
    </row>
    <row r="94" spans="1:6" s="301" customFormat="1" x14ac:dyDescent="0.2">
      <c r="A94" s="29" t="str">
        <f t="shared" si="1"/>
        <v/>
      </c>
      <c r="B94" s="101"/>
      <c r="C94" s="35"/>
      <c r="D94" s="64"/>
      <c r="E94" s="290"/>
      <c r="F94" s="53"/>
    </row>
    <row r="95" spans="1:6" s="301" customFormat="1" x14ac:dyDescent="0.2">
      <c r="A95" s="29" t="str">
        <f t="shared" si="1"/>
        <v/>
      </c>
      <c r="B95" s="101"/>
      <c r="C95" s="35"/>
      <c r="D95" s="64"/>
      <c r="E95" s="290"/>
      <c r="F95" s="53"/>
    </row>
    <row r="96" spans="1:6" s="301" customFormat="1" x14ac:dyDescent="0.2">
      <c r="A96" s="29" t="str">
        <f t="shared" si="1"/>
        <v/>
      </c>
      <c r="B96" s="101"/>
      <c r="C96" s="35"/>
      <c r="D96" s="64"/>
      <c r="E96" s="290"/>
      <c r="F96" s="53"/>
    </row>
    <row r="97" spans="1:6" s="301" customFormat="1" x14ac:dyDescent="0.2">
      <c r="A97" s="29" t="str">
        <f t="shared" si="1"/>
        <v/>
      </c>
      <c r="B97" s="101"/>
      <c r="C97" s="35"/>
      <c r="D97" s="64"/>
      <c r="E97" s="290"/>
      <c r="F97" s="53"/>
    </row>
    <row r="98" spans="1:6" s="301" customFormat="1" x14ac:dyDescent="0.2">
      <c r="A98" s="29" t="str">
        <f t="shared" si="1"/>
        <v/>
      </c>
      <c r="B98" s="101"/>
      <c r="C98" s="35"/>
      <c r="D98" s="64"/>
      <c r="E98" s="290"/>
      <c r="F98" s="53"/>
    </row>
    <row r="99" spans="1:6" s="301" customFormat="1" x14ac:dyDescent="0.2">
      <c r="A99" s="29" t="str">
        <f t="shared" si="1"/>
        <v/>
      </c>
      <c r="B99" s="101"/>
      <c r="C99" s="35"/>
      <c r="D99" s="64"/>
      <c r="E99" s="290"/>
      <c r="F99" s="53"/>
    </row>
    <row r="100" spans="1:6" s="301" customFormat="1" x14ac:dyDescent="0.2">
      <c r="A100" s="29" t="str">
        <f t="shared" si="1"/>
        <v/>
      </c>
      <c r="B100" s="101"/>
      <c r="C100" s="35"/>
      <c r="D100" s="64"/>
      <c r="E100" s="290"/>
      <c r="F100" s="53"/>
    </row>
    <row r="101" spans="1:6" s="301" customFormat="1" x14ac:dyDescent="0.2">
      <c r="A101" s="29" t="str">
        <f t="shared" si="1"/>
        <v/>
      </c>
      <c r="B101" s="101"/>
      <c r="C101" s="35"/>
      <c r="D101" s="64"/>
      <c r="E101" s="290"/>
      <c r="F101" s="53"/>
    </row>
    <row r="102" spans="1:6" s="301" customFormat="1" x14ac:dyDescent="0.2">
      <c r="A102" s="29" t="str">
        <f t="shared" si="1"/>
        <v/>
      </c>
      <c r="B102" s="101"/>
      <c r="C102" s="35"/>
      <c r="D102" s="64"/>
      <c r="E102" s="290"/>
      <c r="F102" s="53"/>
    </row>
    <row r="103" spans="1:6" s="301" customFormat="1" x14ac:dyDescent="0.2">
      <c r="A103" s="29" t="str">
        <f t="shared" si="1"/>
        <v/>
      </c>
      <c r="B103" s="101"/>
      <c r="C103" s="35"/>
      <c r="D103" s="64"/>
      <c r="E103" s="290"/>
      <c r="F103" s="53"/>
    </row>
    <row r="104" spans="1:6" s="301" customFormat="1" x14ac:dyDescent="0.2">
      <c r="A104" s="29" t="str">
        <f t="shared" si="1"/>
        <v/>
      </c>
      <c r="B104" s="101"/>
      <c r="C104" s="35"/>
      <c r="D104" s="64"/>
      <c r="E104" s="290"/>
      <c r="F104" s="53"/>
    </row>
    <row r="105" spans="1:6" s="301" customFormat="1" x14ac:dyDescent="0.2">
      <c r="A105" s="29" t="str">
        <f t="shared" si="1"/>
        <v/>
      </c>
      <c r="B105" s="101"/>
      <c r="C105" s="35"/>
      <c r="D105" s="64"/>
      <c r="E105" s="290"/>
      <c r="F105" s="53"/>
    </row>
    <row r="106" spans="1:6" s="301" customFormat="1" x14ac:dyDescent="0.2">
      <c r="A106" s="29" t="str">
        <f t="shared" si="1"/>
        <v/>
      </c>
      <c r="B106" s="101"/>
      <c r="C106" s="35"/>
      <c r="D106" s="64"/>
      <c r="E106" s="290"/>
      <c r="F106" s="53"/>
    </row>
    <row r="107" spans="1:6" s="301" customFormat="1" x14ac:dyDescent="0.2">
      <c r="A107" s="29" t="str">
        <f t="shared" si="1"/>
        <v/>
      </c>
      <c r="B107" s="101"/>
      <c r="C107" s="35"/>
      <c r="D107" s="64"/>
      <c r="E107" s="290"/>
      <c r="F107" s="53"/>
    </row>
    <row r="108" spans="1:6" s="301" customFormat="1" x14ac:dyDescent="0.2">
      <c r="A108" s="29" t="str">
        <f t="shared" si="1"/>
        <v/>
      </c>
      <c r="B108" s="101"/>
      <c r="C108" s="35"/>
      <c r="D108" s="64"/>
      <c r="E108" s="290"/>
      <c r="F108" s="53"/>
    </row>
    <row r="109" spans="1:6" s="301" customFormat="1" x14ac:dyDescent="0.2">
      <c r="A109" s="29" t="str">
        <f t="shared" si="1"/>
        <v/>
      </c>
      <c r="B109" s="101"/>
      <c r="C109" s="103"/>
      <c r="D109" s="64"/>
      <c r="E109" s="290"/>
      <c r="F109" s="53"/>
    </row>
    <row r="110" spans="1:6" s="301" customFormat="1" x14ac:dyDescent="0.2">
      <c r="A110" s="29" t="str">
        <f t="shared" si="1"/>
        <v/>
      </c>
      <c r="B110" s="101"/>
      <c r="C110" s="103"/>
      <c r="D110" s="64"/>
      <c r="E110" s="290"/>
      <c r="F110" s="53"/>
    </row>
    <row r="111" spans="1:6" s="301" customFormat="1" x14ac:dyDescent="0.2">
      <c r="A111" s="29" t="str">
        <f t="shared" si="1"/>
        <v/>
      </c>
      <c r="B111" s="101"/>
      <c r="C111" s="103"/>
      <c r="D111" s="64"/>
      <c r="E111" s="290"/>
      <c r="F111" s="53"/>
    </row>
    <row r="112" spans="1:6" s="301" customFormat="1" x14ac:dyDescent="0.2">
      <c r="A112" s="29" t="str">
        <f t="shared" si="1"/>
        <v/>
      </c>
      <c r="B112" s="101"/>
      <c r="C112" s="35"/>
      <c r="D112" s="64"/>
      <c r="E112" s="290"/>
      <c r="F112" s="53"/>
    </row>
    <row r="113" spans="1:6" s="301" customFormat="1" x14ac:dyDescent="0.2">
      <c r="A113" s="29" t="str">
        <f t="shared" si="1"/>
        <v/>
      </c>
      <c r="B113" s="101"/>
      <c r="C113" s="35"/>
      <c r="D113" s="64"/>
      <c r="E113" s="290"/>
      <c r="F113" s="53"/>
    </row>
    <row r="114" spans="1:6" s="301" customFormat="1" x14ac:dyDescent="0.2">
      <c r="A114" s="29" t="str">
        <f t="shared" si="1"/>
        <v/>
      </c>
      <c r="B114" s="101"/>
      <c r="C114" s="35"/>
      <c r="D114" s="64"/>
      <c r="E114" s="290"/>
      <c r="F114" s="53"/>
    </row>
    <row r="115" spans="1:6" s="301" customFormat="1" x14ac:dyDescent="0.2">
      <c r="A115" s="29" t="str">
        <f t="shared" si="1"/>
        <v/>
      </c>
      <c r="B115" s="101"/>
      <c r="C115" s="35"/>
      <c r="D115" s="64"/>
      <c r="E115" s="290"/>
      <c r="F115" s="53"/>
    </row>
    <row r="116" spans="1:6" s="301" customFormat="1" x14ac:dyDescent="0.2">
      <c r="A116" s="29" t="str">
        <f t="shared" si="1"/>
        <v/>
      </c>
      <c r="B116" s="101"/>
      <c r="C116" s="35"/>
      <c r="D116" s="64"/>
      <c r="E116" s="290"/>
      <c r="F116" s="53"/>
    </row>
    <row r="117" spans="1:6" s="301" customFormat="1" x14ac:dyDescent="0.2">
      <c r="A117" s="29" t="str">
        <f t="shared" si="1"/>
        <v/>
      </c>
      <c r="B117" s="101"/>
      <c r="C117" s="35"/>
      <c r="D117" s="64"/>
      <c r="E117" s="290"/>
      <c r="F117" s="53"/>
    </row>
    <row r="118" spans="1:6" s="301" customFormat="1" x14ac:dyDescent="0.2">
      <c r="A118" s="29" t="str">
        <f t="shared" si="1"/>
        <v/>
      </c>
      <c r="B118" s="101"/>
      <c r="C118" s="35"/>
      <c r="D118" s="64"/>
      <c r="E118" s="290"/>
      <c r="F118" s="53"/>
    </row>
    <row r="119" spans="1:6" s="301" customFormat="1" x14ac:dyDescent="0.2">
      <c r="A119" s="29" t="str">
        <f t="shared" si="1"/>
        <v/>
      </c>
      <c r="B119" s="101"/>
      <c r="C119" s="35"/>
      <c r="D119" s="64"/>
      <c r="E119" s="290"/>
      <c r="F119" s="53"/>
    </row>
    <row r="120" spans="1:6" s="301" customFormat="1" x14ac:dyDescent="0.2">
      <c r="A120" s="29" t="str">
        <f t="shared" si="1"/>
        <v/>
      </c>
      <c r="B120" s="101"/>
      <c r="C120" s="35"/>
      <c r="D120" s="64"/>
      <c r="E120" s="290"/>
      <c r="F120" s="53"/>
    </row>
    <row r="121" spans="1:6" s="301" customFormat="1" x14ac:dyDescent="0.2">
      <c r="A121" s="29" t="str">
        <f t="shared" si="1"/>
        <v/>
      </c>
      <c r="B121" s="101"/>
      <c r="C121" s="35"/>
      <c r="D121" s="64"/>
      <c r="E121" s="290"/>
      <c r="F121" s="53"/>
    </row>
    <row r="122" spans="1:6" s="301" customFormat="1" x14ac:dyDescent="0.2">
      <c r="A122" s="29" t="str">
        <f t="shared" si="1"/>
        <v/>
      </c>
      <c r="B122" s="101"/>
      <c r="C122" s="35"/>
      <c r="D122" s="64"/>
      <c r="E122" s="290"/>
      <c r="F122" s="53"/>
    </row>
    <row r="123" spans="1:6" s="301" customFormat="1" x14ac:dyDescent="0.2">
      <c r="A123" s="29" t="str">
        <f t="shared" si="1"/>
        <v/>
      </c>
      <c r="B123" s="101"/>
      <c r="C123" s="35"/>
      <c r="D123" s="64"/>
      <c r="E123" s="290"/>
      <c r="F123" s="53"/>
    </row>
    <row r="124" spans="1:6" s="301" customFormat="1" x14ac:dyDescent="0.2">
      <c r="A124" s="29" t="str">
        <f t="shared" si="1"/>
        <v/>
      </c>
      <c r="B124" s="101"/>
      <c r="C124" s="35"/>
      <c r="D124" s="64"/>
      <c r="E124" s="290"/>
      <c r="F124" s="53"/>
    </row>
    <row r="125" spans="1:6" s="301" customFormat="1" x14ac:dyDescent="0.2">
      <c r="A125" s="29" t="str">
        <f t="shared" si="1"/>
        <v/>
      </c>
      <c r="B125" s="101"/>
      <c r="C125" s="35"/>
      <c r="D125" s="64"/>
      <c r="E125" s="290"/>
      <c r="F125" s="53"/>
    </row>
    <row r="126" spans="1:6" s="301" customFormat="1" x14ac:dyDescent="0.2">
      <c r="A126" s="29" t="str">
        <f t="shared" si="1"/>
        <v/>
      </c>
      <c r="B126" s="101"/>
      <c r="C126" s="35"/>
      <c r="D126" s="64"/>
      <c r="E126" s="290"/>
      <c r="F126" s="53"/>
    </row>
    <row r="127" spans="1:6" s="301" customFormat="1" x14ac:dyDescent="0.2">
      <c r="A127" s="29" t="str">
        <f t="shared" si="1"/>
        <v/>
      </c>
      <c r="B127" s="101"/>
      <c r="C127" s="35"/>
      <c r="D127" s="64"/>
      <c r="E127" s="290"/>
      <c r="F127" s="53"/>
    </row>
    <row r="128" spans="1:6" s="301" customFormat="1" x14ac:dyDescent="0.2">
      <c r="A128" s="29" t="str">
        <f t="shared" si="1"/>
        <v/>
      </c>
      <c r="B128" s="101"/>
      <c r="C128" s="35"/>
      <c r="D128" s="64"/>
      <c r="E128" s="290"/>
      <c r="F128" s="53"/>
    </row>
    <row r="129" spans="1:6" s="301" customFormat="1" x14ac:dyDescent="0.2">
      <c r="A129" s="29" t="str">
        <f t="shared" si="1"/>
        <v/>
      </c>
      <c r="B129" s="101"/>
      <c r="C129" s="35"/>
      <c r="D129" s="64"/>
      <c r="E129" s="290"/>
      <c r="F129" s="53"/>
    </row>
    <row r="130" spans="1:6" s="301" customFormat="1" x14ac:dyDescent="0.2">
      <c r="A130" s="29" t="str">
        <f t="shared" si="1"/>
        <v/>
      </c>
      <c r="B130" s="101"/>
      <c r="C130" s="35"/>
      <c r="D130" s="64"/>
      <c r="E130" s="290"/>
      <c r="F130" s="53"/>
    </row>
    <row r="131" spans="1:6" s="301" customFormat="1" x14ac:dyDescent="0.2">
      <c r="A131" s="29" t="str">
        <f t="shared" si="1"/>
        <v/>
      </c>
      <c r="B131" s="101"/>
      <c r="C131" s="35"/>
      <c r="D131" s="64"/>
      <c r="E131" s="290"/>
      <c r="F131" s="53"/>
    </row>
    <row r="132" spans="1:6" s="301" customFormat="1" x14ac:dyDescent="0.2">
      <c r="A132" s="29" t="str">
        <f t="shared" si="1"/>
        <v/>
      </c>
      <c r="B132" s="101"/>
      <c r="C132" s="35"/>
      <c r="D132" s="64"/>
      <c r="E132" s="290"/>
      <c r="F132" s="53"/>
    </row>
    <row r="133" spans="1:6" s="301" customFormat="1" x14ac:dyDescent="0.2">
      <c r="A133" s="29" t="str">
        <f t="shared" si="1"/>
        <v/>
      </c>
      <c r="B133" s="101"/>
      <c r="C133" s="35"/>
      <c r="D133" s="64"/>
      <c r="E133" s="290"/>
      <c r="F133" s="53"/>
    </row>
    <row r="134" spans="1:6" s="301" customFormat="1" x14ac:dyDescent="0.2">
      <c r="A134" s="29" t="str">
        <f t="shared" si="1"/>
        <v/>
      </c>
      <c r="B134" s="101"/>
      <c r="C134" s="35"/>
      <c r="D134" s="64"/>
      <c r="E134" s="290"/>
      <c r="F134" s="53"/>
    </row>
    <row r="135" spans="1:6" s="301" customFormat="1" x14ac:dyDescent="0.2">
      <c r="A135" s="29" t="str">
        <f t="shared" si="1"/>
        <v/>
      </c>
      <c r="B135" s="101"/>
      <c r="C135" s="35"/>
      <c r="D135" s="64"/>
      <c r="E135" s="290"/>
      <c r="F135" s="53"/>
    </row>
    <row r="136" spans="1:6" s="301" customFormat="1" x14ac:dyDescent="0.2">
      <c r="A136" s="29" t="str">
        <f t="shared" si="1"/>
        <v/>
      </c>
      <c r="B136" s="101"/>
      <c r="C136" s="35"/>
      <c r="D136" s="64"/>
      <c r="E136" s="290"/>
      <c r="F136" s="53"/>
    </row>
    <row r="137" spans="1:6" s="301" customFormat="1" x14ac:dyDescent="0.2">
      <c r="A137" s="29" t="str">
        <f t="shared" si="1"/>
        <v/>
      </c>
      <c r="B137" s="101"/>
      <c r="C137" s="35"/>
      <c r="D137" s="64"/>
      <c r="E137" s="290"/>
      <c r="F137" s="53"/>
    </row>
    <row r="138" spans="1:6" s="301" customFormat="1" x14ac:dyDescent="0.2">
      <c r="A138" s="29" t="str">
        <f t="shared" si="1"/>
        <v/>
      </c>
      <c r="B138" s="101"/>
      <c r="C138" s="35"/>
      <c r="D138" s="64"/>
      <c r="E138" s="290"/>
      <c r="F138" s="53"/>
    </row>
    <row r="139" spans="1:6" s="301" customFormat="1" x14ac:dyDescent="0.2">
      <c r="A139" s="29" t="str">
        <f t="shared" si="1"/>
        <v/>
      </c>
      <c r="B139" s="101"/>
      <c r="C139" s="35"/>
      <c r="D139" s="64"/>
      <c r="E139" s="290"/>
      <c r="F139" s="53"/>
    </row>
    <row r="140" spans="1:6" s="301" customFormat="1" x14ac:dyDescent="0.2">
      <c r="A140" s="29" t="str">
        <f t="shared" si="1"/>
        <v/>
      </c>
      <c r="B140" s="101"/>
      <c r="C140" s="35"/>
      <c r="D140" s="64"/>
      <c r="E140" s="290"/>
      <c r="F140" s="53"/>
    </row>
    <row r="141" spans="1:6" s="301" customFormat="1" x14ac:dyDescent="0.2">
      <c r="A141" s="29" t="str">
        <f t="shared" si="1"/>
        <v/>
      </c>
      <c r="B141" s="101"/>
      <c r="C141" s="35"/>
      <c r="D141" s="64"/>
      <c r="E141" s="290"/>
      <c r="F141" s="53"/>
    </row>
    <row r="142" spans="1:6" s="301" customFormat="1" x14ac:dyDescent="0.2">
      <c r="A142" s="29" t="str">
        <f t="shared" ref="A142:A205" si="2">IF(B142="","",$B$11)</f>
        <v/>
      </c>
      <c r="B142" s="101"/>
      <c r="C142" s="35"/>
      <c r="D142" s="64"/>
      <c r="E142" s="290"/>
      <c r="F142" s="53"/>
    </row>
    <row r="143" spans="1:6" s="301" customFormat="1" x14ac:dyDescent="0.2">
      <c r="A143" s="29" t="str">
        <f t="shared" si="2"/>
        <v/>
      </c>
      <c r="B143" s="101"/>
      <c r="C143" s="35"/>
      <c r="D143" s="64"/>
      <c r="E143" s="290"/>
      <c r="F143" s="53"/>
    </row>
    <row r="144" spans="1:6" s="301" customFormat="1" x14ac:dyDescent="0.2">
      <c r="A144" s="29" t="str">
        <f t="shared" si="2"/>
        <v/>
      </c>
      <c r="B144" s="101"/>
      <c r="C144" s="35"/>
      <c r="D144" s="64"/>
      <c r="E144" s="290"/>
      <c r="F144" s="53"/>
    </row>
    <row r="145" spans="1:6" s="301" customFormat="1" x14ac:dyDescent="0.2">
      <c r="A145" s="29" t="str">
        <f t="shared" si="2"/>
        <v/>
      </c>
      <c r="B145" s="101"/>
      <c r="C145" s="35"/>
      <c r="D145" s="64"/>
      <c r="E145" s="290"/>
      <c r="F145" s="53"/>
    </row>
    <row r="146" spans="1:6" s="301" customFormat="1" x14ac:dyDescent="0.2">
      <c r="A146" s="29" t="str">
        <f t="shared" si="2"/>
        <v/>
      </c>
      <c r="B146" s="101"/>
      <c r="C146" s="35"/>
      <c r="D146" s="64"/>
      <c r="E146" s="290"/>
      <c r="F146" s="53"/>
    </row>
    <row r="147" spans="1:6" s="301" customFormat="1" x14ac:dyDescent="0.2">
      <c r="A147" s="29" t="str">
        <f t="shared" si="2"/>
        <v/>
      </c>
      <c r="B147" s="101"/>
      <c r="C147" s="35"/>
      <c r="D147" s="64"/>
      <c r="E147" s="290"/>
      <c r="F147" s="53"/>
    </row>
    <row r="148" spans="1:6" s="301" customFormat="1" x14ac:dyDescent="0.2">
      <c r="A148" s="29" t="str">
        <f t="shared" si="2"/>
        <v/>
      </c>
      <c r="B148" s="101"/>
      <c r="C148" s="35"/>
      <c r="D148" s="64"/>
      <c r="E148" s="290"/>
      <c r="F148" s="53"/>
    </row>
    <row r="149" spans="1:6" s="301" customFormat="1" x14ac:dyDescent="0.2">
      <c r="A149" s="29" t="str">
        <f t="shared" si="2"/>
        <v/>
      </c>
      <c r="B149" s="101"/>
      <c r="C149" s="35"/>
      <c r="D149" s="64"/>
      <c r="E149" s="290"/>
      <c r="F149" s="53"/>
    </row>
    <row r="150" spans="1:6" s="301" customFormat="1" x14ac:dyDescent="0.2">
      <c r="A150" s="29" t="str">
        <f t="shared" si="2"/>
        <v/>
      </c>
      <c r="B150" s="101"/>
      <c r="C150" s="35"/>
      <c r="D150" s="64"/>
      <c r="E150" s="290"/>
      <c r="F150" s="53"/>
    </row>
    <row r="151" spans="1:6" s="301" customFormat="1" x14ac:dyDescent="0.2">
      <c r="A151" s="29" t="str">
        <f t="shared" si="2"/>
        <v/>
      </c>
      <c r="B151" s="101"/>
      <c r="C151" s="35"/>
      <c r="D151" s="64"/>
      <c r="E151" s="290"/>
      <c r="F151" s="53"/>
    </row>
    <row r="152" spans="1:6" s="301" customFormat="1" x14ac:dyDescent="0.2">
      <c r="A152" s="29" t="str">
        <f t="shared" si="2"/>
        <v/>
      </c>
      <c r="B152" s="101"/>
      <c r="C152" s="35"/>
      <c r="D152" s="64"/>
      <c r="E152" s="290"/>
      <c r="F152" s="53"/>
    </row>
    <row r="153" spans="1:6" s="301" customFormat="1" x14ac:dyDescent="0.2">
      <c r="A153" s="29" t="str">
        <f t="shared" si="2"/>
        <v/>
      </c>
      <c r="B153" s="101"/>
      <c r="C153" s="35"/>
      <c r="D153" s="64"/>
      <c r="E153" s="290"/>
      <c r="F153" s="53"/>
    </row>
    <row r="154" spans="1:6" s="301" customFormat="1" x14ac:dyDescent="0.2">
      <c r="A154" s="29" t="str">
        <f t="shared" si="2"/>
        <v/>
      </c>
      <c r="B154" s="101"/>
      <c r="C154" s="35"/>
      <c r="D154" s="64"/>
      <c r="E154" s="290"/>
      <c r="F154" s="53"/>
    </row>
    <row r="155" spans="1:6" s="301" customFormat="1" x14ac:dyDescent="0.2">
      <c r="A155" s="29" t="str">
        <f t="shared" si="2"/>
        <v/>
      </c>
      <c r="B155" s="101"/>
      <c r="C155" s="35"/>
      <c r="D155" s="64"/>
      <c r="E155" s="290"/>
      <c r="F155" s="53"/>
    </row>
    <row r="156" spans="1:6" s="301" customFormat="1" x14ac:dyDescent="0.2">
      <c r="A156" s="29" t="str">
        <f t="shared" si="2"/>
        <v/>
      </c>
      <c r="B156" s="101"/>
      <c r="C156" s="35"/>
      <c r="D156" s="64"/>
      <c r="E156" s="290"/>
      <c r="F156" s="53"/>
    </row>
    <row r="157" spans="1:6" s="301" customFormat="1" x14ac:dyDescent="0.2">
      <c r="A157" s="29" t="str">
        <f t="shared" si="2"/>
        <v/>
      </c>
      <c r="B157" s="101"/>
      <c r="C157" s="35"/>
      <c r="D157" s="64"/>
      <c r="E157" s="290"/>
      <c r="F157" s="53"/>
    </row>
    <row r="158" spans="1:6" s="301" customFormat="1" x14ac:dyDescent="0.2">
      <c r="A158" s="29" t="str">
        <f t="shared" si="2"/>
        <v/>
      </c>
      <c r="B158" s="101"/>
      <c r="C158" s="35"/>
      <c r="D158" s="64"/>
      <c r="E158" s="290"/>
      <c r="F158" s="53"/>
    </row>
    <row r="159" spans="1:6" s="301" customFormat="1" x14ac:dyDescent="0.2">
      <c r="A159" s="29" t="str">
        <f t="shared" si="2"/>
        <v/>
      </c>
      <c r="B159" s="101"/>
      <c r="C159" s="35"/>
      <c r="D159" s="64"/>
      <c r="E159" s="290"/>
      <c r="F159" s="53"/>
    </row>
    <row r="160" spans="1:6" s="301" customFormat="1" x14ac:dyDescent="0.2">
      <c r="A160" s="29" t="str">
        <f t="shared" si="2"/>
        <v/>
      </c>
      <c r="B160" s="101"/>
      <c r="C160" s="35"/>
      <c r="D160" s="64"/>
      <c r="E160" s="290"/>
      <c r="F160" s="53"/>
    </row>
    <row r="161" spans="1:6" s="301" customFormat="1" x14ac:dyDescent="0.2">
      <c r="A161" s="29" t="str">
        <f t="shared" si="2"/>
        <v/>
      </c>
      <c r="B161" s="101"/>
      <c r="C161" s="35"/>
      <c r="D161" s="64"/>
      <c r="E161" s="290"/>
      <c r="F161" s="53"/>
    </row>
    <row r="162" spans="1:6" s="301" customFormat="1" x14ac:dyDescent="0.2">
      <c r="A162" s="29" t="str">
        <f t="shared" si="2"/>
        <v/>
      </c>
      <c r="B162" s="101"/>
      <c r="C162" s="35"/>
      <c r="D162" s="64"/>
      <c r="E162" s="290"/>
      <c r="F162" s="53"/>
    </row>
    <row r="163" spans="1:6" s="301" customFormat="1" x14ac:dyDescent="0.2">
      <c r="A163" s="29" t="str">
        <f t="shared" si="2"/>
        <v/>
      </c>
      <c r="B163" s="101"/>
      <c r="C163" s="35"/>
      <c r="D163" s="64"/>
      <c r="E163" s="290"/>
      <c r="F163" s="53"/>
    </row>
    <row r="164" spans="1:6" s="301" customFormat="1" x14ac:dyDescent="0.2">
      <c r="A164" s="29" t="str">
        <f t="shared" si="2"/>
        <v/>
      </c>
      <c r="B164" s="101"/>
      <c r="C164" s="35"/>
      <c r="D164" s="64"/>
      <c r="E164" s="290"/>
      <c r="F164" s="53"/>
    </row>
    <row r="165" spans="1:6" s="301" customFormat="1" x14ac:dyDescent="0.2">
      <c r="A165" s="29" t="str">
        <f t="shared" si="2"/>
        <v/>
      </c>
      <c r="B165" s="101"/>
      <c r="C165" s="35"/>
      <c r="D165" s="64"/>
      <c r="E165" s="290"/>
      <c r="F165" s="53"/>
    </row>
    <row r="166" spans="1:6" s="301" customFormat="1" x14ac:dyDescent="0.2">
      <c r="A166" s="29" t="str">
        <f t="shared" si="2"/>
        <v/>
      </c>
      <c r="B166" s="101"/>
      <c r="C166" s="35"/>
      <c r="D166" s="64"/>
      <c r="E166" s="290"/>
      <c r="F166" s="53"/>
    </row>
    <row r="167" spans="1:6" s="301" customFormat="1" x14ac:dyDescent="0.2">
      <c r="A167" s="29" t="str">
        <f t="shared" si="2"/>
        <v/>
      </c>
      <c r="B167" s="101"/>
      <c r="C167" s="35"/>
      <c r="D167" s="64"/>
      <c r="E167" s="290"/>
      <c r="F167" s="53"/>
    </row>
    <row r="168" spans="1:6" s="301" customFormat="1" x14ac:dyDescent="0.2">
      <c r="A168" s="29" t="str">
        <f t="shared" si="2"/>
        <v/>
      </c>
      <c r="B168" s="101"/>
      <c r="C168" s="35"/>
      <c r="D168" s="64"/>
      <c r="E168" s="290"/>
      <c r="F168" s="53"/>
    </row>
    <row r="169" spans="1:6" s="301" customFormat="1" x14ac:dyDescent="0.2">
      <c r="A169" s="29" t="str">
        <f t="shared" si="2"/>
        <v/>
      </c>
      <c r="B169" s="101"/>
      <c r="C169" s="35"/>
      <c r="D169" s="64"/>
      <c r="E169" s="290"/>
      <c r="F169" s="53"/>
    </row>
    <row r="170" spans="1:6" s="301" customFormat="1" x14ac:dyDescent="0.2">
      <c r="A170" s="29" t="str">
        <f t="shared" si="2"/>
        <v/>
      </c>
      <c r="B170" s="101"/>
      <c r="C170" s="35"/>
      <c r="D170" s="64"/>
      <c r="E170" s="290"/>
      <c r="F170" s="53"/>
    </row>
    <row r="171" spans="1:6" s="301" customFormat="1" x14ac:dyDescent="0.2">
      <c r="A171" s="29" t="str">
        <f t="shared" si="2"/>
        <v/>
      </c>
      <c r="B171" s="101"/>
      <c r="C171" s="35"/>
      <c r="D171" s="64"/>
      <c r="E171" s="290"/>
      <c r="F171" s="53"/>
    </row>
    <row r="172" spans="1:6" s="301" customFormat="1" x14ac:dyDescent="0.2">
      <c r="A172" s="29" t="str">
        <f t="shared" si="2"/>
        <v/>
      </c>
      <c r="B172" s="101"/>
      <c r="C172" s="35"/>
      <c r="D172" s="64"/>
      <c r="E172" s="290"/>
      <c r="F172" s="53"/>
    </row>
    <row r="173" spans="1:6" s="301" customFormat="1" x14ac:dyDescent="0.2">
      <c r="A173" s="29" t="str">
        <f t="shared" si="2"/>
        <v/>
      </c>
      <c r="B173" s="101"/>
      <c r="C173" s="35"/>
      <c r="D173" s="64"/>
      <c r="E173" s="290"/>
      <c r="F173" s="53"/>
    </row>
    <row r="174" spans="1:6" s="301" customFormat="1" x14ac:dyDescent="0.2">
      <c r="A174" s="29" t="str">
        <f t="shared" si="2"/>
        <v/>
      </c>
      <c r="B174" s="101"/>
      <c r="C174" s="35"/>
      <c r="D174" s="64"/>
      <c r="E174" s="290"/>
      <c r="F174" s="53"/>
    </row>
    <row r="175" spans="1:6" s="301" customFormat="1" x14ac:dyDescent="0.2">
      <c r="A175" s="29" t="str">
        <f t="shared" si="2"/>
        <v/>
      </c>
      <c r="B175" s="101"/>
      <c r="C175" s="35"/>
      <c r="D175" s="64"/>
      <c r="E175" s="290"/>
      <c r="F175" s="53"/>
    </row>
    <row r="176" spans="1:6" s="301" customFormat="1" x14ac:dyDescent="0.2">
      <c r="A176" s="29" t="str">
        <f t="shared" si="2"/>
        <v/>
      </c>
      <c r="B176" s="101"/>
      <c r="C176" s="35"/>
      <c r="D176" s="64"/>
      <c r="E176" s="290"/>
      <c r="F176" s="53"/>
    </row>
    <row r="177" spans="1:6" s="301" customFormat="1" x14ac:dyDescent="0.2">
      <c r="A177" s="29" t="str">
        <f t="shared" si="2"/>
        <v/>
      </c>
      <c r="B177" s="101"/>
      <c r="C177" s="35"/>
      <c r="D177" s="64"/>
      <c r="E177" s="290"/>
      <c r="F177" s="53"/>
    </row>
    <row r="178" spans="1:6" s="301" customFormat="1" x14ac:dyDescent="0.2">
      <c r="A178" s="29" t="str">
        <f t="shared" si="2"/>
        <v/>
      </c>
      <c r="B178" s="101"/>
      <c r="C178" s="35"/>
      <c r="D178" s="64"/>
      <c r="E178" s="290"/>
      <c r="F178" s="53"/>
    </row>
    <row r="179" spans="1:6" s="301" customFormat="1" x14ac:dyDescent="0.2">
      <c r="A179" s="29" t="str">
        <f t="shared" si="2"/>
        <v/>
      </c>
      <c r="B179" s="101"/>
      <c r="C179" s="35"/>
      <c r="D179" s="64"/>
      <c r="E179" s="290"/>
      <c r="F179" s="53"/>
    </row>
    <row r="180" spans="1:6" s="301" customFormat="1" x14ac:dyDescent="0.2">
      <c r="A180" s="29" t="str">
        <f t="shared" si="2"/>
        <v/>
      </c>
      <c r="B180" s="101"/>
      <c r="C180" s="35"/>
      <c r="D180" s="64"/>
      <c r="E180" s="290"/>
      <c r="F180" s="53"/>
    </row>
    <row r="181" spans="1:6" s="301" customFormat="1" x14ac:dyDescent="0.2">
      <c r="A181" s="29" t="str">
        <f t="shared" si="2"/>
        <v/>
      </c>
      <c r="B181" s="101"/>
      <c r="C181" s="35"/>
      <c r="D181" s="64"/>
      <c r="E181" s="290"/>
      <c r="F181" s="53"/>
    </row>
    <row r="182" spans="1:6" s="301" customFormat="1" x14ac:dyDescent="0.2">
      <c r="A182" s="29" t="str">
        <f t="shared" si="2"/>
        <v/>
      </c>
      <c r="B182" s="101"/>
      <c r="C182" s="35"/>
      <c r="D182" s="64"/>
      <c r="E182" s="290"/>
      <c r="F182" s="53"/>
    </row>
    <row r="183" spans="1:6" s="301" customFormat="1" x14ac:dyDescent="0.2">
      <c r="A183" s="29" t="str">
        <f t="shared" si="2"/>
        <v/>
      </c>
      <c r="B183" s="101"/>
      <c r="C183" s="35"/>
      <c r="D183" s="64"/>
      <c r="E183" s="290"/>
      <c r="F183" s="53"/>
    </row>
    <row r="184" spans="1:6" s="301" customFormat="1" x14ac:dyDescent="0.2">
      <c r="A184" s="29" t="str">
        <f t="shared" si="2"/>
        <v/>
      </c>
      <c r="B184" s="101"/>
      <c r="C184" s="35"/>
      <c r="D184" s="64"/>
      <c r="E184" s="290"/>
      <c r="F184" s="53"/>
    </row>
    <row r="185" spans="1:6" s="301" customFormat="1" x14ac:dyDescent="0.2">
      <c r="A185" s="29" t="str">
        <f t="shared" si="2"/>
        <v/>
      </c>
      <c r="B185" s="101"/>
      <c r="C185" s="35"/>
      <c r="D185" s="64"/>
      <c r="E185" s="290"/>
      <c r="F185" s="53"/>
    </row>
    <row r="186" spans="1:6" s="301" customFormat="1" x14ac:dyDescent="0.2">
      <c r="A186" s="29" t="str">
        <f t="shared" si="2"/>
        <v/>
      </c>
      <c r="B186" s="101"/>
      <c r="C186" s="35"/>
      <c r="D186" s="64"/>
      <c r="E186" s="290"/>
      <c r="F186" s="53"/>
    </row>
    <row r="187" spans="1:6" s="301" customFormat="1" x14ac:dyDescent="0.2">
      <c r="A187" s="29" t="str">
        <f t="shared" si="2"/>
        <v/>
      </c>
      <c r="B187" s="101"/>
      <c r="C187" s="35"/>
      <c r="D187" s="64"/>
      <c r="E187" s="290"/>
      <c r="F187" s="53"/>
    </row>
    <row r="188" spans="1:6" s="301" customFormat="1" x14ac:dyDescent="0.2">
      <c r="A188" s="29" t="str">
        <f t="shared" si="2"/>
        <v/>
      </c>
      <c r="B188" s="101"/>
      <c r="C188" s="35"/>
      <c r="D188" s="64"/>
      <c r="E188" s="290"/>
      <c r="F188" s="53"/>
    </row>
    <row r="189" spans="1:6" s="301" customFormat="1" x14ac:dyDescent="0.2">
      <c r="A189" s="29" t="str">
        <f t="shared" si="2"/>
        <v/>
      </c>
      <c r="B189" s="101"/>
      <c r="C189" s="35"/>
      <c r="D189" s="64"/>
      <c r="E189" s="290"/>
      <c r="F189" s="53"/>
    </row>
    <row r="190" spans="1:6" s="301" customFormat="1" x14ac:dyDescent="0.2">
      <c r="A190" s="29" t="str">
        <f t="shared" si="2"/>
        <v/>
      </c>
      <c r="B190" s="101"/>
      <c r="C190" s="35"/>
      <c r="D190" s="64"/>
      <c r="E190" s="290"/>
      <c r="F190" s="53"/>
    </row>
    <row r="191" spans="1:6" s="301" customFormat="1" x14ac:dyDescent="0.2">
      <c r="A191" s="29" t="str">
        <f t="shared" si="2"/>
        <v/>
      </c>
      <c r="B191" s="101"/>
      <c r="C191" s="35"/>
      <c r="D191" s="64"/>
      <c r="E191" s="290"/>
      <c r="F191" s="53"/>
    </row>
    <row r="192" spans="1:6" s="301" customFormat="1" x14ac:dyDescent="0.2">
      <c r="A192" s="29" t="str">
        <f t="shared" si="2"/>
        <v/>
      </c>
      <c r="B192" s="101"/>
      <c r="C192" s="35"/>
      <c r="D192" s="64"/>
      <c r="E192" s="290"/>
      <c r="F192" s="53"/>
    </row>
    <row r="193" spans="1:6" s="301" customFormat="1" x14ac:dyDescent="0.2">
      <c r="A193" s="29" t="str">
        <f t="shared" si="2"/>
        <v/>
      </c>
      <c r="B193" s="101"/>
      <c r="C193" s="35"/>
      <c r="D193" s="64"/>
      <c r="E193" s="290"/>
      <c r="F193" s="53"/>
    </row>
    <row r="194" spans="1:6" s="301" customFormat="1" x14ac:dyDescent="0.2">
      <c r="A194" s="29" t="str">
        <f t="shared" si="2"/>
        <v/>
      </c>
      <c r="B194" s="101"/>
      <c r="C194" s="35"/>
      <c r="D194" s="64"/>
      <c r="E194" s="290"/>
      <c r="F194" s="53"/>
    </row>
    <row r="195" spans="1:6" s="301" customFormat="1" x14ac:dyDescent="0.2">
      <c r="A195" s="29" t="str">
        <f t="shared" si="2"/>
        <v/>
      </c>
      <c r="B195" s="101"/>
      <c r="C195" s="35"/>
      <c r="D195" s="64"/>
      <c r="E195" s="290"/>
      <c r="F195" s="53"/>
    </row>
    <row r="196" spans="1:6" s="301" customFormat="1" x14ac:dyDescent="0.2">
      <c r="A196" s="29" t="str">
        <f t="shared" si="2"/>
        <v/>
      </c>
      <c r="B196" s="101"/>
      <c r="C196" s="35"/>
      <c r="D196" s="64"/>
      <c r="E196" s="290"/>
      <c r="F196" s="53"/>
    </row>
    <row r="197" spans="1:6" s="301" customFormat="1" x14ac:dyDescent="0.2">
      <c r="A197" s="29" t="str">
        <f t="shared" si="2"/>
        <v/>
      </c>
      <c r="B197" s="101"/>
      <c r="C197" s="35"/>
      <c r="D197" s="64"/>
      <c r="E197" s="290"/>
      <c r="F197" s="53"/>
    </row>
    <row r="198" spans="1:6" s="301" customFormat="1" x14ac:dyDescent="0.2">
      <c r="A198" s="29" t="str">
        <f t="shared" si="2"/>
        <v/>
      </c>
      <c r="B198" s="101"/>
      <c r="C198" s="35"/>
      <c r="D198" s="64"/>
      <c r="E198" s="290"/>
      <c r="F198" s="53"/>
    </row>
    <row r="199" spans="1:6" s="301" customFormat="1" x14ac:dyDescent="0.2">
      <c r="A199" s="29" t="str">
        <f t="shared" si="2"/>
        <v/>
      </c>
      <c r="B199" s="101"/>
      <c r="C199" s="35"/>
      <c r="D199" s="64"/>
      <c r="E199" s="290"/>
      <c r="F199" s="53"/>
    </row>
    <row r="200" spans="1:6" s="301" customFormat="1" x14ac:dyDescent="0.2">
      <c r="A200" s="29" t="str">
        <f t="shared" si="2"/>
        <v/>
      </c>
      <c r="B200" s="101"/>
      <c r="C200" s="35"/>
      <c r="D200" s="64"/>
      <c r="E200" s="290"/>
      <c r="F200" s="53"/>
    </row>
    <row r="201" spans="1:6" s="301" customFormat="1" x14ac:dyDescent="0.2">
      <c r="A201" s="29" t="str">
        <f t="shared" si="2"/>
        <v/>
      </c>
      <c r="B201" s="101"/>
      <c r="C201" s="35"/>
      <c r="D201" s="64"/>
      <c r="E201" s="290"/>
      <c r="F201" s="53"/>
    </row>
    <row r="202" spans="1:6" s="301" customFormat="1" x14ac:dyDescent="0.2">
      <c r="A202" s="29" t="str">
        <f t="shared" si="2"/>
        <v/>
      </c>
      <c r="B202" s="101"/>
      <c r="C202" s="35"/>
      <c r="D202" s="64"/>
      <c r="E202" s="290"/>
      <c r="F202" s="53"/>
    </row>
    <row r="203" spans="1:6" s="301" customFormat="1" x14ac:dyDescent="0.2">
      <c r="A203" s="29" t="str">
        <f t="shared" si="2"/>
        <v/>
      </c>
      <c r="B203" s="101"/>
      <c r="C203" s="35"/>
      <c r="D203" s="64"/>
      <c r="E203" s="290"/>
      <c r="F203" s="53"/>
    </row>
    <row r="204" spans="1:6" s="301" customFormat="1" x14ac:dyDescent="0.2">
      <c r="A204" s="29" t="str">
        <f t="shared" si="2"/>
        <v/>
      </c>
      <c r="B204" s="101"/>
      <c r="C204" s="35"/>
      <c r="D204" s="64"/>
      <c r="E204" s="290"/>
      <c r="F204" s="53"/>
    </row>
    <row r="205" spans="1:6" s="301" customFormat="1" x14ac:dyDescent="0.2">
      <c r="A205" s="29" t="str">
        <f t="shared" si="2"/>
        <v/>
      </c>
      <c r="B205" s="101"/>
      <c r="C205" s="35"/>
      <c r="D205" s="64"/>
      <c r="E205" s="290"/>
      <c r="F205" s="53"/>
    </row>
    <row r="206" spans="1:6" s="301" customFormat="1" x14ac:dyDescent="0.2">
      <c r="A206" s="29" t="str">
        <f t="shared" ref="A206:A269" si="3">IF(B206="","",$B$11)</f>
        <v/>
      </c>
      <c r="B206" s="101"/>
      <c r="C206" s="35"/>
      <c r="D206" s="64"/>
      <c r="E206" s="290"/>
      <c r="F206" s="53"/>
    </row>
    <row r="207" spans="1:6" s="301" customFormat="1" x14ac:dyDescent="0.2">
      <c r="A207" s="29" t="str">
        <f t="shared" si="3"/>
        <v/>
      </c>
      <c r="B207" s="101"/>
      <c r="C207" s="35"/>
      <c r="D207" s="64"/>
      <c r="E207" s="290"/>
      <c r="F207" s="53"/>
    </row>
    <row r="208" spans="1:6" s="301" customFormat="1" x14ac:dyDescent="0.2">
      <c r="A208" s="29" t="str">
        <f t="shared" si="3"/>
        <v/>
      </c>
      <c r="B208" s="101"/>
      <c r="C208" s="35"/>
      <c r="D208" s="64"/>
      <c r="E208" s="290"/>
      <c r="F208" s="53"/>
    </row>
    <row r="209" spans="1:6" s="301" customFormat="1" x14ac:dyDescent="0.2">
      <c r="A209" s="29" t="str">
        <f t="shared" si="3"/>
        <v/>
      </c>
      <c r="B209" s="101"/>
      <c r="C209" s="35"/>
      <c r="D209" s="64"/>
      <c r="E209" s="290"/>
      <c r="F209" s="53"/>
    </row>
    <row r="210" spans="1:6" s="301" customFormat="1" x14ac:dyDescent="0.2">
      <c r="A210" s="29" t="str">
        <f t="shared" si="3"/>
        <v/>
      </c>
      <c r="B210" s="101"/>
      <c r="C210" s="35"/>
      <c r="D210" s="64"/>
      <c r="E210" s="290"/>
      <c r="F210" s="53"/>
    </row>
    <row r="211" spans="1:6" s="301" customFormat="1" x14ac:dyDescent="0.2">
      <c r="A211" s="29" t="str">
        <f t="shared" si="3"/>
        <v/>
      </c>
      <c r="B211" s="101"/>
      <c r="C211" s="35"/>
      <c r="D211" s="64"/>
      <c r="E211" s="290"/>
      <c r="F211" s="53"/>
    </row>
    <row r="212" spans="1:6" s="301" customFormat="1" x14ac:dyDescent="0.2">
      <c r="A212" s="29" t="str">
        <f t="shared" si="3"/>
        <v/>
      </c>
      <c r="B212" s="101"/>
      <c r="C212" s="35"/>
      <c r="D212" s="64"/>
      <c r="E212" s="290"/>
      <c r="F212" s="53"/>
    </row>
    <row r="213" spans="1:6" s="301" customFormat="1" x14ac:dyDescent="0.2">
      <c r="A213" s="29" t="str">
        <f t="shared" si="3"/>
        <v/>
      </c>
      <c r="B213" s="101"/>
      <c r="C213" s="35"/>
      <c r="D213" s="64"/>
      <c r="E213" s="290"/>
      <c r="F213" s="53"/>
    </row>
    <row r="214" spans="1:6" s="301" customFormat="1" x14ac:dyDescent="0.2">
      <c r="A214" s="29" t="str">
        <f t="shared" si="3"/>
        <v/>
      </c>
      <c r="B214" s="101"/>
      <c r="C214" s="35"/>
      <c r="D214" s="64"/>
      <c r="E214" s="290"/>
      <c r="F214" s="53"/>
    </row>
    <row r="215" spans="1:6" s="301" customFormat="1" x14ac:dyDescent="0.2">
      <c r="A215" s="29" t="str">
        <f t="shared" si="3"/>
        <v/>
      </c>
      <c r="B215" s="101"/>
      <c r="C215" s="35"/>
      <c r="D215" s="64"/>
      <c r="E215" s="290"/>
      <c r="F215" s="53"/>
    </row>
    <row r="216" spans="1:6" s="301" customFormat="1" x14ac:dyDescent="0.2">
      <c r="A216" s="29" t="str">
        <f t="shared" si="3"/>
        <v/>
      </c>
      <c r="B216" s="101"/>
      <c r="C216" s="35"/>
      <c r="D216" s="64"/>
      <c r="E216" s="290"/>
      <c r="F216" s="53"/>
    </row>
    <row r="217" spans="1:6" s="301" customFormat="1" x14ac:dyDescent="0.2">
      <c r="A217" s="29" t="str">
        <f t="shared" si="3"/>
        <v/>
      </c>
      <c r="B217" s="101"/>
      <c r="C217" s="35"/>
      <c r="D217" s="64"/>
      <c r="E217" s="290"/>
      <c r="F217" s="53"/>
    </row>
    <row r="218" spans="1:6" s="301" customFormat="1" x14ac:dyDescent="0.2">
      <c r="A218" s="29" t="str">
        <f t="shared" si="3"/>
        <v/>
      </c>
      <c r="B218" s="101"/>
      <c r="C218" s="35"/>
      <c r="D218" s="64"/>
      <c r="E218" s="290"/>
      <c r="F218" s="53"/>
    </row>
    <row r="219" spans="1:6" s="301" customFormat="1" x14ac:dyDescent="0.2">
      <c r="A219" s="29" t="str">
        <f t="shared" si="3"/>
        <v/>
      </c>
      <c r="B219" s="101"/>
      <c r="C219" s="35"/>
      <c r="D219" s="64"/>
      <c r="E219" s="290"/>
      <c r="F219" s="53"/>
    </row>
    <row r="220" spans="1:6" s="301" customFormat="1" x14ac:dyDescent="0.2">
      <c r="A220" s="29" t="str">
        <f t="shared" si="3"/>
        <v/>
      </c>
      <c r="B220" s="101"/>
      <c r="C220" s="35"/>
      <c r="D220" s="64"/>
      <c r="E220" s="290"/>
      <c r="F220" s="53"/>
    </row>
    <row r="221" spans="1:6" s="301" customFormat="1" x14ac:dyDescent="0.2">
      <c r="A221" s="29" t="str">
        <f t="shared" si="3"/>
        <v/>
      </c>
      <c r="B221" s="101"/>
      <c r="C221" s="35"/>
      <c r="D221" s="64"/>
      <c r="E221" s="290"/>
      <c r="F221" s="53"/>
    </row>
    <row r="222" spans="1:6" s="301" customFormat="1" x14ac:dyDescent="0.2">
      <c r="A222" s="29" t="str">
        <f t="shared" si="3"/>
        <v/>
      </c>
      <c r="B222" s="101"/>
      <c r="C222" s="35"/>
      <c r="D222" s="64"/>
      <c r="E222" s="290"/>
      <c r="F222" s="53"/>
    </row>
    <row r="223" spans="1:6" s="301" customFormat="1" x14ac:dyDescent="0.2">
      <c r="A223" s="29" t="str">
        <f t="shared" si="3"/>
        <v/>
      </c>
      <c r="B223" s="101"/>
      <c r="C223" s="35"/>
      <c r="D223" s="64"/>
      <c r="E223" s="290"/>
      <c r="F223" s="53"/>
    </row>
    <row r="224" spans="1:6" s="301" customFormat="1" x14ac:dyDescent="0.2">
      <c r="A224" s="29" t="str">
        <f t="shared" si="3"/>
        <v/>
      </c>
      <c r="B224" s="101"/>
      <c r="C224" s="35"/>
      <c r="D224" s="64"/>
      <c r="E224" s="290"/>
      <c r="F224" s="53"/>
    </row>
    <row r="225" spans="1:6" s="301" customFormat="1" x14ac:dyDescent="0.2">
      <c r="A225" s="29" t="str">
        <f t="shared" si="3"/>
        <v/>
      </c>
      <c r="B225" s="101"/>
      <c r="C225" s="35"/>
      <c r="D225" s="64"/>
      <c r="E225" s="290"/>
      <c r="F225" s="53"/>
    </row>
    <row r="226" spans="1:6" s="301" customFormat="1" x14ac:dyDescent="0.2">
      <c r="A226" s="29" t="str">
        <f t="shared" si="3"/>
        <v/>
      </c>
      <c r="B226" s="101"/>
      <c r="C226" s="35"/>
      <c r="D226" s="64"/>
      <c r="E226" s="290"/>
      <c r="F226" s="53"/>
    </row>
    <row r="227" spans="1:6" s="301" customFormat="1" x14ac:dyDescent="0.2">
      <c r="A227" s="29" t="str">
        <f t="shared" si="3"/>
        <v/>
      </c>
      <c r="B227" s="101"/>
      <c r="C227" s="35"/>
      <c r="D227" s="64"/>
      <c r="E227" s="290"/>
      <c r="F227" s="53"/>
    </row>
    <row r="228" spans="1:6" s="301" customFormat="1" x14ac:dyDescent="0.2">
      <c r="A228" s="29" t="str">
        <f t="shared" si="3"/>
        <v/>
      </c>
      <c r="B228" s="101"/>
      <c r="C228" s="35"/>
      <c r="D228" s="64"/>
      <c r="E228" s="290"/>
      <c r="F228" s="53"/>
    </row>
    <row r="229" spans="1:6" s="301" customFormat="1" x14ac:dyDescent="0.2">
      <c r="A229" s="29" t="str">
        <f t="shared" si="3"/>
        <v/>
      </c>
      <c r="B229" s="101"/>
      <c r="C229" s="35"/>
      <c r="D229" s="64"/>
      <c r="E229" s="290"/>
      <c r="F229" s="53"/>
    </row>
    <row r="230" spans="1:6" s="301" customFormat="1" x14ac:dyDescent="0.2">
      <c r="A230" s="29" t="str">
        <f t="shared" si="3"/>
        <v/>
      </c>
      <c r="B230" s="101"/>
      <c r="C230" s="35"/>
      <c r="D230" s="64"/>
      <c r="E230" s="290"/>
      <c r="F230" s="53"/>
    </row>
    <row r="231" spans="1:6" s="301" customFormat="1" x14ac:dyDescent="0.2">
      <c r="A231" s="29" t="str">
        <f t="shared" si="3"/>
        <v/>
      </c>
      <c r="B231" s="101"/>
      <c r="C231" s="35"/>
      <c r="D231" s="64"/>
      <c r="E231" s="290"/>
      <c r="F231" s="53"/>
    </row>
    <row r="232" spans="1:6" s="301" customFormat="1" x14ac:dyDescent="0.2">
      <c r="A232" s="29" t="str">
        <f t="shared" si="3"/>
        <v/>
      </c>
      <c r="B232" s="101"/>
      <c r="C232" s="35"/>
      <c r="D232" s="64"/>
      <c r="E232" s="290"/>
      <c r="F232" s="53"/>
    </row>
    <row r="233" spans="1:6" s="301" customFormat="1" x14ac:dyDescent="0.2">
      <c r="A233" s="29" t="str">
        <f t="shared" si="3"/>
        <v/>
      </c>
      <c r="B233" s="101"/>
      <c r="C233" s="35"/>
      <c r="D233" s="64"/>
      <c r="E233" s="290"/>
      <c r="F233" s="53"/>
    </row>
    <row r="234" spans="1:6" s="301" customFormat="1" x14ac:dyDescent="0.2">
      <c r="A234" s="29" t="str">
        <f t="shared" si="3"/>
        <v/>
      </c>
      <c r="B234" s="101"/>
      <c r="C234" s="35"/>
      <c r="D234" s="64"/>
      <c r="E234" s="290"/>
      <c r="F234" s="53"/>
    </row>
    <row r="235" spans="1:6" s="301" customFormat="1" x14ac:dyDescent="0.2">
      <c r="A235" s="29" t="str">
        <f t="shared" si="3"/>
        <v/>
      </c>
      <c r="B235" s="101"/>
      <c r="C235" s="35"/>
      <c r="D235" s="64"/>
      <c r="E235" s="290"/>
      <c r="F235" s="53"/>
    </row>
    <row r="236" spans="1:6" s="301" customFormat="1" x14ac:dyDescent="0.2">
      <c r="A236" s="29" t="str">
        <f t="shared" si="3"/>
        <v/>
      </c>
      <c r="B236" s="101"/>
      <c r="C236" s="35"/>
      <c r="D236" s="64"/>
      <c r="E236" s="290"/>
      <c r="F236" s="53"/>
    </row>
    <row r="237" spans="1:6" s="301" customFormat="1" x14ac:dyDescent="0.2">
      <c r="A237" s="29" t="str">
        <f t="shared" si="3"/>
        <v/>
      </c>
      <c r="B237" s="101"/>
      <c r="C237" s="35"/>
      <c r="D237" s="64"/>
      <c r="E237" s="290"/>
      <c r="F237" s="53"/>
    </row>
    <row r="238" spans="1:6" s="301" customFormat="1" x14ac:dyDescent="0.2">
      <c r="A238" s="29" t="str">
        <f t="shared" si="3"/>
        <v/>
      </c>
      <c r="B238" s="101"/>
      <c r="C238" s="35"/>
      <c r="D238" s="64"/>
      <c r="E238" s="290"/>
      <c r="F238" s="53"/>
    </row>
    <row r="239" spans="1:6" s="301" customFormat="1" x14ac:dyDescent="0.2">
      <c r="A239" s="29" t="str">
        <f t="shared" si="3"/>
        <v/>
      </c>
      <c r="B239" s="101"/>
      <c r="C239" s="35"/>
      <c r="D239" s="64"/>
      <c r="E239" s="290"/>
      <c r="F239" s="53"/>
    </row>
    <row r="240" spans="1:6" s="301" customFormat="1" x14ac:dyDescent="0.2">
      <c r="A240" s="29" t="str">
        <f t="shared" si="3"/>
        <v/>
      </c>
      <c r="B240" s="101"/>
      <c r="C240" s="35"/>
      <c r="D240" s="64"/>
      <c r="E240" s="290"/>
      <c r="F240" s="53"/>
    </row>
    <row r="241" spans="1:6" s="301" customFormat="1" x14ac:dyDescent="0.2">
      <c r="A241" s="29" t="str">
        <f t="shared" si="3"/>
        <v/>
      </c>
      <c r="B241" s="101"/>
      <c r="C241" s="35"/>
      <c r="D241" s="64"/>
      <c r="E241" s="290"/>
      <c r="F241" s="53"/>
    </row>
    <row r="242" spans="1:6" s="301" customFormat="1" x14ac:dyDescent="0.2">
      <c r="A242" s="29" t="str">
        <f t="shared" si="3"/>
        <v/>
      </c>
      <c r="B242" s="101"/>
      <c r="C242" s="35"/>
      <c r="D242" s="64"/>
      <c r="E242" s="290"/>
      <c r="F242" s="53"/>
    </row>
    <row r="243" spans="1:6" s="301" customFormat="1" x14ac:dyDescent="0.2">
      <c r="A243" s="29" t="str">
        <f t="shared" si="3"/>
        <v/>
      </c>
      <c r="B243" s="101"/>
      <c r="C243" s="35"/>
      <c r="D243" s="64"/>
      <c r="E243" s="290"/>
      <c r="F243" s="53"/>
    </row>
    <row r="244" spans="1:6" s="301" customFormat="1" x14ac:dyDescent="0.2">
      <c r="A244" s="29" t="str">
        <f t="shared" si="3"/>
        <v/>
      </c>
      <c r="B244" s="101"/>
      <c r="C244" s="35"/>
      <c r="D244" s="64"/>
      <c r="E244" s="290"/>
      <c r="F244" s="53"/>
    </row>
    <row r="245" spans="1:6" s="301" customFormat="1" x14ac:dyDescent="0.2">
      <c r="A245" s="29" t="str">
        <f t="shared" si="3"/>
        <v/>
      </c>
      <c r="B245" s="101"/>
      <c r="C245" s="35"/>
      <c r="D245" s="64"/>
      <c r="E245" s="290"/>
      <c r="F245" s="53"/>
    </row>
    <row r="246" spans="1:6" s="301" customFormat="1" x14ac:dyDescent="0.2">
      <c r="A246" s="29" t="str">
        <f t="shared" si="3"/>
        <v/>
      </c>
      <c r="B246" s="101"/>
      <c r="C246" s="35"/>
      <c r="D246" s="64"/>
      <c r="E246" s="290"/>
      <c r="F246" s="53"/>
    </row>
    <row r="247" spans="1:6" s="301" customFormat="1" x14ac:dyDescent="0.2">
      <c r="A247" s="29" t="str">
        <f t="shared" si="3"/>
        <v/>
      </c>
      <c r="B247" s="101"/>
      <c r="C247" s="35"/>
      <c r="D247" s="64"/>
      <c r="E247" s="290"/>
      <c r="F247" s="53"/>
    </row>
    <row r="248" spans="1:6" s="301" customFormat="1" x14ac:dyDescent="0.2">
      <c r="A248" s="29" t="str">
        <f t="shared" si="3"/>
        <v/>
      </c>
      <c r="B248" s="101"/>
      <c r="C248" s="35"/>
      <c r="D248" s="64"/>
      <c r="E248" s="290"/>
      <c r="F248" s="53"/>
    </row>
    <row r="249" spans="1:6" s="301" customFormat="1" x14ac:dyDescent="0.2">
      <c r="A249" s="29" t="str">
        <f t="shared" si="3"/>
        <v/>
      </c>
      <c r="B249" s="101"/>
      <c r="C249" s="35"/>
      <c r="D249" s="64"/>
      <c r="E249" s="290"/>
      <c r="F249" s="53"/>
    </row>
    <row r="250" spans="1:6" s="301" customFormat="1" x14ac:dyDescent="0.2">
      <c r="A250" s="29" t="str">
        <f t="shared" si="3"/>
        <v/>
      </c>
      <c r="B250" s="101"/>
      <c r="C250" s="35"/>
      <c r="D250" s="64"/>
      <c r="E250" s="290"/>
      <c r="F250" s="53"/>
    </row>
    <row r="251" spans="1:6" s="301" customFormat="1" x14ac:dyDescent="0.2">
      <c r="A251" s="29" t="str">
        <f t="shared" si="3"/>
        <v/>
      </c>
      <c r="B251" s="101"/>
      <c r="C251" s="35"/>
      <c r="D251" s="64"/>
      <c r="E251" s="290"/>
      <c r="F251" s="53"/>
    </row>
    <row r="252" spans="1:6" s="301" customFormat="1" x14ac:dyDescent="0.2">
      <c r="A252" s="29" t="str">
        <f t="shared" si="3"/>
        <v/>
      </c>
      <c r="B252" s="101"/>
      <c r="C252" s="35"/>
      <c r="D252" s="64"/>
      <c r="E252" s="290"/>
      <c r="F252" s="53"/>
    </row>
    <row r="253" spans="1:6" s="301" customFormat="1" x14ac:dyDescent="0.2">
      <c r="A253" s="29" t="str">
        <f t="shared" si="3"/>
        <v/>
      </c>
      <c r="B253" s="101"/>
      <c r="C253" s="35"/>
      <c r="D253" s="64"/>
      <c r="E253" s="290"/>
      <c r="F253" s="53"/>
    </row>
    <row r="254" spans="1:6" s="301" customFormat="1" x14ac:dyDescent="0.2">
      <c r="A254" s="29" t="str">
        <f t="shared" si="3"/>
        <v/>
      </c>
      <c r="B254" s="101"/>
      <c r="C254" s="35"/>
      <c r="D254" s="64"/>
      <c r="E254" s="290"/>
      <c r="F254" s="53"/>
    </row>
    <row r="255" spans="1:6" s="301" customFormat="1" x14ac:dyDescent="0.2">
      <c r="A255" s="29" t="str">
        <f t="shared" si="3"/>
        <v/>
      </c>
      <c r="B255" s="101"/>
      <c r="C255" s="35"/>
      <c r="D255" s="64"/>
      <c r="E255" s="290"/>
      <c r="F255" s="53"/>
    </row>
    <row r="256" spans="1:6" s="301" customFormat="1" x14ac:dyDescent="0.2">
      <c r="A256" s="29" t="str">
        <f t="shared" si="3"/>
        <v/>
      </c>
      <c r="B256" s="101"/>
      <c r="C256" s="35"/>
      <c r="D256" s="64"/>
      <c r="E256" s="290"/>
      <c r="F256" s="53"/>
    </row>
    <row r="257" spans="1:6" s="301" customFormat="1" x14ac:dyDescent="0.2">
      <c r="A257" s="29" t="str">
        <f t="shared" si="3"/>
        <v/>
      </c>
      <c r="B257" s="101"/>
      <c r="C257" s="35"/>
      <c r="D257" s="64"/>
      <c r="E257" s="290"/>
      <c r="F257" s="53"/>
    </row>
    <row r="258" spans="1:6" s="301" customFormat="1" x14ac:dyDescent="0.2">
      <c r="A258" s="29" t="str">
        <f t="shared" si="3"/>
        <v/>
      </c>
      <c r="B258" s="101"/>
      <c r="C258" s="35"/>
      <c r="D258" s="64"/>
      <c r="E258" s="290"/>
      <c r="F258" s="53"/>
    </row>
    <row r="259" spans="1:6" s="301" customFormat="1" x14ac:dyDescent="0.2">
      <c r="A259" s="29" t="str">
        <f t="shared" si="3"/>
        <v/>
      </c>
      <c r="B259" s="101"/>
      <c r="C259" s="35"/>
      <c r="D259" s="64"/>
      <c r="E259" s="290"/>
      <c r="F259" s="53"/>
    </row>
    <row r="260" spans="1:6" s="301" customFormat="1" x14ac:dyDescent="0.2">
      <c r="A260" s="29" t="str">
        <f t="shared" si="3"/>
        <v/>
      </c>
      <c r="B260" s="101"/>
      <c r="C260" s="35"/>
      <c r="D260" s="64"/>
      <c r="E260" s="290"/>
      <c r="F260" s="53"/>
    </row>
    <row r="261" spans="1:6" s="301" customFormat="1" x14ac:dyDescent="0.2">
      <c r="A261" s="29" t="str">
        <f t="shared" si="3"/>
        <v/>
      </c>
      <c r="B261" s="101"/>
      <c r="C261" s="35"/>
      <c r="D261" s="64"/>
      <c r="E261" s="290"/>
      <c r="F261" s="53"/>
    </row>
    <row r="262" spans="1:6" s="301" customFormat="1" x14ac:dyDescent="0.2">
      <c r="A262" s="29" t="str">
        <f t="shared" si="3"/>
        <v/>
      </c>
      <c r="B262" s="101"/>
      <c r="C262" s="35"/>
      <c r="D262" s="64"/>
      <c r="E262" s="290"/>
      <c r="F262" s="53"/>
    </row>
    <row r="263" spans="1:6" s="301" customFormat="1" x14ac:dyDescent="0.2">
      <c r="A263" s="29" t="str">
        <f t="shared" si="3"/>
        <v/>
      </c>
      <c r="B263" s="101"/>
      <c r="C263" s="35"/>
      <c r="D263" s="64"/>
      <c r="E263" s="290"/>
      <c r="F263" s="53"/>
    </row>
    <row r="264" spans="1:6" s="301" customFormat="1" x14ac:dyDescent="0.2">
      <c r="A264" s="29" t="str">
        <f t="shared" si="3"/>
        <v/>
      </c>
      <c r="B264" s="101"/>
      <c r="C264" s="35"/>
      <c r="D264" s="64"/>
      <c r="E264" s="290"/>
      <c r="F264" s="53"/>
    </row>
    <row r="265" spans="1:6" s="301" customFormat="1" x14ac:dyDescent="0.2">
      <c r="A265" s="29" t="str">
        <f t="shared" si="3"/>
        <v/>
      </c>
      <c r="B265" s="101"/>
      <c r="C265" s="35"/>
      <c r="D265" s="64"/>
      <c r="E265" s="290"/>
      <c r="F265" s="53"/>
    </row>
    <row r="266" spans="1:6" s="301" customFormat="1" x14ac:dyDescent="0.2">
      <c r="A266" s="29" t="str">
        <f t="shared" si="3"/>
        <v/>
      </c>
      <c r="B266" s="101"/>
      <c r="C266" s="35"/>
      <c r="D266" s="64"/>
      <c r="E266" s="290"/>
      <c r="F266" s="53"/>
    </row>
    <row r="267" spans="1:6" s="301" customFormat="1" x14ac:dyDescent="0.2">
      <c r="A267" s="29" t="str">
        <f t="shared" si="3"/>
        <v/>
      </c>
      <c r="B267" s="101"/>
      <c r="C267" s="35"/>
      <c r="D267" s="64"/>
      <c r="E267" s="290"/>
      <c r="F267" s="53"/>
    </row>
    <row r="268" spans="1:6" s="301" customFormat="1" x14ac:dyDescent="0.2">
      <c r="A268" s="29" t="str">
        <f t="shared" si="3"/>
        <v/>
      </c>
      <c r="B268" s="101"/>
      <c r="C268" s="35"/>
      <c r="D268" s="64"/>
      <c r="E268" s="290"/>
      <c r="F268" s="53"/>
    </row>
    <row r="269" spans="1:6" s="301" customFormat="1" x14ac:dyDescent="0.2">
      <c r="A269" s="29" t="str">
        <f t="shared" si="3"/>
        <v/>
      </c>
      <c r="B269" s="101"/>
      <c r="C269" s="35"/>
      <c r="D269" s="64"/>
      <c r="E269" s="290"/>
      <c r="F269" s="53"/>
    </row>
    <row r="270" spans="1:6" s="301" customFormat="1" x14ac:dyDescent="0.2">
      <c r="A270" s="29" t="str">
        <f t="shared" ref="A270:A333" si="4">IF(B270="","",$B$11)</f>
        <v/>
      </c>
      <c r="B270" s="101"/>
      <c r="C270" s="35"/>
      <c r="D270" s="64"/>
      <c r="E270" s="290"/>
      <c r="F270" s="53"/>
    </row>
    <row r="271" spans="1:6" s="301" customFormat="1" x14ac:dyDescent="0.2">
      <c r="A271" s="29" t="str">
        <f t="shared" si="4"/>
        <v/>
      </c>
      <c r="B271" s="101"/>
      <c r="C271" s="35"/>
      <c r="D271" s="64"/>
      <c r="E271" s="290"/>
      <c r="F271" s="53"/>
    </row>
    <row r="272" spans="1:6" s="301" customFormat="1" x14ac:dyDescent="0.2">
      <c r="A272" s="29" t="str">
        <f t="shared" si="4"/>
        <v/>
      </c>
      <c r="B272" s="101"/>
      <c r="C272" s="35"/>
      <c r="D272" s="64"/>
      <c r="E272" s="290"/>
      <c r="F272" s="53"/>
    </row>
    <row r="273" spans="1:6" s="301" customFormat="1" x14ac:dyDescent="0.2">
      <c r="A273" s="29" t="str">
        <f t="shared" si="4"/>
        <v/>
      </c>
      <c r="B273" s="101"/>
      <c r="C273" s="35"/>
      <c r="D273" s="64"/>
      <c r="E273" s="290"/>
      <c r="F273" s="53"/>
    </row>
    <row r="274" spans="1:6" s="301" customFormat="1" x14ac:dyDescent="0.2">
      <c r="A274" s="29" t="str">
        <f t="shared" si="4"/>
        <v/>
      </c>
      <c r="B274" s="101"/>
      <c r="C274" s="35"/>
      <c r="D274" s="64"/>
      <c r="E274" s="290"/>
      <c r="F274" s="53"/>
    </row>
    <row r="275" spans="1:6" s="301" customFormat="1" x14ac:dyDescent="0.2">
      <c r="A275" s="29" t="str">
        <f t="shared" si="4"/>
        <v/>
      </c>
      <c r="B275" s="101"/>
      <c r="C275" s="35"/>
      <c r="D275" s="64"/>
      <c r="E275" s="290"/>
      <c r="F275" s="53"/>
    </row>
    <row r="276" spans="1:6" s="301" customFormat="1" x14ac:dyDescent="0.2">
      <c r="A276" s="29" t="str">
        <f t="shared" si="4"/>
        <v/>
      </c>
      <c r="B276" s="101"/>
      <c r="C276" s="35"/>
      <c r="D276" s="64"/>
      <c r="E276" s="290"/>
      <c r="F276" s="53"/>
    </row>
    <row r="277" spans="1:6" s="301" customFormat="1" x14ac:dyDescent="0.2">
      <c r="A277" s="29" t="str">
        <f t="shared" si="4"/>
        <v/>
      </c>
      <c r="B277" s="101"/>
      <c r="C277" s="35"/>
      <c r="D277" s="64"/>
      <c r="E277" s="290"/>
      <c r="F277" s="53"/>
    </row>
    <row r="278" spans="1:6" s="301" customFormat="1" x14ac:dyDescent="0.2">
      <c r="A278" s="29" t="str">
        <f t="shared" si="4"/>
        <v/>
      </c>
      <c r="B278" s="101"/>
      <c r="C278" s="35"/>
      <c r="D278" s="64"/>
      <c r="E278" s="290"/>
      <c r="F278" s="53"/>
    </row>
    <row r="279" spans="1:6" s="301" customFormat="1" x14ac:dyDescent="0.2">
      <c r="A279" s="29" t="str">
        <f t="shared" si="4"/>
        <v/>
      </c>
      <c r="B279" s="101"/>
      <c r="C279" s="35"/>
      <c r="D279" s="64"/>
      <c r="E279" s="290"/>
      <c r="F279" s="53"/>
    </row>
    <row r="280" spans="1:6" s="301" customFormat="1" x14ac:dyDescent="0.2">
      <c r="A280" s="29" t="str">
        <f t="shared" si="4"/>
        <v/>
      </c>
      <c r="B280" s="101"/>
      <c r="C280" s="35"/>
      <c r="D280" s="64"/>
      <c r="E280" s="290"/>
      <c r="F280" s="53"/>
    </row>
    <row r="281" spans="1:6" s="301" customFormat="1" x14ac:dyDescent="0.2">
      <c r="A281" s="29" t="str">
        <f t="shared" si="4"/>
        <v/>
      </c>
      <c r="B281" s="101"/>
      <c r="C281" s="35"/>
      <c r="D281" s="64"/>
      <c r="E281" s="290"/>
      <c r="F281" s="53"/>
    </row>
    <row r="282" spans="1:6" s="301" customFormat="1" x14ac:dyDescent="0.2">
      <c r="A282" s="29" t="str">
        <f t="shared" si="4"/>
        <v/>
      </c>
      <c r="B282" s="101"/>
      <c r="C282" s="35"/>
      <c r="D282" s="64"/>
      <c r="E282" s="290"/>
      <c r="F282" s="53"/>
    </row>
    <row r="283" spans="1:6" s="301" customFormat="1" x14ac:dyDescent="0.2">
      <c r="A283" s="29" t="str">
        <f t="shared" si="4"/>
        <v/>
      </c>
      <c r="B283" s="101"/>
      <c r="C283" s="35"/>
      <c r="D283" s="64"/>
      <c r="E283" s="290"/>
      <c r="F283" s="53"/>
    </row>
    <row r="284" spans="1:6" s="301" customFormat="1" x14ac:dyDescent="0.2">
      <c r="A284" s="29" t="str">
        <f t="shared" si="4"/>
        <v/>
      </c>
      <c r="B284" s="101"/>
      <c r="C284" s="35"/>
      <c r="D284" s="64"/>
      <c r="E284" s="290"/>
      <c r="F284" s="53"/>
    </row>
    <row r="285" spans="1:6" s="301" customFormat="1" x14ac:dyDescent="0.2">
      <c r="A285" s="29" t="str">
        <f t="shared" si="4"/>
        <v/>
      </c>
      <c r="B285" s="101"/>
      <c r="C285" s="35"/>
      <c r="D285" s="64"/>
      <c r="E285" s="290"/>
      <c r="F285" s="53"/>
    </row>
    <row r="286" spans="1:6" s="301" customFormat="1" x14ac:dyDescent="0.2">
      <c r="A286" s="29" t="str">
        <f t="shared" si="4"/>
        <v/>
      </c>
      <c r="B286" s="101"/>
      <c r="C286" s="35"/>
      <c r="D286" s="64"/>
      <c r="E286" s="290"/>
      <c r="F286" s="53"/>
    </row>
    <row r="287" spans="1:6" s="301" customFormat="1" x14ac:dyDescent="0.2">
      <c r="A287" s="29" t="str">
        <f t="shared" si="4"/>
        <v/>
      </c>
      <c r="B287" s="101"/>
      <c r="C287" s="35"/>
      <c r="D287" s="64"/>
      <c r="E287" s="290"/>
      <c r="F287" s="53"/>
    </row>
    <row r="288" spans="1:6" s="301" customFormat="1" x14ac:dyDescent="0.2">
      <c r="A288" s="29" t="str">
        <f t="shared" si="4"/>
        <v/>
      </c>
      <c r="B288" s="101"/>
      <c r="C288" s="35"/>
      <c r="D288" s="64"/>
      <c r="E288" s="290"/>
      <c r="F288" s="53"/>
    </row>
    <row r="289" spans="1:6" s="301" customFormat="1" x14ac:dyDescent="0.2">
      <c r="A289" s="29" t="str">
        <f t="shared" si="4"/>
        <v/>
      </c>
      <c r="B289" s="101"/>
      <c r="C289" s="35"/>
      <c r="D289" s="64"/>
      <c r="E289" s="290"/>
      <c r="F289" s="53"/>
    </row>
    <row r="290" spans="1:6" s="301" customFormat="1" x14ac:dyDescent="0.2">
      <c r="A290" s="29" t="str">
        <f t="shared" si="4"/>
        <v/>
      </c>
      <c r="B290" s="101"/>
      <c r="C290" s="35"/>
      <c r="D290" s="64"/>
      <c r="E290" s="290"/>
      <c r="F290" s="53"/>
    </row>
    <row r="291" spans="1:6" s="301" customFormat="1" x14ac:dyDescent="0.2">
      <c r="A291" s="29" t="str">
        <f t="shared" si="4"/>
        <v/>
      </c>
      <c r="B291" s="101"/>
      <c r="C291" s="35"/>
      <c r="D291" s="64"/>
      <c r="E291" s="290"/>
      <c r="F291" s="53"/>
    </row>
    <row r="292" spans="1:6" s="301" customFormat="1" x14ac:dyDescent="0.2">
      <c r="A292" s="29" t="str">
        <f t="shared" si="4"/>
        <v/>
      </c>
      <c r="B292" s="101"/>
      <c r="C292" s="35"/>
      <c r="D292" s="64"/>
      <c r="E292" s="290"/>
      <c r="F292" s="53"/>
    </row>
    <row r="293" spans="1:6" s="301" customFormat="1" x14ac:dyDescent="0.2">
      <c r="A293" s="29" t="str">
        <f t="shared" si="4"/>
        <v/>
      </c>
      <c r="B293" s="101"/>
      <c r="C293" s="35"/>
      <c r="D293" s="64"/>
      <c r="E293" s="290"/>
      <c r="F293" s="53"/>
    </row>
    <row r="294" spans="1:6" s="301" customFormat="1" x14ac:dyDescent="0.2">
      <c r="A294" s="29" t="str">
        <f t="shared" si="4"/>
        <v/>
      </c>
      <c r="B294" s="101"/>
      <c r="C294" s="35"/>
      <c r="D294" s="64"/>
      <c r="E294" s="290"/>
      <c r="F294" s="53"/>
    </row>
    <row r="295" spans="1:6" s="301" customFormat="1" x14ac:dyDescent="0.2">
      <c r="A295" s="29" t="str">
        <f t="shared" si="4"/>
        <v/>
      </c>
      <c r="B295" s="101"/>
      <c r="C295" s="35"/>
      <c r="D295" s="64"/>
      <c r="E295" s="290"/>
      <c r="F295" s="53"/>
    </row>
    <row r="296" spans="1:6" s="301" customFormat="1" x14ac:dyDescent="0.2">
      <c r="A296" s="29" t="str">
        <f t="shared" si="4"/>
        <v/>
      </c>
      <c r="B296" s="101"/>
      <c r="C296" s="35"/>
      <c r="D296" s="64"/>
      <c r="E296" s="290"/>
      <c r="F296" s="53"/>
    </row>
    <row r="297" spans="1:6" s="301" customFormat="1" x14ac:dyDescent="0.2">
      <c r="A297" s="29" t="str">
        <f t="shared" si="4"/>
        <v/>
      </c>
      <c r="B297" s="101"/>
      <c r="C297" s="35"/>
      <c r="D297" s="64"/>
      <c r="E297" s="290"/>
      <c r="F297" s="53"/>
    </row>
    <row r="298" spans="1:6" s="301" customFormat="1" x14ac:dyDescent="0.2">
      <c r="A298" s="29" t="str">
        <f t="shared" si="4"/>
        <v/>
      </c>
      <c r="B298" s="101"/>
      <c r="C298" s="35"/>
      <c r="D298" s="64"/>
      <c r="E298" s="290"/>
      <c r="F298" s="53"/>
    </row>
    <row r="299" spans="1:6" s="301" customFormat="1" x14ac:dyDescent="0.2">
      <c r="A299" s="29" t="str">
        <f t="shared" si="4"/>
        <v/>
      </c>
      <c r="B299" s="101"/>
      <c r="C299" s="35"/>
      <c r="D299" s="64"/>
      <c r="E299" s="290"/>
      <c r="F299" s="53"/>
    </row>
    <row r="300" spans="1:6" s="301" customFormat="1" x14ac:dyDescent="0.2">
      <c r="A300" s="29" t="str">
        <f t="shared" si="4"/>
        <v/>
      </c>
      <c r="B300" s="101"/>
      <c r="C300" s="35"/>
      <c r="D300" s="64"/>
      <c r="E300" s="290"/>
      <c r="F300" s="53"/>
    </row>
    <row r="301" spans="1:6" s="301" customFormat="1" x14ac:dyDescent="0.2">
      <c r="A301" s="29" t="str">
        <f t="shared" si="4"/>
        <v/>
      </c>
      <c r="B301" s="101"/>
      <c r="C301" s="35"/>
      <c r="D301" s="64"/>
      <c r="E301" s="290"/>
      <c r="F301" s="53"/>
    </row>
    <row r="302" spans="1:6" s="301" customFormat="1" x14ac:dyDescent="0.2">
      <c r="A302" s="29" t="str">
        <f t="shared" si="4"/>
        <v/>
      </c>
      <c r="B302" s="101"/>
      <c r="C302" s="35"/>
      <c r="D302" s="64"/>
      <c r="E302" s="290"/>
      <c r="F302" s="53"/>
    </row>
    <row r="303" spans="1:6" s="301" customFormat="1" x14ac:dyDescent="0.2">
      <c r="A303" s="29" t="str">
        <f t="shared" si="4"/>
        <v/>
      </c>
      <c r="B303" s="101"/>
      <c r="C303" s="35"/>
      <c r="D303" s="64"/>
      <c r="E303" s="290"/>
      <c r="F303" s="53"/>
    </row>
    <row r="304" spans="1:6" s="301" customFormat="1" x14ac:dyDescent="0.2">
      <c r="A304" s="29" t="str">
        <f t="shared" si="4"/>
        <v/>
      </c>
      <c r="B304" s="101"/>
      <c r="C304" s="35"/>
      <c r="D304" s="64"/>
      <c r="E304" s="290"/>
      <c r="F304" s="53"/>
    </row>
    <row r="305" spans="1:6" s="301" customFormat="1" x14ac:dyDescent="0.2">
      <c r="A305" s="29" t="str">
        <f t="shared" si="4"/>
        <v/>
      </c>
      <c r="B305" s="101"/>
      <c r="C305" s="35"/>
      <c r="D305" s="64"/>
      <c r="E305" s="290"/>
      <c r="F305" s="53"/>
    </row>
    <row r="306" spans="1:6" s="301" customFormat="1" x14ac:dyDescent="0.2">
      <c r="A306" s="29" t="str">
        <f t="shared" si="4"/>
        <v/>
      </c>
      <c r="B306" s="101"/>
      <c r="C306" s="35"/>
      <c r="D306" s="64"/>
      <c r="E306" s="290"/>
      <c r="F306" s="53"/>
    </row>
    <row r="307" spans="1:6" s="301" customFormat="1" x14ac:dyDescent="0.2">
      <c r="A307" s="29" t="str">
        <f t="shared" si="4"/>
        <v/>
      </c>
      <c r="B307" s="101"/>
      <c r="C307" s="35"/>
      <c r="D307" s="64"/>
      <c r="E307" s="290"/>
      <c r="F307" s="53"/>
    </row>
    <row r="308" spans="1:6" s="301" customFormat="1" x14ac:dyDescent="0.2">
      <c r="A308" s="29" t="str">
        <f t="shared" si="4"/>
        <v/>
      </c>
      <c r="B308" s="101"/>
      <c r="C308" s="35"/>
      <c r="D308" s="64"/>
      <c r="E308" s="290"/>
      <c r="F308" s="53"/>
    </row>
    <row r="309" spans="1:6" s="301" customFormat="1" x14ac:dyDescent="0.2">
      <c r="A309" s="29" t="str">
        <f t="shared" si="4"/>
        <v/>
      </c>
      <c r="B309" s="101"/>
      <c r="C309" s="35"/>
      <c r="D309" s="64"/>
      <c r="E309" s="290"/>
      <c r="F309" s="53"/>
    </row>
    <row r="310" spans="1:6" s="301" customFormat="1" x14ac:dyDescent="0.2">
      <c r="A310" s="29" t="str">
        <f t="shared" si="4"/>
        <v/>
      </c>
      <c r="B310" s="101"/>
      <c r="C310" s="35"/>
      <c r="D310" s="64"/>
      <c r="E310" s="290"/>
      <c r="F310" s="53"/>
    </row>
    <row r="311" spans="1:6" s="301" customFormat="1" x14ac:dyDescent="0.2">
      <c r="A311" s="29" t="str">
        <f t="shared" si="4"/>
        <v/>
      </c>
      <c r="B311" s="101"/>
      <c r="C311" s="35"/>
      <c r="D311" s="64"/>
      <c r="E311" s="290"/>
      <c r="F311" s="53"/>
    </row>
    <row r="312" spans="1:6" s="301" customFormat="1" x14ac:dyDescent="0.2">
      <c r="A312" s="29" t="str">
        <f t="shared" si="4"/>
        <v/>
      </c>
      <c r="B312" s="101"/>
      <c r="C312" s="35"/>
      <c r="D312" s="64"/>
      <c r="E312" s="290"/>
      <c r="F312" s="53"/>
    </row>
    <row r="313" spans="1:6" s="301" customFormat="1" x14ac:dyDescent="0.2">
      <c r="A313" s="29" t="str">
        <f t="shared" si="4"/>
        <v/>
      </c>
      <c r="B313" s="101"/>
      <c r="C313" s="35"/>
      <c r="D313" s="64"/>
      <c r="E313" s="290"/>
      <c r="F313" s="53"/>
    </row>
    <row r="314" spans="1:6" s="301" customFormat="1" x14ac:dyDescent="0.2">
      <c r="A314" s="29" t="str">
        <f t="shared" si="4"/>
        <v/>
      </c>
      <c r="B314" s="101"/>
      <c r="C314" s="35"/>
      <c r="D314" s="64"/>
      <c r="E314" s="290"/>
      <c r="F314" s="53"/>
    </row>
    <row r="315" spans="1:6" s="301" customFormat="1" x14ac:dyDescent="0.2">
      <c r="A315" s="29" t="str">
        <f t="shared" si="4"/>
        <v/>
      </c>
      <c r="B315" s="101"/>
      <c r="C315" s="35"/>
      <c r="D315" s="64"/>
      <c r="E315" s="290"/>
      <c r="F315" s="53"/>
    </row>
    <row r="316" spans="1:6" s="301" customFormat="1" x14ac:dyDescent="0.2">
      <c r="A316" s="29" t="str">
        <f t="shared" si="4"/>
        <v/>
      </c>
      <c r="B316" s="101"/>
      <c r="C316" s="35"/>
      <c r="D316" s="64"/>
      <c r="E316" s="290"/>
      <c r="F316" s="53"/>
    </row>
    <row r="317" spans="1:6" s="301" customFormat="1" x14ac:dyDescent="0.2">
      <c r="A317" s="29" t="str">
        <f t="shared" si="4"/>
        <v/>
      </c>
      <c r="B317" s="101"/>
      <c r="C317" s="35"/>
      <c r="D317" s="64"/>
      <c r="E317" s="290"/>
      <c r="F317" s="53"/>
    </row>
    <row r="318" spans="1:6" s="301" customFormat="1" x14ac:dyDescent="0.2">
      <c r="A318" s="29" t="str">
        <f t="shared" si="4"/>
        <v/>
      </c>
      <c r="B318" s="101"/>
      <c r="C318" s="35"/>
      <c r="D318" s="64"/>
      <c r="E318" s="290"/>
      <c r="F318" s="53"/>
    </row>
    <row r="319" spans="1:6" s="301" customFormat="1" x14ac:dyDescent="0.2">
      <c r="A319" s="29" t="str">
        <f t="shared" si="4"/>
        <v/>
      </c>
      <c r="B319" s="101"/>
      <c r="C319" s="35"/>
      <c r="D319" s="64"/>
      <c r="E319" s="290"/>
      <c r="F319" s="53"/>
    </row>
    <row r="320" spans="1:6" s="301" customFormat="1" x14ac:dyDescent="0.2">
      <c r="A320" s="29" t="str">
        <f t="shared" si="4"/>
        <v/>
      </c>
      <c r="B320" s="101"/>
      <c r="C320" s="35"/>
      <c r="D320" s="64"/>
      <c r="E320" s="290"/>
      <c r="F320" s="53"/>
    </row>
    <row r="321" spans="1:6" s="301" customFormat="1" x14ac:dyDescent="0.2">
      <c r="A321" s="29" t="str">
        <f t="shared" si="4"/>
        <v/>
      </c>
      <c r="B321" s="101"/>
      <c r="C321" s="35"/>
      <c r="D321" s="64"/>
      <c r="E321" s="290"/>
      <c r="F321" s="53"/>
    </row>
    <row r="322" spans="1:6" s="301" customFormat="1" x14ac:dyDescent="0.2">
      <c r="A322" s="29" t="str">
        <f t="shared" si="4"/>
        <v/>
      </c>
      <c r="B322" s="101"/>
      <c r="C322" s="35"/>
      <c r="D322" s="64"/>
      <c r="E322" s="290"/>
      <c r="F322" s="53"/>
    </row>
    <row r="323" spans="1:6" s="301" customFormat="1" x14ac:dyDescent="0.2">
      <c r="A323" s="29" t="str">
        <f t="shared" si="4"/>
        <v/>
      </c>
      <c r="B323" s="101"/>
      <c r="C323" s="35"/>
      <c r="D323" s="64"/>
      <c r="E323" s="290"/>
      <c r="F323" s="53"/>
    </row>
    <row r="324" spans="1:6" s="301" customFormat="1" x14ac:dyDescent="0.2">
      <c r="A324" s="29" t="str">
        <f t="shared" si="4"/>
        <v/>
      </c>
      <c r="B324" s="101"/>
      <c r="C324" s="35"/>
      <c r="D324" s="64"/>
      <c r="E324" s="290"/>
      <c r="F324" s="53"/>
    </row>
    <row r="325" spans="1:6" s="301" customFormat="1" x14ac:dyDescent="0.2">
      <c r="A325" s="29" t="str">
        <f t="shared" si="4"/>
        <v/>
      </c>
      <c r="B325" s="101"/>
      <c r="C325" s="35"/>
      <c r="D325" s="64"/>
      <c r="E325" s="290"/>
      <c r="F325" s="53"/>
    </row>
    <row r="326" spans="1:6" s="301" customFormat="1" x14ac:dyDescent="0.2">
      <c r="A326" s="29" t="str">
        <f t="shared" si="4"/>
        <v/>
      </c>
      <c r="B326" s="101"/>
      <c r="C326" s="35"/>
      <c r="D326" s="64"/>
      <c r="E326" s="290"/>
      <c r="F326" s="53"/>
    </row>
    <row r="327" spans="1:6" s="301" customFormat="1" x14ac:dyDescent="0.2">
      <c r="A327" s="29" t="str">
        <f t="shared" si="4"/>
        <v/>
      </c>
      <c r="B327" s="101"/>
      <c r="C327" s="35"/>
      <c r="D327" s="64"/>
      <c r="E327" s="290"/>
      <c r="F327" s="53"/>
    </row>
    <row r="328" spans="1:6" s="301" customFormat="1" x14ac:dyDescent="0.2">
      <c r="A328" s="29" t="str">
        <f t="shared" si="4"/>
        <v/>
      </c>
      <c r="B328" s="101"/>
      <c r="C328" s="35"/>
      <c r="D328" s="64"/>
      <c r="E328" s="290"/>
      <c r="F328" s="53"/>
    </row>
    <row r="329" spans="1:6" s="301" customFormat="1" x14ac:dyDescent="0.2">
      <c r="A329" s="29" t="str">
        <f t="shared" si="4"/>
        <v/>
      </c>
      <c r="B329" s="101"/>
      <c r="C329" s="35"/>
      <c r="D329" s="64"/>
      <c r="E329" s="290"/>
      <c r="F329" s="53"/>
    </row>
    <row r="330" spans="1:6" s="301" customFormat="1" x14ac:dyDescent="0.2">
      <c r="A330" s="29" t="str">
        <f t="shared" si="4"/>
        <v/>
      </c>
      <c r="B330" s="101"/>
      <c r="C330" s="35"/>
      <c r="D330" s="64"/>
      <c r="E330" s="290"/>
      <c r="F330" s="53"/>
    </row>
    <row r="331" spans="1:6" s="301" customFormat="1" x14ac:dyDescent="0.2">
      <c r="A331" s="29" t="str">
        <f t="shared" si="4"/>
        <v/>
      </c>
      <c r="B331" s="101"/>
      <c r="C331" s="35"/>
      <c r="D331" s="64"/>
      <c r="E331" s="290"/>
      <c r="F331" s="53"/>
    </row>
    <row r="332" spans="1:6" s="301" customFormat="1" x14ac:dyDescent="0.2">
      <c r="A332" s="29" t="str">
        <f t="shared" si="4"/>
        <v/>
      </c>
      <c r="B332" s="101"/>
      <c r="C332" s="35"/>
      <c r="D332" s="64"/>
      <c r="E332" s="290"/>
      <c r="F332" s="53"/>
    </row>
    <row r="333" spans="1:6" s="301" customFormat="1" x14ac:dyDescent="0.2">
      <c r="A333" s="29" t="str">
        <f t="shared" si="4"/>
        <v/>
      </c>
      <c r="B333" s="101"/>
      <c r="C333" s="35"/>
      <c r="D333" s="64"/>
      <c r="E333" s="290"/>
      <c r="F333" s="53"/>
    </row>
    <row r="334" spans="1:6" s="301" customFormat="1" x14ac:dyDescent="0.2">
      <c r="A334" s="29" t="str">
        <f t="shared" ref="A334:A397" si="5">IF(B334="","",$B$11)</f>
        <v/>
      </c>
      <c r="B334" s="101"/>
      <c r="C334" s="35"/>
      <c r="D334" s="64"/>
      <c r="E334" s="290"/>
      <c r="F334" s="53"/>
    </row>
    <row r="335" spans="1:6" s="301" customFormat="1" x14ac:dyDescent="0.2">
      <c r="A335" s="29" t="str">
        <f t="shared" si="5"/>
        <v/>
      </c>
      <c r="B335" s="101"/>
      <c r="C335" s="35"/>
      <c r="D335" s="64"/>
      <c r="E335" s="290"/>
      <c r="F335" s="53"/>
    </row>
    <row r="336" spans="1:6" s="301" customFormat="1" x14ac:dyDescent="0.2">
      <c r="A336" s="29" t="str">
        <f t="shared" si="5"/>
        <v/>
      </c>
      <c r="B336" s="101"/>
      <c r="C336" s="35"/>
      <c r="D336" s="64"/>
      <c r="E336" s="290"/>
      <c r="F336" s="53"/>
    </row>
    <row r="337" spans="1:6" s="301" customFormat="1" x14ac:dyDescent="0.2">
      <c r="A337" s="29" t="str">
        <f t="shared" si="5"/>
        <v/>
      </c>
      <c r="B337" s="101"/>
      <c r="C337" s="35"/>
      <c r="D337" s="64"/>
      <c r="E337" s="290"/>
      <c r="F337" s="53"/>
    </row>
    <row r="338" spans="1:6" s="301" customFormat="1" x14ac:dyDescent="0.2">
      <c r="A338" s="29" t="str">
        <f t="shared" si="5"/>
        <v/>
      </c>
      <c r="B338" s="101"/>
      <c r="C338" s="35"/>
      <c r="D338" s="64"/>
      <c r="E338" s="290"/>
      <c r="F338" s="53"/>
    </row>
    <row r="339" spans="1:6" s="301" customFormat="1" x14ac:dyDescent="0.2">
      <c r="A339" s="29" t="str">
        <f t="shared" si="5"/>
        <v/>
      </c>
      <c r="B339" s="101"/>
      <c r="C339" s="35"/>
      <c r="D339" s="64"/>
      <c r="E339" s="290"/>
      <c r="F339" s="53"/>
    </row>
    <row r="340" spans="1:6" s="301" customFormat="1" x14ac:dyDescent="0.2">
      <c r="A340" s="29" t="str">
        <f t="shared" si="5"/>
        <v/>
      </c>
      <c r="B340" s="101"/>
      <c r="C340" s="35"/>
      <c r="D340" s="64"/>
      <c r="E340" s="290"/>
      <c r="F340" s="53"/>
    </row>
    <row r="341" spans="1:6" s="301" customFormat="1" x14ac:dyDescent="0.2">
      <c r="A341" s="29" t="str">
        <f t="shared" si="5"/>
        <v/>
      </c>
      <c r="B341" s="101"/>
      <c r="C341" s="35"/>
      <c r="D341" s="64"/>
      <c r="E341" s="290"/>
      <c r="F341" s="53"/>
    </row>
    <row r="342" spans="1:6" s="301" customFormat="1" x14ac:dyDescent="0.2">
      <c r="A342" s="29" t="str">
        <f t="shared" si="5"/>
        <v/>
      </c>
      <c r="B342" s="101"/>
      <c r="C342" s="35"/>
      <c r="D342" s="64"/>
      <c r="E342" s="290"/>
      <c r="F342" s="53"/>
    </row>
    <row r="343" spans="1:6" s="301" customFormat="1" x14ac:dyDescent="0.2">
      <c r="A343" s="29" t="str">
        <f t="shared" si="5"/>
        <v/>
      </c>
      <c r="B343" s="101"/>
      <c r="C343" s="35"/>
      <c r="D343" s="64"/>
      <c r="E343" s="290"/>
      <c r="F343" s="53"/>
    </row>
    <row r="344" spans="1:6" s="301" customFormat="1" x14ac:dyDescent="0.2">
      <c r="A344" s="29" t="str">
        <f t="shared" si="5"/>
        <v/>
      </c>
      <c r="B344" s="101"/>
      <c r="C344" s="35"/>
      <c r="D344" s="64"/>
      <c r="E344" s="290"/>
      <c r="F344" s="53"/>
    </row>
    <row r="345" spans="1:6" s="301" customFormat="1" x14ac:dyDescent="0.2">
      <c r="A345" s="29" t="str">
        <f t="shared" si="5"/>
        <v/>
      </c>
      <c r="B345" s="101"/>
      <c r="C345" s="35"/>
      <c r="D345" s="64"/>
      <c r="E345" s="290"/>
      <c r="F345" s="53"/>
    </row>
    <row r="346" spans="1:6" s="301" customFormat="1" x14ac:dyDescent="0.2">
      <c r="A346" s="29" t="str">
        <f t="shared" si="5"/>
        <v/>
      </c>
      <c r="B346" s="101"/>
      <c r="C346" s="35"/>
      <c r="D346" s="64"/>
      <c r="E346" s="290"/>
      <c r="F346" s="53"/>
    </row>
    <row r="347" spans="1:6" s="301" customFormat="1" x14ac:dyDescent="0.2">
      <c r="A347" s="29" t="str">
        <f t="shared" si="5"/>
        <v/>
      </c>
      <c r="B347" s="101"/>
      <c r="C347" s="35"/>
      <c r="D347" s="64"/>
      <c r="E347" s="290"/>
      <c r="F347" s="53"/>
    </row>
    <row r="348" spans="1:6" s="301" customFormat="1" x14ac:dyDescent="0.2">
      <c r="A348" s="29" t="str">
        <f t="shared" si="5"/>
        <v/>
      </c>
      <c r="B348" s="101"/>
      <c r="C348" s="35"/>
      <c r="D348" s="64"/>
      <c r="E348" s="290"/>
      <c r="F348" s="53"/>
    </row>
    <row r="349" spans="1:6" s="301" customFormat="1" x14ac:dyDescent="0.2">
      <c r="A349" s="29" t="str">
        <f t="shared" si="5"/>
        <v/>
      </c>
      <c r="B349" s="101"/>
      <c r="C349" s="35"/>
      <c r="D349" s="64"/>
      <c r="E349" s="290"/>
      <c r="F349" s="53"/>
    </row>
    <row r="350" spans="1:6" s="301" customFormat="1" x14ac:dyDescent="0.2">
      <c r="A350" s="29" t="str">
        <f t="shared" si="5"/>
        <v/>
      </c>
      <c r="B350" s="101"/>
      <c r="C350" s="35"/>
      <c r="D350" s="64"/>
      <c r="E350" s="290"/>
      <c r="F350" s="53"/>
    </row>
    <row r="351" spans="1:6" s="301" customFormat="1" x14ac:dyDescent="0.2">
      <c r="A351" s="29" t="str">
        <f t="shared" si="5"/>
        <v/>
      </c>
      <c r="B351" s="101"/>
      <c r="C351" s="35"/>
      <c r="D351" s="64"/>
      <c r="E351" s="290"/>
      <c r="F351" s="53"/>
    </row>
    <row r="352" spans="1:6" s="301" customFormat="1" x14ac:dyDescent="0.2">
      <c r="A352" s="29" t="str">
        <f t="shared" si="5"/>
        <v/>
      </c>
      <c r="B352" s="101"/>
      <c r="C352" s="35"/>
      <c r="D352" s="64"/>
      <c r="E352" s="290"/>
      <c r="F352" s="53"/>
    </row>
    <row r="353" spans="1:6" s="301" customFormat="1" x14ac:dyDescent="0.2">
      <c r="A353" s="29" t="str">
        <f t="shared" si="5"/>
        <v/>
      </c>
      <c r="B353" s="101"/>
      <c r="C353" s="35"/>
      <c r="D353" s="64"/>
      <c r="E353" s="290"/>
      <c r="F353" s="53"/>
    </row>
    <row r="354" spans="1:6" s="301" customFormat="1" x14ac:dyDescent="0.2">
      <c r="A354" s="29" t="str">
        <f t="shared" si="5"/>
        <v/>
      </c>
      <c r="B354" s="101"/>
      <c r="C354" s="35"/>
      <c r="D354" s="64"/>
      <c r="E354" s="290"/>
      <c r="F354" s="53"/>
    </row>
    <row r="355" spans="1:6" s="301" customFormat="1" x14ac:dyDescent="0.2">
      <c r="A355" s="29" t="str">
        <f t="shared" si="5"/>
        <v/>
      </c>
      <c r="B355" s="101"/>
      <c r="C355" s="35"/>
      <c r="D355" s="64"/>
      <c r="E355" s="290"/>
      <c r="F355" s="53"/>
    </row>
    <row r="356" spans="1:6" s="301" customFormat="1" x14ac:dyDescent="0.2">
      <c r="A356" s="29" t="str">
        <f t="shared" si="5"/>
        <v/>
      </c>
      <c r="B356" s="101"/>
      <c r="C356" s="35"/>
      <c r="D356" s="64"/>
      <c r="E356" s="290"/>
      <c r="F356" s="53"/>
    </row>
    <row r="357" spans="1:6" s="301" customFormat="1" x14ac:dyDescent="0.2">
      <c r="A357" s="29" t="str">
        <f t="shared" si="5"/>
        <v/>
      </c>
      <c r="B357" s="101"/>
      <c r="C357" s="35"/>
      <c r="D357" s="64"/>
      <c r="E357" s="290"/>
      <c r="F357" s="53"/>
    </row>
    <row r="358" spans="1:6" s="301" customFormat="1" x14ac:dyDescent="0.2">
      <c r="A358" s="29" t="str">
        <f t="shared" si="5"/>
        <v/>
      </c>
      <c r="B358" s="101"/>
      <c r="C358" s="35"/>
      <c r="D358" s="64"/>
      <c r="E358" s="290"/>
      <c r="F358" s="53"/>
    </row>
    <row r="359" spans="1:6" s="301" customFormat="1" x14ac:dyDescent="0.2">
      <c r="A359" s="29" t="str">
        <f t="shared" si="5"/>
        <v/>
      </c>
      <c r="B359" s="101"/>
      <c r="C359" s="35"/>
      <c r="D359" s="64"/>
      <c r="E359" s="290"/>
      <c r="F359" s="53"/>
    </row>
    <row r="360" spans="1:6" s="301" customFormat="1" x14ac:dyDescent="0.2">
      <c r="A360" s="29" t="str">
        <f t="shared" si="5"/>
        <v/>
      </c>
      <c r="B360" s="101"/>
      <c r="C360" s="35"/>
      <c r="D360" s="64"/>
      <c r="E360" s="290"/>
      <c r="F360" s="53"/>
    </row>
    <row r="361" spans="1:6" s="301" customFormat="1" x14ac:dyDescent="0.2">
      <c r="A361" s="29" t="str">
        <f t="shared" si="5"/>
        <v/>
      </c>
      <c r="B361" s="101"/>
      <c r="C361" s="35"/>
      <c r="D361" s="64"/>
      <c r="E361" s="290"/>
      <c r="F361" s="53"/>
    </row>
    <row r="362" spans="1:6" s="301" customFormat="1" x14ac:dyDescent="0.2">
      <c r="A362" s="29" t="str">
        <f t="shared" si="5"/>
        <v/>
      </c>
      <c r="B362" s="101"/>
      <c r="C362" s="35"/>
      <c r="D362" s="64"/>
      <c r="E362" s="290"/>
      <c r="F362" s="53"/>
    </row>
    <row r="363" spans="1:6" s="301" customFormat="1" x14ac:dyDescent="0.2">
      <c r="A363" s="29" t="str">
        <f t="shared" si="5"/>
        <v/>
      </c>
      <c r="B363" s="101"/>
      <c r="C363" s="35"/>
      <c r="D363" s="64"/>
      <c r="E363" s="290"/>
      <c r="F363" s="53"/>
    </row>
    <row r="364" spans="1:6" s="301" customFormat="1" x14ac:dyDescent="0.2">
      <c r="A364" s="29" t="str">
        <f t="shared" si="5"/>
        <v/>
      </c>
      <c r="B364" s="101"/>
      <c r="C364" s="35"/>
      <c r="D364" s="64"/>
      <c r="E364" s="290"/>
      <c r="F364" s="53"/>
    </row>
    <row r="365" spans="1:6" s="301" customFormat="1" x14ac:dyDescent="0.2">
      <c r="A365" s="29" t="str">
        <f t="shared" si="5"/>
        <v/>
      </c>
      <c r="B365" s="101"/>
      <c r="C365" s="35"/>
      <c r="D365" s="64"/>
      <c r="E365" s="290"/>
      <c r="F365" s="53"/>
    </row>
    <row r="366" spans="1:6" s="301" customFormat="1" x14ac:dyDescent="0.2">
      <c r="A366" s="29" t="str">
        <f t="shared" si="5"/>
        <v/>
      </c>
      <c r="B366" s="101"/>
      <c r="C366" s="35"/>
      <c r="D366" s="64"/>
      <c r="E366" s="290"/>
      <c r="F366" s="53"/>
    </row>
    <row r="367" spans="1:6" s="301" customFormat="1" x14ac:dyDescent="0.2">
      <c r="A367" s="29" t="str">
        <f t="shared" si="5"/>
        <v/>
      </c>
      <c r="B367" s="101"/>
      <c r="C367" s="35"/>
      <c r="D367" s="64"/>
      <c r="E367" s="290"/>
      <c r="F367" s="53"/>
    </row>
    <row r="368" spans="1:6" s="301" customFormat="1" x14ac:dyDescent="0.2">
      <c r="A368" s="29" t="str">
        <f t="shared" si="5"/>
        <v/>
      </c>
      <c r="B368" s="101"/>
      <c r="C368" s="35"/>
      <c r="D368" s="64"/>
      <c r="E368" s="290"/>
      <c r="F368" s="53"/>
    </row>
    <row r="369" spans="1:6" s="301" customFormat="1" x14ac:dyDescent="0.2">
      <c r="A369" s="29" t="str">
        <f t="shared" si="5"/>
        <v/>
      </c>
      <c r="B369" s="101"/>
      <c r="C369" s="35"/>
      <c r="D369" s="64"/>
      <c r="E369" s="290"/>
      <c r="F369" s="53"/>
    </row>
    <row r="370" spans="1:6" s="301" customFormat="1" x14ac:dyDescent="0.2">
      <c r="A370" s="29" t="str">
        <f t="shared" si="5"/>
        <v/>
      </c>
      <c r="B370" s="101"/>
      <c r="C370" s="35"/>
      <c r="D370" s="64"/>
      <c r="E370" s="290"/>
      <c r="F370" s="53"/>
    </row>
    <row r="371" spans="1:6" s="301" customFormat="1" x14ac:dyDescent="0.2">
      <c r="A371" s="29" t="str">
        <f t="shared" si="5"/>
        <v/>
      </c>
      <c r="B371" s="101"/>
      <c r="C371" s="35"/>
      <c r="D371" s="64"/>
      <c r="E371" s="290"/>
      <c r="F371" s="53"/>
    </row>
    <row r="372" spans="1:6" s="301" customFormat="1" x14ac:dyDescent="0.2">
      <c r="A372" s="29" t="str">
        <f t="shared" si="5"/>
        <v/>
      </c>
      <c r="B372" s="101"/>
      <c r="C372" s="35"/>
      <c r="D372" s="64"/>
      <c r="E372" s="290"/>
      <c r="F372" s="53"/>
    </row>
    <row r="373" spans="1:6" s="301" customFormat="1" x14ac:dyDescent="0.2">
      <c r="A373" s="29" t="str">
        <f t="shared" si="5"/>
        <v/>
      </c>
      <c r="B373" s="101"/>
      <c r="C373" s="35"/>
      <c r="D373" s="64"/>
      <c r="E373" s="290"/>
      <c r="F373" s="53"/>
    </row>
    <row r="374" spans="1:6" s="301" customFormat="1" x14ac:dyDescent="0.2">
      <c r="A374" s="29" t="str">
        <f t="shared" si="5"/>
        <v/>
      </c>
      <c r="B374" s="101"/>
      <c r="C374" s="35"/>
      <c r="D374" s="64"/>
      <c r="E374" s="290"/>
      <c r="F374" s="53"/>
    </row>
    <row r="375" spans="1:6" s="301" customFormat="1" x14ac:dyDescent="0.2">
      <c r="A375" s="29" t="str">
        <f t="shared" si="5"/>
        <v/>
      </c>
      <c r="B375" s="101"/>
      <c r="C375" s="35"/>
      <c r="D375" s="64"/>
      <c r="E375" s="290"/>
      <c r="F375" s="53"/>
    </row>
    <row r="376" spans="1:6" s="301" customFormat="1" x14ac:dyDescent="0.2">
      <c r="A376" s="29" t="str">
        <f t="shared" si="5"/>
        <v/>
      </c>
      <c r="B376" s="101"/>
      <c r="C376" s="35"/>
      <c r="D376" s="64"/>
      <c r="E376" s="290"/>
      <c r="F376" s="53"/>
    </row>
    <row r="377" spans="1:6" s="301" customFormat="1" x14ac:dyDescent="0.2">
      <c r="A377" s="29" t="str">
        <f t="shared" si="5"/>
        <v/>
      </c>
      <c r="B377" s="101"/>
      <c r="C377" s="35"/>
      <c r="D377" s="64"/>
      <c r="E377" s="290"/>
      <c r="F377" s="53"/>
    </row>
    <row r="378" spans="1:6" s="301" customFormat="1" x14ac:dyDescent="0.2">
      <c r="A378" s="29" t="str">
        <f t="shared" si="5"/>
        <v/>
      </c>
      <c r="B378" s="101"/>
      <c r="C378" s="35"/>
      <c r="D378" s="64"/>
      <c r="E378" s="290"/>
      <c r="F378" s="53"/>
    </row>
    <row r="379" spans="1:6" s="301" customFormat="1" x14ac:dyDescent="0.2">
      <c r="A379" s="29" t="str">
        <f t="shared" si="5"/>
        <v/>
      </c>
      <c r="B379" s="101"/>
      <c r="C379" s="35"/>
      <c r="D379" s="64"/>
      <c r="E379" s="290"/>
      <c r="F379" s="53"/>
    </row>
    <row r="380" spans="1:6" s="301" customFormat="1" x14ac:dyDescent="0.2">
      <c r="A380" s="29" t="str">
        <f t="shared" si="5"/>
        <v/>
      </c>
      <c r="B380" s="101"/>
      <c r="C380" s="35"/>
      <c r="D380" s="64"/>
      <c r="E380" s="290"/>
      <c r="F380" s="53"/>
    </row>
    <row r="381" spans="1:6" s="301" customFormat="1" x14ac:dyDescent="0.2">
      <c r="A381" s="29" t="str">
        <f t="shared" si="5"/>
        <v/>
      </c>
      <c r="B381" s="101"/>
      <c r="C381" s="35"/>
      <c r="D381" s="64"/>
      <c r="E381" s="290"/>
      <c r="F381" s="53"/>
    </row>
    <row r="382" spans="1:6" s="301" customFormat="1" x14ac:dyDescent="0.2">
      <c r="A382" s="29" t="str">
        <f t="shared" si="5"/>
        <v/>
      </c>
      <c r="B382" s="101"/>
      <c r="C382" s="35"/>
      <c r="D382" s="64"/>
      <c r="E382" s="290"/>
      <c r="F382" s="53"/>
    </row>
    <row r="383" spans="1:6" s="301" customFormat="1" x14ac:dyDescent="0.2">
      <c r="A383" s="29" t="str">
        <f t="shared" si="5"/>
        <v/>
      </c>
      <c r="B383" s="101"/>
      <c r="C383" s="35"/>
      <c r="D383" s="64"/>
      <c r="E383" s="290"/>
      <c r="F383" s="53"/>
    </row>
    <row r="384" spans="1:6" s="301" customFormat="1" x14ac:dyDescent="0.2">
      <c r="A384" s="29" t="str">
        <f t="shared" si="5"/>
        <v/>
      </c>
      <c r="B384" s="101"/>
      <c r="C384" s="35"/>
      <c r="D384" s="64"/>
      <c r="E384" s="290"/>
      <c r="F384" s="53"/>
    </row>
    <row r="385" spans="1:6" s="301" customFormat="1" x14ac:dyDescent="0.2">
      <c r="A385" s="29" t="str">
        <f t="shared" si="5"/>
        <v/>
      </c>
      <c r="B385" s="101"/>
      <c r="C385" s="35"/>
      <c r="D385" s="64"/>
      <c r="E385" s="290"/>
      <c r="F385" s="53"/>
    </row>
    <row r="386" spans="1:6" s="301" customFormat="1" x14ac:dyDescent="0.2">
      <c r="A386" s="29" t="str">
        <f t="shared" si="5"/>
        <v/>
      </c>
      <c r="B386" s="101"/>
      <c r="C386" s="35"/>
      <c r="D386" s="64"/>
      <c r="E386" s="290"/>
      <c r="F386" s="53"/>
    </row>
    <row r="387" spans="1:6" s="301" customFormat="1" x14ac:dyDescent="0.2">
      <c r="A387" s="29" t="str">
        <f t="shared" si="5"/>
        <v/>
      </c>
      <c r="B387" s="101"/>
      <c r="C387" s="35"/>
      <c r="D387" s="64"/>
      <c r="E387" s="290"/>
      <c r="F387" s="53"/>
    </row>
    <row r="388" spans="1:6" s="301" customFormat="1" x14ac:dyDescent="0.2">
      <c r="A388" s="29" t="str">
        <f t="shared" si="5"/>
        <v/>
      </c>
      <c r="B388" s="101"/>
      <c r="C388" s="35"/>
      <c r="D388" s="64"/>
      <c r="E388" s="290"/>
      <c r="F388" s="53"/>
    </row>
    <row r="389" spans="1:6" s="301" customFormat="1" x14ac:dyDescent="0.2">
      <c r="A389" s="29" t="str">
        <f t="shared" si="5"/>
        <v/>
      </c>
      <c r="B389" s="101"/>
      <c r="C389" s="35"/>
      <c r="D389" s="64"/>
      <c r="E389" s="290"/>
      <c r="F389" s="53"/>
    </row>
    <row r="390" spans="1:6" s="301" customFormat="1" x14ac:dyDescent="0.2">
      <c r="A390" s="29" t="str">
        <f t="shared" si="5"/>
        <v/>
      </c>
      <c r="B390" s="101"/>
      <c r="C390" s="35"/>
      <c r="D390" s="64"/>
      <c r="E390" s="290"/>
      <c r="F390" s="53"/>
    </row>
    <row r="391" spans="1:6" s="301" customFormat="1" x14ac:dyDescent="0.2">
      <c r="A391" s="29" t="str">
        <f t="shared" si="5"/>
        <v/>
      </c>
      <c r="B391" s="101"/>
      <c r="C391" s="35"/>
      <c r="D391" s="64"/>
      <c r="E391" s="290"/>
      <c r="F391" s="53"/>
    </row>
    <row r="392" spans="1:6" s="301" customFormat="1" x14ac:dyDescent="0.2">
      <c r="A392" s="29" t="str">
        <f t="shared" si="5"/>
        <v/>
      </c>
      <c r="B392" s="101"/>
      <c r="C392" s="35"/>
      <c r="D392" s="64"/>
      <c r="E392" s="290"/>
      <c r="F392" s="53"/>
    </row>
    <row r="393" spans="1:6" s="301" customFormat="1" x14ac:dyDescent="0.2">
      <c r="A393" s="29" t="str">
        <f t="shared" si="5"/>
        <v/>
      </c>
      <c r="B393" s="101"/>
      <c r="C393" s="35"/>
      <c r="D393" s="64"/>
      <c r="E393" s="290"/>
      <c r="F393" s="53"/>
    </row>
    <row r="394" spans="1:6" s="301" customFormat="1" x14ac:dyDescent="0.2">
      <c r="A394" s="29" t="str">
        <f t="shared" si="5"/>
        <v/>
      </c>
      <c r="B394" s="101"/>
      <c r="C394" s="35"/>
      <c r="D394" s="64"/>
      <c r="E394" s="290"/>
      <c r="F394" s="53"/>
    </row>
    <row r="395" spans="1:6" s="301" customFormat="1" x14ac:dyDescent="0.2">
      <c r="A395" s="29" t="str">
        <f t="shared" si="5"/>
        <v/>
      </c>
      <c r="B395" s="101"/>
      <c r="C395" s="35"/>
      <c r="D395" s="64"/>
      <c r="E395" s="290"/>
      <c r="F395" s="53"/>
    </row>
    <row r="396" spans="1:6" s="301" customFormat="1" x14ac:dyDescent="0.2">
      <c r="A396" s="29" t="str">
        <f t="shared" si="5"/>
        <v/>
      </c>
      <c r="B396" s="101"/>
      <c r="C396" s="35"/>
      <c r="D396" s="64"/>
      <c r="E396" s="290"/>
      <c r="F396" s="53"/>
    </row>
    <row r="397" spans="1:6" s="301" customFormat="1" x14ac:dyDescent="0.2">
      <c r="A397" s="29" t="str">
        <f t="shared" si="5"/>
        <v/>
      </c>
      <c r="B397" s="101"/>
      <c r="C397" s="35"/>
      <c r="D397" s="64"/>
      <c r="E397" s="290"/>
      <c r="F397" s="53"/>
    </row>
    <row r="398" spans="1:6" s="301" customFormat="1" x14ac:dyDescent="0.2">
      <c r="A398" s="29" t="str">
        <f t="shared" ref="A398:A461" si="6">IF(B398="","",$B$11)</f>
        <v/>
      </c>
      <c r="B398" s="101"/>
      <c r="C398" s="35"/>
      <c r="D398" s="64"/>
      <c r="E398" s="290"/>
      <c r="F398" s="53"/>
    </row>
    <row r="399" spans="1:6" s="301" customFormat="1" x14ac:dyDescent="0.2">
      <c r="A399" s="29" t="str">
        <f t="shared" si="6"/>
        <v/>
      </c>
      <c r="B399" s="101"/>
      <c r="C399" s="35"/>
      <c r="D399" s="64"/>
      <c r="E399" s="290"/>
      <c r="F399" s="53"/>
    </row>
    <row r="400" spans="1:6" s="301" customFormat="1" x14ac:dyDescent="0.2">
      <c r="A400" s="29" t="str">
        <f t="shared" si="6"/>
        <v/>
      </c>
      <c r="B400" s="101"/>
      <c r="C400" s="35"/>
      <c r="D400" s="64"/>
      <c r="E400" s="290"/>
      <c r="F400" s="53"/>
    </row>
    <row r="401" spans="1:6" s="301" customFormat="1" x14ac:dyDescent="0.2">
      <c r="A401" s="29" t="str">
        <f t="shared" si="6"/>
        <v/>
      </c>
      <c r="B401" s="101"/>
      <c r="C401" s="35"/>
      <c r="D401" s="64"/>
      <c r="E401" s="290"/>
      <c r="F401" s="53"/>
    </row>
    <row r="402" spans="1:6" s="301" customFormat="1" x14ac:dyDescent="0.2">
      <c r="A402" s="29" t="str">
        <f t="shared" si="6"/>
        <v/>
      </c>
      <c r="B402" s="101"/>
      <c r="C402" s="35"/>
      <c r="D402" s="64"/>
      <c r="E402" s="290"/>
      <c r="F402" s="53"/>
    </row>
    <row r="403" spans="1:6" s="301" customFormat="1" x14ac:dyDescent="0.2">
      <c r="A403" s="29" t="str">
        <f t="shared" si="6"/>
        <v/>
      </c>
      <c r="B403" s="101"/>
      <c r="C403" s="35"/>
      <c r="D403" s="64"/>
      <c r="E403" s="290"/>
      <c r="F403" s="53"/>
    </row>
    <row r="404" spans="1:6" s="301" customFormat="1" x14ac:dyDescent="0.2">
      <c r="A404" s="29" t="str">
        <f t="shared" si="6"/>
        <v/>
      </c>
      <c r="B404" s="101"/>
      <c r="C404" s="35"/>
      <c r="D404" s="64"/>
      <c r="E404" s="290"/>
      <c r="F404" s="53"/>
    </row>
    <row r="405" spans="1:6" s="301" customFormat="1" x14ac:dyDescent="0.2">
      <c r="A405" s="29" t="str">
        <f t="shared" si="6"/>
        <v/>
      </c>
      <c r="B405" s="101"/>
      <c r="C405" s="35"/>
      <c r="D405" s="64"/>
      <c r="E405" s="290"/>
      <c r="F405" s="53"/>
    </row>
    <row r="406" spans="1:6" s="301" customFormat="1" x14ac:dyDescent="0.2">
      <c r="A406" s="29" t="str">
        <f t="shared" si="6"/>
        <v/>
      </c>
      <c r="B406" s="101"/>
      <c r="C406" s="35"/>
      <c r="D406" s="64"/>
      <c r="E406" s="290"/>
      <c r="F406" s="53"/>
    </row>
    <row r="407" spans="1:6" s="301" customFormat="1" x14ac:dyDescent="0.2">
      <c r="A407" s="29" t="str">
        <f t="shared" si="6"/>
        <v/>
      </c>
      <c r="B407" s="101"/>
      <c r="C407" s="35"/>
      <c r="D407" s="64"/>
      <c r="E407" s="290"/>
      <c r="F407" s="53"/>
    </row>
    <row r="408" spans="1:6" s="301" customFormat="1" x14ac:dyDescent="0.2">
      <c r="A408" s="29" t="str">
        <f t="shared" si="6"/>
        <v/>
      </c>
      <c r="B408" s="101"/>
      <c r="C408" s="35"/>
      <c r="D408" s="64"/>
      <c r="E408" s="290"/>
      <c r="F408" s="53"/>
    </row>
    <row r="409" spans="1:6" s="301" customFormat="1" x14ac:dyDescent="0.2">
      <c r="A409" s="29" t="str">
        <f t="shared" si="6"/>
        <v/>
      </c>
      <c r="B409" s="101"/>
      <c r="C409" s="35"/>
      <c r="D409" s="64"/>
      <c r="E409" s="290"/>
      <c r="F409" s="53"/>
    </row>
    <row r="410" spans="1:6" s="301" customFormat="1" x14ac:dyDescent="0.2">
      <c r="A410" s="29" t="str">
        <f t="shared" si="6"/>
        <v/>
      </c>
      <c r="B410" s="101"/>
      <c r="C410" s="35"/>
      <c r="D410" s="64"/>
      <c r="E410" s="290"/>
      <c r="F410" s="53"/>
    </row>
    <row r="411" spans="1:6" s="301" customFormat="1" x14ac:dyDescent="0.2">
      <c r="A411" s="29" t="str">
        <f t="shared" si="6"/>
        <v/>
      </c>
      <c r="B411" s="101"/>
      <c r="C411" s="35"/>
      <c r="D411" s="64"/>
      <c r="E411" s="290"/>
      <c r="F411" s="53"/>
    </row>
    <row r="412" spans="1:6" s="301" customFormat="1" x14ac:dyDescent="0.2">
      <c r="A412" s="29" t="str">
        <f t="shared" si="6"/>
        <v/>
      </c>
      <c r="B412" s="101"/>
      <c r="C412" s="35"/>
      <c r="D412" s="64"/>
      <c r="E412" s="290"/>
      <c r="F412" s="53"/>
    </row>
    <row r="413" spans="1:6" s="301" customFormat="1" x14ac:dyDescent="0.2">
      <c r="A413" s="29" t="str">
        <f t="shared" si="6"/>
        <v/>
      </c>
      <c r="B413" s="101"/>
      <c r="C413" s="35"/>
      <c r="D413" s="64"/>
      <c r="E413" s="290"/>
      <c r="F413" s="53"/>
    </row>
    <row r="414" spans="1:6" s="301" customFormat="1" x14ac:dyDescent="0.2">
      <c r="A414" s="29" t="str">
        <f t="shared" si="6"/>
        <v/>
      </c>
      <c r="B414" s="101"/>
      <c r="C414" s="35"/>
      <c r="D414" s="64"/>
      <c r="E414" s="290"/>
      <c r="F414" s="53"/>
    </row>
    <row r="415" spans="1:6" s="301" customFormat="1" x14ac:dyDescent="0.2">
      <c r="A415" s="29" t="str">
        <f t="shared" si="6"/>
        <v/>
      </c>
      <c r="B415" s="101"/>
      <c r="C415" s="35"/>
      <c r="D415" s="64"/>
      <c r="E415" s="290"/>
      <c r="F415" s="53"/>
    </row>
    <row r="416" spans="1:6" s="301" customFormat="1" x14ac:dyDescent="0.2">
      <c r="A416" s="29" t="str">
        <f t="shared" si="6"/>
        <v/>
      </c>
      <c r="B416" s="101"/>
      <c r="C416" s="35"/>
      <c r="D416" s="64"/>
      <c r="E416" s="290"/>
      <c r="F416" s="53"/>
    </row>
    <row r="417" spans="1:6" s="301" customFormat="1" x14ac:dyDescent="0.2">
      <c r="A417" s="29" t="str">
        <f t="shared" si="6"/>
        <v/>
      </c>
      <c r="B417" s="101"/>
      <c r="C417" s="35"/>
      <c r="D417" s="64"/>
      <c r="E417" s="290"/>
      <c r="F417" s="53"/>
    </row>
    <row r="418" spans="1:6" s="301" customFormat="1" x14ac:dyDescent="0.2">
      <c r="A418" s="29" t="str">
        <f t="shared" si="6"/>
        <v/>
      </c>
      <c r="B418" s="101"/>
      <c r="C418" s="35"/>
      <c r="D418" s="64"/>
      <c r="E418" s="290"/>
      <c r="F418" s="53"/>
    </row>
    <row r="419" spans="1:6" s="301" customFormat="1" x14ac:dyDescent="0.2">
      <c r="A419" s="29" t="str">
        <f t="shared" si="6"/>
        <v/>
      </c>
      <c r="B419" s="101"/>
      <c r="C419" s="35"/>
      <c r="D419" s="64"/>
      <c r="E419" s="290"/>
      <c r="F419" s="53"/>
    </row>
    <row r="420" spans="1:6" s="301" customFormat="1" x14ac:dyDescent="0.2">
      <c r="A420" s="29" t="str">
        <f t="shared" si="6"/>
        <v/>
      </c>
      <c r="B420" s="101"/>
      <c r="C420" s="35"/>
      <c r="D420" s="64"/>
      <c r="E420" s="290"/>
      <c r="F420" s="53"/>
    </row>
    <row r="421" spans="1:6" s="301" customFormat="1" x14ac:dyDescent="0.2">
      <c r="A421" s="29" t="str">
        <f t="shared" si="6"/>
        <v/>
      </c>
      <c r="B421" s="101"/>
      <c r="C421" s="35"/>
      <c r="D421" s="64"/>
      <c r="E421" s="290"/>
      <c r="F421" s="53"/>
    </row>
    <row r="422" spans="1:6" s="301" customFormat="1" x14ac:dyDescent="0.2">
      <c r="A422" s="29" t="str">
        <f t="shared" si="6"/>
        <v/>
      </c>
      <c r="B422" s="101"/>
      <c r="C422" s="35"/>
      <c r="D422" s="64"/>
      <c r="E422" s="290"/>
      <c r="F422" s="53"/>
    </row>
    <row r="423" spans="1:6" s="301" customFormat="1" x14ac:dyDescent="0.2">
      <c r="A423" s="29" t="str">
        <f t="shared" si="6"/>
        <v/>
      </c>
      <c r="B423" s="101"/>
      <c r="C423" s="35"/>
      <c r="D423" s="64"/>
      <c r="E423" s="290"/>
      <c r="F423" s="53"/>
    </row>
    <row r="424" spans="1:6" s="301" customFormat="1" x14ac:dyDescent="0.2">
      <c r="A424" s="29" t="str">
        <f t="shared" si="6"/>
        <v/>
      </c>
      <c r="B424" s="101"/>
      <c r="C424" s="35"/>
      <c r="D424" s="64"/>
      <c r="E424" s="290"/>
      <c r="F424" s="53"/>
    </row>
    <row r="425" spans="1:6" s="301" customFormat="1" x14ac:dyDescent="0.2">
      <c r="A425" s="29" t="str">
        <f t="shared" si="6"/>
        <v/>
      </c>
      <c r="B425" s="101"/>
      <c r="C425" s="35"/>
      <c r="D425" s="64"/>
      <c r="E425" s="290"/>
      <c r="F425" s="53"/>
    </row>
    <row r="426" spans="1:6" s="301" customFormat="1" x14ac:dyDescent="0.2">
      <c r="A426" s="29" t="str">
        <f t="shared" si="6"/>
        <v/>
      </c>
      <c r="B426" s="101"/>
      <c r="C426" s="35"/>
      <c r="D426" s="64"/>
      <c r="E426" s="290"/>
      <c r="F426" s="53"/>
    </row>
    <row r="427" spans="1:6" s="301" customFormat="1" x14ac:dyDescent="0.2">
      <c r="A427" s="29" t="str">
        <f t="shared" si="6"/>
        <v/>
      </c>
      <c r="B427" s="101"/>
      <c r="C427" s="35"/>
      <c r="D427" s="64"/>
      <c r="E427" s="290"/>
      <c r="F427" s="53"/>
    </row>
    <row r="428" spans="1:6" s="301" customFormat="1" x14ac:dyDescent="0.2">
      <c r="A428" s="29" t="str">
        <f t="shared" si="6"/>
        <v/>
      </c>
      <c r="B428" s="101"/>
      <c r="C428" s="35"/>
      <c r="D428" s="64"/>
      <c r="E428" s="290"/>
      <c r="F428" s="53"/>
    </row>
    <row r="429" spans="1:6" s="301" customFormat="1" x14ac:dyDescent="0.2">
      <c r="A429" s="29" t="str">
        <f t="shared" si="6"/>
        <v/>
      </c>
      <c r="B429" s="101"/>
      <c r="C429" s="35"/>
      <c r="D429" s="64"/>
      <c r="E429" s="290"/>
      <c r="F429" s="53"/>
    </row>
    <row r="430" spans="1:6" s="301" customFormat="1" x14ac:dyDescent="0.2">
      <c r="A430" s="29" t="str">
        <f t="shared" si="6"/>
        <v/>
      </c>
      <c r="B430" s="101"/>
      <c r="C430" s="35"/>
      <c r="D430" s="64"/>
      <c r="E430" s="290"/>
      <c r="F430" s="53"/>
    </row>
    <row r="431" spans="1:6" s="301" customFormat="1" x14ac:dyDescent="0.2">
      <c r="A431" s="29" t="str">
        <f t="shared" si="6"/>
        <v/>
      </c>
      <c r="B431" s="101"/>
      <c r="C431" s="35"/>
      <c r="D431" s="64"/>
      <c r="E431" s="290"/>
      <c r="F431" s="53"/>
    </row>
    <row r="432" spans="1:6" s="301" customFormat="1" x14ac:dyDescent="0.2">
      <c r="A432" s="29" t="str">
        <f t="shared" si="6"/>
        <v/>
      </c>
      <c r="B432" s="101"/>
      <c r="C432" s="35"/>
      <c r="D432" s="64"/>
      <c r="E432" s="290"/>
      <c r="F432" s="53"/>
    </row>
    <row r="433" spans="1:6" s="301" customFormat="1" x14ac:dyDescent="0.2">
      <c r="A433" s="29" t="str">
        <f t="shared" si="6"/>
        <v/>
      </c>
      <c r="B433" s="101"/>
      <c r="C433" s="35"/>
      <c r="D433" s="64"/>
      <c r="E433" s="290"/>
      <c r="F433" s="53"/>
    </row>
    <row r="434" spans="1:6" s="301" customFormat="1" x14ac:dyDescent="0.2">
      <c r="A434" s="29" t="str">
        <f t="shared" si="6"/>
        <v/>
      </c>
      <c r="B434" s="101"/>
      <c r="C434" s="35"/>
      <c r="D434" s="64"/>
      <c r="E434" s="290"/>
      <c r="F434" s="53"/>
    </row>
    <row r="435" spans="1:6" s="301" customFormat="1" x14ac:dyDescent="0.2">
      <c r="A435" s="29" t="str">
        <f t="shared" si="6"/>
        <v/>
      </c>
      <c r="B435" s="101"/>
      <c r="C435" s="35"/>
      <c r="D435" s="64"/>
      <c r="E435" s="290"/>
      <c r="F435" s="53"/>
    </row>
    <row r="436" spans="1:6" s="301" customFormat="1" x14ac:dyDescent="0.2">
      <c r="A436" s="29" t="str">
        <f t="shared" si="6"/>
        <v/>
      </c>
      <c r="B436" s="101"/>
      <c r="C436" s="35"/>
      <c r="D436" s="64"/>
      <c r="E436" s="290"/>
      <c r="F436" s="53"/>
    </row>
    <row r="437" spans="1:6" s="301" customFormat="1" x14ac:dyDescent="0.2">
      <c r="A437" s="29" t="str">
        <f t="shared" si="6"/>
        <v/>
      </c>
      <c r="B437" s="101"/>
      <c r="C437" s="35"/>
      <c r="D437" s="64"/>
      <c r="E437" s="290"/>
      <c r="F437" s="53"/>
    </row>
    <row r="438" spans="1:6" s="301" customFormat="1" x14ac:dyDescent="0.2">
      <c r="A438" s="29" t="str">
        <f t="shared" si="6"/>
        <v/>
      </c>
      <c r="B438" s="101"/>
      <c r="C438" s="35"/>
      <c r="D438" s="64"/>
      <c r="E438" s="290"/>
      <c r="F438" s="53"/>
    </row>
    <row r="439" spans="1:6" s="301" customFormat="1" x14ac:dyDescent="0.2">
      <c r="A439" s="29" t="str">
        <f t="shared" si="6"/>
        <v/>
      </c>
      <c r="B439" s="101"/>
      <c r="C439" s="35"/>
      <c r="D439" s="64"/>
      <c r="E439" s="290"/>
      <c r="F439" s="53"/>
    </row>
    <row r="440" spans="1:6" s="301" customFormat="1" x14ac:dyDescent="0.2">
      <c r="A440" s="29" t="str">
        <f t="shared" si="6"/>
        <v/>
      </c>
      <c r="B440" s="101"/>
      <c r="C440" s="35"/>
      <c r="D440" s="64"/>
      <c r="E440" s="290"/>
      <c r="F440" s="53"/>
    </row>
    <row r="441" spans="1:6" s="301" customFormat="1" x14ac:dyDescent="0.2">
      <c r="A441" s="29" t="str">
        <f t="shared" si="6"/>
        <v/>
      </c>
      <c r="B441" s="101"/>
      <c r="C441" s="35"/>
      <c r="D441" s="64"/>
      <c r="E441" s="290"/>
      <c r="F441" s="53"/>
    </row>
    <row r="442" spans="1:6" s="301" customFormat="1" x14ac:dyDescent="0.2">
      <c r="A442" s="29" t="str">
        <f t="shared" si="6"/>
        <v/>
      </c>
      <c r="B442" s="101"/>
      <c r="C442" s="35"/>
      <c r="D442" s="64"/>
      <c r="E442" s="290"/>
      <c r="F442" s="53"/>
    </row>
    <row r="443" spans="1:6" s="301" customFormat="1" x14ac:dyDescent="0.2">
      <c r="A443" s="29" t="str">
        <f t="shared" si="6"/>
        <v/>
      </c>
      <c r="B443" s="101"/>
      <c r="C443" s="35"/>
      <c r="D443" s="64"/>
      <c r="E443" s="290"/>
      <c r="F443" s="53"/>
    </row>
    <row r="444" spans="1:6" s="301" customFormat="1" x14ac:dyDescent="0.2">
      <c r="A444" s="29" t="str">
        <f t="shared" si="6"/>
        <v/>
      </c>
      <c r="B444" s="101"/>
      <c r="C444" s="35"/>
      <c r="D444" s="64"/>
      <c r="E444" s="290"/>
      <c r="F444" s="53"/>
    </row>
    <row r="445" spans="1:6" s="301" customFormat="1" x14ac:dyDescent="0.2">
      <c r="A445" s="29" t="str">
        <f t="shared" si="6"/>
        <v/>
      </c>
      <c r="B445" s="101"/>
      <c r="C445" s="35"/>
      <c r="D445" s="64"/>
      <c r="E445" s="290"/>
      <c r="F445" s="53"/>
    </row>
    <row r="446" spans="1:6" s="301" customFormat="1" x14ac:dyDescent="0.2">
      <c r="A446" s="29" t="str">
        <f t="shared" si="6"/>
        <v/>
      </c>
      <c r="B446" s="101"/>
      <c r="C446" s="35"/>
      <c r="D446" s="64"/>
      <c r="E446" s="290"/>
      <c r="F446" s="53"/>
    </row>
    <row r="447" spans="1:6" s="301" customFormat="1" x14ac:dyDescent="0.2">
      <c r="A447" s="29" t="str">
        <f t="shared" si="6"/>
        <v/>
      </c>
      <c r="B447" s="101"/>
      <c r="C447" s="35"/>
      <c r="D447" s="64"/>
      <c r="E447" s="290"/>
      <c r="F447" s="53"/>
    </row>
    <row r="448" spans="1:6" s="301" customFormat="1" x14ac:dyDescent="0.2">
      <c r="A448" s="29" t="str">
        <f t="shared" si="6"/>
        <v/>
      </c>
      <c r="B448" s="101"/>
      <c r="C448" s="35"/>
      <c r="D448" s="64"/>
      <c r="E448" s="290"/>
      <c r="F448" s="53"/>
    </row>
    <row r="449" spans="1:6" s="301" customFormat="1" x14ac:dyDescent="0.2">
      <c r="A449" s="29" t="str">
        <f t="shared" si="6"/>
        <v/>
      </c>
      <c r="B449" s="101"/>
      <c r="C449" s="35"/>
      <c r="D449" s="64"/>
      <c r="E449" s="290"/>
      <c r="F449" s="53"/>
    </row>
    <row r="450" spans="1:6" s="301" customFormat="1" x14ac:dyDescent="0.2">
      <c r="A450" s="29" t="str">
        <f t="shared" si="6"/>
        <v/>
      </c>
      <c r="B450" s="101"/>
      <c r="C450" s="35"/>
      <c r="D450" s="64"/>
      <c r="E450" s="290"/>
      <c r="F450" s="53"/>
    </row>
    <row r="451" spans="1:6" s="301" customFormat="1" x14ac:dyDescent="0.2">
      <c r="A451" s="29" t="str">
        <f t="shared" si="6"/>
        <v/>
      </c>
      <c r="B451" s="101"/>
      <c r="C451" s="35"/>
      <c r="D451" s="64"/>
      <c r="E451" s="290"/>
      <c r="F451" s="53"/>
    </row>
    <row r="452" spans="1:6" s="301" customFormat="1" x14ac:dyDescent="0.2">
      <c r="A452" s="29" t="str">
        <f t="shared" si="6"/>
        <v/>
      </c>
      <c r="B452" s="101"/>
      <c r="C452" s="35"/>
      <c r="D452" s="64"/>
      <c r="E452" s="290"/>
      <c r="F452" s="53"/>
    </row>
    <row r="453" spans="1:6" s="301" customFormat="1" x14ac:dyDescent="0.2">
      <c r="A453" s="29" t="str">
        <f t="shared" si="6"/>
        <v/>
      </c>
      <c r="B453" s="101"/>
      <c r="C453" s="35"/>
      <c r="D453" s="64"/>
      <c r="E453" s="290"/>
      <c r="F453" s="53"/>
    </row>
    <row r="454" spans="1:6" s="301" customFormat="1" x14ac:dyDescent="0.2">
      <c r="A454" s="29" t="str">
        <f t="shared" si="6"/>
        <v/>
      </c>
      <c r="B454" s="101"/>
      <c r="C454" s="35"/>
      <c r="D454" s="64"/>
      <c r="E454" s="290"/>
      <c r="F454" s="53"/>
    </row>
    <row r="455" spans="1:6" s="301" customFormat="1" x14ac:dyDescent="0.2">
      <c r="A455" s="29" t="str">
        <f t="shared" si="6"/>
        <v/>
      </c>
      <c r="B455" s="101"/>
      <c r="C455" s="35"/>
      <c r="D455" s="64"/>
      <c r="E455" s="290"/>
      <c r="F455" s="53"/>
    </row>
    <row r="456" spans="1:6" s="301" customFormat="1" x14ac:dyDescent="0.2">
      <c r="A456" s="29" t="str">
        <f t="shared" si="6"/>
        <v/>
      </c>
      <c r="B456" s="101"/>
      <c r="C456" s="35"/>
      <c r="D456" s="64"/>
      <c r="E456" s="290"/>
      <c r="F456" s="53"/>
    </row>
    <row r="457" spans="1:6" s="301" customFormat="1" x14ac:dyDescent="0.2">
      <c r="A457" s="29" t="str">
        <f t="shared" si="6"/>
        <v/>
      </c>
      <c r="B457" s="101"/>
      <c r="C457" s="35"/>
      <c r="D457" s="64"/>
      <c r="E457" s="290"/>
      <c r="F457" s="53"/>
    </row>
    <row r="458" spans="1:6" s="301" customFormat="1" x14ac:dyDescent="0.2">
      <c r="A458" s="29" t="str">
        <f t="shared" si="6"/>
        <v/>
      </c>
      <c r="B458" s="101"/>
      <c r="C458" s="35"/>
      <c r="D458" s="64"/>
      <c r="E458" s="290"/>
      <c r="F458" s="53"/>
    </row>
    <row r="459" spans="1:6" s="301" customFormat="1" x14ac:dyDescent="0.2">
      <c r="A459" s="29" t="str">
        <f t="shared" si="6"/>
        <v/>
      </c>
      <c r="B459" s="101"/>
      <c r="C459" s="35"/>
      <c r="D459" s="64"/>
      <c r="E459" s="290"/>
      <c r="F459" s="53"/>
    </row>
    <row r="460" spans="1:6" s="301" customFormat="1" x14ac:dyDescent="0.2">
      <c r="A460" s="29" t="str">
        <f t="shared" si="6"/>
        <v/>
      </c>
      <c r="B460" s="101"/>
      <c r="C460" s="35"/>
      <c r="D460" s="64"/>
      <c r="E460" s="290"/>
      <c r="F460" s="53"/>
    </row>
    <row r="461" spans="1:6" s="301" customFormat="1" x14ac:dyDescent="0.2">
      <c r="A461" s="29" t="str">
        <f t="shared" si="6"/>
        <v/>
      </c>
      <c r="B461" s="101"/>
      <c r="C461" s="35"/>
      <c r="D461" s="64"/>
      <c r="E461" s="290"/>
      <c r="F461" s="53"/>
    </row>
    <row r="462" spans="1:6" s="301" customFormat="1" x14ac:dyDescent="0.2">
      <c r="A462" s="29" t="str">
        <f t="shared" ref="A462:A525" si="7">IF(B462="","",$B$11)</f>
        <v/>
      </c>
      <c r="B462" s="101"/>
      <c r="C462" s="35"/>
      <c r="D462" s="64"/>
      <c r="E462" s="290"/>
      <c r="F462" s="53"/>
    </row>
    <row r="463" spans="1:6" s="301" customFormat="1" x14ac:dyDescent="0.2">
      <c r="A463" s="29" t="str">
        <f t="shared" si="7"/>
        <v/>
      </c>
      <c r="B463" s="101"/>
      <c r="C463" s="35"/>
      <c r="D463" s="64"/>
      <c r="E463" s="290"/>
      <c r="F463" s="53"/>
    </row>
    <row r="464" spans="1:6" s="301" customFormat="1" x14ac:dyDescent="0.2">
      <c r="A464" s="29" t="str">
        <f t="shared" si="7"/>
        <v/>
      </c>
      <c r="B464" s="101"/>
      <c r="C464" s="35"/>
      <c r="D464" s="64"/>
      <c r="E464" s="290"/>
      <c r="F464" s="53"/>
    </row>
    <row r="465" spans="1:6" s="301" customFormat="1" x14ac:dyDescent="0.2">
      <c r="A465" s="29" t="str">
        <f t="shared" si="7"/>
        <v/>
      </c>
      <c r="B465" s="101"/>
      <c r="C465" s="35"/>
      <c r="D465" s="64"/>
      <c r="E465" s="290"/>
      <c r="F465" s="53"/>
    </row>
    <row r="466" spans="1:6" s="301" customFormat="1" x14ac:dyDescent="0.2">
      <c r="A466" s="29" t="str">
        <f t="shared" si="7"/>
        <v/>
      </c>
      <c r="B466" s="101"/>
      <c r="C466" s="35"/>
      <c r="D466" s="64"/>
      <c r="E466" s="290"/>
      <c r="F466" s="53"/>
    </row>
    <row r="467" spans="1:6" s="301" customFormat="1" x14ac:dyDescent="0.2">
      <c r="A467" s="29" t="str">
        <f t="shared" si="7"/>
        <v/>
      </c>
      <c r="B467" s="101"/>
      <c r="C467" s="35"/>
      <c r="D467" s="64"/>
      <c r="E467" s="290"/>
      <c r="F467" s="53"/>
    </row>
    <row r="468" spans="1:6" s="301" customFormat="1" x14ac:dyDescent="0.2">
      <c r="A468" s="29" t="str">
        <f t="shared" si="7"/>
        <v/>
      </c>
      <c r="B468" s="101"/>
      <c r="C468" s="35"/>
      <c r="D468" s="64"/>
      <c r="E468" s="290"/>
      <c r="F468" s="53"/>
    </row>
    <row r="469" spans="1:6" s="301" customFormat="1" x14ac:dyDescent="0.2">
      <c r="A469" s="29" t="str">
        <f t="shared" si="7"/>
        <v/>
      </c>
      <c r="B469" s="101"/>
      <c r="C469" s="35"/>
      <c r="D469" s="64"/>
      <c r="E469" s="290"/>
      <c r="F469" s="53"/>
    </row>
    <row r="470" spans="1:6" s="301" customFormat="1" x14ac:dyDescent="0.2">
      <c r="A470" s="29" t="str">
        <f t="shared" si="7"/>
        <v/>
      </c>
      <c r="B470" s="101"/>
      <c r="C470" s="35"/>
      <c r="D470" s="64"/>
      <c r="E470" s="290"/>
      <c r="F470" s="53"/>
    </row>
    <row r="471" spans="1:6" s="301" customFormat="1" x14ac:dyDescent="0.2">
      <c r="A471" s="29" t="str">
        <f t="shared" si="7"/>
        <v/>
      </c>
      <c r="B471" s="101"/>
      <c r="C471" s="35"/>
      <c r="D471" s="64"/>
      <c r="E471" s="290"/>
      <c r="F471" s="53"/>
    </row>
    <row r="472" spans="1:6" s="301" customFormat="1" x14ac:dyDescent="0.2">
      <c r="A472" s="29" t="str">
        <f t="shared" si="7"/>
        <v/>
      </c>
      <c r="B472" s="101"/>
      <c r="C472" s="35"/>
      <c r="D472" s="64"/>
      <c r="E472" s="290"/>
      <c r="F472" s="53"/>
    </row>
    <row r="473" spans="1:6" s="301" customFormat="1" x14ac:dyDescent="0.2">
      <c r="A473" s="29" t="str">
        <f t="shared" si="7"/>
        <v/>
      </c>
      <c r="B473" s="101"/>
      <c r="C473" s="35"/>
      <c r="D473" s="64"/>
      <c r="E473" s="290"/>
      <c r="F473" s="53"/>
    </row>
    <row r="474" spans="1:6" s="301" customFormat="1" x14ac:dyDescent="0.2">
      <c r="A474" s="29" t="str">
        <f t="shared" si="7"/>
        <v/>
      </c>
      <c r="B474" s="101"/>
      <c r="C474" s="35"/>
      <c r="D474" s="64"/>
      <c r="E474" s="290"/>
      <c r="F474" s="53"/>
    </row>
    <row r="475" spans="1:6" s="301" customFormat="1" x14ac:dyDescent="0.2">
      <c r="A475" s="29" t="str">
        <f t="shared" si="7"/>
        <v/>
      </c>
      <c r="B475" s="101"/>
      <c r="C475" s="35"/>
      <c r="D475" s="64"/>
      <c r="E475" s="290"/>
      <c r="F475" s="53"/>
    </row>
    <row r="476" spans="1:6" s="301" customFormat="1" x14ac:dyDescent="0.2">
      <c r="A476" s="29" t="str">
        <f t="shared" si="7"/>
        <v/>
      </c>
      <c r="B476" s="101"/>
      <c r="C476" s="35"/>
      <c r="D476" s="64"/>
      <c r="E476" s="290"/>
      <c r="F476" s="53"/>
    </row>
    <row r="477" spans="1:6" s="301" customFormat="1" x14ac:dyDescent="0.2">
      <c r="A477" s="29" t="str">
        <f t="shared" si="7"/>
        <v/>
      </c>
      <c r="B477" s="101"/>
      <c r="C477" s="35"/>
      <c r="D477" s="64"/>
      <c r="E477" s="290"/>
      <c r="F477" s="53"/>
    </row>
    <row r="478" spans="1:6" s="301" customFormat="1" x14ac:dyDescent="0.2">
      <c r="A478" s="29" t="str">
        <f t="shared" si="7"/>
        <v/>
      </c>
      <c r="B478" s="101"/>
      <c r="C478" s="35"/>
      <c r="D478" s="64"/>
      <c r="E478" s="290"/>
      <c r="F478" s="53"/>
    </row>
    <row r="479" spans="1:6" s="301" customFormat="1" x14ac:dyDescent="0.2">
      <c r="A479" s="29" t="str">
        <f t="shared" si="7"/>
        <v/>
      </c>
      <c r="B479" s="101"/>
      <c r="C479" s="35"/>
      <c r="D479" s="64"/>
      <c r="E479" s="290"/>
      <c r="F479" s="53"/>
    </row>
    <row r="480" spans="1:6" s="301" customFormat="1" x14ac:dyDescent="0.2">
      <c r="A480" s="29" t="str">
        <f t="shared" si="7"/>
        <v/>
      </c>
      <c r="B480" s="101"/>
      <c r="C480" s="35"/>
      <c r="D480" s="64"/>
      <c r="E480" s="290"/>
      <c r="F480" s="53"/>
    </row>
    <row r="481" spans="1:6" s="301" customFormat="1" x14ac:dyDescent="0.2">
      <c r="A481" s="29" t="str">
        <f t="shared" si="7"/>
        <v/>
      </c>
      <c r="B481" s="101"/>
      <c r="C481" s="35"/>
      <c r="D481" s="64"/>
      <c r="E481" s="290"/>
      <c r="F481" s="53"/>
    </row>
    <row r="482" spans="1:6" s="301" customFormat="1" x14ac:dyDescent="0.2">
      <c r="A482" s="29" t="str">
        <f t="shared" si="7"/>
        <v/>
      </c>
      <c r="B482" s="101"/>
      <c r="C482" s="35"/>
      <c r="D482" s="64"/>
      <c r="E482" s="290"/>
      <c r="F482" s="53"/>
    </row>
    <row r="483" spans="1:6" s="301" customFormat="1" x14ac:dyDescent="0.2">
      <c r="A483" s="29" t="str">
        <f t="shared" si="7"/>
        <v/>
      </c>
      <c r="B483" s="101"/>
      <c r="C483" s="35"/>
      <c r="D483" s="64"/>
      <c r="E483" s="290"/>
      <c r="F483" s="53"/>
    </row>
    <row r="484" spans="1:6" s="301" customFormat="1" x14ac:dyDescent="0.2">
      <c r="A484" s="29" t="str">
        <f t="shared" si="7"/>
        <v/>
      </c>
      <c r="B484" s="101"/>
      <c r="C484" s="35"/>
      <c r="D484" s="64"/>
      <c r="E484" s="290"/>
      <c r="F484" s="53"/>
    </row>
    <row r="485" spans="1:6" s="301" customFormat="1" x14ac:dyDescent="0.2">
      <c r="A485" s="29" t="str">
        <f t="shared" si="7"/>
        <v/>
      </c>
      <c r="B485" s="101"/>
      <c r="C485" s="35"/>
      <c r="D485" s="64"/>
      <c r="E485" s="290"/>
      <c r="F485" s="53"/>
    </row>
    <row r="486" spans="1:6" s="301" customFormat="1" x14ac:dyDescent="0.2">
      <c r="A486" s="29" t="str">
        <f t="shared" si="7"/>
        <v/>
      </c>
      <c r="B486" s="101"/>
      <c r="C486" s="35"/>
      <c r="D486" s="64"/>
      <c r="E486" s="290"/>
      <c r="F486" s="53"/>
    </row>
    <row r="487" spans="1:6" s="301" customFormat="1" x14ac:dyDescent="0.2">
      <c r="A487" s="29" t="str">
        <f t="shared" si="7"/>
        <v/>
      </c>
      <c r="B487" s="101"/>
      <c r="C487" s="35"/>
      <c r="D487" s="64"/>
      <c r="E487" s="290"/>
      <c r="F487" s="53"/>
    </row>
    <row r="488" spans="1:6" s="301" customFormat="1" x14ac:dyDescent="0.2">
      <c r="A488" s="29" t="str">
        <f t="shared" si="7"/>
        <v/>
      </c>
      <c r="B488" s="101"/>
      <c r="C488" s="35"/>
      <c r="D488" s="64"/>
      <c r="E488" s="290"/>
      <c r="F488" s="53"/>
    </row>
    <row r="489" spans="1:6" s="301" customFormat="1" x14ac:dyDescent="0.2">
      <c r="A489" s="29" t="str">
        <f t="shared" si="7"/>
        <v/>
      </c>
      <c r="B489" s="101"/>
      <c r="C489" s="35"/>
      <c r="D489" s="64"/>
      <c r="E489" s="290"/>
      <c r="F489" s="53"/>
    </row>
    <row r="490" spans="1:6" s="301" customFormat="1" x14ac:dyDescent="0.2">
      <c r="A490" s="29" t="str">
        <f t="shared" si="7"/>
        <v/>
      </c>
      <c r="B490" s="101"/>
      <c r="C490" s="35"/>
      <c r="D490" s="64"/>
      <c r="E490" s="290"/>
      <c r="F490" s="53"/>
    </row>
    <row r="491" spans="1:6" s="301" customFormat="1" x14ac:dyDescent="0.2">
      <c r="A491" s="29" t="str">
        <f t="shared" si="7"/>
        <v/>
      </c>
      <c r="B491" s="101"/>
      <c r="C491" s="35"/>
      <c r="D491" s="64"/>
      <c r="E491" s="290"/>
      <c r="F491" s="53"/>
    </row>
    <row r="492" spans="1:6" s="301" customFormat="1" x14ac:dyDescent="0.2">
      <c r="A492" s="29" t="str">
        <f t="shared" si="7"/>
        <v/>
      </c>
      <c r="B492" s="101"/>
      <c r="C492" s="35"/>
      <c r="D492" s="64"/>
      <c r="E492" s="290"/>
      <c r="F492" s="53"/>
    </row>
    <row r="493" spans="1:6" s="301" customFormat="1" x14ac:dyDescent="0.2">
      <c r="A493" s="29" t="str">
        <f t="shared" si="7"/>
        <v/>
      </c>
      <c r="B493" s="101"/>
      <c r="C493" s="35"/>
      <c r="D493" s="64"/>
      <c r="E493" s="290"/>
      <c r="F493" s="53"/>
    </row>
    <row r="494" spans="1:6" s="301" customFormat="1" x14ac:dyDescent="0.2">
      <c r="A494" s="29" t="str">
        <f t="shared" si="7"/>
        <v/>
      </c>
      <c r="B494" s="101"/>
      <c r="C494" s="35"/>
      <c r="D494" s="64"/>
      <c r="E494" s="290"/>
      <c r="F494" s="53"/>
    </row>
    <row r="495" spans="1:6" s="301" customFormat="1" x14ac:dyDescent="0.2">
      <c r="A495" s="29" t="str">
        <f t="shared" si="7"/>
        <v/>
      </c>
      <c r="B495" s="101"/>
      <c r="C495" s="35"/>
      <c r="D495" s="64"/>
      <c r="E495" s="290"/>
      <c r="F495" s="53"/>
    </row>
    <row r="496" spans="1:6" s="301" customFormat="1" x14ac:dyDescent="0.2">
      <c r="A496" s="29" t="str">
        <f t="shared" si="7"/>
        <v/>
      </c>
      <c r="B496" s="101"/>
      <c r="C496" s="35"/>
      <c r="D496" s="64"/>
      <c r="E496" s="290"/>
      <c r="F496" s="53"/>
    </row>
    <row r="497" spans="1:6" s="301" customFormat="1" x14ac:dyDescent="0.2">
      <c r="A497" s="29" t="str">
        <f t="shared" si="7"/>
        <v/>
      </c>
      <c r="B497" s="101"/>
      <c r="C497" s="35"/>
      <c r="D497" s="64"/>
      <c r="E497" s="290"/>
      <c r="F497" s="53"/>
    </row>
    <row r="498" spans="1:6" s="301" customFormat="1" x14ac:dyDescent="0.2">
      <c r="A498" s="29" t="str">
        <f t="shared" si="7"/>
        <v/>
      </c>
      <c r="B498" s="101"/>
      <c r="C498" s="35"/>
      <c r="D498" s="64"/>
      <c r="E498" s="290"/>
      <c r="F498" s="53"/>
    </row>
    <row r="499" spans="1:6" s="301" customFormat="1" x14ac:dyDescent="0.2">
      <c r="A499" s="29" t="str">
        <f t="shared" si="7"/>
        <v/>
      </c>
      <c r="B499" s="101"/>
      <c r="C499" s="35"/>
      <c r="D499" s="64"/>
      <c r="E499" s="290"/>
      <c r="F499" s="53"/>
    </row>
    <row r="500" spans="1:6" s="301" customFormat="1" x14ac:dyDescent="0.2">
      <c r="A500" s="29" t="str">
        <f t="shared" si="7"/>
        <v/>
      </c>
      <c r="B500" s="101"/>
      <c r="C500" s="35"/>
      <c r="D500" s="64"/>
      <c r="E500" s="290"/>
      <c r="F500" s="53"/>
    </row>
    <row r="501" spans="1:6" s="301" customFormat="1" x14ac:dyDescent="0.2">
      <c r="A501" s="29" t="str">
        <f t="shared" si="7"/>
        <v/>
      </c>
      <c r="B501" s="101"/>
      <c r="C501" s="35"/>
      <c r="D501" s="64"/>
      <c r="E501" s="290"/>
      <c r="F501" s="53"/>
    </row>
    <row r="502" spans="1:6" s="301" customFormat="1" x14ac:dyDescent="0.2">
      <c r="A502" s="29" t="str">
        <f t="shared" si="7"/>
        <v/>
      </c>
      <c r="B502" s="101"/>
      <c r="C502" s="35"/>
      <c r="D502" s="64"/>
      <c r="E502" s="290"/>
      <c r="F502" s="53"/>
    </row>
    <row r="503" spans="1:6" s="301" customFormat="1" x14ac:dyDescent="0.2">
      <c r="A503" s="29" t="str">
        <f t="shared" si="7"/>
        <v/>
      </c>
      <c r="B503" s="101"/>
      <c r="C503" s="35"/>
      <c r="D503" s="64"/>
      <c r="E503" s="290"/>
      <c r="F503" s="53"/>
    </row>
    <row r="504" spans="1:6" s="301" customFormat="1" x14ac:dyDescent="0.2">
      <c r="A504" s="29" t="str">
        <f t="shared" si="7"/>
        <v/>
      </c>
      <c r="B504" s="101"/>
      <c r="C504" s="35"/>
      <c r="D504" s="64"/>
      <c r="E504" s="290"/>
      <c r="F504" s="53"/>
    </row>
    <row r="505" spans="1:6" s="301" customFormat="1" x14ac:dyDescent="0.2">
      <c r="A505" s="29" t="str">
        <f t="shared" si="7"/>
        <v/>
      </c>
      <c r="B505" s="101"/>
      <c r="C505" s="35"/>
      <c r="D505" s="64"/>
      <c r="E505" s="290"/>
      <c r="F505" s="53"/>
    </row>
    <row r="506" spans="1:6" s="301" customFormat="1" x14ac:dyDescent="0.2">
      <c r="A506" s="29" t="str">
        <f t="shared" si="7"/>
        <v/>
      </c>
      <c r="B506" s="101"/>
      <c r="C506" s="35"/>
      <c r="D506" s="64"/>
      <c r="E506" s="290"/>
      <c r="F506" s="53"/>
    </row>
    <row r="507" spans="1:6" s="301" customFormat="1" x14ac:dyDescent="0.2">
      <c r="A507" s="29" t="str">
        <f t="shared" si="7"/>
        <v/>
      </c>
      <c r="B507" s="101"/>
      <c r="C507" s="35"/>
      <c r="D507" s="64"/>
      <c r="E507" s="290"/>
      <c r="F507" s="53"/>
    </row>
    <row r="508" spans="1:6" s="301" customFormat="1" x14ac:dyDescent="0.2">
      <c r="A508" s="29" t="str">
        <f t="shared" si="7"/>
        <v/>
      </c>
      <c r="B508" s="101"/>
      <c r="C508" s="35"/>
      <c r="D508" s="64"/>
      <c r="E508" s="290"/>
      <c r="F508" s="53"/>
    </row>
    <row r="509" spans="1:6" s="301" customFormat="1" x14ac:dyDescent="0.2">
      <c r="A509" s="29" t="str">
        <f t="shared" si="7"/>
        <v/>
      </c>
      <c r="B509" s="101"/>
      <c r="C509" s="35"/>
      <c r="D509" s="64"/>
      <c r="E509" s="290"/>
      <c r="F509" s="53"/>
    </row>
    <row r="510" spans="1:6" s="301" customFormat="1" x14ac:dyDescent="0.2">
      <c r="A510" s="29" t="str">
        <f t="shared" si="7"/>
        <v/>
      </c>
      <c r="B510" s="101"/>
      <c r="C510" s="35"/>
      <c r="D510" s="64"/>
      <c r="E510" s="290"/>
      <c r="F510" s="53"/>
    </row>
    <row r="511" spans="1:6" s="301" customFormat="1" x14ac:dyDescent="0.2">
      <c r="A511" s="29" t="str">
        <f t="shared" si="7"/>
        <v/>
      </c>
      <c r="B511" s="101"/>
      <c r="C511" s="35"/>
      <c r="D511" s="64"/>
      <c r="E511" s="290"/>
      <c r="F511" s="53"/>
    </row>
    <row r="512" spans="1:6" s="301" customFormat="1" x14ac:dyDescent="0.2">
      <c r="A512" s="29" t="str">
        <f t="shared" si="7"/>
        <v/>
      </c>
      <c r="B512" s="101"/>
      <c r="C512" s="35"/>
      <c r="D512" s="64"/>
      <c r="E512" s="290"/>
      <c r="F512" s="53"/>
    </row>
    <row r="513" spans="1:6" s="301" customFormat="1" x14ac:dyDescent="0.2">
      <c r="A513" s="29" t="str">
        <f t="shared" si="7"/>
        <v/>
      </c>
      <c r="B513" s="101"/>
      <c r="C513" s="35"/>
      <c r="D513" s="64"/>
      <c r="E513" s="290"/>
      <c r="F513" s="53"/>
    </row>
    <row r="514" spans="1:6" s="301" customFormat="1" x14ac:dyDescent="0.2">
      <c r="A514" s="29" t="str">
        <f t="shared" si="7"/>
        <v/>
      </c>
      <c r="B514" s="101"/>
      <c r="C514" s="35"/>
      <c r="D514" s="64"/>
      <c r="E514" s="290"/>
      <c r="F514" s="53"/>
    </row>
    <row r="515" spans="1:6" s="301" customFormat="1" x14ac:dyDescent="0.2">
      <c r="A515" s="29" t="str">
        <f t="shared" si="7"/>
        <v/>
      </c>
      <c r="B515" s="101"/>
      <c r="C515" s="35"/>
      <c r="D515" s="64"/>
      <c r="E515" s="290"/>
      <c r="F515" s="53"/>
    </row>
    <row r="516" spans="1:6" s="301" customFormat="1" x14ac:dyDescent="0.2">
      <c r="A516" s="29" t="str">
        <f t="shared" si="7"/>
        <v/>
      </c>
      <c r="B516" s="101"/>
      <c r="C516" s="35"/>
      <c r="D516" s="64"/>
      <c r="E516" s="290"/>
      <c r="F516" s="53"/>
    </row>
    <row r="517" spans="1:6" s="301" customFormat="1" x14ac:dyDescent="0.2">
      <c r="A517" s="29" t="str">
        <f t="shared" si="7"/>
        <v/>
      </c>
      <c r="B517" s="101"/>
      <c r="C517" s="35"/>
      <c r="D517" s="64"/>
      <c r="E517" s="290"/>
      <c r="F517" s="53"/>
    </row>
    <row r="518" spans="1:6" s="301" customFormat="1" x14ac:dyDescent="0.2">
      <c r="A518" s="29" t="str">
        <f t="shared" si="7"/>
        <v/>
      </c>
      <c r="B518" s="101"/>
      <c r="C518" s="35"/>
      <c r="D518" s="64"/>
      <c r="E518" s="290"/>
      <c r="F518" s="53"/>
    </row>
    <row r="519" spans="1:6" s="301" customFormat="1" x14ac:dyDescent="0.2">
      <c r="A519" s="29" t="str">
        <f t="shared" si="7"/>
        <v/>
      </c>
      <c r="B519" s="101"/>
      <c r="C519" s="35"/>
      <c r="D519" s="64"/>
      <c r="E519" s="290"/>
      <c r="F519" s="53"/>
    </row>
    <row r="520" spans="1:6" s="301" customFormat="1" x14ac:dyDescent="0.2">
      <c r="A520" s="29" t="str">
        <f t="shared" si="7"/>
        <v/>
      </c>
      <c r="B520" s="101"/>
      <c r="C520" s="35"/>
      <c r="D520" s="64"/>
      <c r="E520" s="290"/>
      <c r="F520" s="53"/>
    </row>
    <row r="521" spans="1:6" s="301" customFormat="1" x14ac:dyDescent="0.2">
      <c r="A521" s="29" t="str">
        <f t="shared" si="7"/>
        <v/>
      </c>
      <c r="B521" s="101"/>
      <c r="C521" s="35"/>
      <c r="D521" s="64"/>
      <c r="E521" s="290"/>
      <c r="F521" s="53"/>
    </row>
    <row r="522" spans="1:6" s="301" customFormat="1" x14ac:dyDescent="0.2">
      <c r="A522" s="29" t="str">
        <f t="shared" si="7"/>
        <v/>
      </c>
      <c r="B522" s="101"/>
      <c r="C522" s="35"/>
      <c r="D522" s="64"/>
      <c r="E522" s="290"/>
      <c r="F522" s="53"/>
    </row>
    <row r="523" spans="1:6" s="301" customFormat="1" x14ac:dyDescent="0.2">
      <c r="A523" s="29" t="str">
        <f t="shared" si="7"/>
        <v/>
      </c>
      <c r="B523" s="101"/>
      <c r="C523" s="35"/>
      <c r="D523" s="64"/>
      <c r="E523" s="290"/>
      <c r="F523" s="53"/>
    </row>
    <row r="524" spans="1:6" s="301" customFormat="1" x14ac:dyDescent="0.2">
      <c r="A524" s="29" t="str">
        <f t="shared" si="7"/>
        <v/>
      </c>
      <c r="B524" s="101"/>
      <c r="C524" s="35"/>
      <c r="D524" s="64"/>
      <c r="E524" s="290"/>
      <c r="F524" s="53"/>
    </row>
    <row r="525" spans="1:6" s="301" customFormat="1" x14ac:dyDescent="0.2">
      <c r="A525" s="29" t="str">
        <f t="shared" si="7"/>
        <v/>
      </c>
      <c r="B525" s="101"/>
      <c r="C525" s="35"/>
      <c r="D525" s="64"/>
      <c r="E525" s="290"/>
      <c r="F525" s="53"/>
    </row>
    <row r="526" spans="1:6" s="301" customFormat="1" x14ac:dyDescent="0.2">
      <c r="A526" s="29" t="str">
        <f t="shared" ref="A526:A589" si="8">IF(B526="","",$B$11)</f>
        <v/>
      </c>
      <c r="B526" s="101"/>
      <c r="C526" s="35"/>
      <c r="D526" s="64"/>
      <c r="E526" s="290"/>
      <c r="F526" s="53"/>
    </row>
    <row r="527" spans="1:6" s="301" customFormat="1" x14ac:dyDescent="0.2">
      <c r="A527" s="29" t="str">
        <f t="shared" si="8"/>
        <v/>
      </c>
      <c r="B527" s="101"/>
      <c r="C527" s="35"/>
      <c r="D527" s="64"/>
      <c r="E527" s="290"/>
      <c r="F527" s="53"/>
    </row>
    <row r="528" spans="1:6" s="301" customFormat="1" x14ac:dyDescent="0.2">
      <c r="A528" s="29" t="str">
        <f t="shared" si="8"/>
        <v/>
      </c>
      <c r="B528" s="101"/>
      <c r="C528" s="35"/>
      <c r="D528" s="64"/>
      <c r="E528" s="290"/>
      <c r="F528" s="53"/>
    </row>
    <row r="529" spans="1:6" s="301" customFormat="1" x14ac:dyDescent="0.2">
      <c r="A529" s="29" t="str">
        <f t="shared" si="8"/>
        <v/>
      </c>
      <c r="B529" s="101"/>
      <c r="C529" s="35"/>
      <c r="D529" s="64"/>
      <c r="E529" s="290"/>
      <c r="F529" s="53"/>
    </row>
    <row r="530" spans="1:6" s="301" customFormat="1" x14ac:dyDescent="0.2">
      <c r="A530" s="29" t="str">
        <f t="shared" si="8"/>
        <v/>
      </c>
      <c r="B530" s="101"/>
      <c r="C530" s="35"/>
      <c r="D530" s="64"/>
      <c r="E530" s="290"/>
      <c r="F530" s="53"/>
    </row>
    <row r="531" spans="1:6" s="301" customFormat="1" x14ac:dyDescent="0.2">
      <c r="A531" s="29" t="str">
        <f t="shared" si="8"/>
        <v/>
      </c>
      <c r="B531" s="101"/>
      <c r="C531" s="35"/>
      <c r="D531" s="64"/>
      <c r="E531" s="290"/>
      <c r="F531" s="53"/>
    </row>
    <row r="532" spans="1:6" s="301" customFormat="1" x14ac:dyDescent="0.2">
      <c r="A532" s="29" t="str">
        <f t="shared" si="8"/>
        <v/>
      </c>
      <c r="B532" s="101"/>
      <c r="C532" s="35"/>
      <c r="D532" s="64"/>
      <c r="E532" s="290"/>
      <c r="F532" s="53"/>
    </row>
    <row r="533" spans="1:6" s="301" customFormat="1" x14ac:dyDescent="0.2">
      <c r="A533" s="29" t="str">
        <f t="shared" si="8"/>
        <v/>
      </c>
      <c r="B533" s="101"/>
      <c r="C533" s="35"/>
      <c r="D533" s="64"/>
      <c r="E533" s="290"/>
      <c r="F533" s="53"/>
    </row>
    <row r="534" spans="1:6" s="301" customFormat="1" x14ac:dyDescent="0.2">
      <c r="A534" s="29" t="str">
        <f t="shared" si="8"/>
        <v/>
      </c>
      <c r="B534" s="101"/>
      <c r="C534" s="35"/>
      <c r="D534" s="64"/>
      <c r="E534" s="290"/>
      <c r="F534" s="53"/>
    </row>
    <row r="535" spans="1:6" s="301" customFormat="1" x14ac:dyDescent="0.2">
      <c r="A535" s="29" t="str">
        <f t="shared" si="8"/>
        <v/>
      </c>
      <c r="B535" s="101"/>
      <c r="C535" s="35"/>
      <c r="D535" s="64"/>
      <c r="E535" s="290"/>
      <c r="F535" s="53"/>
    </row>
    <row r="536" spans="1:6" s="301" customFormat="1" x14ac:dyDescent="0.2">
      <c r="A536" s="29" t="str">
        <f t="shared" si="8"/>
        <v/>
      </c>
      <c r="B536" s="101"/>
      <c r="C536" s="35"/>
      <c r="D536" s="64"/>
      <c r="E536" s="290"/>
      <c r="F536" s="53"/>
    </row>
    <row r="537" spans="1:6" s="301" customFormat="1" x14ac:dyDescent="0.2">
      <c r="A537" s="29" t="str">
        <f t="shared" si="8"/>
        <v/>
      </c>
      <c r="B537" s="101"/>
      <c r="C537" s="35"/>
      <c r="D537" s="64"/>
      <c r="E537" s="290"/>
      <c r="F537" s="53"/>
    </row>
    <row r="538" spans="1:6" s="301" customFormat="1" x14ac:dyDescent="0.2">
      <c r="A538" s="29" t="str">
        <f t="shared" si="8"/>
        <v/>
      </c>
      <c r="B538" s="101"/>
      <c r="C538" s="35"/>
      <c r="D538" s="64"/>
      <c r="E538" s="290"/>
      <c r="F538" s="53"/>
    </row>
    <row r="539" spans="1:6" s="301" customFormat="1" x14ac:dyDescent="0.2">
      <c r="A539" s="29" t="str">
        <f t="shared" si="8"/>
        <v/>
      </c>
      <c r="B539" s="101"/>
      <c r="C539" s="35"/>
      <c r="D539" s="64"/>
      <c r="E539" s="290"/>
      <c r="F539" s="53"/>
    </row>
    <row r="540" spans="1:6" s="301" customFormat="1" x14ac:dyDescent="0.2">
      <c r="A540" s="29" t="str">
        <f t="shared" si="8"/>
        <v/>
      </c>
      <c r="B540" s="101"/>
      <c r="C540" s="35"/>
      <c r="D540" s="64"/>
      <c r="E540" s="290"/>
      <c r="F540" s="53"/>
    </row>
    <row r="541" spans="1:6" s="301" customFormat="1" x14ac:dyDescent="0.2">
      <c r="A541" s="29" t="str">
        <f t="shared" si="8"/>
        <v/>
      </c>
      <c r="B541" s="101"/>
      <c r="C541" s="35"/>
      <c r="D541" s="64"/>
      <c r="E541" s="290"/>
      <c r="F541" s="53"/>
    </row>
    <row r="542" spans="1:6" s="301" customFormat="1" x14ac:dyDescent="0.2">
      <c r="A542" s="29" t="str">
        <f t="shared" si="8"/>
        <v/>
      </c>
      <c r="B542" s="101"/>
      <c r="C542" s="35"/>
      <c r="D542" s="64"/>
      <c r="E542" s="290"/>
      <c r="F542" s="53"/>
    </row>
    <row r="543" spans="1:6" s="301" customFormat="1" x14ac:dyDescent="0.2">
      <c r="A543" s="29" t="str">
        <f t="shared" si="8"/>
        <v/>
      </c>
      <c r="B543" s="101"/>
      <c r="C543" s="35"/>
      <c r="D543" s="64"/>
      <c r="E543" s="290"/>
      <c r="F543" s="53"/>
    </row>
    <row r="544" spans="1:6" s="301" customFormat="1" x14ac:dyDescent="0.2">
      <c r="A544" s="29" t="str">
        <f t="shared" si="8"/>
        <v/>
      </c>
      <c r="B544" s="101"/>
      <c r="C544" s="35"/>
      <c r="D544" s="64"/>
      <c r="E544" s="290"/>
      <c r="F544" s="53"/>
    </row>
    <row r="545" spans="1:6" s="301" customFormat="1" x14ac:dyDescent="0.2">
      <c r="A545" s="29" t="str">
        <f t="shared" si="8"/>
        <v/>
      </c>
      <c r="B545" s="101"/>
      <c r="C545" s="35"/>
      <c r="D545" s="64"/>
      <c r="E545" s="290"/>
      <c r="F545" s="53"/>
    </row>
    <row r="546" spans="1:6" s="301" customFormat="1" x14ac:dyDescent="0.2">
      <c r="A546" s="29" t="str">
        <f t="shared" si="8"/>
        <v/>
      </c>
      <c r="B546" s="101"/>
      <c r="C546" s="35"/>
      <c r="D546" s="64"/>
      <c r="E546" s="290"/>
      <c r="F546" s="53"/>
    </row>
    <row r="547" spans="1:6" s="301" customFormat="1" x14ac:dyDescent="0.2">
      <c r="A547" s="29" t="str">
        <f t="shared" si="8"/>
        <v/>
      </c>
      <c r="B547" s="101"/>
      <c r="C547" s="35"/>
      <c r="D547" s="64"/>
      <c r="E547" s="290"/>
      <c r="F547" s="53"/>
    </row>
    <row r="548" spans="1:6" s="301" customFormat="1" x14ac:dyDescent="0.2">
      <c r="A548" s="29" t="str">
        <f t="shared" si="8"/>
        <v/>
      </c>
      <c r="B548" s="101"/>
      <c r="C548" s="35"/>
      <c r="D548" s="64"/>
      <c r="E548" s="290"/>
      <c r="F548" s="53"/>
    </row>
    <row r="549" spans="1:6" s="301" customFormat="1" x14ac:dyDescent="0.2">
      <c r="A549" s="29" t="str">
        <f t="shared" si="8"/>
        <v/>
      </c>
      <c r="B549" s="101"/>
      <c r="C549" s="35"/>
      <c r="D549" s="64"/>
      <c r="E549" s="290"/>
      <c r="F549" s="53"/>
    </row>
    <row r="550" spans="1:6" s="301" customFormat="1" x14ac:dyDescent="0.2">
      <c r="A550" s="29" t="str">
        <f t="shared" si="8"/>
        <v/>
      </c>
      <c r="B550" s="101"/>
      <c r="C550" s="35"/>
      <c r="D550" s="64"/>
      <c r="E550" s="290"/>
      <c r="F550" s="53"/>
    </row>
    <row r="551" spans="1:6" s="301" customFormat="1" x14ac:dyDescent="0.2">
      <c r="A551" s="29" t="str">
        <f t="shared" si="8"/>
        <v/>
      </c>
      <c r="B551" s="101"/>
      <c r="C551" s="35"/>
      <c r="D551" s="64"/>
      <c r="E551" s="290"/>
      <c r="F551" s="53"/>
    </row>
    <row r="552" spans="1:6" s="301" customFormat="1" x14ac:dyDescent="0.2">
      <c r="A552" s="29" t="str">
        <f t="shared" si="8"/>
        <v/>
      </c>
      <c r="B552" s="101"/>
      <c r="C552" s="35"/>
      <c r="D552" s="64"/>
      <c r="E552" s="290"/>
      <c r="F552" s="53"/>
    </row>
    <row r="553" spans="1:6" s="301" customFormat="1" x14ac:dyDescent="0.2">
      <c r="A553" s="29" t="str">
        <f t="shared" si="8"/>
        <v/>
      </c>
      <c r="B553" s="101"/>
      <c r="C553" s="35"/>
      <c r="D553" s="64"/>
      <c r="E553" s="290"/>
      <c r="F553" s="53"/>
    </row>
    <row r="554" spans="1:6" s="301" customFormat="1" x14ac:dyDescent="0.2">
      <c r="A554" s="29" t="str">
        <f t="shared" si="8"/>
        <v/>
      </c>
      <c r="B554" s="101"/>
      <c r="C554" s="35"/>
      <c r="D554" s="64"/>
      <c r="E554" s="290"/>
      <c r="F554" s="53"/>
    </row>
    <row r="555" spans="1:6" s="301" customFormat="1" x14ac:dyDescent="0.2">
      <c r="A555" s="29" t="str">
        <f t="shared" si="8"/>
        <v/>
      </c>
      <c r="B555" s="101"/>
      <c r="C555" s="35"/>
      <c r="D555" s="64"/>
      <c r="E555" s="290"/>
      <c r="F555" s="53"/>
    </row>
    <row r="556" spans="1:6" s="301" customFormat="1" x14ac:dyDescent="0.2">
      <c r="A556" s="29" t="str">
        <f t="shared" si="8"/>
        <v/>
      </c>
      <c r="B556" s="101"/>
      <c r="C556" s="35"/>
      <c r="D556" s="64"/>
      <c r="E556" s="290"/>
      <c r="F556" s="53"/>
    </row>
    <row r="557" spans="1:6" s="301" customFormat="1" x14ac:dyDescent="0.2">
      <c r="A557" s="29" t="str">
        <f t="shared" si="8"/>
        <v/>
      </c>
      <c r="B557" s="101"/>
      <c r="C557" s="35"/>
      <c r="D557" s="64"/>
      <c r="E557" s="290"/>
      <c r="F557" s="53"/>
    </row>
    <row r="558" spans="1:6" s="301" customFormat="1" x14ac:dyDescent="0.2">
      <c r="A558" s="29" t="str">
        <f t="shared" si="8"/>
        <v/>
      </c>
      <c r="B558" s="101"/>
      <c r="C558" s="35"/>
      <c r="D558" s="64"/>
      <c r="E558" s="290"/>
      <c r="F558" s="53"/>
    </row>
    <row r="559" spans="1:6" s="301" customFormat="1" x14ac:dyDescent="0.2">
      <c r="A559" s="29" t="str">
        <f t="shared" si="8"/>
        <v/>
      </c>
      <c r="B559" s="101"/>
      <c r="C559" s="35"/>
      <c r="D559" s="64"/>
      <c r="E559" s="290"/>
      <c r="F559" s="53"/>
    </row>
    <row r="560" spans="1:6" s="301" customFormat="1" x14ac:dyDescent="0.2">
      <c r="A560" s="29" t="str">
        <f t="shared" si="8"/>
        <v/>
      </c>
      <c r="B560" s="101"/>
      <c r="C560" s="35"/>
      <c r="D560" s="64"/>
      <c r="E560" s="290"/>
      <c r="F560" s="53"/>
    </row>
    <row r="561" spans="1:6" s="301" customFormat="1" x14ac:dyDescent="0.2">
      <c r="A561" s="29" t="str">
        <f t="shared" si="8"/>
        <v/>
      </c>
      <c r="B561" s="101"/>
      <c r="C561" s="35"/>
      <c r="D561" s="64"/>
      <c r="E561" s="290"/>
      <c r="F561" s="53"/>
    </row>
    <row r="562" spans="1:6" s="301" customFormat="1" x14ac:dyDescent="0.2">
      <c r="A562" s="29" t="str">
        <f t="shared" si="8"/>
        <v/>
      </c>
      <c r="B562" s="101"/>
      <c r="C562" s="35"/>
      <c r="D562" s="64"/>
      <c r="E562" s="290"/>
      <c r="F562" s="53"/>
    </row>
    <row r="563" spans="1:6" s="301" customFormat="1" x14ac:dyDescent="0.2">
      <c r="A563" s="29" t="str">
        <f t="shared" si="8"/>
        <v/>
      </c>
      <c r="B563" s="101"/>
      <c r="C563" s="35"/>
      <c r="D563" s="64"/>
      <c r="E563" s="290"/>
      <c r="F563" s="53"/>
    </row>
    <row r="564" spans="1:6" s="301" customFormat="1" x14ac:dyDescent="0.2">
      <c r="A564" s="29" t="str">
        <f t="shared" si="8"/>
        <v/>
      </c>
      <c r="B564" s="101"/>
      <c r="C564" s="35"/>
      <c r="D564" s="64"/>
      <c r="E564" s="290"/>
      <c r="F564" s="53"/>
    </row>
    <row r="565" spans="1:6" s="301" customFormat="1" x14ac:dyDescent="0.2">
      <c r="A565" s="29" t="str">
        <f t="shared" si="8"/>
        <v/>
      </c>
      <c r="B565" s="101"/>
      <c r="C565" s="35"/>
      <c r="D565" s="64"/>
      <c r="E565" s="290"/>
      <c r="F565" s="53"/>
    </row>
    <row r="566" spans="1:6" s="301" customFormat="1" x14ac:dyDescent="0.2">
      <c r="A566" s="29" t="str">
        <f t="shared" si="8"/>
        <v/>
      </c>
      <c r="B566" s="101"/>
      <c r="C566" s="35"/>
      <c r="D566" s="64"/>
      <c r="E566" s="290"/>
      <c r="F566" s="53"/>
    </row>
    <row r="567" spans="1:6" s="301" customFormat="1" x14ac:dyDescent="0.2">
      <c r="A567" s="29" t="str">
        <f t="shared" si="8"/>
        <v/>
      </c>
      <c r="B567" s="101"/>
      <c r="C567" s="35"/>
      <c r="D567" s="64"/>
      <c r="E567" s="290"/>
      <c r="F567" s="53"/>
    </row>
    <row r="568" spans="1:6" s="301" customFormat="1" x14ac:dyDescent="0.2">
      <c r="A568" s="29" t="str">
        <f t="shared" si="8"/>
        <v/>
      </c>
      <c r="B568" s="101"/>
      <c r="C568" s="35"/>
      <c r="D568" s="64"/>
      <c r="E568" s="290"/>
      <c r="F568" s="53"/>
    </row>
    <row r="569" spans="1:6" s="301" customFormat="1" x14ac:dyDescent="0.2">
      <c r="A569" s="29" t="str">
        <f t="shared" si="8"/>
        <v/>
      </c>
      <c r="B569" s="101"/>
      <c r="C569" s="35"/>
      <c r="D569" s="64"/>
      <c r="E569" s="290"/>
      <c r="F569" s="53"/>
    </row>
    <row r="570" spans="1:6" s="301" customFormat="1" x14ac:dyDescent="0.2">
      <c r="A570" s="29" t="str">
        <f t="shared" si="8"/>
        <v/>
      </c>
      <c r="B570" s="101"/>
      <c r="C570" s="35"/>
      <c r="D570" s="64"/>
      <c r="E570" s="290"/>
      <c r="F570" s="53"/>
    </row>
    <row r="571" spans="1:6" s="301" customFormat="1" x14ac:dyDescent="0.2">
      <c r="A571" s="29" t="str">
        <f t="shared" si="8"/>
        <v/>
      </c>
      <c r="B571" s="101"/>
      <c r="C571" s="35"/>
      <c r="D571" s="64"/>
      <c r="E571" s="290"/>
      <c r="F571" s="53"/>
    </row>
    <row r="572" spans="1:6" s="301" customFormat="1" x14ac:dyDescent="0.2">
      <c r="A572" s="29" t="str">
        <f t="shared" si="8"/>
        <v/>
      </c>
      <c r="B572" s="101"/>
      <c r="C572" s="35"/>
      <c r="D572" s="64"/>
      <c r="E572" s="290"/>
      <c r="F572" s="53"/>
    </row>
    <row r="573" spans="1:6" s="301" customFormat="1" x14ac:dyDescent="0.2">
      <c r="A573" s="29" t="str">
        <f t="shared" si="8"/>
        <v/>
      </c>
      <c r="B573" s="101"/>
      <c r="C573" s="35"/>
      <c r="D573" s="64"/>
      <c r="E573" s="290"/>
      <c r="F573" s="53"/>
    </row>
    <row r="574" spans="1:6" s="301" customFormat="1" x14ac:dyDescent="0.2">
      <c r="A574" s="29" t="str">
        <f t="shared" si="8"/>
        <v/>
      </c>
      <c r="B574" s="101"/>
      <c r="C574" s="35"/>
      <c r="D574" s="64"/>
      <c r="E574" s="290"/>
      <c r="F574" s="53"/>
    </row>
    <row r="575" spans="1:6" s="301" customFormat="1" x14ac:dyDescent="0.2">
      <c r="A575" s="29" t="str">
        <f t="shared" si="8"/>
        <v/>
      </c>
      <c r="B575" s="101"/>
      <c r="C575" s="35"/>
      <c r="D575" s="64"/>
      <c r="E575" s="290"/>
      <c r="F575" s="53"/>
    </row>
    <row r="576" spans="1:6" s="301" customFormat="1" x14ac:dyDescent="0.2">
      <c r="A576" s="29" t="str">
        <f t="shared" si="8"/>
        <v/>
      </c>
      <c r="B576" s="101"/>
      <c r="C576" s="35"/>
      <c r="D576" s="64"/>
      <c r="E576" s="290"/>
      <c r="F576" s="53"/>
    </row>
    <row r="577" spans="1:6" s="301" customFormat="1" x14ac:dyDescent="0.2">
      <c r="A577" s="29" t="str">
        <f t="shared" si="8"/>
        <v/>
      </c>
      <c r="B577" s="101"/>
      <c r="C577" s="35"/>
      <c r="D577" s="64"/>
      <c r="E577" s="290"/>
      <c r="F577" s="53"/>
    </row>
    <row r="578" spans="1:6" s="301" customFormat="1" x14ac:dyDescent="0.2">
      <c r="A578" s="29" t="str">
        <f t="shared" si="8"/>
        <v/>
      </c>
      <c r="B578" s="101"/>
      <c r="C578" s="35"/>
      <c r="D578" s="64"/>
      <c r="E578" s="290"/>
      <c r="F578" s="53"/>
    </row>
    <row r="579" spans="1:6" s="301" customFormat="1" x14ac:dyDescent="0.2">
      <c r="A579" s="29" t="str">
        <f t="shared" si="8"/>
        <v/>
      </c>
      <c r="B579" s="101"/>
      <c r="C579" s="35"/>
      <c r="D579" s="64"/>
      <c r="E579" s="290"/>
      <c r="F579" s="53"/>
    </row>
    <row r="580" spans="1:6" s="301" customFormat="1" x14ac:dyDescent="0.2">
      <c r="A580" s="29" t="str">
        <f t="shared" si="8"/>
        <v/>
      </c>
      <c r="B580" s="101"/>
      <c r="C580" s="35"/>
      <c r="D580" s="64"/>
      <c r="E580" s="290"/>
      <c r="F580" s="53"/>
    </row>
    <row r="581" spans="1:6" s="301" customFormat="1" x14ac:dyDescent="0.2">
      <c r="A581" s="29" t="str">
        <f t="shared" si="8"/>
        <v/>
      </c>
      <c r="B581" s="101"/>
      <c r="C581" s="35"/>
      <c r="D581" s="64"/>
      <c r="E581" s="290"/>
      <c r="F581" s="53"/>
    </row>
    <row r="582" spans="1:6" s="301" customFormat="1" x14ac:dyDescent="0.2">
      <c r="A582" s="29" t="str">
        <f t="shared" si="8"/>
        <v/>
      </c>
      <c r="B582" s="101"/>
      <c r="C582" s="35"/>
      <c r="D582" s="64"/>
      <c r="E582" s="290"/>
      <c r="F582" s="53"/>
    </row>
    <row r="583" spans="1:6" s="301" customFormat="1" x14ac:dyDescent="0.2">
      <c r="A583" s="29" t="str">
        <f t="shared" si="8"/>
        <v/>
      </c>
      <c r="B583" s="101"/>
      <c r="C583" s="35"/>
      <c r="D583" s="64"/>
      <c r="E583" s="290"/>
      <c r="F583" s="53"/>
    </row>
    <row r="584" spans="1:6" s="301" customFormat="1" x14ac:dyDescent="0.2">
      <c r="A584" s="29" t="str">
        <f t="shared" si="8"/>
        <v/>
      </c>
      <c r="B584" s="101"/>
      <c r="C584" s="35"/>
      <c r="D584" s="64"/>
      <c r="E584" s="290"/>
      <c r="F584" s="53"/>
    </row>
    <row r="585" spans="1:6" s="301" customFormat="1" x14ac:dyDescent="0.2">
      <c r="A585" s="29" t="str">
        <f t="shared" si="8"/>
        <v/>
      </c>
      <c r="B585" s="101"/>
      <c r="C585" s="35"/>
      <c r="D585" s="64"/>
      <c r="E585" s="290"/>
      <c r="F585" s="53"/>
    </row>
    <row r="586" spans="1:6" s="301" customFormat="1" x14ac:dyDescent="0.2">
      <c r="A586" s="29" t="str">
        <f t="shared" si="8"/>
        <v/>
      </c>
      <c r="B586" s="101"/>
      <c r="C586" s="35"/>
      <c r="D586" s="64"/>
      <c r="E586" s="290"/>
      <c r="F586" s="53"/>
    </row>
    <row r="587" spans="1:6" s="301" customFormat="1" x14ac:dyDescent="0.2">
      <c r="A587" s="29" t="str">
        <f t="shared" si="8"/>
        <v/>
      </c>
      <c r="B587" s="101"/>
      <c r="C587" s="35"/>
      <c r="D587" s="64"/>
      <c r="E587" s="290"/>
      <c r="F587" s="53"/>
    </row>
    <row r="588" spans="1:6" s="301" customFormat="1" x14ac:dyDescent="0.2">
      <c r="A588" s="29" t="str">
        <f t="shared" si="8"/>
        <v/>
      </c>
      <c r="B588" s="101"/>
      <c r="C588" s="35"/>
      <c r="D588" s="64"/>
      <c r="E588" s="290"/>
      <c r="F588" s="53"/>
    </row>
    <row r="589" spans="1:6" s="301" customFormat="1" x14ac:dyDescent="0.2">
      <c r="A589" s="29" t="str">
        <f t="shared" si="8"/>
        <v/>
      </c>
      <c r="B589" s="101"/>
      <c r="C589" s="35"/>
      <c r="D589" s="64"/>
      <c r="E589" s="290"/>
      <c r="F589" s="53"/>
    </row>
    <row r="590" spans="1:6" s="301" customFormat="1" x14ac:dyDescent="0.2">
      <c r="A590" s="29" t="str">
        <f t="shared" ref="A590:A644" si="9">IF(B590="","",$B$11)</f>
        <v/>
      </c>
      <c r="B590" s="101"/>
      <c r="C590" s="35"/>
      <c r="D590" s="64"/>
      <c r="E590" s="290"/>
      <c r="F590" s="53"/>
    </row>
    <row r="591" spans="1:6" s="301" customFormat="1" x14ac:dyDescent="0.2">
      <c r="A591" s="29" t="str">
        <f t="shared" si="9"/>
        <v/>
      </c>
      <c r="B591" s="101"/>
      <c r="C591" s="35"/>
      <c r="D591" s="64"/>
      <c r="E591" s="290"/>
      <c r="F591" s="53"/>
    </row>
    <row r="592" spans="1:6" s="301" customFormat="1" x14ac:dyDescent="0.2">
      <c r="A592" s="29" t="str">
        <f t="shared" si="9"/>
        <v/>
      </c>
      <c r="B592" s="101"/>
      <c r="C592" s="35"/>
      <c r="D592" s="64"/>
      <c r="E592" s="290"/>
      <c r="F592" s="53"/>
    </row>
    <row r="593" spans="1:6" s="301" customFormat="1" x14ac:dyDescent="0.2">
      <c r="A593" s="29" t="str">
        <f t="shared" si="9"/>
        <v/>
      </c>
      <c r="B593" s="101"/>
      <c r="C593" s="35"/>
      <c r="D593" s="64"/>
      <c r="E593" s="290"/>
      <c r="F593" s="53"/>
    </row>
    <row r="594" spans="1:6" s="301" customFormat="1" x14ac:dyDescent="0.2">
      <c r="A594" s="29" t="str">
        <f t="shared" si="9"/>
        <v/>
      </c>
      <c r="B594" s="101"/>
      <c r="C594" s="35"/>
      <c r="D594" s="64"/>
      <c r="E594" s="290"/>
      <c r="F594" s="53"/>
    </row>
    <row r="595" spans="1:6" s="301" customFormat="1" x14ac:dyDescent="0.2">
      <c r="A595" s="29" t="str">
        <f t="shared" si="9"/>
        <v/>
      </c>
      <c r="B595" s="101"/>
      <c r="C595" s="35"/>
      <c r="D595" s="64"/>
      <c r="E595" s="290"/>
      <c r="F595" s="53"/>
    </row>
    <row r="596" spans="1:6" s="301" customFormat="1" x14ac:dyDescent="0.2">
      <c r="A596" s="29" t="str">
        <f t="shared" si="9"/>
        <v/>
      </c>
      <c r="B596" s="101"/>
      <c r="C596" s="35"/>
      <c r="D596" s="64"/>
      <c r="E596" s="290"/>
      <c r="F596" s="53"/>
    </row>
    <row r="597" spans="1:6" s="301" customFormat="1" x14ac:dyDescent="0.2">
      <c r="A597" s="29" t="str">
        <f t="shared" si="9"/>
        <v/>
      </c>
      <c r="B597" s="101"/>
      <c r="C597" s="35"/>
      <c r="D597" s="64"/>
      <c r="E597" s="290"/>
      <c r="F597" s="53"/>
    </row>
    <row r="598" spans="1:6" s="301" customFormat="1" x14ac:dyDescent="0.2">
      <c r="A598" s="29" t="str">
        <f t="shared" si="9"/>
        <v/>
      </c>
      <c r="B598" s="101"/>
      <c r="C598" s="35"/>
      <c r="D598" s="64"/>
      <c r="E598" s="290"/>
      <c r="F598" s="53"/>
    </row>
    <row r="599" spans="1:6" s="301" customFormat="1" x14ac:dyDescent="0.2">
      <c r="A599" s="29" t="str">
        <f t="shared" si="9"/>
        <v/>
      </c>
      <c r="B599" s="101"/>
      <c r="C599" s="35"/>
      <c r="D599" s="64"/>
      <c r="E599" s="290"/>
      <c r="F599" s="53"/>
    </row>
    <row r="600" spans="1:6" s="301" customFormat="1" x14ac:dyDescent="0.2">
      <c r="A600" s="29" t="str">
        <f t="shared" si="9"/>
        <v/>
      </c>
      <c r="B600" s="101"/>
      <c r="C600" s="35"/>
      <c r="D600" s="64"/>
      <c r="E600" s="290"/>
      <c r="F600" s="53"/>
    </row>
    <row r="601" spans="1:6" s="301" customFormat="1" x14ac:dyDescent="0.2">
      <c r="A601" s="29" t="str">
        <f t="shared" si="9"/>
        <v/>
      </c>
      <c r="B601" s="101"/>
      <c r="C601" s="35"/>
      <c r="D601" s="64"/>
      <c r="E601" s="290"/>
      <c r="F601" s="53"/>
    </row>
    <row r="602" spans="1:6" s="301" customFormat="1" x14ac:dyDescent="0.2">
      <c r="A602" s="29" t="str">
        <f t="shared" si="9"/>
        <v/>
      </c>
      <c r="B602" s="101"/>
      <c r="C602" s="35"/>
      <c r="D602" s="64"/>
      <c r="E602" s="290"/>
      <c r="F602" s="53"/>
    </row>
    <row r="603" spans="1:6" s="301" customFormat="1" x14ac:dyDescent="0.2">
      <c r="A603" s="29" t="str">
        <f t="shared" si="9"/>
        <v/>
      </c>
      <c r="B603" s="101"/>
      <c r="C603" s="35"/>
      <c r="D603" s="64"/>
      <c r="E603" s="290"/>
      <c r="F603" s="53"/>
    </row>
    <row r="604" spans="1:6" s="301" customFormat="1" x14ac:dyDescent="0.2">
      <c r="A604" s="29" t="str">
        <f t="shared" si="9"/>
        <v/>
      </c>
      <c r="B604" s="101"/>
      <c r="C604" s="35"/>
      <c r="D604" s="64"/>
      <c r="E604" s="290"/>
      <c r="F604" s="53"/>
    </row>
    <row r="605" spans="1:6" s="301" customFormat="1" x14ac:dyDescent="0.2">
      <c r="A605" s="29" t="str">
        <f t="shared" si="9"/>
        <v/>
      </c>
      <c r="B605" s="101"/>
      <c r="C605" s="35"/>
      <c r="D605" s="64"/>
      <c r="E605" s="290"/>
      <c r="F605" s="53"/>
    </row>
    <row r="606" spans="1:6" s="301" customFormat="1" x14ac:dyDescent="0.2">
      <c r="A606" s="29" t="str">
        <f t="shared" si="9"/>
        <v/>
      </c>
      <c r="B606" s="101"/>
      <c r="C606" s="35"/>
      <c r="D606" s="64"/>
      <c r="E606" s="290"/>
      <c r="F606" s="53"/>
    </row>
    <row r="607" spans="1:6" s="301" customFormat="1" x14ac:dyDescent="0.2">
      <c r="A607" s="29" t="str">
        <f t="shared" si="9"/>
        <v/>
      </c>
      <c r="B607" s="101"/>
      <c r="C607" s="35"/>
      <c r="D607" s="64"/>
      <c r="E607" s="290"/>
      <c r="F607" s="53"/>
    </row>
    <row r="608" spans="1:6" s="301" customFormat="1" x14ac:dyDescent="0.2">
      <c r="A608" s="29" t="str">
        <f t="shared" si="9"/>
        <v/>
      </c>
      <c r="B608" s="101"/>
      <c r="C608" s="35"/>
      <c r="D608" s="64"/>
      <c r="E608" s="290"/>
      <c r="F608" s="53"/>
    </row>
    <row r="609" spans="1:6" s="301" customFormat="1" x14ac:dyDescent="0.2">
      <c r="A609" s="29" t="str">
        <f t="shared" si="9"/>
        <v/>
      </c>
      <c r="B609" s="101"/>
      <c r="C609" s="35"/>
      <c r="D609" s="64"/>
      <c r="E609" s="290"/>
      <c r="F609" s="53"/>
    </row>
    <row r="610" spans="1:6" s="301" customFormat="1" x14ac:dyDescent="0.2">
      <c r="A610" s="29" t="str">
        <f t="shared" si="9"/>
        <v/>
      </c>
      <c r="B610" s="101"/>
      <c r="C610" s="35"/>
      <c r="D610" s="64"/>
      <c r="E610" s="290"/>
      <c r="F610" s="53"/>
    </row>
    <row r="611" spans="1:6" s="301" customFormat="1" x14ac:dyDescent="0.2">
      <c r="A611" s="29" t="str">
        <f t="shared" si="9"/>
        <v/>
      </c>
      <c r="B611" s="101"/>
      <c r="C611" s="35"/>
      <c r="D611" s="64"/>
      <c r="E611" s="290"/>
      <c r="F611" s="53"/>
    </row>
    <row r="612" spans="1:6" s="301" customFormat="1" x14ac:dyDescent="0.2">
      <c r="A612" s="29" t="str">
        <f t="shared" si="9"/>
        <v/>
      </c>
      <c r="B612" s="101"/>
      <c r="C612" s="35"/>
      <c r="D612" s="64"/>
      <c r="E612" s="290"/>
      <c r="F612" s="53"/>
    </row>
    <row r="613" spans="1:6" s="301" customFormat="1" x14ac:dyDescent="0.2">
      <c r="A613" s="29" t="str">
        <f t="shared" si="9"/>
        <v/>
      </c>
      <c r="B613" s="101"/>
      <c r="C613" s="35"/>
      <c r="D613" s="64"/>
      <c r="E613" s="290"/>
      <c r="F613" s="53"/>
    </row>
    <row r="614" spans="1:6" s="301" customFormat="1" x14ac:dyDescent="0.2">
      <c r="A614" s="29" t="str">
        <f t="shared" si="9"/>
        <v/>
      </c>
      <c r="B614" s="101"/>
      <c r="C614" s="35"/>
      <c r="D614" s="64"/>
      <c r="E614" s="290"/>
      <c r="F614" s="53"/>
    </row>
    <row r="615" spans="1:6" s="301" customFormat="1" x14ac:dyDescent="0.2">
      <c r="A615" s="29" t="str">
        <f t="shared" si="9"/>
        <v/>
      </c>
      <c r="B615" s="101"/>
      <c r="C615" s="35"/>
      <c r="D615" s="64"/>
      <c r="E615" s="290"/>
      <c r="F615" s="53"/>
    </row>
    <row r="616" spans="1:6" s="301" customFormat="1" x14ac:dyDescent="0.2">
      <c r="A616" s="29" t="str">
        <f t="shared" si="9"/>
        <v/>
      </c>
      <c r="B616" s="101"/>
      <c r="C616" s="35"/>
      <c r="D616" s="64"/>
      <c r="E616" s="290"/>
      <c r="F616" s="53"/>
    </row>
    <row r="617" spans="1:6" s="301" customFormat="1" x14ac:dyDescent="0.2">
      <c r="A617" s="29" t="str">
        <f t="shared" si="9"/>
        <v/>
      </c>
      <c r="B617" s="101"/>
      <c r="C617" s="35"/>
      <c r="D617" s="64"/>
      <c r="E617" s="290"/>
      <c r="F617" s="53"/>
    </row>
    <row r="618" spans="1:6" s="301" customFormat="1" x14ac:dyDescent="0.2">
      <c r="A618" s="29" t="str">
        <f t="shared" si="9"/>
        <v/>
      </c>
      <c r="B618" s="101"/>
      <c r="C618" s="35"/>
      <c r="D618" s="64"/>
      <c r="E618" s="290"/>
      <c r="F618" s="53"/>
    </row>
    <row r="619" spans="1:6" s="301" customFormat="1" x14ac:dyDescent="0.2">
      <c r="A619" s="29" t="str">
        <f t="shared" si="9"/>
        <v/>
      </c>
      <c r="B619" s="101"/>
      <c r="C619" s="35"/>
      <c r="D619" s="64"/>
      <c r="E619" s="290"/>
      <c r="F619" s="53"/>
    </row>
    <row r="620" spans="1:6" s="301" customFormat="1" x14ac:dyDescent="0.2">
      <c r="A620" s="29" t="str">
        <f t="shared" si="9"/>
        <v/>
      </c>
      <c r="B620" s="101"/>
      <c r="C620" s="35"/>
      <c r="D620" s="64"/>
      <c r="E620" s="290"/>
      <c r="F620" s="53"/>
    </row>
    <row r="621" spans="1:6" s="301" customFormat="1" x14ac:dyDescent="0.2">
      <c r="A621" s="29" t="str">
        <f t="shared" si="9"/>
        <v/>
      </c>
      <c r="B621" s="101"/>
      <c r="C621" s="35"/>
      <c r="D621" s="64"/>
      <c r="E621" s="290"/>
      <c r="F621" s="53"/>
    </row>
    <row r="622" spans="1:6" s="301" customFormat="1" x14ac:dyDescent="0.2">
      <c r="A622" s="29" t="str">
        <f t="shared" si="9"/>
        <v/>
      </c>
      <c r="B622" s="101"/>
      <c r="C622" s="35"/>
      <c r="D622" s="64"/>
      <c r="E622" s="290"/>
      <c r="F622" s="53"/>
    </row>
    <row r="623" spans="1:6" s="301" customFormat="1" x14ac:dyDescent="0.2">
      <c r="A623" s="29" t="str">
        <f t="shared" si="9"/>
        <v/>
      </c>
      <c r="B623" s="101"/>
      <c r="C623" s="35"/>
      <c r="D623" s="64"/>
      <c r="E623" s="290"/>
      <c r="F623" s="53"/>
    </row>
    <row r="624" spans="1:6" s="301" customFormat="1" x14ac:dyDescent="0.2">
      <c r="A624" s="29" t="str">
        <f t="shared" si="9"/>
        <v/>
      </c>
      <c r="B624" s="101"/>
      <c r="C624" s="35"/>
      <c r="D624" s="64"/>
      <c r="E624" s="290"/>
      <c r="F624" s="53"/>
    </row>
    <row r="625" spans="1:6" s="301" customFormat="1" x14ac:dyDescent="0.2">
      <c r="A625" s="29" t="str">
        <f t="shared" si="9"/>
        <v/>
      </c>
      <c r="B625" s="101"/>
      <c r="C625" s="35"/>
      <c r="D625" s="64"/>
      <c r="E625" s="290"/>
      <c r="F625" s="53"/>
    </row>
    <row r="626" spans="1:6" s="301" customFormat="1" x14ac:dyDescent="0.2">
      <c r="A626" s="29" t="str">
        <f t="shared" si="9"/>
        <v/>
      </c>
      <c r="B626" s="101"/>
      <c r="C626" s="35"/>
      <c r="D626" s="64"/>
      <c r="E626" s="290"/>
      <c r="F626" s="53"/>
    </row>
    <row r="627" spans="1:6" s="301" customFormat="1" x14ac:dyDescent="0.2">
      <c r="A627" s="29" t="str">
        <f t="shared" si="9"/>
        <v/>
      </c>
      <c r="B627" s="101"/>
      <c r="C627" s="35"/>
      <c r="D627" s="64"/>
      <c r="E627" s="290"/>
      <c r="F627" s="53"/>
    </row>
    <row r="628" spans="1:6" s="301" customFormat="1" x14ac:dyDescent="0.2">
      <c r="A628" s="29" t="str">
        <f t="shared" si="9"/>
        <v/>
      </c>
      <c r="B628" s="101"/>
      <c r="C628" s="35"/>
      <c r="D628" s="64"/>
      <c r="E628" s="290"/>
      <c r="F628" s="53"/>
    </row>
    <row r="629" spans="1:6" s="301" customFormat="1" x14ac:dyDescent="0.2">
      <c r="A629" s="29" t="str">
        <f t="shared" si="9"/>
        <v/>
      </c>
      <c r="B629" s="101"/>
      <c r="C629" s="35"/>
      <c r="D629" s="64"/>
      <c r="E629" s="290"/>
      <c r="F629" s="53"/>
    </row>
    <row r="630" spans="1:6" s="301" customFormat="1" x14ac:dyDescent="0.2">
      <c r="A630" s="29" t="str">
        <f t="shared" si="9"/>
        <v/>
      </c>
      <c r="B630" s="101"/>
      <c r="C630" s="35"/>
      <c r="D630" s="64"/>
      <c r="E630" s="290"/>
      <c r="F630" s="53"/>
    </row>
    <row r="631" spans="1:6" s="301" customFormat="1" x14ac:dyDescent="0.2">
      <c r="A631" s="29" t="str">
        <f t="shared" si="9"/>
        <v/>
      </c>
      <c r="B631" s="101"/>
      <c r="C631" s="35"/>
      <c r="D631" s="64"/>
      <c r="E631" s="290"/>
      <c r="F631" s="53"/>
    </row>
    <row r="632" spans="1:6" s="301" customFormat="1" x14ac:dyDescent="0.2">
      <c r="A632" s="29" t="str">
        <f t="shared" si="9"/>
        <v/>
      </c>
      <c r="B632" s="101"/>
      <c r="C632" s="35"/>
      <c r="D632" s="64"/>
      <c r="E632" s="290"/>
      <c r="F632" s="53"/>
    </row>
    <row r="633" spans="1:6" s="301" customFormat="1" x14ac:dyDescent="0.2">
      <c r="A633" s="29" t="str">
        <f t="shared" si="9"/>
        <v/>
      </c>
      <c r="B633" s="101"/>
      <c r="C633" s="35"/>
      <c r="D633" s="64"/>
      <c r="E633" s="290"/>
      <c r="F633" s="53"/>
    </row>
    <row r="634" spans="1:6" s="301" customFormat="1" x14ac:dyDescent="0.2">
      <c r="A634" s="29" t="str">
        <f t="shared" si="9"/>
        <v/>
      </c>
      <c r="B634" s="101"/>
      <c r="C634" s="35"/>
      <c r="D634" s="64"/>
      <c r="E634" s="290"/>
      <c r="F634" s="53"/>
    </row>
    <row r="635" spans="1:6" s="301" customFormat="1" x14ac:dyDescent="0.2">
      <c r="A635" s="29" t="str">
        <f t="shared" si="9"/>
        <v/>
      </c>
      <c r="B635" s="101"/>
      <c r="C635" s="35"/>
      <c r="D635" s="64"/>
      <c r="E635" s="290"/>
      <c r="F635" s="53"/>
    </row>
    <row r="636" spans="1:6" s="301" customFormat="1" x14ac:dyDescent="0.2">
      <c r="A636" s="29" t="str">
        <f t="shared" si="9"/>
        <v/>
      </c>
      <c r="B636" s="101"/>
      <c r="C636" s="35"/>
      <c r="D636" s="64"/>
      <c r="E636" s="290"/>
      <c r="F636" s="53"/>
    </row>
    <row r="637" spans="1:6" s="301" customFormat="1" x14ac:dyDescent="0.2">
      <c r="A637" s="29" t="str">
        <f t="shared" si="9"/>
        <v/>
      </c>
      <c r="B637" s="101"/>
      <c r="C637" s="35"/>
      <c r="D637" s="64"/>
      <c r="E637" s="290"/>
      <c r="F637" s="53"/>
    </row>
    <row r="638" spans="1:6" s="301" customFormat="1" x14ac:dyDescent="0.2">
      <c r="A638" s="29" t="str">
        <f t="shared" si="9"/>
        <v/>
      </c>
      <c r="B638" s="101"/>
      <c r="C638" s="35"/>
      <c r="D638" s="64"/>
      <c r="E638" s="290"/>
      <c r="F638" s="53"/>
    </row>
    <row r="639" spans="1:6" s="301" customFormat="1" x14ac:dyDescent="0.2">
      <c r="A639" s="29" t="str">
        <f t="shared" si="9"/>
        <v/>
      </c>
      <c r="B639" s="101"/>
      <c r="C639" s="35"/>
      <c r="D639" s="64"/>
      <c r="E639" s="290"/>
      <c r="F639" s="53"/>
    </row>
    <row r="640" spans="1:6" s="301" customFormat="1" x14ac:dyDescent="0.2">
      <c r="A640" s="29" t="str">
        <f t="shared" si="9"/>
        <v/>
      </c>
      <c r="B640" s="101"/>
      <c r="C640" s="35"/>
      <c r="D640" s="64"/>
      <c r="E640" s="290"/>
      <c r="F640" s="53"/>
    </row>
    <row r="641" spans="1:6" s="301" customFormat="1" x14ac:dyDescent="0.2">
      <c r="A641" s="29" t="str">
        <f t="shared" si="9"/>
        <v/>
      </c>
      <c r="B641" s="101"/>
      <c r="C641" s="35"/>
      <c r="D641" s="64"/>
      <c r="E641" s="290"/>
      <c r="F641" s="53"/>
    </row>
    <row r="642" spans="1:6" s="301" customFormat="1" x14ac:dyDescent="0.2">
      <c r="A642" s="29" t="str">
        <f t="shared" si="9"/>
        <v/>
      </c>
      <c r="B642" s="101"/>
      <c r="C642" s="35"/>
      <c r="D642" s="64"/>
      <c r="E642" s="290"/>
      <c r="F642" s="53"/>
    </row>
    <row r="643" spans="1:6" s="301" customFormat="1" x14ac:dyDescent="0.2">
      <c r="A643" s="29" t="str">
        <f t="shared" si="9"/>
        <v/>
      </c>
      <c r="B643" s="101"/>
      <c r="C643" s="35"/>
      <c r="D643" s="64"/>
      <c r="E643" s="290"/>
      <c r="F643" s="53"/>
    </row>
    <row r="644" spans="1:6" s="301" customFormat="1" x14ac:dyDescent="0.2">
      <c r="A644" s="29" t="str">
        <f t="shared" si="9"/>
        <v/>
      </c>
      <c r="B644" s="101"/>
      <c r="C644" s="35"/>
      <c r="D644" s="64"/>
      <c r="E644" s="290"/>
      <c r="F644" s="53"/>
    </row>
  </sheetData>
  <sheetProtection algorithmName="SHA-512" hashValue="g4d9m35s1dc9zldbgZ+C7DO1kR8HKPP5VktdDWB+jYmEkQSDcLuo8tAMXXgT7NWwk2JvG+LGoiI9e9xqQVy8ug==" saltValue="urG9uV6xh2bDJIdlbMmT2g==" spinCount="100000" sheet="1" objects="1" scenarios="1"/>
  <conditionalFormatting sqref="C1:C1048576">
    <cfRule type="notContainsBlanks" dxfId="27"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 manualBreakCount="1">
    <brk id="37" max="6" man="1"/>
  </rowBreaks>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82ED4-3CEF-49EC-A50E-6AFED0562CBF}">
  <sheetPr>
    <tabColor rgb="FF00B050"/>
  </sheetPr>
  <dimension ref="A1:I632"/>
  <sheetViews>
    <sheetView topLeftCell="A8" workbookViewId="0">
      <selection activeCell="G23" sqref="G23"/>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s>
  <sheetData>
    <row r="1" spans="1:9" s="2" customFormat="1" x14ac:dyDescent="0.2">
      <c r="A1" s="47"/>
      <c r="B1" s="71"/>
      <c r="C1" s="34"/>
      <c r="D1" s="64"/>
      <c r="E1" s="278"/>
      <c r="F1" s="138"/>
      <c r="G1" s="56"/>
      <c r="H1" s="56"/>
    </row>
    <row r="2" spans="1:9" s="2" customFormat="1" x14ac:dyDescent="0.2">
      <c r="A2" s="47"/>
      <c r="B2" s="71"/>
      <c r="C2" s="34"/>
      <c r="D2" s="64"/>
      <c r="E2" s="278"/>
      <c r="F2" s="138"/>
      <c r="G2" s="56"/>
      <c r="H2" s="56"/>
    </row>
    <row r="3" spans="1:9" s="2" customFormat="1" x14ac:dyDescent="0.2">
      <c r="A3" s="47"/>
      <c r="B3" s="73"/>
      <c r="C3" s="34"/>
      <c r="D3" s="280"/>
      <c r="E3" s="281"/>
      <c r="F3" s="140"/>
      <c r="G3" s="57"/>
      <c r="H3" s="57"/>
    </row>
    <row r="4" spans="1:9" s="2" customFormat="1" x14ac:dyDescent="0.2">
      <c r="A4" s="47"/>
      <c r="B4" s="98" t="s">
        <v>18</v>
      </c>
      <c r="C4" s="34"/>
      <c r="D4" s="66"/>
      <c r="E4" s="284"/>
      <c r="F4" s="114"/>
      <c r="G4" s="58"/>
      <c r="H4" s="285" t="s">
        <v>17</v>
      </c>
    </row>
    <row r="5" spans="1:9" s="2" customFormat="1" x14ac:dyDescent="0.2">
      <c r="A5" s="47"/>
      <c r="B5" s="99" t="s">
        <v>0</v>
      </c>
      <c r="C5" s="80" t="s">
        <v>70</v>
      </c>
      <c r="D5" s="141" t="s">
        <v>1</v>
      </c>
      <c r="E5" s="287" t="s">
        <v>2</v>
      </c>
      <c r="F5" s="142" t="s">
        <v>3</v>
      </c>
      <c r="G5" s="52" t="s">
        <v>4</v>
      </c>
      <c r="H5" s="52" t="s">
        <v>55</v>
      </c>
    </row>
    <row r="7" spans="1:9" x14ac:dyDescent="0.2">
      <c r="B7" s="100" t="s">
        <v>526</v>
      </c>
      <c r="D7" s="289" t="s">
        <v>527</v>
      </c>
      <c r="E7" s="290"/>
      <c r="F7" s="53"/>
      <c r="G7" s="55"/>
      <c r="H7" s="55"/>
    </row>
    <row r="8" spans="1:9" x14ac:dyDescent="0.2">
      <c r="D8" s="67"/>
      <c r="E8" s="67"/>
      <c r="F8" s="70"/>
      <c r="G8" s="348"/>
      <c r="H8" s="55"/>
      <c r="I8" s="301"/>
    </row>
    <row r="9" spans="1:9" x14ac:dyDescent="0.2">
      <c r="B9" s="100" t="s">
        <v>1099</v>
      </c>
      <c r="C9" s="427"/>
      <c r="D9" s="428" t="s">
        <v>1098</v>
      </c>
      <c r="E9" s="67"/>
      <c r="F9" s="70"/>
      <c r="G9" s="348"/>
      <c r="H9" s="55"/>
      <c r="I9" s="301"/>
    </row>
    <row r="10" spans="1:9" x14ac:dyDescent="0.2">
      <c r="D10" s="67"/>
      <c r="E10" s="67"/>
      <c r="F10" s="70"/>
      <c r="G10" s="348"/>
      <c r="H10" s="55"/>
    </row>
    <row r="11" spans="1:9" x14ac:dyDescent="0.2">
      <c r="B11" s="100" t="s">
        <v>1006</v>
      </c>
      <c r="D11" s="289" t="s">
        <v>1007</v>
      </c>
      <c r="E11" s="290"/>
      <c r="F11" s="53"/>
      <c r="G11" s="55"/>
      <c r="H11" s="55"/>
    </row>
    <row r="12" spans="1:9" x14ac:dyDescent="0.2">
      <c r="C12" s="48"/>
      <c r="D12" s="64"/>
      <c r="E12" s="290"/>
      <c r="F12" s="53"/>
      <c r="G12" s="55"/>
      <c r="H12" s="55"/>
    </row>
    <row r="13" spans="1:9" ht="38.25" x14ac:dyDescent="0.2">
      <c r="A13" s="29" t="str">
        <f>IF(B13="","",$B$11)</f>
        <v/>
      </c>
      <c r="C13" s="48"/>
      <c r="D13" s="369" t="s">
        <v>1008</v>
      </c>
      <c r="E13" s="290"/>
      <c r="F13" s="53"/>
      <c r="G13" s="55"/>
      <c r="H13" s="55"/>
    </row>
    <row r="14" spans="1:9" ht="89.25" x14ac:dyDescent="0.2">
      <c r="A14" s="29" t="str">
        <f t="shared" ref="A14:A22" si="0">IF(B14="","",$B$11)</f>
        <v/>
      </c>
      <c r="C14" s="48"/>
      <c r="D14" s="369" t="s">
        <v>1009</v>
      </c>
      <c r="E14" s="290"/>
      <c r="F14" s="53"/>
      <c r="G14" s="55"/>
      <c r="H14" s="55"/>
    </row>
    <row r="15" spans="1:9" ht="114.75" x14ac:dyDescent="0.2">
      <c r="A15" s="29" t="str">
        <f t="shared" si="0"/>
        <v/>
      </c>
      <c r="C15" s="48"/>
      <c r="D15" s="369" t="s">
        <v>1010</v>
      </c>
      <c r="E15" s="290"/>
      <c r="F15" s="53"/>
      <c r="G15" s="55"/>
      <c r="H15" s="55"/>
    </row>
    <row r="16" spans="1:9" ht="25.5" x14ac:dyDescent="0.2">
      <c r="A16" s="29" t="str">
        <f t="shared" si="0"/>
        <v/>
      </c>
      <c r="C16" s="48"/>
      <c r="D16" s="369" t="s">
        <v>1011</v>
      </c>
      <c r="E16" s="290"/>
      <c r="F16" s="53"/>
      <c r="G16" s="55"/>
      <c r="H16" s="55"/>
    </row>
    <row r="17" spans="1:8" ht="38.25" x14ac:dyDescent="0.2">
      <c r="A17" s="29" t="str">
        <f t="shared" si="0"/>
        <v/>
      </c>
      <c r="C17" s="48"/>
      <c r="D17" s="369" t="s">
        <v>1012</v>
      </c>
      <c r="E17" s="290"/>
      <c r="F17" s="53"/>
      <c r="G17" s="55"/>
      <c r="H17" s="55"/>
    </row>
    <row r="18" spans="1:8" ht="25.5" x14ac:dyDescent="0.2">
      <c r="A18" s="29" t="str">
        <f t="shared" si="0"/>
        <v/>
      </c>
      <c r="C18" s="48"/>
      <c r="D18" s="369" t="s">
        <v>1013</v>
      </c>
      <c r="E18" s="290"/>
      <c r="F18" s="53"/>
      <c r="G18" s="55"/>
      <c r="H18" s="55"/>
    </row>
    <row r="19" spans="1:8" x14ac:dyDescent="0.2">
      <c r="A19" s="29" t="str">
        <f t="shared" si="0"/>
        <v/>
      </c>
      <c r="B19" s="310"/>
      <c r="D19" s="371"/>
      <c r="E19" s="15"/>
      <c r="F19" s="65"/>
      <c r="G19" s="55"/>
      <c r="H19" s="30"/>
    </row>
    <row r="20" spans="1:8" x14ac:dyDescent="0.2">
      <c r="A20" s="29" t="str">
        <f t="shared" si="0"/>
        <v/>
      </c>
      <c r="D20" s="350" t="s">
        <v>1014</v>
      </c>
      <c r="E20" s="15"/>
      <c r="F20" s="45"/>
      <c r="G20" s="30"/>
      <c r="H20" s="30"/>
    </row>
    <row r="21" spans="1:8" ht="76.5" x14ac:dyDescent="0.2">
      <c r="A21" s="29" t="str">
        <f t="shared" si="0"/>
        <v>III.10.</v>
      </c>
      <c r="B21" s="101">
        <f>IF(D19="",MAX($B$12:B19)+1,"")</f>
        <v>1</v>
      </c>
      <c r="D21" s="63" t="s">
        <v>1215</v>
      </c>
      <c r="E21" s="15"/>
      <c r="F21" s="53"/>
      <c r="G21" s="55"/>
      <c r="H21" s="30"/>
    </row>
    <row r="22" spans="1:8" x14ac:dyDescent="0.2">
      <c r="A22" s="29" t="str">
        <f t="shared" si="0"/>
        <v/>
      </c>
      <c r="B22" s="310" t="str">
        <f>IF(D21="",MAX($B21:B$23)+1,"")</f>
        <v/>
      </c>
      <c r="D22" s="63" t="s">
        <v>1216</v>
      </c>
      <c r="E22" s="15"/>
      <c r="F22" s="53"/>
      <c r="G22" s="55"/>
      <c r="H22" s="30"/>
    </row>
    <row r="23" spans="1:8" x14ac:dyDescent="0.2">
      <c r="B23" s="310"/>
      <c r="D23" s="372"/>
      <c r="E23" s="15" t="s">
        <v>106</v>
      </c>
      <c r="F23" s="53">
        <v>21</v>
      </c>
      <c r="G23" s="54"/>
      <c r="H23" s="30">
        <f>ROUND(F23*G23,2)</f>
        <v>0</v>
      </c>
    </row>
    <row r="24" spans="1:8" ht="13.5" thickBot="1" x14ac:dyDescent="0.25">
      <c r="A24" s="29" t="str">
        <f t="shared" ref="A24:A87" si="1">IF(B24="","",$B$11)</f>
        <v/>
      </c>
      <c r="D24" s="338"/>
      <c r="E24" s="296"/>
      <c r="F24" s="157"/>
      <c r="G24" s="59"/>
      <c r="H24" s="59"/>
    </row>
    <row r="25" spans="1:8" ht="14.25" thickTop="1" thickBot="1" x14ac:dyDescent="0.25">
      <c r="A25" s="29" t="str">
        <f t="shared" si="1"/>
        <v/>
      </c>
      <c r="B25" s="43"/>
      <c r="C25" s="2"/>
      <c r="D25" s="297" t="str">
        <f>+CONCATENATE("REKAPITULACIJA - ",D11)</f>
        <v>REKAPITULACIJA - SPUŠČENI STROPOVI</v>
      </c>
      <c r="E25" s="298"/>
      <c r="F25" s="158"/>
      <c r="G25" s="60"/>
      <c r="H25" s="299">
        <f>SUM(H11:H24)</f>
        <v>0</v>
      </c>
    </row>
    <row r="26" spans="1:8" ht="13.5" thickTop="1" x14ac:dyDescent="0.2">
      <c r="A26" s="29" t="str">
        <f t="shared" si="1"/>
        <v/>
      </c>
      <c r="C26" s="2"/>
      <c r="D26" s="64"/>
      <c r="E26" s="290"/>
      <c r="F26" s="53"/>
      <c r="G26" s="55"/>
      <c r="H26" s="55"/>
    </row>
    <row r="27" spans="1:8" x14ac:dyDescent="0.2">
      <c r="A27" s="29" t="str">
        <f t="shared" si="1"/>
        <v/>
      </c>
      <c r="D27" s="64"/>
      <c r="E27" s="290"/>
      <c r="F27" s="53"/>
      <c r="G27" s="55"/>
      <c r="H27" s="30" t="str">
        <f>IF(SUM(H$1:H26)/2=H25,"OK","FALSE")</f>
        <v>OK</v>
      </c>
    </row>
    <row r="28" spans="1:8" x14ac:dyDescent="0.2">
      <c r="A28" s="29" t="str">
        <f t="shared" si="1"/>
        <v/>
      </c>
      <c r="D28" s="64"/>
      <c r="E28" s="290"/>
      <c r="F28" s="53"/>
      <c r="G28" s="55"/>
      <c r="H28" s="55"/>
    </row>
    <row r="29" spans="1:8" x14ac:dyDescent="0.2">
      <c r="A29" s="29" t="str">
        <f t="shared" si="1"/>
        <v/>
      </c>
      <c r="D29" s="64"/>
      <c r="E29" s="290"/>
      <c r="F29" s="53"/>
      <c r="G29" s="55"/>
      <c r="H29" s="55"/>
    </row>
    <row r="30" spans="1:8" x14ac:dyDescent="0.2">
      <c r="A30" s="29" t="str">
        <f t="shared" si="1"/>
        <v/>
      </c>
      <c r="D30" s="64"/>
      <c r="E30" s="290"/>
      <c r="F30" s="53"/>
      <c r="G30" s="55"/>
      <c r="H30" s="55"/>
    </row>
    <row r="31" spans="1:8" x14ac:dyDescent="0.2">
      <c r="A31" s="29" t="str">
        <f t="shared" si="1"/>
        <v/>
      </c>
      <c r="D31" s="64"/>
      <c r="E31" s="290"/>
      <c r="F31" s="53"/>
      <c r="G31" s="55"/>
      <c r="H31" s="55"/>
    </row>
    <row r="32" spans="1:8" x14ac:dyDescent="0.2">
      <c r="A32" s="29" t="str">
        <f t="shared" si="1"/>
        <v/>
      </c>
      <c r="D32" s="64"/>
      <c r="E32" s="290"/>
      <c r="F32" s="53"/>
      <c r="G32" s="55"/>
      <c r="H32" s="55"/>
    </row>
    <row r="33" spans="1:3" x14ac:dyDescent="0.2">
      <c r="A33" s="29" t="str">
        <f t="shared" si="1"/>
        <v/>
      </c>
    </row>
    <row r="34" spans="1:3" x14ac:dyDescent="0.2">
      <c r="A34" s="29" t="str">
        <f t="shared" si="1"/>
        <v/>
      </c>
    </row>
    <row r="35" spans="1:3" s="301" customFormat="1" x14ac:dyDescent="0.2">
      <c r="A35" s="29" t="str">
        <f t="shared" si="1"/>
        <v/>
      </c>
      <c r="C35" s="35"/>
    </row>
    <row r="36" spans="1:3" s="301" customFormat="1" x14ac:dyDescent="0.2">
      <c r="A36" s="29" t="str">
        <f t="shared" si="1"/>
        <v/>
      </c>
      <c r="C36" s="35"/>
    </row>
    <row r="37" spans="1:3" s="301" customFormat="1" x14ac:dyDescent="0.2">
      <c r="A37" s="29" t="str">
        <f t="shared" si="1"/>
        <v/>
      </c>
      <c r="C37" s="35"/>
    </row>
    <row r="38" spans="1:3" s="301" customFormat="1" x14ac:dyDescent="0.2">
      <c r="A38" s="29" t="str">
        <f t="shared" si="1"/>
        <v/>
      </c>
      <c r="C38" s="35"/>
    </row>
    <row r="39" spans="1:3" s="301" customFormat="1" x14ac:dyDescent="0.2">
      <c r="A39" s="29" t="str">
        <f t="shared" si="1"/>
        <v/>
      </c>
      <c r="C39" s="35"/>
    </row>
    <row r="40" spans="1:3" s="301" customFormat="1" x14ac:dyDescent="0.2">
      <c r="A40" s="29" t="str">
        <f t="shared" si="1"/>
        <v/>
      </c>
      <c r="C40" s="35"/>
    </row>
    <row r="41" spans="1:3" s="301" customFormat="1" x14ac:dyDescent="0.2">
      <c r="A41" s="29" t="str">
        <f t="shared" si="1"/>
        <v/>
      </c>
      <c r="C41" s="35"/>
    </row>
    <row r="42" spans="1:3" s="301" customFormat="1" x14ac:dyDescent="0.2">
      <c r="A42" s="29" t="str">
        <f t="shared" si="1"/>
        <v/>
      </c>
      <c r="C42" s="35"/>
    </row>
    <row r="43" spans="1:3" s="301" customFormat="1" x14ac:dyDescent="0.2">
      <c r="A43" s="29" t="str">
        <f t="shared" si="1"/>
        <v/>
      </c>
      <c r="C43" s="35"/>
    </row>
    <row r="44" spans="1:3" s="301" customFormat="1" x14ac:dyDescent="0.2">
      <c r="A44" s="29" t="str">
        <f t="shared" si="1"/>
        <v/>
      </c>
      <c r="C44" s="35"/>
    </row>
    <row r="45" spans="1:3" s="301" customFormat="1" x14ac:dyDescent="0.2">
      <c r="A45" s="29" t="str">
        <f t="shared" si="1"/>
        <v/>
      </c>
      <c r="C45" s="35"/>
    </row>
    <row r="46" spans="1:3" s="301" customFormat="1" x14ac:dyDescent="0.2">
      <c r="A46" s="29" t="str">
        <f t="shared" si="1"/>
        <v/>
      </c>
      <c r="C46" s="35"/>
    </row>
    <row r="47" spans="1:3" s="301" customFormat="1" x14ac:dyDescent="0.2">
      <c r="A47" s="29" t="str">
        <f t="shared" si="1"/>
        <v/>
      </c>
      <c r="C47" s="35"/>
    </row>
    <row r="48" spans="1:3" s="301" customFormat="1" x14ac:dyDescent="0.2">
      <c r="A48" s="29" t="str">
        <f t="shared" si="1"/>
        <v/>
      </c>
      <c r="C48" s="35"/>
    </row>
    <row r="49" spans="1:3" s="301" customFormat="1" x14ac:dyDescent="0.2">
      <c r="A49" s="29" t="str">
        <f t="shared" si="1"/>
        <v/>
      </c>
      <c r="C49" s="35"/>
    </row>
    <row r="50" spans="1:3" s="301" customFormat="1" x14ac:dyDescent="0.2">
      <c r="A50" s="29" t="str">
        <f t="shared" si="1"/>
        <v/>
      </c>
      <c r="C50" s="35"/>
    </row>
    <row r="51" spans="1:3" s="301" customFormat="1" x14ac:dyDescent="0.2">
      <c r="A51" s="29" t="str">
        <f t="shared" si="1"/>
        <v/>
      </c>
      <c r="C51" s="35"/>
    </row>
    <row r="52" spans="1:3" s="301" customFormat="1" x14ac:dyDescent="0.2">
      <c r="A52" s="29" t="str">
        <f t="shared" si="1"/>
        <v/>
      </c>
      <c r="C52" s="35"/>
    </row>
    <row r="53" spans="1:3" s="301" customFormat="1" x14ac:dyDescent="0.2">
      <c r="A53" s="29" t="str">
        <f t="shared" si="1"/>
        <v/>
      </c>
      <c r="C53" s="35"/>
    </row>
    <row r="54" spans="1:3" s="301" customFormat="1" x14ac:dyDescent="0.2">
      <c r="A54" s="29" t="str">
        <f t="shared" si="1"/>
        <v/>
      </c>
      <c r="C54" s="35"/>
    </row>
    <row r="55" spans="1:3" s="301" customFormat="1" x14ac:dyDescent="0.2">
      <c r="A55" s="29" t="str">
        <f t="shared" si="1"/>
        <v/>
      </c>
      <c r="C55" s="35"/>
    </row>
    <row r="56" spans="1:3" s="301" customFormat="1" x14ac:dyDescent="0.2">
      <c r="A56" s="29" t="str">
        <f t="shared" si="1"/>
        <v/>
      </c>
      <c r="C56" s="35"/>
    </row>
    <row r="57" spans="1:3" s="301" customFormat="1" x14ac:dyDescent="0.2">
      <c r="A57" s="29" t="str">
        <f t="shared" si="1"/>
        <v/>
      </c>
      <c r="C57" s="35"/>
    </row>
    <row r="58" spans="1:3" s="301" customFormat="1" x14ac:dyDescent="0.2">
      <c r="A58" s="29" t="str">
        <f t="shared" si="1"/>
        <v/>
      </c>
      <c r="C58" s="35"/>
    </row>
    <row r="59" spans="1:3" s="301" customFormat="1" x14ac:dyDescent="0.2">
      <c r="A59" s="29" t="str">
        <f t="shared" si="1"/>
        <v/>
      </c>
      <c r="C59" s="35"/>
    </row>
    <row r="60" spans="1:3" s="301" customFormat="1" x14ac:dyDescent="0.2">
      <c r="A60" s="29" t="str">
        <f t="shared" si="1"/>
        <v/>
      </c>
      <c r="C60" s="35"/>
    </row>
    <row r="61" spans="1:3" s="301" customFormat="1" x14ac:dyDescent="0.2">
      <c r="A61" s="29" t="str">
        <f t="shared" si="1"/>
        <v/>
      </c>
      <c r="C61" s="35"/>
    </row>
    <row r="62" spans="1:3" s="301" customFormat="1" x14ac:dyDescent="0.2">
      <c r="A62" s="29" t="str">
        <f t="shared" si="1"/>
        <v/>
      </c>
      <c r="C62" s="35"/>
    </row>
    <row r="63" spans="1:3" s="301" customFormat="1" x14ac:dyDescent="0.2">
      <c r="A63" s="29" t="str">
        <f t="shared" si="1"/>
        <v/>
      </c>
      <c r="C63" s="35"/>
    </row>
    <row r="64" spans="1:3" s="301" customFormat="1" x14ac:dyDescent="0.2">
      <c r="A64" s="29" t="str">
        <f t="shared" si="1"/>
        <v/>
      </c>
      <c r="C64" s="35"/>
    </row>
    <row r="65" spans="1:3" s="301" customFormat="1" x14ac:dyDescent="0.2">
      <c r="A65" s="29" t="str">
        <f t="shared" si="1"/>
        <v/>
      </c>
      <c r="C65" s="35"/>
    </row>
    <row r="66" spans="1:3" s="301" customFormat="1" x14ac:dyDescent="0.2">
      <c r="A66" s="29" t="str">
        <f t="shared" si="1"/>
        <v/>
      </c>
      <c r="C66" s="35"/>
    </row>
    <row r="67" spans="1:3" s="301" customFormat="1" x14ac:dyDescent="0.2">
      <c r="A67" s="29" t="str">
        <f t="shared" si="1"/>
        <v/>
      </c>
      <c r="C67" s="35"/>
    </row>
    <row r="68" spans="1:3" s="301" customFormat="1" x14ac:dyDescent="0.2">
      <c r="A68" s="29" t="str">
        <f t="shared" si="1"/>
        <v/>
      </c>
      <c r="C68" s="35"/>
    </row>
    <row r="69" spans="1:3" s="301" customFormat="1" x14ac:dyDescent="0.2">
      <c r="A69" s="29" t="str">
        <f t="shared" si="1"/>
        <v/>
      </c>
      <c r="C69" s="35"/>
    </row>
    <row r="70" spans="1:3" s="301" customFormat="1" x14ac:dyDescent="0.2">
      <c r="A70" s="29" t="str">
        <f t="shared" si="1"/>
        <v/>
      </c>
      <c r="C70" s="35"/>
    </row>
    <row r="71" spans="1:3" s="301" customFormat="1" x14ac:dyDescent="0.2">
      <c r="A71" s="29" t="str">
        <f t="shared" si="1"/>
        <v/>
      </c>
      <c r="C71" s="35"/>
    </row>
    <row r="72" spans="1:3" s="301" customFormat="1" x14ac:dyDescent="0.2">
      <c r="A72" s="29" t="str">
        <f t="shared" si="1"/>
        <v/>
      </c>
      <c r="C72" s="35"/>
    </row>
    <row r="73" spans="1:3" s="301" customFormat="1" x14ac:dyDescent="0.2">
      <c r="A73" s="29" t="str">
        <f t="shared" si="1"/>
        <v/>
      </c>
      <c r="C73" s="35"/>
    </row>
    <row r="74" spans="1:3" s="301" customFormat="1" x14ac:dyDescent="0.2">
      <c r="A74" s="29" t="str">
        <f t="shared" si="1"/>
        <v/>
      </c>
      <c r="C74" s="35"/>
    </row>
    <row r="75" spans="1:3" s="301" customFormat="1" x14ac:dyDescent="0.2">
      <c r="A75" s="29" t="str">
        <f t="shared" si="1"/>
        <v/>
      </c>
      <c r="C75" s="35"/>
    </row>
    <row r="76" spans="1:3" s="301" customFormat="1" x14ac:dyDescent="0.2">
      <c r="A76" s="29" t="str">
        <f t="shared" si="1"/>
        <v/>
      </c>
      <c r="C76" s="35"/>
    </row>
    <row r="77" spans="1:3" s="301" customFormat="1" x14ac:dyDescent="0.2">
      <c r="A77" s="29" t="str">
        <f t="shared" si="1"/>
        <v/>
      </c>
      <c r="C77" s="35"/>
    </row>
    <row r="78" spans="1:3" s="301" customFormat="1" x14ac:dyDescent="0.2">
      <c r="A78" s="29" t="str">
        <f t="shared" si="1"/>
        <v/>
      </c>
      <c r="C78" s="35"/>
    </row>
    <row r="79" spans="1:3" s="301" customFormat="1" x14ac:dyDescent="0.2">
      <c r="A79" s="29" t="str">
        <f t="shared" si="1"/>
        <v/>
      </c>
      <c r="C79" s="35"/>
    </row>
    <row r="80" spans="1:3" s="301" customFormat="1" x14ac:dyDescent="0.2">
      <c r="A80" s="29" t="str">
        <f t="shared" si="1"/>
        <v/>
      </c>
      <c r="C80" s="35"/>
    </row>
    <row r="81" spans="1:3" s="301" customFormat="1" x14ac:dyDescent="0.2">
      <c r="A81" s="29" t="str">
        <f t="shared" si="1"/>
        <v/>
      </c>
      <c r="C81" s="35"/>
    </row>
    <row r="82" spans="1:3" s="301" customFormat="1" x14ac:dyDescent="0.2">
      <c r="A82" s="29" t="str">
        <f t="shared" si="1"/>
        <v/>
      </c>
      <c r="C82" s="35"/>
    </row>
    <row r="83" spans="1:3" s="301" customFormat="1" x14ac:dyDescent="0.2">
      <c r="A83" s="29" t="str">
        <f t="shared" si="1"/>
        <v/>
      </c>
      <c r="C83" s="35"/>
    </row>
    <row r="84" spans="1:3" s="301" customFormat="1" x14ac:dyDescent="0.2">
      <c r="A84" s="29" t="str">
        <f t="shared" si="1"/>
        <v/>
      </c>
      <c r="C84" s="35"/>
    </row>
    <row r="85" spans="1:3" s="301" customFormat="1" x14ac:dyDescent="0.2">
      <c r="A85" s="29" t="str">
        <f t="shared" si="1"/>
        <v/>
      </c>
      <c r="C85" s="103"/>
    </row>
    <row r="86" spans="1:3" s="301" customFormat="1" x14ac:dyDescent="0.2">
      <c r="A86" s="29" t="str">
        <f t="shared" si="1"/>
        <v/>
      </c>
      <c r="C86" s="103"/>
    </row>
    <row r="87" spans="1:3" s="301" customFormat="1" x14ac:dyDescent="0.2">
      <c r="A87" s="29" t="str">
        <f t="shared" si="1"/>
        <v/>
      </c>
      <c r="C87" s="103"/>
    </row>
    <row r="88" spans="1:3" s="301" customFormat="1" x14ac:dyDescent="0.2">
      <c r="A88" s="29" t="str">
        <f t="shared" ref="A88:A151" si="2">IF(B88="","",$B$11)</f>
        <v/>
      </c>
      <c r="C88" s="35"/>
    </row>
    <row r="89" spans="1:3" s="301" customFormat="1" x14ac:dyDescent="0.2">
      <c r="A89" s="29" t="str">
        <f t="shared" si="2"/>
        <v/>
      </c>
      <c r="C89" s="35"/>
    </row>
    <row r="90" spans="1:3" s="301" customFormat="1" x14ac:dyDescent="0.2">
      <c r="A90" s="29" t="str">
        <f t="shared" si="2"/>
        <v/>
      </c>
      <c r="C90" s="35"/>
    </row>
    <row r="91" spans="1:3" s="301" customFormat="1" x14ac:dyDescent="0.2">
      <c r="A91" s="29" t="str">
        <f t="shared" si="2"/>
        <v/>
      </c>
      <c r="C91" s="35"/>
    </row>
    <row r="92" spans="1:3" s="301" customFormat="1" x14ac:dyDescent="0.2">
      <c r="A92" s="29" t="str">
        <f t="shared" si="2"/>
        <v/>
      </c>
      <c r="C92" s="35"/>
    </row>
    <row r="93" spans="1:3" s="301" customFormat="1" x14ac:dyDescent="0.2">
      <c r="A93" s="29" t="str">
        <f t="shared" si="2"/>
        <v/>
      </c>
      <c r="C93" s="35"/>
    </row>
    <row r="94" spans="1:3" s="301" customFormat="1" x14ac:dyDescent="0.2">
      <c r="A94" s="29" t="str">
        <f t="shared" si="2"/>
        <v/>
      </c>
      <c r="C94" s="35"/>
    </row>
    <row r="95" spans="1:3" s="301" customFormat="1" x14ac:dyDescent="0.2">
      <c r="A95" s="29" t="str">
        <f t="shared" si="2"/>
        <v/>
      </c>
      <c r="C95" s="35"/>
    </row>
    <row r="96" spans="1:3" s="301" customFormat="1" x14ac:dyDescent="0.2">
      <c r="A96" s="29" t="str">
        <f t="shared" si="2"/>
        <v/>
      </c>
      <c r="C96" s="35"/>
    </row>
    <row r="97" spans="1:3" s="301" customFormat="1" x14ac:dyDescent="0.2">
      <c r="A97" s="29" t="str">
        <f t="shared" si="2"/>
        <v/>
      </c>
      <c r="C97" s="35"/>
    </row>
    <row r="98" spans="1:3" s="301" customFormat="1" x14ac:dyDescent="0.2">
      <c r="A98" s="29" t="str">
        <f t="shared" si="2"/>
        <v/>
      </c>
      <c r="C98" s="35"/>
    </row>
    <row r="99" spans="1:3" s="301" customFormat="1" x14ac:dyDescent="0.2">
      <c r="A99" s="29" t="str">
        <f t="shared" si="2"/>
        <v/>
      </c>
      <c r="C99" s="35"/>
    </row>
    <row r="100" spans="1:3" s="301" customFormat="1" x14ac:dyDescent="0.2">
      <c r="A100" s="29" t="str">
        <f t="shared" si="2"/>
        <v/>
      </c>
      <c r="C100" s="35"/>
    </row>
    <row r="101" spans="1:3" s="301" customFormat="1" x14ac:dyDescent="0.2">
      <c r="A101" s="29" t="str">
        <f t="shared" si="2"/>
        <v/>
      </c>
      <c r="C101" s="35"/>
    </row>
    <row r="102" spans="1:3" s="301" customFormat="1" x14ac:dyDescent="0.2">
      <c r="A102" s="29" t="str">
        <f t="shared" si="2"/>
        <v/>
      </c>
      <c r="C102" s="35"/>
    </row>
    <row r="103" spans="1:3" s="301" customFormat="1" x14ac:dyDescent="0.2">
      <c r="A103" s="29" t="str">
        <f t="shared" si="2"/>
        <v/>
      </c>
      <c r="C103" s="103"/>
    </row>
    <row r="104" spans="1:3" s="301" customFormat="1" x14ac:dyDescent="0.2">
      <c r="A104" s="29" t="str">
        <f t="shared" si="2"/>
        <v/>
      </c>
      <c r="C104" s="103"/>
    </row>
    <row r="105" spans="1:3" s="301" customFormat="1" x14ac:dyDescent="0.2">
      <c r="A105" s="29" t="str">
        <f t="shared" si="2"/>
        <v/>
      </c>
      <c r="C105" s="103"/>
    </row>
    <row r="106" spans="1:3" s="301" customFormat="1" x14ac:dyDescent="0.2">
      <c r="A106" s="29" t="str">
        <f t="shared" si="2"/>
        <v/>
      </c>
      <c r="C106" s="35"/>
    </row>
    <row r="107" spans="1:3" s="301" customFormat="1" x14ac:dyDescent="0.2">
      <c r="A107" s="29" t="str">
        <f t="shared" si="2"/>
        <v/>
      </c>
      <c r="C107" s="35"/>
    </row>
    <row r="108" spans="1:3" s="301" customFormat="1" x14ac:dyDescent="0.2">
      <c r="A108" s="29" t="str">
        <f t="shared" si="2"/>
        <v/>
      </c>
      <c r="C108" s="35"/>
    </row>
    <row r="109" spans="1:3" s="301" customFormat="1" x14ac:dyDescent="0.2">
      <c r="A109" s="29" t="str">
        <f t="shared" si="2"/>
        <v/>
      </c>
      <c r="C109" s="35"/>
    </row>
    <row r="110" spans="1:3" s="301" customFormat="1" x14ac:dyDescent="0.2">
      <c r="A110" s="29" t="str">
        <f t="shared" si="2"/>
        <v/>
      </c>
      <c r="C110" s="35"/>
    </row>
    <row r="111" spans="1:3" s="301" customFormat="1" x14ac:dyDescent="0.2">
      <c r="A111" s="29" t="str">
        <f t="shared" si="2"/>
        <v/>
      </c>
      <c r="C111" s="35"/>
    </row>
    <row r="112" spans="1:3" s="301" customFormat="1" x14ac:dyDescent="0.2">
      <c r="A112" s="29" t="str">
        <f t="shared" si="2"/>
        <v/>
      </c>
      <c r="C112" s="35"/>
    </row>
    <row r="113" spans="1:3" s="301" customFormat="1" x14ac:dyDescent="0.2">
      <c r="A113" s="29" t="str">
        <f t="shared" si="2"/>
        <v/>
      </c>
      <c r="C113" s="35"/>
    </row>
    <row r="114" spans="1:3" s="301" customFormat="1" x14ac:dyDescent="0.2">
      <c r="A114" s="29" t="str">
        <f t="shared" si="2"/>
        <v/>
      </c>
      <c r="C114" s="35"/>
    </row>
    <row r="115" spans="1:3" s="301" customFormat="1" x14ac:dyDescent="0.2">
      <c r="A115" s="29" t="str">
        <f t="shared" si="2"/>
        <v/>
      </c>
      <c r="C115" s="35"/>
    </row>
    <row r="116" spans="1:3" s="301" customFormat="1" x14ac:dyDescent="0.2">
      <c r="A116" s="29" t="str">
        <f t="shared" si="2"/>
        <v/>
      </c>
      <c r="C116" s="35"/>
    </row>
    <row r="117" spans="1:3" s="301" customFormat="1" x14ac:dyDescent="0.2">
      <c r="A117" s="29" t="str">
        <f t="shared" si="2"/>
        <v/>
      </c>
      <c r="C117" s="35"/>
    </row>
    <row r="118" spans="1:3" s="301" customFormat="1" x14ac:dyDescent="0.2">
      <c r="A118" s="29" t="str">
        <f t="shared" si="2"/>
        <v/>
      </c>
      <c r="C118" s="35"/>
    </row>
    <row r="119" spans="1:3" s="301" customFormat="1" x14ac:dyDescent="0.2">
      <c r="A119" s="29" t="str">
        <f t="shared" si="2"/>
        <v/>
      </c>
      <c r="C119" s="35"/>
    </row>
    <row r="120" spans="1:3" s="301" customFormat="1" x14ac:dyDescent="0.2">
      <c r="A120" s="29" t="str">
        <f t="shared" si="2"/>
        <v/>
      </c>
      <c r="C120" s="35"/>
    </row>
    <row r="121" spans="1:3" s="301" customFormat="1" x14ac:dyDescent="0.2">
      <c r="A121" s="29" t="str">
        <f t="shared" si="2"/>
        <v/>
      </c>
      <c r="C121" s="35"/>
    </row>
    <row r="122" spans="1:3" s="301" customFormat="1" x14ac:dyDescent="0.2">
      <c r="A122" s="29" t="str">
        <f t="shared" si="2"/>
        <v/>
      </c>
      <c r="C122" s="35"/>
    </row>
    <row r="123" spans="1:3" s="301" customFormat="1" x14ac:dyDescent="0.2">
      <c r="A123" s="29" t="str">
        <f t="shared" si="2"/>
        <v/>
      </c>
      <c r="C123" s="35"/>
    </row>
    <row r="124" spans="1:3" s="301" customFormat="1" x14ac:dyDescent="0.2">
      <c r="A124" s="29" t="str">
        <f t="shared" si="2"/>
        <v/>
      </c>
      <c r="C124" s="35"/>
    </row>
    <row r="125" spans="1:3" s="301" customFormat="1" x14ac:dyDescent="0.2">
      <c r="A125" s="29" t="str">
        <f t="shared" si="2"/>
        <v/>
      </c>
      <c r="C125" s="35"/>
    </row>
    <row r="126" spans="1:3" s="301" customFormat="1" x14ac:dyDescent="0.2">
      <c r="A126" s="29" t="str">
        <f t="shared" si="2"/>
        <v/>
      </c>
      <c r="C126" s="35"/>
    </row>
    <row r="127" spans="1:3" s="301" customFormat="1" x14ac:dyDescent="0.2">
      <c r="A127" s="29" t="str">
        <f t="shared" si="2"/>
        <v/>
      </c>
      <c r="C127" s="35"/>
    </row>
    <row r="128" spans="1:3" s="301" customFormat="1" x14ac:dyDescent="0.2">
      <c r="A128" s="29" t="str">
        <f t="shared" si="2"/>
        <v/>
      </c>
      <c r="C128" s="35"/>
    </row>
    <row r="129" spans="1:3" s="301" customFormat="1" x14ac:dyDescent="0.2">
      <c r="A129" s="29" t="str">
        <f t="shared" si="2"/>
        <v/>
      </c>
      <c r="C129" s="35"/>
    </row>
    <row r="130" spans="1:3" s="301" customFormat="1" x14ac:dyDescent="0.2">
      <c r="A130" s="29" t="str">
        <f t="shared" si="2"/>
        <v/>
      </c>
      <c r="C130" s="35"/>
    </row>
    <row r="131" spans="1:3" s="301" customFormat="1" x14ac:dyDescent="0.2">
      <c r="A131" s="29" t="str">
        <f t="shared" si="2"/>
        <v/>
      </c>
      <c r="C131" s="35"/>
    </row>
    <row r="132" spans="1:3" s="301" customFormat="1" x14ac:dyDescent="0.2">
      <c r="A132" s="29" t="str">
        <f t="shared" si="2"/>
        <v/>
      </c>
      <c r="C132" s="35"/>
    </row>
    <row r="133" spans="1:3" s="301" customFormat="1" x14ac:dyDescent="0.2">
      <c r="A133" s="29" t="str">
        <f t="shared" si="2"/>
        <v/>
      </c>
      <c r="C133" s="35"/>
    </row>
    <row r="134" spans="1:3" s="301" customFormat="1" x14ac:dyDescent="0.2">
      <c r="A134" s="29" t="str">
        <f t="shared" si="2"/>
        <v/>
      </c>
      <c r="C134" s="35"/>
    </row>
    <row r="135" spans="1:3" s="301" customFormat="1" x14ac:dyDescent="0.2">
      <c r="A135" s="29" t="str">
        <f t="shared" si="2"/>
        <v/>
      </c>
      <c r="C135" s="35"/>
    </row>
    <row r="136" spans="1:3" s="301" customFormat="1" x14ac:dyDescent="0.2">
      <c r="A136" s="29" t="str">
        <f t="shared" si="2"/>
        <v/>
      </c>
      <c r="C136" s="35"/>
    </row>
    <row r="137" spans="1:3" s="301" customFormat="1" x14ac:dyDescent="0.2">
      <c r="A137" s="29" t="str">
        <f t="shared" si="2"/>
        <v/>
      </c>
      <c r="C137" s="35"/>
    </row>
    <row r="138" spans="1:3" s="301" customFormat="1" x14ac:dyDescent="0.2">
      <c r="A138" s="29" t="str">
        <f t="shared" si="2"/>
        <v/>
      </c>
      <c r="C138" s="35"/>
    </row>
    <row r="139" spans="1:3" s="301" customFormat="1" x14ac:dyDescent="0.2">
      <c r="A139" s="29" t="str">
        <f t="shared" si="2"/>
        <v/>
      </c>
      <c r="C139" s="35"/>
    </row>
    <row r="140" spans="1:3" s="301" customFormat="1" x14ac:dyDescent="0.2">
      <c r="A140" s="29" t="str">
        <f t="shared" si="2"/>
        <v/>
      </c>
      <c r="C140" s="35"/>
    </row>
    <row r="141" spans="1:3" s="301" customFormat="1" x14ac:dyDescent="0.2">
      <c r="A141" s="29" t="str">
        <f t="shared" si="2"/>
        <v/>
      </c>
      <c r="C141" s="35"/>
    </row>
    <row r="142" spans="1:3" s="301" customFormat="1" x14ac:dyDescent="0.2">
      <c r="A142" s="29" t="str">
        <f t="shared" si="2"/>
        <v/>
      </c>
      <c r="C142" s="35"/>
    </row>
    <row r="143" spans="1:3" s="301" customFormat="1" x14ac:dyDescent="0.2">
      <c r="A143" s="29" t="str">
        <f t="shared" si="2"/>
        <v/>
      </c>
      <c r="C143" s="35"/>
    </row>
    <row r="144" spans="1:3" s="301" customFormat="1" x14ac:dyDescent="0.2">
      <c r="A144" s="29" t="str">
        <f t="shared" si="2"/>
        <v/>
      </c>
      <c r="C144" s="35"/>
    </row>
    <row r="145" spans="1:3" s="301" customFormat="1" x14ac:dyDescent="0.2">
      <c r="A145" s="29" t="str">
        <f t="shared" si="2"/>
        <v/>
      </c>
      <c r="C145" s="35"/>
    </row>
    <row r="146" spans="1:3" s="301" customFormat="1" x14ac:dyDescent="0.2">
      <c r="A146" s="29" t="str">
        <f t="shared" si="2"/>
        <v/>
      </c>
      <c r="C146" s="35"/>
    </row>
    <row r="147" spans="1:3" s="301" customFormat="1" x14ac:dyDescent="0.2">
      <c r="A147" s="29" t="str">
        <f t="shared" si="2"/>
        <v/>
      </c>
      <c r="C147" s="35"/>
    </row>
    <row r="148" spans="1:3" s="301" customFormat="1" x14ac:dyDescent="0.2">
      <c r="A148" s="29" t="str">
        <f t="shared" si="2"/>
        <v/>
      </c>
      <c r="C148" s="35"/>
    </row>
    <row r="149" spans="1:3" s="301" customFormat="1" x14ac:dyDescent="0.2">
      <c r="A149" s="29" t="str">
        <f t="shared" si="2"/>
        <v/>
      </c>
      <c r="C149" s="35"/>
    </row>
    <row r="150" spans="1:3" s="301" customFormat="1" x14ac:dyDescent="0.2">
      <c r="A150" s="29" t="str">
        <f t="shared" si="2"/>
        <v/>
      </c>
      <c r="C150" s="35"/>
    </row>
    <row r="151" spans="1:3" s="301" customFormat="1" x14ac:dyDescent="0.2">
      <c r="A151" s="29" t="str">
        <f t="shared" si="2"/>
        <v/>
      </c>
      <c r="C151" s="35"/>
    </row>
    <row r="152" spans="1:3" s="301" customFormat="1" x14ac:dyDescent="0.2">
      <c r="A152" s="29" t="str">
        <f t="shared" ref="A152:A215" si="3">IF(B152="","",$B$11)</f>
        <v/>
      </c>
      <c r="C152" s="35"/>
    </row>
    <row r="153" spans="1:3" s="301" customFormat="1" x14ac:dyDescent="0.2">
      <c r="A153" s="29" t="str">
        <f t="shared" si="3"/>
        <v/>
      </c>
      <c r="C153" s="35"/>
    </row>
    <row r="154" spans="1:3" s="301" customFormat="1" x14ac:dyDescent="0.2">
      <c r="A154" s="29" t="str">
        <f t="shared" si="3"/>
        <v/>
      </c>
      <c r="C154" s="35"/>
    </row>
    <row r="155" spans="1:3" s="301" customFormat="1" x14ac:dyDescent="0.2">
      <c r="A155" s="29" t="str">
        <f t="shared" si="3"/>
        <v/>
      </c>
      <c r="C155" s="35"/>
    </row>
    <row r="156" spans="1:3" s="301" customFormat="1" x14ac:dyDescent="0.2">
      <c r="A156" s="29" t="str">
        <f t="shared" si="3"/>
        <v/>
      </c>
      <c r="C156" s="35"/>
    </row>
    <row r="157" spans="1:3" s="301" customFormat="1" x14ac:dyDescent="0.2">
      <c r="A157" s="29" t="str">
        <f t="shared" si="3"/>
        <v/>
      </c>
      <c r="C157" s="35"/>
    </row>
    <row r="158" spans="1:3" s="301" customFormat="1" x14ac:dyDescent="0.2">
      <c r="A158" s="29" t="str">
        <f t="shared" si="3"/>
        <v/>
      </c>
      <c r="C158" s="35"/>
    </row>
    <row r="159" spans="1:3" s="301" customFormat="1" x14ac:dyDescent="0.2">
      <c r="A159" s="29" t="str">
        <f t="shared" si="3"/>
        <v/>
      </c>
      <c r="C159" s="35"/>
    </row>
    <row r="160" spans="1:3" s="301" customFormat="1" x14ac:dyDescent="0.2">
      <c r="A160" s="29" t="str">
        <f t="shared" si="3"/>
        <v/>
      </c>
      <c r="C160" s="35"/>
    </row>
    <row r="161" spans="1:3" s="301" customFormat="1" x14ac:dyDescent="0.2">
      <c r="A161" s="29" t="str">
        <f t="shared" si="3"/>
        <v/>
      </c>
      <c r="C161" s="35"/>
    </row>
    <row r="162" spans="1:3" s="301" customFormat="1" x14ac:dyDescent="0.2">
      <c r="A162" s="29" t="str">
        <f t="shared" si="3"/>
        <v/>
      </c>
      <c r="C162" s="35"/>
    </row>
    <row r="163" spans="1:3" s="301" customFormat="1" x14ac:dyDescent="0.2">
      <c r="A163" s="29" t="str">
        <f t="shared" si="3"/>
        <v/>
      </c>
      <c r="C163" s="35"/>
    </row>
    <row r="164" spans="1:3" s="301" customFormat="1" x14ac:dyDescent="0.2">
      <c r="A164" s="29" t="str">
        <f t="shared" si="3"/>
        <v/>
      </c>
      <c r="C164" s="35"/>
    </row>
    <row r="165" spans="1:3" s="301" customFormat="1" x14ac:dyDescent="0.2">
      <c r="A165" s="29" t="str">
        <f t="shared" si="3"/>
        <v/>
      </c>
      <c r="C165" s="35"/>
    </row>
    <row r="166" spans="1:3" s="301" customFormat="1" x14ac:dyDescent="0.2">
      <c r="A166" s="29" t="str">
        <f t="shared" si="3"/>
        <v/>
      </c>
      <c r="C166" s="35"/>
    </row>
    <row r="167" spans="1:3" s="301" customFormat="1" x14ac:dyDescent="0.2">
      <c r="A167" s="29" t="str">
        <f t="shared" si="3"/>
        <v/>
      </c>
      <c r="C167" s="35"/>
    </row>
    <row r="168" spans="1:3" s="301" customFormat="1" x14ac:dyDescent="0.2">
      <c r="A168" s="29" t="str">
        <f t="shared" si="3"/>
        <v/>
      </c>
      <c r="C168" s="35"/>
    </row>
    <row r="169" spans="1:3" s="301" customFormat="1" x14ac:dyDescent="0.2">
      <c r="A169" s="29" t="str">
        <f t="shared" si="3"/>
        <v/>
      </c>
      <c r="C169" s="35"/>
    </row>
    <row r="170" spans="1:3" s="301" customFormat="1" x14ac:dyDescent="0.2">
      <c r="A170" s="29" t="str">
        <f t="shared" si="3"/>
        <v/>
      </c>
      <c r="C170" s="35"/>
    </row>
    <row r="171" spans="1:3" s="301" customFormat="1" x14ac:dyDescent="0.2">
      <c r="A171" s="29" t="str">
        <f t="shared" si="3"/>
        <v/>
      </c>
      <c r="C171" s="35"/>
    </row>
    <row r="172" spans="1:3" s="301" customFormat="1" x14ac:dyDescent="0.2">
      <c r="A172" s="29" t="str">
        <f t="shared" si="3"/>
        <v/>
      </c>
      <c r="C172" s="35"/>
    </row>
    <row r="173" spans="1:3" s="301" customFormat="1" x14ac:dyDescent="0.2">
      <c r="A173" s="29" t="str">
        <f t="shared" si="3"/>
        <v/>
      </c>
      <c r="C173" s="35"/>
    </row>
    <row r="174" spans="1:3" s="301" customFormat="1" x14ac:dyDescent="0.2">
      <c r="A174" s="29" t="str">
        <f t="shared" si="3"/>
        <v/>
      </c>
      <c r="C174" s="35"/>
    </row>
    <row r="175" spans="1:3" s="301" customFormat="1" x14ac:dyDescent="0.2">
      <c r="A175" s="29" t="str">
        <f t="shared" si="3"/>
        <v/>
      </c>
      <c r="C175" s="35"/>
    </row>
    <row r="176" spans="1:3" s="301" customFormat="1" x14ac:dyDescent="0.2">
      <c r="A176" s="29" t="str">
        <f t="shared" si="3"/>
        <v/>
      </c>
      <c r="C176" s="35"/>
    </row>
    <row r="177" spans="1:3" s="301" customFormat="1" x14ac:dyDescent="0.2">
      <c r="A177" s="29" t="str">
        <f t="shared" si="3"/>
        <v/>
      </c>
      <c r="C177" s="35"/>
    </row>
    <row r="178" spans="1:3" s="301" customFormat="1" x14ac:dyDescent="0.2">
      <c r="A178" s="29" t="str">
        <f t="shared" si="3"/>
        <v/>
      </c>
      <c r="C178" s="35"/>
    </row>
    <row r="179" spans="1:3" s="301" customFormat="1" x14ac:dyDescent="0.2">
      <c r="A179" s="29" t="str">
        <f t="shared" si="3"/>
        <v/>
      </c>
      <c r="C179" s="35"/>
    </row>
    <row r="180" spans="1:3" s="301" customFormat="1" x14ac:dyDescent="0.2">
      <c r="A180" s="29" t="str">
        <f t="shared" si="3"/>
        <v/>
      </c>
      <c r="C180" s="35"/>
    </row>
    <row r="181" spans="1:3" s="301" customFormat="1" x14ac:dyDescent="0.2">
      <c r="A181" s="29" t="str">
        <f t="shared" si="3"/>
        <v/>
      </c>
      <c r="C181" s="35"/>
    </row>
    <row r="182" spans="1:3" s="301" customFormat="1" x14ac:dyDescent="0.2">
      <c r="A182" s="29" t="str">
        <f t="shared" si="3"/>
        <v/>
      </c>
      <c r="C182" s="35"/>
    </row>
    <row r="183" spans="1:3" s="301" customFormat="1" x14ac:dyDescent="0.2">
      <c r="A183" s="29" t="str">
        <f t="shared" si="3"/>
        <v/>
      </c>
      <c r="C183" s="35"/>
    </row>
    <row r="184" spans="1:3" s="301" customFormat="1" x14ac:dyDescent="0.2">
      <c r="A184" s="29" t="str">
        <f t="shared" si="3"/>
        <v/>
      </c>
      <c r="C184" s="35"/>
    </row>
    <row r="185" spans="1:3" s="301" customFormat="1" x14ac:dyDescent="0.2">
      <c r="A185" s="29" t="str">
        <f t="shared" si="3"/>
        <v/>
      </c>
      <c r="C185" s="35"/>
    </row>
    <row r="186" spans="1:3" s="301" customFormat="1" x14ac:dyDescent="0.2">
      <c r="A186" s="29" t="str">
        <f t="shared" si="3"/>
        <v/>
      </c>
      <c r="C186" s="35"/>
    </row>
    <row r="187" spans="1:3" s="301" customFormat="1" x14ac:dyDescent="0.2">
      <c r="A187" s="29" t="str">
        <f t="shared" si="3"/>
        <v/>
      </c>
      <c r="C187" s="35"/>
    </row>
    <row r="188" spans="1:3" s="301" customFormat="1" x14ac:dyDescent="0.2">
      <c r="A188" s="29" t="str">
        <f t="shared" si="3"/>
        <v/>
      </c>
      <c r="C188" s="35"/>
    </row>
    <row r="189" spans="1:3" s="301" customFormat="1" x14ac:dyDescent="0.2">
      <c r="A189" s="29" t="str">
        <f t="shared" si="3"/>
        <v/>
      </c>
      <c r="C189" s="35"/>
    </row>
    <row r="190" spans="1:3" s="301" customFormat="1" x14ac:dyDescent="0.2">
      <c r="A190" s="29" t="str">
        <f t="shared" si="3"/>
        <v/>
      </c>
      <c r="C190" s="35"/>
    </row>
    <row r="191" spans="1:3" s="301" customFormat="1" x14ac:dyDescent="0.2">
      <c r="A191" s="29" t="str">
        <f t="shared" si="3"/>
        <v/>
      </c>
      <c r="C191" s="35"/>
    </row>
    <row r="192" spans="1:3" s="301" customFormat="1" x14ac:dyDescent="0.2">
      <c r="A192" s="29" t="str">
        <f t="shared" si="3"/>
        <v/>
      </c>
      <c r="C192" s="35"/>
    </row>
    <row r="193" spans="1:3" s="301" customFormat="1" x14ac:dyDescent="0.2">
      <c r="A193" s="29" t="str">
        <f t="shared" si="3"/>
        <v/>
      </c>
      <c r="C193" s="35"/>
    </row>
    <row r="194" spans="1:3" s="301" customFormat="1" x14ac:dyDescent="0.2">
      <c r="A194" s="29" t="str">
        <f t="shared" si="3"/>
        <v/>
      </c>
      <c r="C194" s="35"/>
    </row>
    <row r="195" spans="1:3" s="301" customFormat="1" x14ac:dyDescent="0.2">
      <c r="A195" s="29" t="str">
        <f t="shared" si="3"/>
        <v/>
      </c>
      <c r="C195" s="35"/>
    </row>
    <row r="196" spans="1:3" s="301" customFormat="1" x14ac:dyDescent="0.2">
      <c r="A196" s="29" t="str">
        <f t="shared" si="3"/>
        <v/>
      </c>
      <c r="C196" s="35"/>
    </row>
    <row r="197" spans="1:3" s="301" customFormat="1" x14ac:dyDescent="0.2">
      <c r="A197" s="29" t="str">
        <f t="shared" si="3"/>
        <v/>
      </c>
      <c r="C197" s="35"/>
    </row>
    <row r="198" spans="1:3" s="301" customFormat="1" x14ac:dyDescent="0.2">
      <c r="A198" s="29" t="str">
        <f t="shared" si="3"/>
        <v/>
      </c>
      <c r="C198" s="35"/>
    </row>
    <row r="199" spans="1:3" s="301" customFormat="1" x14ac:dyDescent="0.2">
      <c r="A199" s="29" t="str">
        <f t="shared" si="3"/>
        <v/>
      </c>
      <c r="C199" s="35"/>
    </row>
    <row r="200" spans="1:3" s="301" customFormat="1" x14ac:dyDescent="0.2">
      <c r="A200" s="29" t="str">
        <f t="shared" si="3"/>
        <v/>
      </c>
      <c r="C200" s="35"/>
    </row>
    <row r="201" spans="1:3" s="301" customFormat="1" x14ac:dyDescent="0.2">
      <c r="A201" s="29" t="str">
        <f t="shared" si="3"/>
        <v/>
      </c>
      <c r="C201" s="35"/>
    </row>
    <row r="202" spans="1:3" s="301" customFormat="1" x14ac:dyDescent="0.2">
      <c r="A202" s="29" t="str">
        <f t="shared" si="3"/>
        <v/>
      </c>
      <c r="C202" s="35"/>
    </row>
    <row r="203" spans="1:3" s="301" customFormat="1" x14ac:dyDescent="0.2">
      <c r="A203" s="29" t="str">
        <f t="shared" si="3"/>
        <v/>
      </c>
      <c r="C203" s="35"/>
    </row>
    <row r="204" spans="1:3" s="301" customFormat="1" x14ac:dyDescent="0.2">
      <c r="A204" s="29" t="str">
        <f t="shared" si="3"/>
        <v/>
      </c>
      <c r="C204" s="35"/>
    </row>
    <row r="205" spans="1:3" s="301" customFormat="1" x14ac:dyDescent="0.2">
      <c r="A205" s="29" t="str">
        <f t="shared" si="3"/>
        <v/>
      </c>
      <c r="C205" s="35"/>
    </row>
    <row r="206" spans="1:3" s="301" customFormat="1" x14ac:dyDescent="0.2">
      <c r="A206" s="29" t="str">
        <f t="shared" si="3"/>
        <v/>
      </c>
      <c r="C206" s="35"/>
    </row>
    <row r="207" spans="1:3" s="301" customFormat="1" x14ac:dyDescent="0.2">
      <c r="A207" s="29" t="str">
        <f t="shared" si="3"/>
        <v/>
      </c>
      <c r="C207" s="35"/>
    </row>
    <row r="208" spans="1:3" s="301" customFormat="1" x14ac:dyDescent="0.2">
      <c r="A208" s="29" t="str">
        <f t="shared" si="3"/>
        <v/>
      </c>
      <c r="C208" s="35"/>
    </row>
    <row r="209" spans="1:3" s="301" customFormat="1" x14ac:dyDescent="0.2">
      <c r="A209" s="29" t="str">
        <f t="shared" si="3"/>
        <v/>
      </c>
      <c r="C209" s="35"/>
    </row>
    <row r="210" spans="1:3" s="301" customFormat="1" x14ac:dyDescent="0.2">
      <c r="A210" s="29" t="str">
        <f t="shared" si="3"/>
        <v/>
      </c>
      <c r="C210" s="35"/>
    </row>
    <row r="211" spans="1:3" s="301" customFormat="1" x14ac:dyDescent="0.2">
      <c r="A211" s="29" t="str">
        <f t="shared" si="3"/>
        <v/>
      </c>
      <c r="C211" s="35"/>
    </row>
    <row r="212" spans="1:3" s="301" customFormat="1" x14ac:dyDescent="0.2">
      <c r="A212" s="29" t="str">
        <f t="shared" si="3"/>
        <v/>
      </c>
      <c r="C212" s="35"/>
    </row>
    <row r="213" spans="1:3" s="301" customFormat="1" x14ac:dyDescent="0.2">
      <c r="A213" s="29" t="str">
        <f t="shared" si="3"/>
        <v/>
      </c>
      <c r="C213" s="35"/>
    </row>
    <row r="214" spans="1:3" s="301" customFormat="1" x14ac:dyDescent="0.2">
      <c r="A214" s="29" t="str">
        <f t="shared" si="3"/>
        <v/>
      </c>
      <c r="C214" s="35"/>
    </row>
    <row r="215" spans="1:3" s="301" customFormat="1" x14ac:dyDescent="0.2">
      <c r="A215" s="29" t="str">
        <f t="shared" si="3"/>
        <v/>
      </c>
      <c r="C215" s="35"/>
    </row>
    <row r="216" spans="1:3" s="301" customFormat="1" x14ac:dyDescent="0.2">
      <c r="A216" s="29" t="str">
        <f t="shared" ref="A216:A279" si="4">IF(B216="","",$B$11)</f>
        <v/>
      </c>
      <c r="C216" s="35"/>
    </row>
    <row r="217" spans="1:3" s="301" customFormat="1" x14ac:dyDescent="0.2">
      <c r="A217" s="29" t="str">
        <f t="shared" si="4"/>
        <v/>
      </c>
      <c r="C217" s="35"/>
    </row>
    <row r="218" spans="1:3" s="301" customFormat="1" x14ac:dyDescent="0.2">
      <c r="A218" s="29" t="str">
        <f t="shared" si="4"/>
        <v/>
      </c>
      <c r="C218" s="35"/>
    </row>
    <row r="219" spans="1:3" s="301" customFormat="1" x14ac:dyDescent="0.2">
      <c r="A219" s="29" t="str">
        <f t="shared" si="4"/>
        <v/>
      </c>
      <c r="C219" s="35"/>
    </row>
    <row r="220" spans="1:3" s="301" customFormat="1" x14ac:dyDescent="0.2">
      <c r="A220" s="29" t="str">
        <f t="shared" si="4"/>
        <v/>
      </c>
      <c r="C220" s="35"/>
    </row>
    <row r="221" spans="1:3" s="301" customFormat="1" x14ac:dyDescent="0.2">
      <c r="A221" s="29" t="str">
        <f t="shared" si="4"/>
        <v/>
      </c>
      <c r="C221" s="35"/>
    </row>
    <row r="222" spans="1:3" s="301" customFormat="1" x14ac:dyDescent="0.2">
      <c r="A222" s="29" t="str">
        <f t="shared" si="4"/>
        <v/>
      </c>
      <c r="C222" s="35"/>
    </row>
    <row r="223" spans="1:3" s="301" customFormat="1" x14ac:dyDescent="0.2">
      <c r="A223" s="29" t="str">
        <f t="shared" si="4"/>
        <v/>
      </c>
      <c r="C223" s="35"/>
    </row>
    <row r="224" spans="1:3" s="301" customFormat="1" x14ac:dyDescent="0.2">
      <c r="A224" s="29" t="str">
        <f t="shared" si="4"/>
        <v/>
      </c>
      <c r="C224" s="35"/>
    </row>
    <row r="225" spans="1:3" s="301" customFormat="1" x14ac:dyDescent="0.2">
      <c r="A225" s="29" t="str">
        <f t="shared" si="4"/>
        <v/>
      </c>
      <c r="C225" s="35"/>
    </row>
    <row r="226" spans="1:3" s="301" customFormat="1" x14ac:dyDescent="0.2">
      <c r="A226" s="29" t="str">
        <f t="shared" si="4"/>
        <v/>
      </c>
      <c r="C226" s="35"/>
    </row>
    <row r="227" spans="1:3" s="301" customFormat="1" x14ac:dyDescent="0.2">
      <c r="A227" s="29" t="str">
        <f t="shared" si="4"/>
        <v/>
      </c>
      <c r="C227" s="35"/>
    </row>
    <row r="228" spans="1:3" s="301" customFormat="1" x14ac:dyDescent="0.2">
      <c r="A228" s="29" t="str">
        <f t="shared" si="4"/>
        <v/>
      </c>
      <c r="C228" s="35"/>
    </row>
    <row r="229" spans="1:3" s="301" customFormat="1" x14ac:dyDescent="0.2">
      <c r="A229" s="29" t="str">
        <f t="shared" si="4"/>
        <v/>
      </c>
      <c r="C229" s="35"/>
    </row>
    <row r="230" spans="1:3" s="301" customFormat="1" x14ac:dyDescent="0.2">
      <c r="A230" s="29" t="str">
        <f t="shared" si="4"/>
        <v/>
      </c>
      <c r="C230" s="35"/>
    </row>
    <row r="231" spans="1:3" s="301" customFormat="1" x14ac:dyDescent="0.2">
      <c r="A231" s="29" t="str">
        <f t="shared" si="4"/>
        <v/>
      </c>
      <c r="C231" s="35"/>
    </row>
    <row r="232" spans="1:3" s="301" customFormat="1" x14ac:dyDescent="0.2">
      <c r="A232" s="29" t="str">
        <f t="shared" si="4"/>
        <v/>
      </c>
      <c r="C232" s="35"/>
    </row>
    <row r="233" spans="1:3" s="301" customFormat="1" x14ac:dyDescent="0.2">
      <c r="A233" s="29" t="str">
        <f t="shared" si="4"/>
        <v/>
      </c>
      <c r="C233" s="35"/>
    </row>
    <row r="234" spans="1:3" s="301" customFormat="1" x14ac:dyDescent="0.2">
      <c r="A234" s="29" t="str">
        <f t="shared" si="4"/>
        <v/>
      </c>
      <c r="C234" s="35"/>
    </row>
    <row r="235" spans="1:3" s="301" customFormat="1" x14ac:dyDescent="0.2">
      <c r="A235" s="29" t="str">
        <f t="shared" si="4"/>
        <v/>
      </c>
      <c r="C235" s="35"/>
    </row>
    <row r="236" spans="1:3" s="301" customFormat="1" x14ac:dyDescent="0.2">
      <c r="A236" s="29" t="str">
        <f t="shared" si="4"/>
        <v/>
      </c>
      <c r="C236" s="35"/>
    </row>
    <row r="237" spans="1:3" s="301" customFormat="1" x14ac:dyDescent="0.2">
      <c r="A237" s="29" t="str">
        <f t="shared" si="4"/>
        <v/>
      </c>
      <c r="C237" s="35"/>
    </row>
    <row r="238" spans="1:3" s="301" customFormat="1" x14ac:dyDescent="0.2">
      <c r="A238" s="29" t="str">
        <f t="shared" si="4"/>
        <v/>
      </c>
      <c r="C238" s="35"/>
    </row>
    <row r="239" spans="1:3" s="301" customFormat="1" x14ac:dyDescent="0.2">
      <c r="A239" s="29" t="str">
        <f t="shared" si="4"/>
        <v/>
      </c>
      <c r="C239" s="35"/>
    </row>
    <row r="240" spans="1:3" s="301" customFormat="1" x14ac:dyDescent="0.2">
      <c r="A240" s="29" t="str">
        <f t="shared" si="4"/>
        <v/>
      </c>
      <c r="C240" s="35"/>
    </row>
    <row r="241" spans="1:3" s="301" customFormat="1" x14ac:dyDescent="0.2">
      <c r="A241" s="29" t="str">
        <f t="shared" si="4"/>
        <v/>
      </c>
      <c r="C241" s="35"/>
    </row>
    <row r="242" spans="1:3" s="301" customFormat="1" x14ac:dyDescent="0.2">
      <c r="A242" s="29" t="str">
        <f t="shared" si="4"/>
        <v/>
      </c>
      <c r="C242" s="35"/>
    </row>
    <row r="243" spans="1:3" s="301" customFormat="1" x14ac:dyDescent="0.2">
      <c r="A243" s="29" t="str">
        <f t="shared" si="4"/>
        <v/>
      </c>
      <c r="C243" s="35"/>
    </row>
    <row r="244" spans="1:3" s="301" customFormat="1" x14ac:dyDescent="0.2">
      <c r="A244" s="29" t="str">
        <f t="shared" si="4"/>
        <v/>
      </c>
      <c r="C244" s="35"/>
    </row>
    <row r="245" spans="1:3" s="301" customFormat="1" x14ac:dyDescent="0.2">
      <c r="A245" s="29" t="str">
        <f t="shared" si="4"/>
        <v/>
      </c>
      <c r="C245" s="35"/>
    </row>
    <row r="246" spans="1:3" s="301" customFormat="1" x14ac:dyDescent="0.2">
      <c r="A246" s="29" t="str">
        <f t="shared" si="4"/>
        <v/>
      </c>
      <c r="C246" s="35"/>
    </row>
    <row r="247" spans="1:3" s="301" customFormat="1" x14ac:dyDescent="0.2">
      <c r="A247" s="29" t="str">
        <f t="shared" si="4"/>
        <v/>
      </c>
      <c r="C247" s="35"/>
    </row>
    <row r="248" spans="1:3" s="301" customFormat="1" x14ac:dyDescent="0.2">
      <c r="A248" s="29" t="str">
        <f t="shared" si="4"/>
        <v/>
      </c>
      <c r="C248" s="35"/>
    </row>
    <row r="249" spans="1:3" s="301" customFormat="1" x14ac:dyDescent="0.2">
      <c r="A249" s="29" t="str">
        <f t="shared" si="4"/>
        <v/>
      </c>
      <c r="C249" s="35"/>
    </row>
    <row r="250" spans="1:3" s="301" customFormat="1" x14ac:dyDescent="0.2">
      <c r="A250" s="29" t="str">
        <f t="shared" si="4"/>
        <v/>
      </c>
      <c r="C250" s="35"/>
    </row>
    <row r="251" spans="1:3" s="301" customFormat="1" x14ac:dyDescent="0.2">
      <c r="A251" s="29" t="str">
        <f t="shared" si="4"/>
        <v/>
      </c>
      <c r="C251" s="35"/>
    </row>
    <row r="252" spans="1:3" s="301" customFormat="1" x14ac:dyDescent="0.2">
      <c r="A252" s="29" t="str">
        <f t="shared" si="4"/>
        <v/>
      </c>
      <c r="C252" s="35"/>
    </row>
    <row r="253" spans="1:3" s="301" customFormat="1" x14ac:dyDescent="0.2">
      <c r="A253" s="29" t="str">
        <f t="shared" si="4"/>
        <v/>
      </c>
      <c r="C253" s="35"/>
    </row>
    <row r="254" spans="1:3" s="301" customFormat="1" x14ac:dyDescent="0.2">
      <c r="A254" s="29" t="str">
        <f t="shared" si="4"/>
        <v/>
      </c>
      <c r="C254" s="35"/>
    </row>
    <row r="255" spans="1:3" s="301" customFormat="1" x14ac:dyDescent="0.2">
      <c r="A255" s="29" t="str">
        <f t="shared" si="4"/>
        <v/>
      </c>
      <c r="C255" s="35"/>
    </row>
    <row r="256" spans="1:3" s="301" customFormat="1" x14ac:dyDescent="0.2">
      <c r="A256" s="29" t="str">
        <f t="shared" si="4"/>
        <v/>
      </c>
      <c r="C256" s="35"/>
    </row>
    <row r="257" spans="1:3" s="301" customFormat="1" x14ac:dyDescent="0.2">
      <c r="A257" s="29" t="str">
        <f t="shared" si="4"/>
        <v/>
      </c>
      <c r="C257" s="35"/>
    </row>
    <row r="258" spans="1:3" s="301" customFormat="1" x14ac:dyDescent="0.2">
      <c r="A258" s="29" t="str">
        <f t="shared" si="4"/>
        <v/>
      </c>
      <c r="C258" s="35"/>
    </row>
    <row r="259" spans="1:3" s="301" customFormat="1" x14ac:dyDescent="0.2">
      <c r="A259" s="29" t="str">
        <f t="shared" si="4"/>
        <v/>
      </c>
      <c r="C259" s="35"/>
    </row>
    <row r="260" spans="1:3" s="301" customFormat="1" x14ac:dyDescent="0.2">
      <c r="A260" s="29" t="str">
        <f t="shared" si="4"/>
        <v/>
      </c>
      <c r="C260" s="35"/>
    </row>
    <row r="261" spans="1:3" s="301" customFormat="1" x14ac:dyDescent="0.2">
      <c r="A261" s="29" t="str">
        <f t="shared" si="4"/>
        <v/>
      </c>
      <c r="C261" s="35"/>
    </row>
    <row r="262" spans="1:3" s="301" customFormat="1" x14ac:dyDescent="0.2">
      <c r="A262" s="29" t="str">
        <f t="shared" si="4"/>
        <v/>
      </c>
      <c r="C262" s="35"/>
    </row>
    <row r="263" spans="1:3" s="301" customFormat="1" x14ac:dyDescent="0.2">
      <c r="A263" s="29" t="str">
        <f t="shared" si="4"/>
        <v/>
      </c>
      <c r="C263" s="35"/>
    </row>
    <row r="264" spans="1:3" s="301" customFormat="1" x14ac:dyDescent="0.2">
      <c r="A264" s="29" t="str">
        <f t="shared" si="4"/>
        <v/>
      </c>
      <c r="C264" s="35"/>
    </row>
    <row r="265" spans="1:3" s="301" customFormat="1" x14ac:dyDescent="0.2">
      <c r="A265" s="29" t="str">
        <f t="shared" si="4"/>
        <v/>
      </c>
      <c r="C265" s="35"/>
    </row>
    <row r="266" spans="1:3" s="301" customFormat="1" x14ac:dyDescent="0.2">
      <c r="A266" s="29" t="str">
        <f t="shared" si="4"/>
        <v/>
      </c>
      <c r="C266" s="35"/>
    </row>
    <row r="267" spans="1:3" s="301" customFormat="1" x14ac:dyDescent="0.2">
      <c r="A267" s="29" t="str">
        <f t="shared" si="4"/>
        <v/>
      </c>
      <c r="C267" s="35"/>
    </row>
    <row r="268" spans="1:3" s="301" customFormat="1" x14ac:dyDescent="0.2">
      <c r="A268" s="29" t="str">
        <f t="shared" si="4"/>
        <v/>
      </c>
      <c r="C268" s="35"/>
    </row>
    <row r="269" spans="1:3" s="301" customFormat="1" x14ac:dyDescent="0.2">
      <c r="A269" s="29" t="str">
        <f t="shared" si="4"/>
        <v/>
      </c>
      <c r="C269" s="35"/>
    </row>
    <row r="270" spans="1:3" s="301" customFormat="1" x14ac:dyDescent="0.2">
      <c r="A270" s="29" t="str">
        <f t="shared" si="4"/>
        <v/>
      </c>
      <c r="C270" s="35"/>
    </row>
    <row r="271" spans="1:3" s="301" customFormat="1" x14ac:dyDescent="0.2">
      <c r="A271" s="29" t="str">
        <f t="shared" si="4"/>
        <v/>
      </c>
      <c r="C271" s="35"/>
    </row>
    <row r="272" spans="1:3" s="301" customFormat="1" x14ac:dyDescent="0.2">
      <c r="A272" s="29" t="str">
        <f t="shared" si="4"/>
        <v/>
      </c>
      <c r="C272" s="35"/>
    </row>
    <row r="273" spans="1:3" s="301" customFormat="1" x14ac:dyDescent="0.2">
      <c r="A273" s="29" t="str">
        <f t="shared" si="4"/>
        <v/>
      </c>
      <c r="C273" s="35"/>
    </row>
    <row r="274" spans="1:3" s="301" customFormat="1" x14ac:dyDescent="0.2">
      <c r="A274" s="29" t="str">
        <f t="shared" si="4"/>
        <v/>
      </c>
      <c r="C274" s="35"/>
    </row>
    <row r="275" spans="1:3" s="301" customFormat="1" x14ac:dyDescent="0.2">
      <c r="A275" s="29" t="str">
        <f t="shared" si="4"/>
        <v/>
      </c>
      <c r="C275" s="35"/>
    </row>
    <row r="276" spans="1:3" s="301" customFormat="1" x14ac:dyDescent="0.2">
      <c r="A276" s="29" t="str">
        <f t="shared" si="4"/>
        <v/>
      </c>
      <c r="C276" s="35"/>
    </row>
    <row r="277" spans="1:3" s="301" customFormat="1" x14ac:dyDescent="0.2">
      <c r="A277" s="29" t="str">
        <f t="shared" si="4"/>
        <v/>
      </c>
      <c r="C277" s="35"/>
    </row>
    <row r="278" spans="1:3" s="301" customFormat="1" x14ac:dyDescent="0.2">
      <c r="A278" s="29" t="str">
        <f t="shared" si="4"/>
        <v/>
      </c>
      <c r="C278" s="35"/>
    </row>
    <row r="279" spans="1:3" s="301" customFormat="1" x14ac:dyDescent="0.2">
      <c r="A279" s="29" t="str">
        <f t="shared" si="4"/>
        <v/>
      </c>
      <c r="C279" s="35"/>
    </row>
    <row r="280" spans="1:3" s="301" customFormat="1" x14ac:dyDescent="0.2">
      <c r="A280" s="29" t="str">
        <f t="shared" ref="A280:A343" si="5">IF(B280="","",$B$11)</f>
        <v/>
      </c>
      <c r="C280" s="35"/>
    </row>
    <row r="281" spans="1:3" s="301" customFormat="1" x14ac:dyDescent="0.2">
      <c r="A281" s="29" t="str">
        <f t="shared" si="5"/>
        <v/>
      </c>
      <c r="C281" s="35"/>
    </row>
    <row r="282" spans="1:3" s="301" customFormat="1" x14ac:dyDescent="0.2">
      <c r="A282" s="29" t="str">
        <f t="shared" si="5"/>
        <v/>
      </c>
      <c r="C282" s="35"/>
    </row>
    <row r="283" spans="1:3" s="301" customFormat="1" x14ac:dyDescent="0.2">
      <c r="A283" s="29" t="str">
        <f t="shared" si="5"/>
        <v/>
      </c>
      <c r="C283" s="35"/>
    </row>
    <row r="284" spans="1:3" s="301" customFormat="1" x14ac:dyDescent="0.2">
      <c r="A284" s="29" t="str">
        <f t="shared" si="5"/>
        <v/>
      </c>
      <c r="C284" s="35"/>
    </row>
    <row r="285" spans="1:3" s="301" customFormat="1" x14ac:dyDescent="0.2">
      <c r="A285" s="29" t="str">
        <f t="shared" si="5"/>
        <v/>
      </c>
      <c r="C285" s="35"/>
    </row>
    <row r="286" spans="1:3" s="301" customFormat="1" x14ac:dyDescent="0.2">
      <c r="A286" s="29" t="str">
        <f t="shared" si="5"/>
        <v/>
      </c>
      <c r="C286" s="35"/>
    </row>
    <row r="287" spans="1:3" s="301" customFormat="1" x14ac:dyDescent="0.2">
      <c r="A287" s="29" t="str">
        <f t="shared" si="5"/>
        <v/>
      </c>
      <c r="C287" s="35"/>
    </row>
    <row r="288" spans="1:3" s="301" customFormat="1" x14ac:dyDescent="0.2">
      <c r="A288" s="29" t="str">
        <f t="shared" si="5"/>
        <v/>
      </c>
      <c r="C288" s="35"/>
    </row>
    <row r="289" spans="1:3" s="301" customFormat="1" x14ac:dyDescent="0.2">
      <c r="A289" s="29" t="str">
        <f t="shared" si="5"/>
        <v/>
      </c>
      <c r="C289" s="35"/>
    </row>
    <row r="290" spans="1:3" s="301" customFormat="1" x14ac:dyDescent="0.2">
      <c r="A290" s="29" t="str">
        <f t="shared" si="5"/>
        <v/>
      </c>
      <c r="C290" s="35"/>
    </row>
    <row r="291" spans="1:3" s="301" customFormat="1" x14ac:dyDescent="0.2">
      <c r="A291" s="29" t="str">
        <f t="shared" si="5"/>
        <v/>
      </c>
      <c r="C291" s="35"/>
    </row>
    <row r="292" spans="1:3" s="301" customFormat="1" x14ac:dyDescent="0.2">
      <c r="A292" s="29" t="str">
        <f t="shared" si="5"/>
        <v/>
      </c>
      <c r="C292" s="35"/>
    </row>
    <row r="293" spans="1:3" s="301" customFormat="1" x14ac:dyDescent="0.2">
      <c r="A293" s="29" t="str">
        <f t="shared" si="5"/>
        <v/>
      </c>
      <c r="C293" s="35"/>
    </row>
    <row r="294" spans="1:3" s="301" customFormat="1" x14ac:dyDescent="0.2">
      <c r="A294" s="29" t="str">
        <f t="shared" si="5"/>
        <v/>
      </c>
      <c r="C294" s="35"/>
    </row>
    <row r="295" spans="1:3" s="301" customFormat="1" x14ac:dyDescent="0.2">
      <c r="A295" s="29" t="str">
        <f t="shared" si="5"/>
        <v/>
      </c>
      <c r="C295" s="35"/>
    </row>
    <row r="296" spans="1:3" s="301" customFormat="1" x14ac:dyDescent="0.2">
      <c r="A296" s="29" t="str">
        <f t="shared" si="5"/>
        <v/>
      </c>
      <c r="C296" s="35"/>
    </row>
    <row r="297" spans="1:3" s="301" customFormat="1" x14ac:dyDescent="0.2">
      <c r="A297" s="29" t="str">
        <f t="shared" si="5"/>
        <v/>
      </c>
      <c r="C297" s="35"/>
    </row>
    <row r="298" spans="1:3" s="301" customFormat="1" x14ac:dyDescent="0.2">
      <c r="A298" s="29" t="str">
        <f t="shared" si="5"/>
        <v/>
      </c>
      <c r="C298" s="35"/>
    </row>
    <row r="299" spans="1:3" s="301" customFormat="1" x14ac:dyDescent="0.2">
      <c r="A299" s="29" t="str">
        <f t="shared" si="5"/>
        <v/>
      </c>
      <c r="C299" s="35"/>
    </row>
    <row r="300" spans="1:3" s="301" customFormat="1" x14ac:dyDescent="0.2">
      <c r="A300" s="29" t="str">
        <f t="shared" si="5"/>
        <v/>
      </c>
      <c r="C300" s="35"/>
    </row>
    <row r="301" spans="1:3" s="301" customFormat="1" x14ac:dyDescent="0.2">
      <c r="A301" s="29" t="str">
        <f t="shared" si="5"/>
        <v/>
      </c>
      <c r="C301" s="35"/>
    </row>
    <row r="302" spans="1:3" s="301" customFormat="1" x14ac:dyDescent="0.2">
      <c r="A302" s="29" t="str">
        <f t="shared" si="5"/>
        <v/>
      </c>
      <c r="C302" s="35"/>
    </row>
    <row r="303" spans="1:3" s="301" customFormat="1" x14ac:dyDescent="0.2">
      <c r="A303" s="29" t="str">
        <f t="shared" si="5"/>
        <v/>
      </c>
      <c r="C303" s="35"/>
    </row>
    <row r="304" spans="1:3" s="301" customFormat="1" x14ac:dyDescent="0.2">
      <c r="A304" s="29" t="str">
        <f t="shared" si="5"/>
        <v/>
      </c>
      <c r="C304" s="35"/>
    </row>
    <row r="305" spans="1:3" s="301" customFormat="1" x14ac:dyDescent="0.2">
      <c r="A305" s="29" t="str">
        <f t="shared" si="5"/>
        <v/>
      </c>
      <c r="C305" s="35"/>
    </row>
    <row r="306" spans="1:3" s="301" customFormat="1" x14ac:dyDescent="0.2">
      <c r="A306" s="29" t="str">
        <f t="shared" si="5"/>
        <v/>
      </c>
      <c r="C306" s="35"/>
    </row>
    <row r="307" spans="1:3" s="301" customFormat="1" x14ac:dyDescent="0.2">
      <c r="A307" s="29" t="str">
        <f t="shared" si="5"/>
        <v/>
      </c>
      <c r="C307" s="35"/>
    </row>
    <row r="308" spans="1:3" s="301" customFormat="1" x14ac:dyDescent="0.2">
      <c r="A308" s="29" t="str">
        <f t="shared" si="5"/>
        <v/>
      </c>
      <c r="C308" s="35"/>
    </row>
    <row r="309" spans="1:3" s="301" customFormat="1" x14ac:dyDescent="0.2">
      <c r="A309" s="29" t="str">
        <f t="shared" si="5"/>
        <v/>
      </c>
      <c r="C309" s="35"/>
    </row>
    <row r="310" spans="1:3" s="301" customFormat="1" x14ac:dyDescent="0.2">
      <c r="A310" s="29" t="str">
        <f t="shared" si="5"/>
        <v/>
      </c>
      <c r="C310" s="35"/>
    </row>
    <row r="311" spans="1:3" s="301" customFormat="1" x14ac:dyDescent="0.2">
      <c r="A311" s="29" t="str">
        <f t="shared" si="5"/>
        <v/>
      </c>
      <c r="C311" s="35"/>
    </row>
    <row r="312" spans="1:3" s="301" customFormat="1" x14ac:dyDescent="0.2">
      <c r="A312" s="29" t="str">
        <f t="shared" si="5"/>
        <v/>
      </c>
      <c r="C312" s="35"/>
    </row>
    <row r="313" spans="1:3" s="301" customFormat="1" x14ac:dyDescent="0.2">
      <c r="A313" s="29" t="str">
        <f t="shared" si="5"/>
        <v/>
      </c>
      <c r="C313" s="35"/>
    </row>
    <row r="314" spans="1:3" s="301" customFormat="1" x14ac:dyDescent="0.2">
      <c r="A314" s="29" t="str">
        <f t="shared" si="5"/>
        <v/>
      </c>
      <c r="C314" s="35"/>
    </row>
    <row r="315" spans="1:3" s="301" customFormat="1" x14ac:dyDescent="0.2">
      <c r="A315" s="29" t="str">
        <f t="shared" si="5"/>
        <v/>
      </c>
      <c r="C315" s="35"/>
    </row>
    <row r="316" spans="1:3" s="301" customFormat="1" x14ac:dyDescent="0.2">
      <c r="A316" s="29" t="str">
        <f t="shared" si="5"/>
        <v/>
      </c>
      <c r="C316" s="35"/>
    </row>
    <row r="317" spans="1:3" s="301" customFormat="1" x14ac:dyDescent="0.2">
      <c r="A317" s="29" t="str">
        <f t="shared" si="5"/>
        <v/>
      </c>
      <c r="C317" s="35"/>
    </row>
    <row r="318" spans="1:3" s="301" customFormat="1" x14ac:dyDescent="0.2">
      <c r="A318" s="29" t="str">
        <f t="shared" si="5"/>
        <v/>
      </c>
      <c r="C318" s="35"/>
    </row>
    <row r="319" spans="1:3" s="301" customFormat="1" x14ac:dyDescent="0.2">
      <c r="A319" s="29" t="str">
        <f t="shared" si="5"/>
        <v/>
      </c>
      <c r="C319" s="35"/>
    </row>
    <row r="320" spans="1:3" s="301" customFormat="1" x14ac:dyDescent="0.2">
      <c r="A320" s="29" t="str">
        <f t="shared" si="5"/>
        <v/>
      </c>
      <c r="C320" s="35"/>
    </row>
    <row r="321" spans="1:3" s="301" customFormat="1" x14ac:dyDescent="0.2">
      <c r="A321" s="29" t="str">
        <f t="shared" si="5"/>
        <v/>
      </c>
      <c r="C321" s="35"/>
    </row>
    <row r="322" spans="1:3" s="301" customFormat="1" x14ac:dyDescent="0.2">
      <c r="A322" s="29" t="str">
        <f t="shared" si="5"/>
        <v/>
      </c>
      <c r="C322" s="35"/>
    </row>
    <row r="323" spans="1:3" s="301" customFormat="1" x14ac:dyDescent="0.2">
      <c r="A323" s="29" t="str">
        <f t="shared" si="5"/>
        <v/>
      </c>
      <c r="C323" s="35"/>
    </row>
    <row r="324" spans="1:3" s="301" customFormat="1" x14ac:dyDescent="0.2">
      <c r="A324" s="29" t="str">
        <f t="shared" si="5"/>
        <v/>
      </c>
      <c r="C324" s="35"/>
    </row>
    <row r="325" spans="1:3" s="301" customFormat="1" x14ac:dyDescent="0.2">
      <c r="A325" s="29" t="str">
        <f t="shared" si="5"/>
        <v/>
      </c>
      <c r="C325" s="35"/>
    </row>
    <row r="326" spans="1:3" s="301" customFormat="1" x14ac:dyDescent="0.2">
      <c r="A326" s="29" t="str">
        <f t="shared" si="5"/>
        <v/>
      </c>
      <c r="C326" s="35"/>
    </row>
    <row r="327" spans="1:3" s="301" customFormat="1" x14ac:dyDescent="0.2">
      <c r="A327" s="29" t="str">
        <f t="shared" si="5"/>
        <v/>
      </c>
      <c r="C327" s="35"/>
    </row>
    <row r="328" spans="1:3" s="301" customFormat="1" x14ac:dyDescent="0.2">
      <c r="A328" s="29" t="str">
        <f t="shared" si="5"/>
        <v/>
      </c>
      <c r="C328" s="35"/>
    </row>
    <row r="329" spans="1:3" s="301" customFormat="1" x14ac:dyDescent="0.2">
      <c r="A329" s="29" t="str">
        <f t="shared" si="5"/>
        <v/>
      </c>
      <c r="C329" s="35"/>
    </row>
    <row r="330" spans="1:3" s="301" customFormat="1" x14ac:dyDescent="0.2">
      <c r="A330" s="29" t="str">
        <f t="shared" si="5"/>
        <v/>
      </c>
      <c r="C330" s="35"/>
    </row>
    <row r="331" spans="1:3" s="301" customFormat="1" x14ac:dyDescent="0.2">
      <c r="A331" s="29" t="str">
        <f t="shared" si="5"/>
        <v/>
      </c>
      <c r="C331" s="35"/>
    </row>
    <row r="332" spans="1:3" s="301" customFormat="1" x14ac:dyDescent="0.2">
      <c r="A332" s="29" t="str">
        <f t="shared" si="5"/>
        <v/>
      </c>
      <c r="C332" s="35"/>
    </row>
    <row r="333" spans="1:3" s="301" customFormat="1" x14ac:dyDescent="0.2">
      <c r="A333" s="29" t="str">
        <f t="shared" si="5"/>
        <v/>
      </c>
      <c r="C333" s="35"/>
    </row>
    <row r="334" spans="1:3" s="301" customFormat="1" x14ac:dyDescent="0.2">
      <c r="A334" s="29" t="str">
        <f t="shared" si="5"/>
        <v/>
      </c>
      <c r="C334" s="35"/>
    </row>
    <row r="335" spans="1:3" s="301" customFormat="1" x14ac:dyDescent="0.2">
      <c r="A335" s="29" t="str">
        <f t="shared" si="5"/>
        <v/>
      </c>
      <c r="C335" s="35"/>
    </row>
    <row r="336" spans="1:3" s="301" customFormat="1" x14ac:dyDescent="0.2">
      <c r="A336" s="29" t="str">
        <f t="shared" si="5"/>
        <v/>
      </c>
      <c r="C336" s="35"/>
    </row>
    <row r="337" spans="1:3" s="301" customFormat="1" x14ac:dyDescent="0.2">
      <c r="A337" s="29" t="str">
        <f t="shared" si="5"/>
        <v/>
      </c>
      <c r="C337" s="35"/>
    </row>
    <row r="338" spans="1:3" s="301" customFormat="1" x14ac:dyDescent="0.2">
      <c r="A338" s="29" t="str">
        <f t="shared" si="5"/>
        <v/>
      </c>
      <c r="C338" s="35"/>
    </row>
    <row r="339" spans="1:3" s="301" customFormat="1" x14ac:dyDescent="0.2">
      <c r="A339" s="29" t="str">
        <f t="shared" si="5"/>
        <v/>
      </c>
      <c r="C339" s="35"/>
    </row>
    <row r="340" spans="1:3" s="301" customFormat="1" x14ac:dyDescent="0.2">
      <c r="A340" s="29" t="str">
        <f t="shared" si="5"/>
        <v/>
      </c>
      <c r="C340" s="35"/>
    </row>
    <row r="341" spans="1:3" s="301" customFormat="1" x14ac:dyDescent="0.2">
      <c r="A341" s="29" t="str">
        <f t="shared" si="5"/>
        <v/>
      </c>
      <c r="C341" s="35"/>
    </row>
    <row r="342" spans="1:3" s="301" customFormat="1" x14ac:dyDescent="0.2">
      <c r="A342" s="29" t="str">
        <f t="shared" si="5"/>
        <v/>
      </c>
      <c r="C342" s="35"/>
    </row>
    <row r="343" spans="1:3" s="301" customFormat="1" x14ac:dyDescent="0.2">
      <c r="A343" s="29" t="str">
        <f t="shared" si="5"/>
        <v/>
      </c>
      <c r="C343" s="35"/>
    </row>
    <row r="344" spans="1:3" s="301" customFormat="1" x14ac:dyDescent="0.2">
      <c r="A344" s="29" t="str">
        <f t="shared" ref="A344:A407" si="6">IF(B344="","",$B$11)</f>
        <v/>
      </c>
      <c r="C344" s="35"/>
    </row>
    <row r="345" spans="1:3" s="301" customFormat="1" x14ac:dyDescent="0.2">
      <c r="A345" s="29" t="str">
        <f t="shared" si="6"/>
        <v/>
      </c>
      <c r="C345" s="35"/>
    </row>
    <row r="346" spans="1:3" s="301" customFormat="1" x14ac:dyDescent="0.2">
      <c r="A346" s="29" t="str">
        <f t="shared" si="6"/>
        <v/>
      </c>
      <c r="C346" s="35"/>
    </row>
    <row r="347" spans="1:3" s="301" customFormat="1" x14ac:dyDescent="0.2">
      <c r="A347" s="29" t="str">
        <f t="shared" si="6"/>
        <v/>
      </c>
      <c r="C347" s="35"/>
    </row>
    <row r="348" spans="1:3" s="301" customFormat="1" x14ac:dyDescent="0.2">
      <c r="A348" s="29" t="str">
        <f t="shared" si="6"/>
        <v/>
      </c>
      <c r="C348" s="35"/>
    </row>
    <row r="349" spans="1:3" s="301" customFormat="1" x14ac:dyDescent="0.2">
      <c r="A349" s="29" t="str">
        <f t="shared" si="6"/>
        <v/>
      </c>
      <c r="C349" s="35"/>
    </row>
    <row r="350" spans="1:3" s="301" customFormat="1" x14ac:dyDescent="0.2">
      <c r="A350" s="29" t="str">
        <f t="shared" si="6"/>
        <v/>
      </c>
      <c r="C350" s="35"/>
    </row>
    <row r="351" spans="1:3" s="301" customFormat="1" x14ac:dyDescent="0.2">
      <c r="A351" s="29" t="str">
        <f t="shared" si="6"/>
        <v/>
      </c>
      <c r="C351" s="35"/>
    </row>
    <row r="352" spans="1:3" s="301" customFormat="1" x14ac:dyDescent="0.2">
      <c r="A352" s="29" t="str">
        <f t="shared" si="6"/>
        <v/>
      </c>
      <c r="C352" s="35"/>
    </row>
    <row r="353" spans="1:3" s="301" customFormat="1" x14ac:dyDescent="0.2">
      <c r="A353" s="29" t="str">
        <f t="shared" si="6"/>
        <v/>
      </c>
      <c r="C353" s="35"/>
    </row>
    <row r="354" spans="1:3" s="301" customFormat="1" x14ac:dyDescent="0.2">
      <c r="A354" s="29" t="str">
        <f t="shared" si="6"/>
        <v/>
      </c>
      <c r="C354" s="35"/>
    </row>
    <row r="355" spans="1:3" s="301" customFormat="1" x14ac:dyDescent="0.2">
      <c r="A355" s="29" t="str">
        <f t="shared" si="6"/>
        <v/>
      </c>
      <c r="C355" s="35"/>
    </row>
    <row r="356" spans="1:3" s="301" customFormat="1" x14ac:dyDescent="0.2">
      <c r="A356" s="29" t="str">
        <f t="shared" si="6"/>
        <v/>
      </c>
      <c r="C356" s="35"/>
    </row>
    <row r="357" spans="1:3" s="301" customFormat="1" x14ac:dyDescent="0.2">
      <c r="A357" s="29" t="str">
        <f t="shared" si="6"/>
        <v/>
      </c>
      <c r="C357" s="35"/>
    </row>
    <row r="358" spans="1:3" s="301" customFormat="1" x14ac:dyDescent="0.2">
      <c r="A358" s="29" t="str">
        <f t="shared" si="6"/>
        <v/>
      </c>
      <c r="C358" s="35"/>
    </row>
    <row r="359" spans="1:3" s="301" customFormat="1" x14ac:dyDescent="0.2">
      <c r="A359" s="29" t="str">
        <f t="shared" si="6"/>
        <v/>
      </c>
      <c r="C359" s="35"/>
    </row>
    <row r="360" spans="1:3" s="301" customFormat="1" x14ac:dyDescent="0.2">
      <c r="A360" s="29" t="str">
        <f t="shared" si="6"/>
        <v/>
      </c>
      <c r="C360" s="35"/>
    </row>
    <row r="361" spans="1:3" s="301" customFormat="1" x14ac:dyDescent="0.2">
      <c r="A361" s="29" t="str">
        <f t="shared" si="6"/>
        <v/>
      </c>
      <c r="C361" s="35"/>
    </row>
    <row r="362" spans="1:3" s="301" customFormat="1" x14ac:dyDescent="0.2">
      <c r="A362" s="29" t="str">
        <f t="shared" si="6"/>
        <v/>
      </c>
      <c r="C362" s="35"/>
    </row>
    <row r="363" spans="1:3" s="301" customFormat="1" x14ac:dyDescent="0.2">
      <c r="A363" s="29" t="str">
        <f t="shared" si="6"/>
        <v/>
      </c>
      <c r="C363" s="35"/>
    </row>
    <row r="364" spans="1:3" s="301" customFormat="1" x14ac:dyDescent="0.2">
      <c r="A364" s="29" t="str">
        <f t="shared" si="6"/>
        <v/>
      </c>
      <c r="C364" s="35"/>
    </row>
    <row r="365" spans="1:3" s="301" customFormat="1" x14ac:dyDescent="0.2">
      <c r="A365" s="29" t="str">
        <f t="shared" si="6"/>
        <v/>
      </c>
      <c r="C365" s="35"/>
    </row>
    <row r="366" spans="1:3" s="301" customFormat="1" x14ac:dyDescent="0.2">
      <c r="A366" s="29" t="str">
        <f t="shared" si="6"/>
        <v/>
      </c>
      <c r="C366" s="35"/>
    </row>
    <row r="367" spans="1:3" s="301" customFormat="1" x14ac:dyDescent="0.2">
      <c r="A367" s="29" t="str">
        <f t="shared" si="6"/>
        <v/>
      </c>
      <c r="C367" s="35"/>
    </row>
    <row r="368" spans="1:3" s="301" customFormat="1" x14ac:dyDescent="0.2">
      <c r="A368" s="29" t="str">
        <f t="shared" si="6"/>
        <v/>
      </c>
      <c r="C368" s="35"/>
    </row>
    <row r="369" spans="1:3" s="301" customFormat="1" x14ac:dyDescent="0.2">
      <c r="A369" s="29" t="str">
        <f t="shared" si="6"/>
        <v/>
      </c>
      <c r="C369" s="35"/>
    </row>
    <row r="370" spans="1:3" s="301" customFormat="1" x14ac:dyDescent="0.2">
      <c r="A370" s="29" t="str">
        <f t="shared" si="6"/>
        <v/>
      </c>
      <c r="C370" s="35"/>
    </row>
    <row r="371" spans="1:3" s="301" customFormat="1" x14ac:dyDescent="0.2">
      <c r="A371" s="29" t="str">
        <f t="shared" si="6"/>
        <v/>
      </c>
      <c r="C371" s="35"/>
    </row>
    <row r="372" spans="1:3" s="301" customFormat="1" x14ac:dyDescent="0.2">
      <c r="A372" s="29" t="str">
        <f t="shared" si="6"/>
        <v/>
      </c>
      <c r="C372" s="35"/>
    </row>
    <row r="373" spans="1:3" s="301" customFormat="1" x14ac:dyDescent="0.2">
      <c r="A373" s="29" t="str">
        <f t="shared" si="6"/>
        <v/>
      </c>
      <c r="C373" s="35"/>
    </row>
    <row r="374" spans="1:3" s="301" customFormat="1" x14ac:dyDescent="0.2">
      <c r="A374" s="29" t="str">
        <f t="shared" si="6"/>
        <v/>
      </c>
      <c r="C374" s="35"/>
    </row>
    <row r="375" spans="1:3" s="301" customFormat="1" x14ac:dyDescent="0.2">
      <c r="A375" s="29" t="str">
        <f t="shared" si="6"/>
        <v/>
      </c>
      <c r="C375" s="35"/>
    </row>
    <row r="376" spans="1:3" s="301" customFormat="1" x14ac:dyDescent="0.2">
      <c r="A376" s="29" t="str">
        <f t="shared" si="6"/>
        <v/>
      </c>
      <c r="C376" s="35"/>
    </row>
    <row r="377" spans="1:3" s="301" customFormat="1" x14ac:dyDescent="0.2">
      <c r="A377" s="29" t="str">
        <f t="shared" si="6"/>
        <v/>
      </c>
      <c r="C377" s="35"/>
    </row>
    <row r="378" spans="1:3" s="301" customFormat="1" x14ac:dyDescent="0.2">
      <c r="A378" s="29" t="str">
        <f t="shared" si="6"/>
        <v/>
      </c>
      <c r="C378" s="35"/>
    </row>
    <row r="379" spans="1:3" s="301" customFormat="1" x14ac:dyDescent="0.2">
      <c r="A379" s="29" t="str">
        <f t="shared" si="6"/>
        <v/>
      </c>
      <c r="C379" s="35"/>
    </row>
    <row r="380" spans="1:3" s="301" customFormat="1" x14ac:dyDescent="0.2">
      <c r="A380" s="29" t="str">
        <f t="shared" si="6"/>
        <v/>
      </c>
      <c r="C380" s="35"/>
    </row>
    <row r="381" spans="1:3" s="301" customFormat="1" x14ac:dyDescent="0.2">
      <c r="A381" s="29" t="str">
        <f t="shared" si="6"/>
        <v/>
      </c>
      <c r="C381" s="35"/>
    </row>
    <row r="382" spans="1:3" s="301" customFormat="1" x14ac:dyDescent="0.2">
      <c r="A382" s="29" t="str">
        <f t="shared" si="6"/>
        <v/>
      </c>
      <c r="C382" s="35"/>
    </row>
    <row r="383" spans="1:3" s="301" customFormat="1" x14ac:dyDescent="0.2">
      <c r="A383" s="29" t="str">
        <f t="shared" si="6"/>
        <v/>
      </c>
      <c r="C383" s="35"/>
    </row>
    <row r="384" spans="1:3" s="301" customFormat="1" x14ac:dyDescent="0.2">
      <c r="A384" s="29" t="str">
        <f t="shared" si="6"/>
        <v/>
      </c>
      <c r="C384" s="35"/>
    </row>
    <row r="385" spans="1:3" s="301" customFormat="1" x14ac:dyDescent="0.2">
      <c r="A385" s="29" t="str">
        <f t="shared" si="6"/>
        <v/>
      </c>
      <c r="C385" s="35"/>
    </row>
    <row r="386" spans="1:3" s="301" customFormat="1" x14ac:dyDescent="0.2">
      <c r="A386" s="29" t="str">
        <f t="shared" si="6"/>
        <v/>
      </c>
      <c r="C386" s="35"/>
    </row>
    <row r="387" spans="1:3" s="301" customFormat="1" x14ac:dyDescent="0.2">
      <c r="A387" s="29" t="str">
        <f t="shared" si="6"/>
        <v/>
      </c>
      <c r="C387" s="35"/>
    </row>
    <row r="388" spans="1:3" s="301" customFormat="1" x14ac:dyDescent="0.2">
      <c r="A388" s="29" t="str">
        <f t="shared" si="6"/>
        <v/>
      </c>
      <c r="C388" s="35"/>
    </row>
    <row r="389" spans="1:3" s="301" customFormat="1" x14ac:dyDescent="0.2">
      <c r="A389" s="29" t="str">
        <f t="shared" si="6"/>
        <v/>
      </c>
      <c r="C389" s="35"/>
    </row>
    <row r="390" spans="1:3" s="301" customFormat="1" x14ac:dyDescent="0.2">
      <c r="A390" s="29" t="str">
        <f t="shared" si="6"/>
        <v/>
      </c>
      <c r="C390" s="35"/>
    </row>
    <row r="391" spans="1:3" s="301" customFormat="1" x14ac:dyDescent="0.2">
      <c r="A391" s="29" t="str">
        <f t="shared" si="6"/>
        <v/>
      </c>
      <c r="C391" s="35"/>
    </row>
    <row r="392" spans="1:3" s="301" customFormat="1" x14ac:dyDescent="0.2">
      <c r="A392" s="29" t="str">
        <f t="shared" si="6"/>
        <v/>
      </c>
      <c r="C392" s="35"/>
    </row>
    <row r="393" spans="1:3" s="301" customFormat="1" x14ac:dyDescent="0.2">
      <c r="A393" s="29" t="str">
        <f t="shared" si="6"/>
        <v/>
      </c>
      <c r="C393" s="35"/>
    </row>
    <row r="394" spans="1:3" s="301" customFormat="1" x14ac:dyDescent="0.2">
      <c r="A394" s="29" t="str">
        <f t="shared" si="6"/>
        <v/>
      </c>
      <c r="C394" s="35"/>
    </row>
    <row r="395" spans="1:3" s="301" customFormat="1" x14ac:dyDescent="0.2">
      <c r="A395" s="29" t="str">
        <f t="shared" si="6"/>
        <v/>
      </c>
      <c r="C395" s="35"/>
    </row>
    <row r="396" spans="1:3" s="301" customFormat="1" x14ac:dyDescent="0.2">
      <c r="A396" s="29" t="str">
        <f t="shared" si="6"/>
        <v/>
      </c>
      <c r="C396" s="35"/>
    </row>
    <row r="397" spans="1:3" s="301" customFormat="1" x14ac:dyDescent="0.2">
      <c r="A397" s="29" t="str">
        <f t="shared" si="6"/>
        <v/>
      </c>
      <c r="C397" s="35"/>
    </row>
    <row r="398" spans="1:3" s="301" customFormat="1" x14ac:dyDescent="0.2">
      <c r="A398" s="29" t="str">
        <f t="shared" si="6"/>
        <v/>
      </c>
      <c r="C398" s="35"/>
    </row>
    <row r="399" spans="1:3" s="301" customFormat="1" x14ac:dyDescent="0.2">
      <c r="A399" s="29" t="str">
        <f t="shared" si="6"/>
        <v/>
      </c>
      <c r="C399" s="35"/>
    </row>
    <row r="400" spans="1:3" s="301" customFormat="1" x14ac:dyDescent="0.2">
      <c r="A400" s="29" t="str">
        <f t="shared" si="6"/>
        <v/>
      </c>
      <c r="C400" s="35"/>
    </row>
    <row r="401" spans="1:3" s="301" customFormat="1" x14ac:dyDescent="0.2">
      <c r="A401" s="29" t="str">
        <f t="shared" si="6"/>
        <v/>
      </c>
      <c r="C401" s="35"/>
    </row>
    <row r="402" spans="1:3" s="301" customFormat="1" x14ac:dyDescent="0.2">
      <c r="A402" s="29" t="str">
        <f t="shared" si="6"/>
        <v/>
      </c>
      <c r="C402" s="35"/>
    </row>
    <row r="403" spans="1:3" s="301" customFormat="1" x14ac:dyDescent="0.2">
      <c r="A403" s="29" t="str">
        <f t="shared" si="6"/>
        <v/>
      </c>
      <c r="C403" s="35"/>
    </row>
    <row r="404" spans="1:3" s="301" customFormat="1" x14ac:dyDescent="0.2">
      <c r="A404" s="29" t="str">
        <f t="shared" si="6"/>
        <v/>
      </c>
      <c r="C404" s="35"/>
    </row>
    <row r="405" spans="1:3" s="301" customFormat="1" x14ac:dyDescent="0.2">
      <c r="A405" s="29" t="str">
        <f t="shared" si="6"/>
        <v/>
      </c>
      <c r="C405" s="35"/>
    </row>
    <row r="406" spans="1:3" s="301" customFormat="1" x14ac:dyDescent="0.2">
      <c r="A406" s="29" t="str">
        <f t="shared" si="6"/>
        <v/>
      </c>
      <c r="C406" s="35"/>
    </row>
    <row r="407" spans="1:3" s="301" customFormat="1" x14ac:dyDescent="0.2">
      <c r="A407" s="29" t="str">
        <f t="shared" si="6"/>
        <v/>
      </c>
      <c r="C407" s="35"/>
    </row>
    <row r="408" spans="1:3" s="301" customFormat="1" x14ac:dyDescent="0.2">
      <c r="A408" s="29" t="str">
        <f t="shared" ref="A408:A471" si="7">IF(B408="","",$B$11)</f>
        <v/>
      </c>
      <c r="C408" s="35"/>
    </row>
    <row r="409" spans="1:3" s="301" customFormat="1" x14ac:dyDescent="0.2">
      <c r="A409" s="29" t="str">
        <f t="shared" si="7"/>
        <v/>
      </c>
      <c r="C409" s="35"/>
    </row>
    <row r="410" spans="1:3" s="301" customFormat="1" x14ac:dyDescent="0.2">
      <c r="A410" s="29" t="str">
        <f t="shared" si="7"/>
        <v/>
      </c>
      <c r="C410" s="35"/>
    </row>
    <row r="411" spans="1:3" s="301" customFormat="1" x14ac:dyDescent="0.2">
      <c r="A411" s="29" t="str">
        <f t="shared" si="7"/>
        <v/>
      </c>
      <c r="C411" s="35"/>
    </row>
    <row r="412" spans="1:3" s="301" customFormat="1" x14ac:dyDescent="0.2">
      <c r="A412" s="29" t="str">
        <f t="shared" si="7"/>
        <v/>
      </c>
      <c r="C412" s="35"/>
    </row>
    <row r="413" spans="1:3" s="301" customFormat="1" x14ac:dyDescent="0.2">
      <c r="A413" s="29" t="str">
        <f t="shared" si="7"/>
        <v/>
      </c>
      <c r="C413" s="35"/>
    </row>
    <row r="414" spans="1:3" s="301" customFormat="1" x14ac:dyDescent="0.2">
      <c r="A414" s="29" t="str">
        <f t="shared" si="7"/>
        <v/>
      </c>
      <c r="C414" s="35"/>
    </row>
    <row r="415" spans="1:3" s="301" customFormat="1" x14ac:dyDescent="0.2">
      <c r="A415" s="29" t="str">
        <f t="shared" si="7"/>
        <v/>
      </c>
      <c r="C415" s="35"/>
    </row>
    <row r="416" spans="1:3" s="301" customFormat="1" x14ac:dyDescent="0.2">
      <c r="A416" s="29" t="str">
        <f t="shared" si="7"/>
        <v/>
      </c>
      <c r="C416" s="35"/>
    </row>
    <row r="417" spans="1:3" s="301" customFormat="1" x14ac:dyDescent="0.2">
      <c r="A417" s="29" t="str">
        <f t="shared" si="7"/>
        <v/>
      </c>
      <c r="C417" s="35"/>
    </row>
    <row r="418" spans="1:3" s="301" customFormat="1" x14ac:dyDescent="0.2">
      <c r="A418" s="29" t="str">
        <f t="shared" si="7"/>
        <v/>
      </c>
      <c r="C418" s="35"/>
    </row>
    <row r="419" spans="1:3" s="301" customFormat="1" x14ac:dyDescent="0.2">
      <c r="A419" s="29" t="str">
        <f t="shared" si="7"/>
        <v/>
      </c>
      <c r="C419" s="35"/>
    </row>
    <row r="420" spans="1:3" s="301" customFormat="1" x14ac:dyDescent="0.2">
      <c r="A420" s="29" t="str">
        <f t="shared" si="7"/>
        <v/>
      </c>
      <c r="C420" s="35"/>
    </row>
    <row r="421" spans="1:3" s="301" customFormat="1" x14ac:dyDescent="0.2">
      <c r="A421" s="29" t="str">
        <f t="shared" si="7"/>
        <v/>
      </c>
      <c r="C421" s="35"/>
    </row>
    <row r="422" spans="1:3" s="301" customFormat="1" x14ac:dyDescent="0.2">
      <c r="A422" s="29" t="str">
        <f t="shared" si="7"/>
        <v/>
      </c>
      <c r="C422" s="35"/>
    </row>
    <row r="423" spans="1:3" s="301" customFormat="1" x14ac:dyDescent="0.2">
      <c r="A423" s="29" t="str">
        <f t="shared" si="7"/>
        <v/>
      </c>
      <c r="C423" s="35"/>
    </row>
    <row r="424" spans="1:3" s="301" customFormat="1" x14ac:dyDescent="0.2">
      <c r="A424" s="29" t="str">
        <f t="shared" si="7"/>
        <v/>
      </c>
      <c r="C424" s="35"/>
    </row>
    <row r="425" spans="1:3" s="301" customFormat="1" x14ac:dyDescent="0.2">
      <c r="A425" s="29" t="str">
        <f t="shared" si="7"/>
        <v/>
      </c>
      <c r="C425" s="35"/>
    </row>
    <row r="426" spans="1:3" s="301" customFormat="1" x14ac:dyDescent="0.2">
      <c r="A426" s="29" t="str">
        <f t="shared" si="7"/>
        <v/>
      </c>
      <c r="C426" s="35"/>
    </row>
    <row r="427" spans="1:3" s="301" customFormat="1" x14ac:dyDescent="0.2">
      <c r="A427" s="29" t="str">
        <f t="shared" si="7"/>
        <v/>
      </c>
      <c r="C427" s="35"/>
    </row>
    <row r="428" spans="1:3" s="301" customFormat="1" x14ac:dyDescent="0.2">
      <c r="A428" s="29" t="str">
        <f t="shared" si="7"/>
        <v/>
      </c>
      <c r="C428" s="35"/>
    </row>
    <row r="429" spans="1:3" s="301" customFormat="1" x14ac:dyDescent="0.2">
      <c r="A429" s="29" t="str">
        <f t="shared" si="7"/>
        <v/>
      </c>
      <c r="C429" s="35"/>
    </row>
    <row r="430" spans="1:3" s="301" customFormat="1" x14ac:dyDescent="0.2">
      <c r="A430" s="29" t="str">
        <f t="shared" si="7"/>
        <v/>
      </c>
      <c r="C430" s="35"/>
    </row>
    <row r="431" spans="1:3" s="301" customFormat="1" x14ac:dyDescent="0.2">
      <c r="A431" s="29" t="str">
        <f t="shared" si="7"/>
        <v/>
      </c>
      <c r="C431" s="35"/>
    </row>
    <row r="432" spans="1:3" s="301" customFormat="1" x14ac:dyDescent="0.2">
      <c r="A432" s="29" t="str">
        <f t="shared" si="7"/>
        <v/>
      </c>
      <c r="C432" s="35"/>
    </row>
    <row r="433" spans="1:3" s="301" customFormat="1" x14ac:dyDescent="0.2">
      <c r="A433" s="29" t="str">
        <f t="shared" si="7"/>
        <v/>
      </c>
      <c r="C433" s="35"/>
    </row>
    <row r="434" spans="1:3" s="301" customFormat="1" x14ac:dyDescent="0.2">
      <c r="A434" s="29" t="str">
        <f t="shared" si="7"/>
        <v/>
      </c>
      <c r="C434" s="35"/>
    </row>
    <row r="435" spans="1:3" s="301" customFormat="1" x14ac:dyDescent="0.2">
      <c r="A435" s="29" t="str">
        <f t="shared" si="7"/>
        <v/>
      </c>
      <c r="C435" s="35"/>
    </row>
    <row r="436" spans="1:3" s="301" customFormat="1" x14ac:dyDescent="0.2">
      <c r="A436" s="29" t="str">
        <f t="shared" si="7"/>
        <v/>
      </c>
      <c r="C436" s="35"/>
    </row>
    <row r="437" spans="1:3" s="301" customFormat="1" x14ac:dyDescent="0.2">
      <c r="A437" s="29" t="str">
        <f t="shared" si="7"/>
        <v/>
      </c>
      <c r="C437" s="35"/>
    </row>
    <row r="438" spans="1:3" s="301" customFormat="1" x14ac:dyDescent="0.2">
      <c r="A438" s="29" t="str">
        <f t="shared" si="7"/>
        <v/>
      </c>
      <c r="C438" s="35"/>
    </row>
    <row r="439" spans="1:3" s="301" customFormat="1" x14ac:dyDescent="0.2">
      <c r="A439" s="29" t="str">
        <f t="shared" si="7"/>
        <v/>
      </c>
      <c r="C439" s="35"/>
    </row>
    <row r="440" spans="1:3" s="301" customFormat="1" x14ac:dyDescent="0.2">
      <c r="A440" s="29" t="str">
        <f t="shared" si="7"/>
        <v/>
      </c>
      <c r="C440" s="35"/>
    </row>
    <row r="441" spans="1:3" s="301" customFormat="1" x14ac:dyDescent="0.2">
      <c r="A441" s="29" t="str">
        <f t="shared" si="7"/>
        <v/>
      </c>
      <c r="C441" s="35"/>
    </row>
    <row r="442" spans="1:3" s="301" customFormat="1" x14ac:dyDescent="0.2">
      <c r="A442" s="29" t="str">
        <f t="shared" si="7"/>
        <v/>
      </c>
      <c r="C442" s="35"/>
    </row>
    <row r="443" spans="1:3" s="301" customFormat="1" x14ac:dyDescent="0.2">
      <c r="A443" s="29" t="str">
        <f t="shared" si="7"/>
        <v/>
      </c>
      <c r="C443" s="35"/>
    </row>
    <row r="444" spans="1:3" s="301" customFormat="1" x14ac:dyDescent="0.2">
      <c r="A444" s="29" t="str">
        <f t="shared" si="7"/>
        <v/>
      </c>
      <c r="C444" s="35"/>
    </row>
    <row r="445" spans="1:3" s="301" customFormat="1" x14ac:dyDescent="0.2">
      <c r="A445" s="29" t="str">
        <f t="shared" si="7"/>
        <v/>
      </c>
      <c r="C445" s="35"/>
    </row>
    <row r="446" spans="1:3" s="301" customFormat="1" x14ac:dyDescent="0.2">
      <c r="A446" s="29" t="str">
        <f t="shared" si="7"/>
        <v/>
      </c>
      <c r="C446" s="35"/>
    </row>
    <row r="447" spans="1:3" s="301" customFormat="1" x14ac:dyDescent="0.2">
      <c r="A447" s="29" t="str">
        <f t="shared" si="7"/>
        <v/>
      </c>
      <c r="C447" s="35"/>
    </row>
    <row r="448" spans="1:3" s="301" customFormat="1" x14ac:dyDescent="0.2">
      <c r="A448" s="29" t="str">
        <f t="shared" si="7"/>
        <v/>
      </c>
      <c r="C448" s="35"/>
    </row>
    <row r="449" spans="1:3" s="301" customFormat="1" x14ac:dyDescent="0.2">
      <c r="A449" s="29" t="str">
        <f t="shared" si="7"/>
        <v/>
      </c>
      <c r="C449" s="35"/>
    </row>
    <row r="450" spans="1:3" s="301" customFormat="1" x14ac:dyDescent="0.2">
      <c r="A450" s="29" t="str">
        <f t="shared" si="7"/>
        <v/>
      </c>
      <c r="C450" s="35"/>
    </row>
    <row r="451" spans="1:3" s="301" customFormat="1" x14ac:dyDescent="0.2">
      <c r="A451" s="29" t="str">
        <f t="shared" si="7"/>
        <v/>
      </c>
      <c r="C451" s="35"/>
    </row>
    <row r="452" spans="1:3" s="301" customFormat="1" x14ac:dyDescent="0.2">
      <c r="A452" s="29" t="str">
        <f t="shared" si="7"/>
        <v/>
      </c>
      <c r="C452" s="35"/>
    </row>
    <row r="453" spans="1:3" s="301" customFormat="1" x14ac:dyDescent="0.2">
      <c r="A453" s="29" t="str">
        <f t="shared" si="7"/>
        <v/>
      </c>
      <c r="C453" s="35"/>
    </row>
    <row r="454" spans="1:3" s="301" customFormat="1" x14ac:dyDescent="0.2">
      <c r="A454" s="29" t="str">
        <f t="shared" si="7"/>
        <v/>
      </c>
      <c r="C454" s="35"/>
    </row>
    <row r="455" spans="1:3" s="301" customFormat="1" x14ac:dyDescent="0.2">
      <c r="A455" s="29" t="str">
        <f t="shared" si="7"/>
        <v/>
      </c>
      <c r="C455" s="35"/>
    </row>
    <row r="456" spans="1:3" s="301" customFormat="1" x14ac:dyDescent="0.2">
      <c r="A456" s="29" t="str">
        <f t="shared" si="7"/>
        <v/>
      </c>
      <c r="C456" s="35"/>
    </row>
    <row r="457" spans="1:3" s="301" customFormat="1" x14ac:dyDescent="0.2">
      <c r="A457" s="29" t="str">
        <f t="shared" si="7"/>
        <v/>
      </c>
      <c r="C457" s="35"/>
    </row>
    <row r="458" spans="1:3" s="301" customFormat="1" x14ac:dyDescent="0.2">
      <c r="A458" s="29" t="str">
        <f t="shared" si="7"/>
        <v/>
      </c>
      <c r="C458" s="35"/>
    </row>
    <row r="459" spans="1:3" s="301" customFormat="1" x14ac:dyDescent="0.2">
      <c r="A459" s="29" t="str">
        <f t="shared" si="7"/>
        <v/>
      </c>
      <c r="C459" s="35"/>
    </row>
    <row r="460" spans="1:3" s="301" customFormat="1" x14ac:dyDescent="0.2">
      <c r="A460" s="29" t="str">
        <f t="shared" si="7"/>
        <v/>
      </c>
      <c r="C460" s="35"/>
    </row>
    <row r="461" spans="1:3" s="301" customFormat="1" x14ac:dyDescent="0.2">
      <c r="A461" s="29" t="str">
        <f t="shared" si="7"/>
        <v/>
      </c>
      <c r="C461" s="35"/>
    </row>
    <row r="462" spans="1:3" s="301" customFormat="1" x14ac:dyDescent="0.2">
      <c r="A462" s="29" t="str">
        <f t="shared" si="7"/>
        <v/>
      </c>
      <c r="C462" s="35"/>
    </row>
    <row r="463" spans="1:3" s="301" customFormat="1" x14ac:dyDescent="0.2">
      <c r="A463" s="29" t="str">
        <f t="shared" si="7"/>
        <v/>
      </c>
      <c r="C463" s="35"/>
    </row>
    <row r="464" spans="1:3" s="301" customFormat="1" x14ac:dyDescent="0.2">
      <c r="A464" s="29" t="str">
        <f t="shared" si="7"/>
        <v/>
      </c>
      <c r="C464" s="35"/>
    </row>
    <row r="465" spans="1:3" s="301" customFormat="1" x14ac:dyDescent="0.2">
      <c r="A465" s="29" t="str">
        <f t="shared" si="7"/>
        <v/>
      </c>
      <c r="C465" s="35"/>
    </row>
    <row r="466" spans="1:3" s="301" customFormat="1" x14ac:dyDescent="0.2">
      <c r="A466" s="29" t="str">
        <f t="shared" si="7"/>
        <v/>
      </c>
      <c r="C466" s="35"/>
    </row>
    <row r="467" spans="1:3" s="301" customFormat="1" x14ac:dyDescent="0.2">
      <c r="A467" s="29" t="str">
        <f t="shared" si="7"/>
        <v/>
      </c>
      <c r="C467" s="35"/>
    </row>
    <row r="468" spans="1:3" s="301" customFormat="1" x14ac:dyDescent="0.2">
      <c r="A468" s="29" t="str">
        <f t="shared" si="7"/>
        <v/>
      </c>
      <c r="C468" s="35"/>
    </row>
    <row r="469" spans="1:3" s="301" customFormat="1" x14ac:dyDescent="0.2">
      <c r="A469" s="29" t="str">
        <f t="shared" si="7"/>
        <v/>
      </c>
      <c r="C469" s="35"/>
    </row>
    <row r="470" spans="1:3" s="301" customFormat="1" x14ac:dyDescent="0.2">
      <c r="A470" s="29" t="str">
        <f t="shared" si="7"/>
        <v/>
      </c>
      <c r="C470" s="35"/>
    </row>
    <row r="471" spans="1:3" s="301" customFormat="1" x14ac:dyDescent="0.2">
      <c r="A471" s="29" t="str">
        <f t="shared" si="7"/>
        <v/>
      </c>
      <c r="C471" s="35"/>
    </row>
    <row r="472" spans="1:3" s="301" customFormat="1" x14ac:dyDescent="0.2">
      <c r="A472" s="29" t="str">
        <f t="shared" ref="A472:A535" si="8">IF(B472="","",$B$11)</f>
        <v/>
      </c>
      <c r="C472" s="35"/>
    </row>
    <row r="473" spans="1:3" s="301" customFormat="1" x14ac:dyDescent="0.2">
      <c r="A473" s="29" t="str">
        <f t="shared" si="8"/>
        <v/>
      </c>
      <c r="C473" s="35"/>
    </row>
    <row r="474" spans="1:3" s="301" customFormat="1" x14ac:dyDescent="0.2">
      <c r="A474" s="29" t="str">
        <f t="shared" si="8"/>
        <v/>
      </c>
      <c r="C474" s="35"/>
    </row>
    <row r="475" spans="1:3" s="301" customFormat="1" x14ac:dyDescent="0.2">
      <c r="A475" s="29" t="str">
        <f t="shared" si="8"/>
        <v/>
      </c>
      <c r="C475" s="35"/>
    </row>
    <row r="476" spans="1:3" s="301" customFormat="1" x14ac:dyDescent="0.2">
      <c r="A476" s="29" t="str">
        <f t="shared" si="8"/>
        <v/>
      </c>
      <c r="C476" s="35"/>
    </row>
    <row r="477" spans="1:3" s="301" customFormat="1" x14ac:dyDescent="0.2">
      <c r="A477" s="29" t="str">
        <f t="shared" si="8"/>
        <v/>
      </c>
      <c r="C477" s="35"/>
    </row>
    <row r="478" spans="1:3" s="301" customFormat="1" x14ac:dyDescent="0.2">
      <c r="A478" s="29" t="str">
        <f t="shared" si="8"/>
        <v/>
      </c>
      <c r="C478" s="35"/>
    </row>
    <row r="479" spans="1:3" s="301" customFormat="1" x14ac:dyDescent="0.2">
      <c r="A479" s="29" t="str">
        <f t="shared" si="8"/>
        <v/>
      </c>
      <c r="C479" s="35"/>
    </row>
    <row r="480" spans="1:3" s="301" customFormat="1" x14ac:dyDescent="0.2">
      <c r="A480" s="29" t="str">
        <f t="shared" si="8"/>
        <v/>
      </c>
      <c r="C480" s="35"/>
    </row>
    <row r="481" spans="1:3" s="301" customFormat="1" x14ac:dyDescent="0.2">
      <c r="A481" s="29" t="str">
        <f t="shared" si="8"/>
        <v/>
      </c>
      <c r="C481" s="35"/>
    </row>
    <row r="482" spans="1:3" s="301" customFormat="1" x14ac:dyDescent="0.2">
      <c r="A482" s="29" t="str">
        <f t="shared" si="8"/>
        <v/>
      </c>
      <c r="C482" s="35"/>
    </row>
    <row r="483" spans="1:3" s="301" customFormat="1" x14ac:dyDescent="0.2">
      <c r="A483" s="29" t="str">
        <f t="shared" si="8"/>
        <v/>
      </c>
      <c r="C483" s="35"/>
    </row>
    <row r="484" spans="1:3" s="301" customFormat="1" x14ac:dyDescent="0.2">
      <c r="A484" s="29" t="str">
        <f t="shared" si="8"/>
        <v/>
      </c>
      <c r="C484" s="35"/>
    </row>
    <row r="485" spans="1:3" s="301" customFormat="1" x14ac:dyDescent="0.2">
      <c r="A485" s="29" t="str">
        <f t="shared" si="8"/>
        <v/>
      </c>
      <c r="C485" s="35"/>
    </row>
    <row r="486" spans="1:3" s="301" customFormat="1" x14ac:dyDescent="0.2">
      <c r="A486" s="29" t="str">
        <f t="shared" si="8"/>
        <v/>
      </c>
      <c r="C486" s="35"/>
    </row>
    <row r="487" spans="1:3" s="301" customFormat="1" x14ac:dyDescent="0.2">
      <c r="A487" s="29" t="str">
        <f t="shared" si="8"/>
        <v/>
      </c>
      <c r="C487" s="35"/>
    </row>
    <row r="488" spans="1:3" s="301" customFormat="1" x14ac:dyDescent="0.2">
      <c r="A488" s="29" t="str">
        <f t="shared" si="8"/>
        <v/>
      </c>
      <c r="C488" s="35"/>
    </row>
    <row r="489" spans="1:3" s="301" customFormat="1" x14ac:dyDescent="0.2">
      <c r="A489" s="29" t="str">
        <f t="shared" si="8"/>
        <v/>
      </c>
      <c r="C489" s="35"/>
    </row>
    <row r="490" spans="1:3" s="301" customFormat="1" x14ac:dyDescent="0.2">
      <c r="A490" s="29" t="str">
        <f t="shared" si="8"/>
        <v/>
      </c>
      <c r="C490" s="35"/>
    </row>
    <row r="491" spans="1:3" s="301" customFormat="1" x14ac:dyDescent="0.2">
      <c r="A491" s="29" t="str">
        <f t="shared" si="8"/>
        <v/>
      </c>
      <c r="C491" s="35"/>
    </row>
    <row r="492" spans="1:3" s="301" customFormat="1" x14ac:dyDescent="0.2">
      <c r="A492" s="29" t="str">
        <f t="shared" si="8"/>
        <v/>
      </c>
      <c r="C492" s="35"/>
    </row>
    <row r="493" spans="1:3" s="301" customFormat="1" x14ac:dyDescent="0.2">
      <c r="A493" s="29" t="str">
        <f t="shared" si="8"/>
        <v/>
      </c>
      <c r="C493" s="35"/>
    </row>
    <row r="494" spans="1:3" s="301" customFormat="1" x14ac:dyDescent="0.2">
      <c r="A494" s="29" t="str">
        <f t="shared" si="8"/>
        <v/>
      </c>
      <c r="C494" s="35"/>
    </row>
    <row r="495" spans="1:3" s="301" customFormat="1" x14ac:dyDescent="0.2">
      <c r="A495" s="29" t="str">
        <f t="shared" si="8"/>
        <v/>
      </c>
      <c r="C495" s="35"/>
    </row>
    <row r="496" spans="1:3" s="301" customFormat="1" x14ac:dyDescent="0.2">
      <c r="A496" s="29" t="str">
        <f t="shared" si="8"/>
        <v/>
      </c>
      <c r="C496" s="35"/>
    </row>
    <row r="497" spans="1:3" s="301" customFormat="1" x14ac:dyDescent="0.2">
      <c r="A497" s="29" t="str">
        <f t="shared" si="8"/>
        <v/>
      </c>
      <c r="C497" s="35"/>
    </row>
    <row r="498" spans="1:3" s="301" customFormat="1" x14ac:dyDescent="0.2">
      <c r="A498" s="29" t="str">
        <f t="shared" si="8"/>
        <v/>
      </c>
      <c r="C498" s="35"/>
    </row>
    <row r="499" spans="1:3" s="301" customFormat="1" x14ac:dyDescent="0.2">
      <c r="A499" s="29" t="str">
        <f t="shared" si="8"/>
        <v/>
      </c>
      <c r="C499" s="35"/>
    </row>
    <row r="500" spans="1:3" s="301" customFormat="1" x14ac:dyDescent="0.2">
      <c r="A500" s="29" t="str">
        <f t="shared" si="8"/>
        <v/>
      </c>
      <c r="C500" s="35"/>
    </row>
    <row r="501" spans="1:3" s="301" customFormat="1" x14ac:dyDescent="0.2">
      <c r="A501" s="29" t="str">
        <f t="shared" si="8"/>
        <v/>
      </c>
      <c r="C501" s="35"/>
    </row>
    <row r="502" spans="1:3" s="301" customFormat="1" x14ac:dyDescent="0.2">
      <c r="A502" s="29" t="str">
        <f t="shared" si="8"/>
        <v/>
      </c>
      <c r="C502" s="35"/>
    </row>
    <row r="503" spans="1:3" s="301" customFormat="1" x14ac:dyDescent="0.2">
      <c r="A503" s="29" t="str">
        <f t="shared" si="8"/>
        <v/>
      </c>
      <c r="C503" s="35"/>
    </row>
    <row r="504" spans="1:3" s="301" customFormat="1" x14ac:dyDescent="0.2">
      <c r="A504" s="29" t="str">
        <f t="shared" si="8"/>
        <v/>
      </c>
      <c r="C504" s="35"/>
    </row>
    <row r="505" spans="1:3" s="301" customFormat="1" x14ac:dyDescent="0.2">
      <c r="A505" s="29" t="str">
        <f t="shared" si="8"/>
        <v/>
      </c>
      <c r="C505" s="35"/>
    </row>
    <row r="506" spans="1:3" s="301" customFormat="1" x14ac:dyDescent="0.2">
      <c r="A506" s="29" t="str">
        <f t="shared" si="8"/>
        <v/>
      </c>
      <c r="C506" s="35"/>
    </row>
    <row r="507" spans="1:3" s="301" customFormat="1" x14ac:dyDescent="0.2">
      <c r="A507" s="29" t="str">
        <f t="shared" si="8"/>
        <v/>
      </c>
      <c r="C507" s="35"/>
    </row>
    <row r="508" spans="1:3" s="301" customFormat="1" x14ac:dyDescent="0.2">
      <c r="A508" s="29" t="str">
        <f t="shared" si="8"/>
        <v/>
      </c>
      <c r="C508" s="35"/>
    </row>
    <row r="509" spans="1:3" s="301" customFormat="1" x14ac:dyDescent="0.2">
      <c r="A509" s="29" t="str">
        <f t="shared" si="8"/>
        <v/>
      </c>
      <c r="C509" s="35"/>
    </row>
    <row r="510" spans="1:3" s="301" customFormat="1" x14ac:dyDescent="0.2">
      <c r="A510" s="29" t="str">
        <f t="shared" si="8"/>
        <v/>
      </c>
      <c r="C510" s="35"/>
    </row>
    <row r="511" spans="1:3" s="301" customFormat="1" x14ac:dyDescent="0.2">
      <c r="A511" s="29" t="str">
        <f t="shared" si="8"/>
        <v/>
      </c>
      <c r="C511" s="35"/>
    </row>
    <row r="512" spans="1:3" s="301" customFormat="1" x14ac:dyDescent="0.2">
      <c r="A512" s="29" t="str">
        <f t="shared" si="8"/>
        <v/>
      </c>
      <c r="C512" s="35"/>
    </row>
    <row r="513" spans="1:3" s="301" customFormat="1" x14ac:dyDescent="0.2">
      <c r="A513" s="29" t="str">
        <f t="shared" si="8"/>
        <v/>
      </c>
      <c r="C513" s="35"/>
    </row>
    <row r="514" spans="1:3" s="301" customFormat="1" x14ac:dyDescent="0.2">
      <c r="A514" s="29" t="str">
        <f t="shared" si="8"/>
        <v/>
      </c>
      <c r="C514" s="35"/>
    </row>
    <row r="515" spans="1:3" s="301" customFormat="1" x14ac:dyDescent="0.2">
      <c r="A515" s="29" t="str">
        <f t="shared" si="8"/>
        <v/>
      </c>
      <c r="C515" s="35"/>
    </row>
    <row r="516" spans="1:3" s="301" customFormat="1" x14ac:dyDescent="0.2">
      <c r="A516" s="29" t="str">
        <f t="shared" si="8"/>
        <v/>
      </c>
      <c r="C516" s="35"/>
    </row>
    <row r="517" spans="1:3" s="301" customFormat="1" x14ac:dyDescent="0.2">
      <c r="A517" s="29" t="str">
        <f t="shared" si="8"/>
        <v/>
      </c>
      <c r="C517" s="35"/>
    </row>
    <row r="518" spans="1:3" s="301" customFormat="1" x14ac:dyDescent="0.2">
      <c r="A518" s="29" t="str">
        <f t="shared" si="8"/>
        <v/>
      </c>
      <c r="C518" s="35"/>
    </row>
    <row r="519" spans="1:3" s="301" customFormat="1" x14ac:dyDescent="0.2">
      <c r="A519" s="29" t="str">
        <f t="shared" si="8"/>
        <v/>
      </c>
      <c r="C519" s="35"/>
    </row>
    <row r="520" spans="1:3" s="301" customFormat="1" x14ac:dyDescent="0.2">
      <c r="A520" s="29" t="str">
        <f t="shared" si="8"/>
        <v/>
      </c>
      <c r="C520" s="35"/>
    </row>
    <row r="521" spans="1:3" s="301" customFormat="1" x14ac:dyDescent="0.2">
      <c r="A521" s="29" t="str">
        <f t="shared" si="8"/>
        <v/>
      </c>
      <c r="C521" s="35"/>
    </row>
    <row r="522" spans="1:3" s="301" customFormat="1" x14ac:dyDescent="0.2">
      <c r="A522" s="29" t="str">
        <f t="shared" si="8"/>
        <v/>
      </c>
      <c r="C522" s="35"/>
    </row>
    <row r="523" spans="1:3" s="301" customFormat="1" x14ac:dyDescent="0.2">
      <c r="A523" s="29" t="str">
        <f t="shared" si="8"/>
        <v/>
      </c>
      <c r="C523" s="35"/>
    </row>
    <row r="524" spans="1:3" s="301" customFormat="1" x14ac:dyDescent="0.2">
      <c r="A524" s="29" t="str">
        <f t="shared" si="8"/>
        <v/>
      </c>
      <c r="C524" s="35"/>
    </row>
    <row r="525" spans="1:3" s="301" customFormat="1" x14ac:dyDescent="0.2">
      <c r="A525" s="29" t="str">
        <f t="shared" si="8"/>
        <v/>
      </c>
      <c r="C525" s="35"/>
    </row>
    <row r="526" spans="1:3" s="301" customFormat="1" x14ac:dyDescent="0.2">
      <c r="A526" s="29" t="str">
        <f t="shared" si="8"/>
        <v/>
      </c>
      <c r="C526" s="35"/>
    </row>
    <row r="527" spans="1:3" s="301" customFormat="1" x14ac:dyDescent="0.2">
      <c r="A527" s="29" t="str">
        <f t="shared" si="8"/>
        <v/>
      </c>
      <c r="C527" s="35"/>
    </row>
    <row r="528" spans="1:3" s="301" customFormat="1" x14ac:dyDescent="0.2">
      <c r="A528" s="29" t="str">
        <f t="shared" si="8"/>
        <v/>
      </c>
      <c r="C528" s="35"/>
    </row>
    <row r="529" spans="1:3" s="301" customFormat="1" x14ac:dyDescent="0.2">
      <c r="A529" s="29" t="str">
        <f t="shared" si="8"/>
        <v/>
      </c>
      <c r="C529" s="35"/>
    </row>
    <row r="530" spans="1:3" s="301" customFormat="1" x14ac:dyDescent="0.2">
      <c r="A530" s="29" t="str">
        <f t="shared" si="8"/>
        <v/>
      </c>
      <c r="C530" s="35"/>
    </row>
    <row r="531" spans="1:3" s="301" customFormat="1" x14ac:dyDescent="0.2">
      <c r="A531" s="29" t="str">
        <f t="shared" si="8"/>
        <v/>
      </c>
      <c r="C531" s="35"/>
    </row>
    <row r="532" spans="1:3" s="301" customFormat="1" x14ac:dyDescent="0.2">
      <c r="A532" s="29" t="str">
        <f t="shared" si="8"/>
        <v/>
      </c>
      <c r="C532" s="35"/>
    </row>
    <row r="533" spans="1:3" s="301" customFormat="1" x14ac:dyDescent="0.2">
      <c r="A533" s="29" t="str">
        <f t="shared" si="8"/>
        <v/>
      </c>
      <c r="C533" s="35"/>
    </row>
    <row r="534" spans="1:3" s="301" customFormat="1" x14ac:dyDescent="0.2">
      <c r="A534" s="29" t="str">
        <f t="shared" si="8"/>
        <v/>
      </c>
      <c r="C534" s="35"/>
    </row>
    <row r="535" spans="1:3" s="301" customFormat="1" x14ac:dyDescent="0.2">
      <c r="A535" s="29" t="str">
        <f t="shared" si="8"/>
        <v/>
      </c>
      <c r="C535" s="35"/>
    </row>
    <row r="536" spans="1:3" s="301" customFormat="1" x14ac:dyDescent="0.2">
      <c r="A536" s="29" t="str">
        <f t="shared" ref="A536:A599" si="9">IF(B536="","",$B$11)</f>
        <v/>
      </c>
      <c r="C536" s="35"/>
    </row>
    <row r="537" spans="1:3" s="301" customFormat="1" x14ac:dyDescent="0.2">
      <c r="A537" s="29" t="str">
        <f t="shared" si="9"/>
        <v/>
      </c>
      <c r="C537" s="35"/>
    </row>
    <row r="538" spans="1:3" s="301" customFormat="1" x14ac:dyDescent="0.2">
      <c r="A538" s="29" t="str">
        <f t="shared" si="9"/>
        <v/>
      </c>
      <c r="C538" s="35"/>
    </row>
    <row r="539" spans="1:3" s="301" customFormat="1" x14ac:dyDescent="0.2">
      <c r="A539" s="29" t="str">
        <f t="shared" si="9"/>
        <v/>
      </c>
      <c r="C539" s="35"/>
    </row>
    <row r="540" spans="1:3" s="301" customFormat="1" x14ac:dyDescent="0.2">
      <c r="A540" s="29" t="str">
        <f t="shared" si="9"/>
        <v/>
      </c>
      <c r="C540" s="35"/>
    </row>
    <row r="541" spans="1:3" s="301" customFormat="1" x14ac:dyDescent="0.2">
      <c r="A541" s="29" t="str">
        <f t="shared" si="9"/>
        <v/>
      </c>
      <c r="C541" s="35"/>
    </row>
    <row r="542" spans="1:3" s="301" customFormat="1" x14ac:dyDescent="0.2">
      <c r="A542" s="29" t="str">
        <f t="shared" si="9"/>
        <v/>
      </c>
      <c r="C542" s="35"/>
    </row>
    <row r="543" spans="1:3" s="301" customFormat="1" x14ac:dyDescent="0.2">
      <c r="A543" s="29" t="str">
        <f t="shared" si="9"/>
        <v/>
      </c>
      <c r="C543" s="35"/>
    </row>
    <row r="544" spans="1:3" s="301" customFormat="1" x14ac:dyDescent="0.2">
      <c r="A544" s="29" t="str">
        <f t="shared" si="9"/>
        <v/>
      </c>
      <c r="C544" s="35"/>
    </row>
    <row r="545" spans="1:3" s="301" customFormat="1" x14ac:dyDescent="0.2">
      <c r="A545" s="29" t="str">
        <f t="shared" si="9"/>
        <v/>
      </c>
      <c r="C545" s="35"/>
    </row>
    <row r="546" spans="1:3" s="301" customFormat="1" x14ac:dyDescent="0.2">
      <c r="A546" s="29" t="str">
        <f t="shared" si="9"/>
        <v/>
      </c>
      <c r="C546" s="35"/>
    </row>
    <row r="547" spans="1:3" s="301" customFormat="1" x14ac:dyDescent="0.2">
      <c r="A547" s="29" t="str">
        <f t="shared" si="9"/>
        <v/>
      </c>
      <c r="C547" s="35"/>
    </row>
    <row r="548" spans="1:3" s="301" customFormat="1" x14ac:dyDescent="0.2">
      <c r="A548" s="29" t="str">
        <f t="shared" si="9"/>
        <v/>
      </c>
      <c r="C548" s="35"/>
    </row>
    <row r="549" spans="1:3" s="301" customFormat="1" x14ac:dyDescent="0.2">
      <c r="A549" s="29" t="str">
        <f t="shared" si="9"/>
        <v/>
      </c>
      <c r="C549" s="35"/>
    </row>
    <row r="550" spans="1:3" s="301" customFormat="1" x14ac:dyDescent="0.2">
      <c r="A550" s="29" t="str">
        <f t="shared" si="9"/>
        <v/>
      </c>
      <c r="C550" s="35"/>
    </row>
    <row r="551" spans="1:3" s="301" customFormat="1" x14ac:dyDescent="0.2">
      <c r="A551" s="29" t="str">
        <f t="shared" si="9"/>
        <v/>
      </c>
      <c r="C551" s="35"/>
    </row>
    <row r="552" spans="1:3" s="301" customFormat="1" x14ac:dyDescent="0.2">
      <c r="A552" s="29" t="str">
        <f t="shared" si="9"/>
        <v/>
      </c>
      <c r="C552" s="35"/>
    </row>
    <row r="553" spans="1:3" s="301" customFormat="1" x14ac:dyDescent="0.2">
      <c r="A553" s="29" t="str">
        <f t="shared" si="9"/>
        <v/>
      </c>
      <c r="C553" s="35"/>
    </row>
    <row r="554" spans="1:3" s="301" customFormat="1" x14ac:dyDescent="0.2">
      <c r="A554" s="29" t="str">
        <f t="shared" si="9"/>
        <v/>
      </c>
      <c r="C554" s="35"/>
    </row>
    <row r="555" spans="1:3" s="301" customFormat="1" x14ac:dyDescent="0.2">
      <c r="A555" s="29" t="str">
        <f t="shared" si="9"/>
        <v/>
      </c>
      <c r="C555" s="35"/>
    </row>
    <row r="556" spans="1:3" s="301" customFormat="1" x14ac:dyDescent="0.2">
      <c r="A556" s="29" t="str">
        <f t="shared" si="9"/>
        <v/>
      </c>
      <c r="C556" s="35"/>
    </row>
    <row r="557" spans="1:3" s="301" customFormat="1" x14ac:dyDescent="0.2">
      <c r="A557" s="29" t="str">
        <f t="shared" si="9"/>
        <v/>
      </c>
      <c r="C557" s="35"/>
    </row>
    <row r="558" spans="1:3" s="301" customFormat="1" x14ac:dyDescent="0.2">
      <c r="A558" s="29" t="str">
        <f t="shared" si="9"/>
        <v/>
      </c>
      <c r="C558" s="35"/>
    </row>
    <row r="559" spans="1:3" s="301" customFormat="1" x14ac:dyDescent="0.2">
      <c r="A559" s="29" t="str">
        <f t="shared" si="9"/>
        <v/>
      </c>
      <c r="C559" s="35"/>
    </row>
    <row r="560" spans="1:3" s="301" customFormat="1" x14ac:dyDescent="0.2">
      <c r="A560" s="29" t="str">
        <f t="shared" si="9"/>
        <v/>
      </c>
      <c r="C560" s="35"/>
    </row>
    <row r="561" spans="1:3" s="301" customFormat="1" x14ac:dyDescent="0.2">
      <c r="A561" s="29" t="str">
        <f t="shared" si="9"/>
        <v/>
      </c>
      <c r="C561" s="35"/>
    </row>
    <row r="562" spans="1:3" s="301" customFormat="1" x14ac:dyDescent="0.2">
      <c r="A562" s="29" t="str">
        <f t="shared" si="9"/>
        <v/>
      </c>
      <c r="C562" s="35"/>
    </row>
    <row r="563" spans="1:3" s="301" customFormat="1" x14ac:dyDescent="0.2">
      <c r="A563" s="29" t="str">
        <f t="shared" si="9"/>
        <v/>
      </c>
      <c r="C563" s="35"/>
    </row>
    <row r="564" spans="1:3" s="301" customFormat="1" x14ac:dyDescent="0.2">
      <c r="A564" s="29" t="str">
        <f t="shared" si="9"/>
        <v/>
      </c>
      <c r="C564" s="35"/>
    </row>
    <row r="565" spans="1:3" s="301" customFormat="1" x14ac:dyDescent="0.2">
      <c r="A565" s="29" t="str">
        <f t="shared" si="9"/>
        <v/>
      </c>
      <c r="C565" s="35"/>
    </row>
    <row r="566" spans="1:3" s="301" customFormat="1" x14ac:dyDescent="0.2">
      <c r="A566" s="29" t="str">
        <f t="shared" si="9"/>
        <v/>
      </c>
      <c r="C566" s="35"/>
    </row>
    <row r="567" spans="1:3" s="301" customFormat="1" x14ac:dyDescent="0.2">
      <c r="A567" s="29" t="str">
        <f t="shared" si="9"/>
        <v/>
      </c>
      <c r="C567" s="35"/>
    </row>
    <row r="568" spans="1:3" s="301" customFormat="1" x14ac:dyDescent="0.2">
      <c r="A568" s="29" t="str">
        <f t="shared" si="9"/>
        <v/>
      </c>
      <c r="C568" s="35"/>
    </row>
    <row r="569" spans="1:3" s="301" customFormat="1" x14ac:dyDescent="0.2">
      <c r="A569" s="29" t="str">
        <f t="shared" si="9"/>
        <v/>
      </c>
      <c r="C569" s="35"/>
    </row>
    <row r="570" spans="1:3" s="301" customFormat="1" x14ac:dyDescent="0.2">
      <c r="A570" s="29" t="str">
        <f t="shared" si="9"/>
        <v/>
      </c>
      <c r="C570" s="35"/>
    </row>
    <row r="571" spans="1:3" s="301" customFormat="1" x14ac:dyDescent="0.2">
      <c r="A571" s="29" t="str">
        <f t="shared" si="9"/>
        <v/>
      </c>
      <c r="C571" s="35"/>
    </row>
    <row r="572" spans="1:3" s="301" customFormat="1" x14ac:dyDescent="0.2">
      <c r="A572" s="29" t="str">
        <f t="shared" si="9"/>
        <v/>
      </c>
      <c r="C572" s="35"/>
    </row>
    <row r="573" spans="1:3" s="301" customFormat="1" x14ac:dyDescent="0.2">
      <c r="A573" s="29" t="str">
        <f t="shared" si="9"/>
        <v/>
      </c>
      <c r="C573" s="35"/>
    </row>
    <row r="574" spans="1:3" s="301" customFormat="1" x14ac:dyDescent="0.2">
      <c r="A574" s="29" t="str">
        <f t="shared" si="9"/>
        <v/>
      </c>
      <c r="C574" s="35"/>
    </row>
    <row r="575" spans="1:3" s="301" customFormat="1" x14ac:dyDescent="0.2">
      <c r="A575" s="29" t="str">
        <f t="shared" si="9"/>
        <v/>
      </c>
      <c r="C575" s="35"/>
    </row>
    <row r="576" spans="1:3" s="301" customFormat="1" x14ac:dyDescent="0.2">
      <c r="A576" s="29" t="str">
        <f t="shared" si="9"/>
        <v/>
      </c>
      <c r="C576" s="35"/>
    </row>
    <row r="577" spans="1:3" s="301" customFormat="1" x14ac:dyDescent="0.2">
      <c r="A577" s="29" t="str">
        <f t="shared" si="9"/>
        <v/>
      </c>
      <c r="C577" s="35"/>
    </row>
    <row r="578" spans="1:3" s="301" customFormat="1" x14ac:dyDescent="0.2">
      <c r="A578" s="29" t="str">
        <f t="shared" si="9"/>
        <v/>
      </c>
      <c r="C578" s="35"/>
    </row>
    <row r="579" spans="1:3" s="301" customFormat="1" x14ac:dyDescent="0.2">
      <c r="A579" s="29" t="str">
        <f t="shared" si="9"/>
        <v/>
      </c>
      <c r="C579" s="35"/>
    </row>
    <row r="580" spans="1:3" s="301" customFormat="1" x14ac:dyDescent="0.2">
      <c r="A580" s="29" t="str">
        <f t="shared" si="9"/>
        <v/>
      </c>
      <c r="C580" s="35"/>
    </row>
    <row r="581" spans="1:3" s="301" customFormat="1" x14ac:dyDescent="0.2">
      <c r="A581" s="29" t="str">
        <f t="shared" si="9"/>
        <v/>
      </c>
      <c r="C581" s="35"/>
    </row>
    <row r="582" spans="1:3" s="301" customFormat="1" x14ac:dyDescent="0.2">
      <c r="A582" s="29" t="str">
        <f t="shared" si="9"/>
        <v/>
      </c>
      <c r="C582" s="35"/>
    </row>
    <row r="583" spans="1:3" s="301" customFormat="1" x14ac:dyDescent="0.2">
      <c r="A583" s="29" t="str">
        <f t="shared" si="9"/>
        <v/>
      </c>
      <c r="C583" s="35"/>
    </row>
    <row r="584" spans="1:3" s="301" customFormat="1" x14ac:dyDescent="0.2">
      <c r="A584" s="29" t="str">
        <f t="shared" si="9"/>
        <v/>
      </c>
      <c r="C584" s="35"/>
    </row>
    <row r="585" spans="1:3" s="301" customFormat="1" x14ac:dyDescent="0.2">
      <c r="A585" s="29" t="str">
        <f t="shared" si="9"/>
        <v/>
      </c>
      <c r="C585" s="35"/>
    </row>
    <row r="586" spans="1:3" s="301" customFormat="1" x14ac:dyDescent="0.2">
      <c r="A586" s="29" t="str">
        <f t="shared" si="9"/>
        <v/>
      </c>
      <c r="C586" s="35"/>
    </row>
    <row r="587" spans="1:3" s="301" customFormat="1" x14ac:dyDescent="0.2">
      <c r="A587" s="29" t="str">
        <f t="shared" si="9"/>
        <v/>
      </c>
      <c r="C587" s="35"/>
    </row>
    <row r="588" spans="1:3" s="301" customFormat="1" x14ac:dyDescent="0.2">
      <c r="A588" s="29" t="str">
        <f t="shared" si="9"/>
        <v/>
      </c>
      <c r="C588" s="35"/>
    </row>
    <row r="589" spans="1:3" s="301" customFormat="1" x14ac:dyDescent="0.2">
      <c r="A589" s="29" t="str">
        <f t="shared" si="9"/>
        <v/>
      </c>
      <c r="C589" s="35"/>
    </row>
    <row r="590" spans="1:3" s="301" customFormat="1" x14ac:dyDescent="0.2">
      <c r="A590" s="29" t="str">
        <f t="shared" si="9"/>
        <v/>
      </c>
      <c r="C590" s="35"/>
    </row>
    <row r="591" spans="1:3" s="301" customFormat="1" x14ac:dyDescent="0.2">
      <c r="A591" s="29" t="str">
        <f t="shared" si="9"/>
        <v/>
      </c>
      <c r="C591" s="35"/>
    </row>
    <row r="592" spans="1:3" s="301" customFormat="1" x14ac:dyDescent="0.2">
      <c r="A592" s="29" t="str">
        <f t="shared" si="9"/>
        <v/>
      </c>
      <c r="C592" s="35"/>
    </row>
    <row r="593" spans="1:3" s="301" customFormat="1" x14ac:dyDescent="0.2">
      <c r="A593" s="29" t="str">
        <f t="shared" si="9"/>
        <v/>
      </c>
      <c r="C593" s="35"/>
    </row>
    <row r="594" spans="1:3" s="301" customFormat="1" x14ac:dyDescent="0.2">
      <c r="A594" s="29" t="str">
        <f t="shared" si="9"/>
        <v/>
      </c>
      <c r="C594" s="35"/>
    </row>
    <row r="595" spans="1:3" s="301" customFormat="1" x14ac:dyDescent="0.2">
      <c r="A595" s="29" t="str">
        <f t="shared" si="9"/>
        <v/>
      </c>
      <c r="C595" s="35"/>
    </row>
    <row r="596" spans="1:3" s="301" customFormat="1" x14ac:dyDescent="0.2">
      <c r="A596" s="29" t="str">
        <f t="shared" si="9"/>
        <v/>
      </c>
      <c r="C596" s="35"/>
    </row>
    <row r="597" spans="1:3" s="301" customFormat="1" x14ac:dyDescent="0.2">
      <c r="A597" s="29" t="str">
        <f t="shared" si="9"/>
        <v/>
      </c>
      <c r="C597" s="35"/>
    </row>
    <row r="598" spans="1:3" s="301" customFormat="1" x14ac:dyDescent="0.2">
      <c r="A598" s="29" t="str">
        <f t="shared" si="9"/>
        <v/>
      </c>
      <c r="C598" s="35"/>
    </row>
    <row r="599" spans="1:3" s="301" customFormat="1" x14ac:dyDescent="0.2">
      <c r="A599" s="29" t="str">
        <f t="shared" si="9"/>
        <v/>
      </c>
      <c r="C599" s="35"/>
    </row>
    <row r="600" spans="1:3" s="301" customFormat="1" x14ac:dyDescent="0.2">
      <c r="A600" s="29" t="str">
        <f t="shared" ref="A600:A632" si="10">IF(B600="","",$B$11)</f>
        <v/>
      </c>
      <c r="C600" s="35"/>
    </row>
    <row r="601" spans="1:3" s="301" customFormat="1" x14ac:dyDescent="0.2">
      <c r="A601" s="29" t="str">
        <f t="shared" si="10"/>
        <v/>
      </c>
      <c r="C601" s="35"/>
    </row>
    <row r="602" spans="1:3" s="301" customFormat="1" x14ac:dyDescent="0.2">
      <c r="A602" s="29" t="str">
        <f t="shared" si="10"/>
        <v/>
      </c>
      <c r="C602" s="35"/>
    </row>
    <row r="603" spans="1:3" s="301" customFormat="1" x14ac:dyDescent="0.2">
      <c r="A603" s="29" t="str">
        <f t="shared" si="10"/>
        <v/>
      </c>
      <c r="C603" s="35"/>
    </row>
    <row r="604" spans="1:3" s="301" customFormat="1" x14ac:dyDescent="0.2">
      <c r="A604" s="29" t="str">
        <f t="shared" si="10"/>
        <v/>
      </c>
      <c r="C604" s="35"/>
    </row>
    <row r="605" spans="1:3" s="301" customFormat="1" x14ac:dyDescent="0.2">
      <c r="A605" s="29" t="str">
        <f t="shared" si="10"/>
        <v/>
      </c>
      <c r="C605" s="35"/>
    </row>
    <row r="606" spans="1:3" s="301" customFormat="1" x14ac:dyDescent="0.2">
      <c r="A606" s="29" t="str">
        <f t="shared" si="10"/>
        <v/>
      </c>
      <c r="C606" s="35"/>
    </row>
    <row r="607" spans="1:3" s="301" customFormat="1" x14ac:dyDescent="0.2">
      <c r="A607" s="29" t="str">
        <f t="shared" si="10"/>
        <v/>
      </c>
      <c r="C607" s="35"/>
    </row>
    <row r="608" spans="1:3" s="301" customFormat="1" x14ac:dyDescent="0.2">
      <c r="A608" s="29" t="str">
        <f t="shared" si="10"/>
        <v/>
      </c>
      <c r="C608" s="35"/>
    </row>
    <row r="609" spans="1:3" s="301" customFormat="1" x14ac:dyDescent="0.2">
      <c r="A609" s="29" t="str">
        <f t="shared" si="10"/>
        <v/>
      </c>
      <c r="C609" s="35"/>
    </row>
    <row r="610" spans="1:3" s="301" customFormat="1" x14ac:dyDescent="0.2">
      <c r="A610" s="29" t="str">
        <f t="shared" si="10"/>
        <v/>
      </c>
      <c r="C610" s="35"/>
    </row>
    <row r="611" spans="1:3" s="301" customFormat="1" x14ac:dyDescent="0.2">
      <c r="A611" s="29" t="str">
        <f t="shared" si="10"/>
        <v/>
      </c>
      <c r="C611" s="35"/>
    </row>
    <row r="612" spans="1:3" s="301" customFormat="1" x14ac:dyDescent="0.2">
      <c r="A612" s="29" t="str">
        <f t="shared" si="10"/>
        <v/>
      </c>
      <c r="C612" s="35"/>
    </row>
    <row r="613" spans="1:3" s="301" customFormat="1" x14ac:dyDescent="0.2">
      <c r="A613" s="29" t="str">
        <f t="shared" si="10"/>
        <v/>
      </c>
      <c r="C613" s="35"/>
    </row>
    <row r="614" spans="1:3" s="301" customFormat="1" x14ac:dyDescent="0.2">
      <c r="A614" s="29" t="str">
        <f t="shared" si="10"/>
        <v/>
      </c>
      <c r="C614" s="35"/>
    </row>
    <row r="615" spans="1:3" s="301" customFormat="1" x14ac:dyDescent="0.2">
      <c r="A615" s="29" t="str">
        <f t="shared" si="10"/>
        <v/>
      </c>
      <c r="C615" s="35"/>
    </row>
    <row r="616" spans="1:3" s="301" customFormat="1" x14ac:dyDescent="0.2">
      <c r="A616" s="29" t="str">
        <f t="shared" si="10"/>
        <v/>
      </c>
      <c r="C616" s="35"/>
    </row>
    <row r="617" spans="1:3" s="301" customFormat="1" x14ac:dyDescent="0.2">
      <c r="A617" s="29" t="str">
        <f t="shared" si="10"/>
        <v/>
      </c>
      <c r="C617" s="35"/>
    </row>
    <row r="618" spans="1:3" s="301" customFormat="1" x14ac:dyDescent="0.2">
      <c r="A618" s="29" t="str">
        <f t="shared" si="10"/>
        <v/>
      </c>
      <c r="C618" s="35"/>
    </row>
    <row r="619" spans="1:3" s="301" customFormat="1" x14ac:dyDescent="0.2">
      <c r="A619" s="29" t="str">
        <f t="shared" si="10"/>
        <v/>
      </c>
      <c r="C619" s="35"/>
    </row>
    <row r="620" spans="1:3" s="301" customFormat="1" x14ac:dyDescent="0.2">
      <c r="A620" s="29" t="str">
        <f t="shared" si="10"/>
        <v/>
      </c>
      <c r="C620" s="35"/>
    </row>
    <row r="621" spans="1:3" s="301" customFormat="1" x14ac:dyDescent="0.2">
      <c r="A621" s="29" t="str">
        <f t="shared" si="10"/>
        <v/>
      </c>
      <c r="C621" s="35"/>
    </row>
    <row r="622" spans="1:3" s="301" customFormat="1" x14ac:dyDescent="0.2">
      <c r="A622" s="29" t="str">
        <f t="shared" si="10"/>
        <v/>
      </c>
      <c r="C622" s="35"/>
    </row>
    <row r="623" spans="1:3" s="301" customFormat="1" x14ac:dyDescent="0.2">
      <c r="A623" s="29" t="str">
        <f t="shared" si="10"/>
        <v/>
      </c>
      <c r="C623" s="35"/>
    </row>
    <row r="624" spans="1:3" s="301" customFormat="1" x14ac:dyDescent="0.2">
      <c r="A624" s="29" t="str">
        <f t="shared" si="10"/>
        <v/>
      </c>
      <c r="C624" s="35"/>
    </row>
    <row r="625" spans="1:3" s="301" customFormat="1" x14ac:dyDescent="0.2">
      <c r="A625" s="29" t="str">
        <f t="shared" si="10"/>
        <v/>
      </c>
      <c r="C625" s="35"/>
    </row>
    <row r="626" spans="1:3" s="301" customFormat="1" x14ac:dyDescent="0.2">
      <c r="A626" s="29" t="str">
        <f t="shared" si="10"/>
        <v/>
      </c>
      <c r="C626" s="35"/>
    </row>
    <row r="627" spans="1:3" s="301" customFormat="1" x14ac:dyDescent="0.2">
      <c r="A627" s="29" t="str">
        <f t="shared" si="10"/>
        <v/>
      </c>
      <c r="C627" s="35"/>
    </row>
    <row r="628" spans="1:3" s="301" customFormat="1" x14ac:dyDescent="0.2">
      <c r="A628" s="29" t="str">
        <f t="shared" si="10"/>
        <v/>
      </c>
      <c r="C628" s="35"/>
    </row>
    <row r="629" spans="1:3" s="301" customFormat="1" x14ac:dyDescent="0.2">
      <c r="A629" s="29" t="str">
        <f t="shared" si="10"/>
        <v/>
      </c>
      <c r="C629" s="35"/>
    </row>
    <row r="630" spans="1:3" s="301" customFormat="1" x14ac:dyDescent="0.2">
      <c r="A630" s="29" t="str">
        <f t="shared" si="10"/>
        <v/>
      </c>
      <c r="C630" s="35"/>
    </row>
    <row r="631" spans="1:3" s="301" customFormat="1" x14ac:dyDescent="0.2">
      <c r="A631" s="29" t="str">
        <f t="shared" si="10"/>
        <v/>
      </c>
      <c r="C631" s="35"/>
    </row>
    <row r="632" spans="1:3" s="301" customFormat="1" x14ac:dyDescent="0.2">
      <c r="A632" s="29" t="str">
        <f t="shared" si="10"/>
        <v/>
      </c>
      <c r="C632" s="35"/>
    </row>
  </sheetData>
  <sheetProtection algorithmName="SHA-512" hashValue="mLRRItXkVEUzMD+uZoOkotfIVWwRVDOmJo06AEb2tWuhpXeCGG4urbr2TPXsSKDUBxbHadPA9xxbpVvKvRIf4Q==" saltValue="kTfym699zjqVKG/co/i/Tw==" spinCount="100000" sheet="1" selectLockedCells="1"/>
  <conditionalFormatting sqref="C1:C1048576">
    <cfRule type="notContainsBlanks" dxfId="26"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B1AB2-2869-43A0-A749-3B39571A2E70}">
  <sheetPr>
    <tabColor rgb="FF00B050"/>
  </sheetPr>
  <dimension ref="A1:FJ654"/>
  <sheetViews>
    <sheetView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s>
  <sheetData>
    <row r="1" spans="1:9" s="2" customFormat="1" x14ac:dyDescent="0.2">
      <c r="A1" s="47"/>
      <c r="B1" s="71"/>
      <c r="C1" s="34"/>
      <c r="D1" s="64"/>
      <c r="E1" s="278"/>
      <c r="F1" s="138"/>
      <c r="G1" s="56"/>
      <c r="H1" s="56"/>
    </row>
    <row r="2" spans="1:9" s="2" customFormat="1" x14ac:dyDescent="0.2">
      <c r="A2" s="47"/>
      <c r="B2" s="71"/>
      <c r="C2" s="34"/>
      <c r="D2" s="64"/>
      <c r="E2" s="278"/>
      <c r="F2" s="138"/>
      <c r="G2" s="56"/>
      <c r="H2" s="56"/>
    </row>
    <row r="3" spans="1:9" s="2" customFormat="1" x14ac:dyDescent="0.2">
      <c r="A3" s="47"/>
      <c r="B3" s="73"/>
      <c r="C3" s="34"/>
      <c r="D3" s="280"/>
      <c r="E3" s="281"/>
      <c r="F3" s="140"/>
      <c r="G3" s="57"/>
      <c r="H3" s="57"/>
    </row>
    <row r="4" spans="1:9" s="2" customFormat="1" x14ac:dyDescent="0.2">
      <c r="A4" s="47"/>
      <c r="B4" s="98" t="s">
        <v>18</v>
      </c>
      <c r="C4" s="34"/>
      <c r="D4" s="66"/>
      <c r="E4" s="284"/>
      <c r="F4" s="114"/>
      <c r="G4" s="58"/>
      <c r="H4" s="285" t="s">
        <v>17</v>
      </c>
    </row>
    <row r="5" spans="1:9" s="2" customFormat="1" x14ac:dyDescent="0.2">
      <c r="A5" s="47"/>
      <c r="B5" s="99" t="s">
        <v>0</v>
      </c>
      <c r="C5" s="80" t="s">
        <v>70</v>
      </c>
      <c r="D5" s="141" t="s">
        <v>1</v>
      </c>
      <c r="E5" s="287" t="s">
        <v>2</v>
      </c>
      <c r="F5" s="142" t="s">
        <v>3</v>
      </c>
      <c r="G5" s="52" t="s">
        <v>4</v>
      </c>
      <c r="H5" s="52" t="s">
        <v>55</v>
      </c>
    </row>
    <row r="7" spans="1:9" x14ac:dyDescent="0.2">
      <c r="B7" s="100" t="s">
        <v>526</v>
      </c>
      <c r="D7" s="289" t="s">
        <v>527</v>
      </c>
      <c r="E7" s="290"/>
      <c r="F7" s="53"/>
      <c r="G7" s="55"/>
      <c r="H7" s="55"/>
    </row>
    <row r="8" spans="1:9" x14ac:dyDescent="0.2">
      <c r="D8" s="67"/>
      <c r="E8" s="67"/>
      <c r="F8" s="70"/>
      <c r="G8" s="348"/>
      <c r="H8" s="55"/>
      <c r="I8" s="301"/>
    </row>
    <row r="9" spans="1:9" x14ac:dyDescent="0.2">
      <c r="B9" s="100" t="s">
        <v>1099</v>
      </c>
      <c r="C9" s="427"/>
      <c r="D9" s="428" t="s">
        <v>1098</v>
      </c>
      <c r="E9" s="67"/>
      <c r="F9" s="70"/>
      <c r="G9" s="348"/>
      <c r="H9" s="55"/>
      <c r="I9" s="301"/>
    </row>
    <row r="10" spans="1:9" x14ac:dyDescent="0.2">
      <c r="D10" s="67"/>
      <c r="E10" s="67"/>
      <c r="F10" s="70"/>
      <c r="G10" s="348"/>
      <c r="H10" s="55"/>
    </row>
    <row r="11" spans="1:9" x14ac:dyDescent="0.2">
      <c r="B11" s="100" t="s">
        <v>1018</v>
      </c>
      <c r="D11" s="289" t="s">
        <v>1019</v>
      </c>
      <c r="E11" s="290"/>
      <c r="F11" s="53"/>
      <c r="G11" s="55"/>
      <c r="H11" s="55"/>
    </row>
    <row r="12" spans="1:9" x14ac:dyDescent="0.2">
      <c r="B12" s="29"/>
      <c r="C12" s="48"/>
      <c r="D12" s="64"/>
      <c r="E12" s="290"/>
      <c r="F12" s="53"/>
      <c r="G12" s="55"/>
      <c r="H12" s="55"/>
    </row>
    <row r="13" spans="1:9" ht="76.5" x14ac:dyDescent="0.2">
      <c r="A13" s="29" t="str">
        <f>IF(B13="","",$B$11)</f>
        <v/>
      </c>
      <c r="B13" s="29"/>
      <c r="C13" s="48"/>
      <c r="D13" s="369" t="s">
        <v>1020</v>
      </c>
      <c r="E13" s="290"/>
      <c r="F13" s="53"/>
      <c r="G13" s="55"/>
      <c r="H13" s="55"/>
    </row>
    <row r="14" spans="1:9" x14ac:dyDescent="0.2">
      <c r="A14" s="29" t="str">
        <f t="shared" ref="A14:A77" si="0">IF(B14="","",$B$11)</f>
        <v/>
      </c>
      <c r="B14" s="29"/>
      <c r="C14" s="48"/>
      <c r="D14" s="350"/>
      <c r="E14" s="15"/>
      <c r="F14" s="45"/>
      <c r="G14" s="30"/>
      <c r="H14" s="30"/>
    </row>
    <row r="15" spans="1:9" x14ac:dyDescent="0.2">
      <c r="A15" s="29" t="str">
        <f t="shared" si="0"/>
        <v>III.11.</v>
      </c>
      <c r="B15" s="29">
        <f>IF(D14="",MAX($A$12:B14)+1,"")</f>
        <v>1</v>
      </c>
      <c r="C15" s="48"/>
      <c r="D15" s="372" t="s">
        <v>1217</v>
      </c>
      <c r="E15" s="290"/>
      <c r="F15" s="53"/>
      <c r="G15" s="55"/>
      <c r="H15" s="55"/>
    </row>
    <row r="16" spans="1:9" x14ac:dyDescent="0.2">
      <c r="A16" s="29" t="str">
        <f t="shared" si="0"/>
        <v/>
      </c>
      <c r="B16" s="29"/>
      <c r="C16" s="48"/>
      <c r="D16" s="372" t="s">
        <v>1023</v>
      </c>
      <c r="E16" s="290"/>
      <c r="F16" s="53"/>
      <c r="G16" s="55"/>
      <c r="H16" s="55"/>
    </row>
    <row r="17" spans="1:8" x14ac:dyDescent="0.2">
      <c r="A17" s="29" t="str">
        <f t="shared" si="0"/>
        <v/>
      </c>
      <c r="B17" s="29"/>
      <c r="C17" s="48"/>
      <c r="D17" s="372" t="s">
        <v>1024</v>
      </c>
      <c r="E17" s="290"/>
      <c r="F17" s="53"/>
      <c r="G17" s="55"/>
      <c r="H17" s="55"/>
    </row>
    <row r="18" spans="1:8" ht="25.5" x14ac:dyDescent="0.2">
      <c r="A18" s="29" t="str">
        <f t="shared" si="0"/>
        <v/>
      </c>
      <c r="B18" s="29"/>
      <c r="C18" s="48"/>
      <c r="D18" s="372" t="s">
        <v>1025</v>
      </c>
      <c r="E18" s="290"/>
      <c r="F18" s="53"/>
      <c r="G18" s="55"/>
      <c r="H18" s="55"/>
    </row>
    <row r="19" spans="1:8" x14ac:dyDescent="0.2">
      <c r="A19" s="29" t="str">
        <f t="shared" si="0"/>
        <v/>
      </c>
      <c r="B19" s="29"/>
      <c r="D19" s="372" t="s">
        <v>1218</v>
      </c>
      <c r="E19" s="290"/>
      <c r="F19" s="53"/>
      <c r="G19" s="55"/>
      <c r="H19" s="55"/>
    </row>
    <row r="20" spans="1:8" x14ac:dyDescent="0.2">
      <c r="A20" s="29" t="str">
        <f t="shared" si="0"/>
        <v/>
      </c>
      <c r="B20" s="29"/>
      <c r="D20" s="372" t="s">
        <v>1219</v>
      </c>
      <c r="E20" s="290"/>
      <c r="F20" s="53"/>
      <c r="G20" s="55"/>
      <c r="H20" s="55"/>
    </row>
    <row r="21" spans="1:8" x14ac:dyDescent="0.2">
      <c r="A21" s="29" t="str">
        <f t="shared" si="0"/>
        <v/>
      </c>
      <c r="B21" s="29"/>
      <c r="D21" s="372" t="s">
        <v>1220</v>
      </c>
      <c r="E21" s="290"/>
      <c r="F21" s="53"/>
      <c r="G21" s="55"/>
      <c r="H21" s="55"/>
    </row>
    <row r="22" spans="1:8" ht="191.25" x14ac:dyDescent="0.2">
      <c r="A22" s="29" t="str">
        <f t="shared" si="0"/>
        <v/>
      </c>
      <c r="B22" s="29"/>
      <c r="D22" s="372" t="s">
        <v>1029</v>
      </c>
      <c r="E22" s="290"/>
      <c r="F22" s="53"/>
      <c r="G22" s="55"/>
      <c r="H22" s="55"/>
    </row>
    <row r="23" spans="1:8" x14ac:dyDescent="0.2">
      <c r="A23" s="29" t="str">
        <f t="shared" si="0"/>
        <v/>
      </c>
      <c r="B23" s="29"/>
      <c r="D23" s="372" t="s">
        <v>1030</v>
      </c>
      <c r="E23" s="290"/>
      <c r="F23" s="53"/>
      <c r="G23" s="55"/>
      <c r="H23" s="55"/>
    </row>
    <row r="24" spans="1:8" ht="38.25" x14ac:dyDescent="0.2">
      <c r="A24" s="29" t="str">
        <f t="shared" si="0"/>
        <v/>
      </c>
      <c r="B24" s="29"/>
      <c r="D24" s="372" t="s">
        <v>1031</v>
      </c>
      <c r="E24" s="290"/>
      <c r="F24" s="53"/>
      <c r="G24" s="55"/>
      <c r="H24" s="55"/>
    </row>
    <row r="25" spans="1:8" x14ac:dyDescent="0.2">
      <c r="A25" s="29" t="str">
        <f t="shared" si="0"/>
        <v/>
      </c>
      <c r="B25" s="29"/>
      <c r="C25" s="2"/>
      <c r="D25" s="372" t="s">
        <v>1032</v>
      </c>
      <c r="E25" s="290"/>
      <c r="F25" s="53"/>
      <c r="G25" s="55"/>
      <c r="H25" s="55"/>
    </row>
    <row r="26" spans="1:8" ht="140.25" x14ac:dyDescent="0.2">
      <c r="A26" s="29" t="str">
        <f t="shared" si="0"/>
        <v/>
      </c>
      <c r="B26" s="29"/>
      <c r="C26" s="2"/>
      <c r="D26" s="372" t="s">
        <v>1221</v>
      </c>
      <c r="E26" s="290"/>
      <c r="F26" s="53"/>
      <c r="G26" s="55"/>
      <c r="H26" s="55"/>
    </row>
    <row r="27" spans="1:8" ht="25.5" x14ac:dyDescent="0.2">
      <c r="A27" s="29" t="str">
        <f t="shared" si="0"/>
        <v/>
      </c>
      <c r="B27" s="29"/>
      <c r="D27" s="372" t="s">
        <v>1222</v>
      </c>
      <c r="E27" s="290"/>
      <c r="F27" s="53"/>
      <c r="G27" s="55"/>
      <c r="H27" s="55"/>
    </row>
    <row r="28" spans="1:8" x14ac:dyDescent="0.2">
      <c r="A28" s="29" t="str">
        <f t="shared" si="0"/>
        <v/>
      </c>
      <c r="B28" s="29"/>
      <c r="D28" s="372" t="s">
        <v>1035</v>
      </c>
      <c r="E28" s="290"/>
      <c r="F28" s="53"/>
      <c r="G28" s="55"/>
      <c r="H28" s="55"/>
    </row>
    <row r="29" spans="1:8" x14ac:dyDescent="0.2">
      <c r="A29" s="29" t="str">
        <f t="shared" si="0"/>
        <v/>
      </c>
      <c r="B29" s="29"/>
      <c r="D29" s="372" t="s">
        <v>1036</v>
      </c>
      <c r="E29" s="290"/>
      <c r="F29" s="53"/>
      <c r="G29" s="55"/>
      <c r="H29" s="55"/>
    </row>
    <row r="30" spans="1:8" x14ac:dyDescent="0.2">
      <c r="A30" s="29" t="str">
        <f t="shared" si="0"/>
        <v/>
      </c>
      <c r="B30" s="29"/>
      <c r="D30" s="372" t="s">
        <v>1037</v>
      </c>
      <c r="E30" s="290"/>
      <c r="F30" s="53"/>
      <c r="G30" s="55"/>
      <c r="H30" s="55"/>
    </row>
    <row r="31" spans="1:8" ht="51" x14ac:dyDescent="0.2">
      <c r="A31" s="29" t="str">
        <f t="shared" si="0"/>
        <v/>
      </c>
      <c r="B31" s="29"/>
      <c r="D31" s="372" t="s">
        <v>1038</v>
      </c>
      <c r="E31" s="290"/>
      <c r="F31" s="53"/>
      <c r="G31" s="55"/>
      <c r="H31" s="55"/>
    </row>
    <row r="32" spans="1:8" ht="51" x14ac:dyDescent="0.2">
      <c r="A32" s="29" t="str">
        <f t="shared" si="0"/>
        <v/>
      </c>
      <c r="B32" s="29"/>
      <c r="D32" s="372" t="s">
        <v>1039</v>
      </c>
      <c r="E32" s="290"/>
      <c r="F32" s="53"/>
      <c r="G32" s="55"/>
      <c r="H32" s="55"/>
    </row>
    <row r="33" spans="1:166" ht="25.5" x14ac:dyDescent="0.2">
      <c r="A33" s="29" t="str">
        <f t="shared" si="0"/>
        <v/>
      </c>
      <c r="B33" s="29"/>
      <c r="D33" s="372" t="s">
        <v>1040</v>
      </c>
      <c r="E33" s="290"/>
      <c r="F33" s="53"/>
      <c r="G33" s="55"/>
      <c r="H33" s="55"/>
    </row>
    <row r="34" spans="1:166" ht="25.5" x14ac:dyDescent="0.2">
      <c r="A34" s="29" t="str">
        <f t="shared" si="0"/>
        <v/>
      </c>
      <c r="B34" s="29"/>
      <c r="D34" s="372" t="s">
        <v>1041</v>
      </c>
      <c r="E34" s="290"/>
      <c r="F34" s="53"/>
      <c r="G34" s="55"/>
      <c r="H34" s="55"/>
    </row>
    <row r="35" spans="1:166" ht="51" x14ac:dyDescent="0.2">
      <c r="A35" s="29" t="str">
        <f t="shared" si="0"/>
        <v/>
      </c>
      <c r="B35" s="29"/>
      <c r="D35" s="372" t="s">
        <v>1042</v>
      </c>
      <c r="E35" s="290"/>
      <c r="F35" s="53"/>
      <c r="G35" s="55"/>
      <c r="H35" s="55"/>
    </row>
    <row r="36" spans="1:166" s="51" customFormat="1" x14ac:dyDescent="0.2">
      <c r="A36" s="29" t="str">
        <f t="shared" si="0"/>
        <v/>
      </c>
      <c r="B36" s="101"/>
      <c r="C36" s="35"/>
      <c r="D36" s="420"/>
      <c r="E36" s="320"/>
      <c r="F36" s="65"/>
      <c r="G36" s="320"/>
      <c r="H36" s="410"/>
    </row>
    <row r="37" spans="1:166" s="422" customFormat="1" x14ac:dyDescent="0.2">
      <c r="A37" s="29" t="str">
        <f t="shared" si="0"/>
        <v/>
      </c>
      <c r="B37" s="101"/>
      <c r="C37" s="35"/>
      <c r="D37" s="415" t="s">
        <v>1044</v>
      </c>
      <c r="E37" s="320"/>
      <c r="F37" s="65"/>
      <c r="G37" s="355"/>
      <c r="H37" s="421"/>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5"/>
      <c r="AL37" s="295"/>
      <c r="AM37" s="295"/>
      <c r="AN37" s="295"/>
      <c r="AO37" s="295"/>
      <c r="AP37" s="295"/>
      <c r="AQ37" s="295"/>
      <c r="AR37" s="295"/>
      <c r="AS37" s="295"/>
      <c r="AT37" s="295"/>
      <c r="AU37" s="295"/>
      <c r="AV37" s="295"/>
      <c r="AW37" s="295"/>
      <c r="AX37" s="295"/>
      <c r="AY37" s="295"/>
      <c r="AZ37" s="295"/>
      <c r="BA37" s="295"/>
      <c r="BB37" s="295"/>
      <c r="BC37" s="295"/>
      <c r="BD37" s="295"/>
      <c r="BE37" s="295"/>
      <c r="BF37" s="295"/>
      <c r="BG37" s="295"/>
      <c r="BH37" s="295"/>
      <c r="BI37" s="295"/>
      <c r="BJ37" s="295"/>
      <c r="BK37" s="295"/>
      <c r="BL37" s="295"/>
      <c r="BM37" s="295"/>
      <c r="BN37" s="295"/>
      <c r="BO37" s="295"/>
      <c r="BP37" s="295"/>
      <c r="BQ37" s="295"/>
      <c r="BR37" s="295"/>
      <c r="BS37" s="295"/>
      <c r="BT37" s="295"/>
      <c r="BU37" s="295"/>
      <c r="BV37" s="295"/>
      <c r="BW37" s="295"/>
      <c r="BX37" s="295"/>
      <c r="BY37" s="295"/>
      <c r="BZ37" s="295"/>
      <c r="CA37" s="295"/>
      <c r="CB37" s="295"/>
      <c r="CC37" s="295"/>
      <c r="CD37" s="295"/>
      <c r="CE37" s="295"/>
      <c r="CF37" s="295"/>
      <c r="CG37" s="295"/>
      <c r="CH37" s="295"/>
      <c r="CI37" s="295"/>
      <c r="CJ37" s="295"/>
      <c r="CK37" s="295"/>
      <c r="CL37" s="295"/>
      <c r="CM37" s="295"/>
      <c r="CN37" s="295"/>
      <c r="CO37" s="295"/>
      <c r="CP37" s="295"/>
      <c r="CQ37" s="295"/>
      <c r="CR37" s="295"/>
      <c r="CS37" s="295"/>
      <c r="CT37" s="295"/>
      <c r="CU37" s="295"/>
      <c r="CV37" s="295"/>
      <c r="CW37" s="295"/>
      <c r="CX37" s="295"/>
      <c r="CY37" s="295"/>
      <c r="CZ37" s="295"/>
      <c r="DA37" s="295"/>
      <c r="DB37" s="295"/>
      <c r="DC37" s="295"/>
      <c r="DD37" s="295"/>
      <c r="DE37" s="295"/>
      <c r="DF37" s="295"/>
      <c r="DG37" s="295"/>
      <c r="DH37" s="295"/>
      <c r="DI37" s="295"/>
      <c r="DJ37" s="295"/>
      <c r="DK37" s="295"/>
      <c r="DL37" s="295"/>
      <c r="DM37" s="295"/>
      <c r="DN37" s="295"/>
      <c r="DO37" s="295"/>
      <c r="DP37" s="295"/>
      <c r="DQ37" s="295"/>
      <c r="DR37" s="295"/>
      <c r="DS37" s="295"/>
      <c r="DT37" s="295"/>
      <c r="DU37" s="295"/>
      <c r="DV37" s="295"/>
      <c r="DW37" s="295"/>
      <c r="DX37" s="295"/>
      <c r="DY37" s="295"/>
      <c r="DZ37" s="295"/>
      <c r="EA37" s="295"/>
      <c r="EB37" s="295"/>
      <c r="EC37" s="295"/>
      <c r="ED37" s="295"/>
      <c r="EE37" s="295"/>
      <c r="EF37" s="295"/>
      <c r="EG37" s="295"/>
      <c r="EH37" s="295"/>
      <c r="EI37" s="295"/>
      <c r="EJ37" s="295"/>
      <c r="EK37" s="295"/>
      <c r="EL37" s="295"/>
      <c r="EM37" s="295"/>
      <c r="EN37" s="295"/>
      <c r="EO37" s="295"/>
      <c r="EP37" s="295"/>
      <c r="EQ37" s="295"/>
      <c r="ER37" s="295"/>
      <c r="ES37" s="295"/>
      <c r="ET37" s="295"/>
      <c r="EU37" s="295"/>
      <c r="EV37" s="295"/>
      <c r="EW37" s="295"/>
      <c r="EX37" s="295"/>
      <c r="EY37" s="295"/>
      <c r="EZ37" s="295"/>
      <c r="FA37" s="295"/>
      <c r="FB37" s="295"/>
      <c r="FC37" s="295"/>
      <c r="FD37" s="295"/>
      <c r="FE37" s="295"/>
      <c r="FF37" s="295"/>
      <c r="FG37" s="295"/>
      <c r="FH37" s="295"/>
      <c r="FI37" s="295"/>
      <c r="FJ37" s="295"/>
    </row>
    <row r="38" spans="1:166" x14ac:dyDescent="0.2">
      <c r="A38" s="29" t="str">
        <f t="shared" si="0"/>
        <v/>
      </c>
      <c r="B38" s="29"/>
      <c r="D38" s="372" t="s">
        <v>1045</v>
      </c>
      <c r="E38" s="290" t="s">
        <v>268</v>
      </c>
      <c r="F38" s="53">
        <v>1</v>
      </c>
      <c r="G38" s="54"/>
      <c r="H38" s="30">
        <f>ROUND(F38*G38,2)</f>
        <v>0</v>
      </c>
    </row>
    <row r="39" spans="1:166" ht="13.5" thickBot="1" x14ac:dyDescent="0.25">
      <c r="A39" s="29" t="str">
        <f t="shared" si="0"/>
        <v/>
      </c>
      <c r="D39" s="338"/>
      <c r="E39" s="296"/>
      <c r="F39" s="157"/>
      <c r="G39" s="59"/>
      <c r="H39" s="59"/>
    </row>
    <row r="40" spans="1:166" ht="14.25" thickTop="1" thickBot="1" x14ac:dyDescent="0.25">
      <c r="A40" s="29" t="str">
        <f t="shared" si="0"/>
        <v/>
      </c>
      <c r="B40" s="43"/>
      <c r="D40" s="297" t="str">
        <f>+CONCATENATE("REKAPITULACIJA - ",D11)</f>
        <v>REKAPITULACIJA - DVIGALO</v>
      </c>
      <c r="E40" s="298"/>
      <c r="F40" s="158"/>
      <c r="G40" s="60"/>
      <c r="H40" s="299">
        <f>SUM(H11:H39)</f>
        <v>0</v>
      </c>
    </row>
    <row r="41" spans="1:166" ht="13.5" thickTop="1" x14ac:dyDescent="0.2">
      <c r="A41" s="29" t="str">
        <f t="shared" si="0"/>
        <v/>
      </c>
      <c r="D41" s="64"/>
      <c r="E41" s="290"/>
      <c r="F41" s="53"/>
      <c r="G41" s="55"/>
      <c r="H41" s="55"/>
    </row>
    <row r="42" spans="1:166" x14ac:dyDescent="0.2">
      <c r="A42" s="29" t="str">
        <f t="shared" si="0"/>
        <v/>
      </c>
      <c r="D42" s="64"/>
      <c r="E42" s="290"/>
      <c r="F42" s="53"/>
      <c r="G42" s="55"/>
      <c r="H42" s="30" t="str">
        <f>IF(SUM(H$1:H41)/2=H40,"OK","FALSE")</f>
        <v>OK</v>
      </c>
    </row>
    <row r="43" spans="1:166" x14ac:dyDescent="0.2">
      <c r="A43" s="29" t="str">
        <f t="shared" si="0"/>
        <v/>
      </c>
      <c r="D43" s="64"/>
      <c r="E43" s="290"/>
      <c r="F43" s="53"/>
      <c r="G43" s="55"/>
      <c r="H43" s="55"/>
    </row>
    <row r="44" spans="1:166" x14ac:dyDescent="0.2">
      <c r="A44" s="29" t="str">
        <f t="shared" si="0"/>
        <v/>
      </c>
      <c r="D44" s="64"/>
      <c r="E44" s="290"/>
      <c r="F44" s="53"/>
      <c r="G44" s="55"/>
      <c r="H44" s="55"/>
    </row>
    <row r="45" spans="1:166" x14ac:dyDescent="0.2">
      <c r="A45" s="29" t="str">
        <f t="shared" si="0"/>
        <v/>
      </c>
      <c r="D45" s="64"/>
      <c r="E45" s="290"/>
      <c r="F45" s="53"/>
      <c r="G45" s="55"/>
      <c r="H45" s="55"/>
    </row>
    <row r="46" spans="1:166" x14ac:dyDescent="0.2">
      <c r="A46" s="29" t="str">
        <f t="shared" si="0"/>
        <v/>
      </c>
      <c r="D46" s="64"/>
      <c r="E46" s="290"/>
      <c r="F46" s="53"/>
      <c r="G46" s="55"/>
      <c r="H46" s="55"/>
    </row>
    <row r="47" spans="1:166" x14ac:dyDescent="0.2">
      <c r="A47" s="29" t="str">
        <f t="shared" si="0"/>
        <v/>
      </c>
      <c r="D47" s="64"/>
      <c r="E47" s="290"/>
      <c r="F47" s="53"/>
      <c r="G47" s="55"/>
      <c r="H47" s="55"/>
    </row>
    <row r="48" spans="1:166" x14ac:dyDescent="0.2">
      <c r="A48" s="29" t="str">
        <f t="shared" si="0"/>
        <v/>
      </c>
      <c r="D48" s="64"/>
      <c r="E48" s="290"/>
      <c r="F48" s="53"/>
    </row>
    <row r="49" spans="1:6" x14ac:dyDescent="0.2">
      <c r="A49" s="29" t="str">
        <f t="shared" si="0"/>
        <v/>
      </c>
      <c r="D49" s="64"/>
      <c r="E49" s="290"/>
      <c r="F49" s="53"/>
    </row>
    <row r="50" spans="1:6" s="301" customFormat="1" x14ac:dyDescent="0.2">
      <c r="A50" s="29" t="str">
        <f t="shared" si="0"/>
        <v/>
      </c>
      <c r="B50" s="101"/>
      <c r="C50" s="35"/>
      <c r="D50" s="64"/>
      <c r="E50" s="290"/>
      <c r="F50" s="53"/>
    </row>
    <row r="51" spans="1:6" s="301" customFormat="1" x14ac:dyDescent="0.2">
      <c r="A51" s="29" t="str">
        <f t="shared" si="0"/>
        <v/>
      </c>
      <c r="B51" s="101"/>
      <c r="C51" s="35"/>
      <c r="D51" s="64"/>
      <c r="E51" s="290"/>
      <c r="F51" s="53"/>
    </row>
    <row r="52" spans="1:6" s="301" customFormat="1" x14ac:dyDescent="0.2">
      <c r="A52" s="29" t="str">
        <f t="shared" si="0"/>
        <v/>
      </c>
      <c r="B52" s="101"/>
      <c r="C52" s="35"/>
      <c r="D52" s="64"/>
      <c r="E52" s="290"/>
      <c r="F52" s="53"/>
    </row>
    <row r="53" spans="1:6" s="301" customFormat="1" x14ac:dyDescent="0.2">
      <c r="A53" s="29" t="str">
        <f t="shared" si="0"/>
        <v/>
      </c>
      <c r="B53" s="101"/>
      <c r="C53" s="35"/>
      <c r="D53" s="64"/>
      <c r="E53" s="290"/>
      <c r="F53" s="53"/>
    </row>
    <row r="54" spans="1:6" s="301" customFormat="1" x14ac:dyDescent="0.2">
      <c r="A54" s="29" t="str">
        <f t="shared" si="0"/>
        <v/>
      </c>
      <c r="B54" s="101"/>
      <c r="C54" s="35"/>
      <c r="D54" s="64"/>
      <c r="E54" s="290"/>
      <c r="F54" s="53"/>
    </row>
    <row r="55" spans="1:6" s="301" customFormat="1" x14ac:dyDescent="0.2">
      <c r="A55" s="29" t="str">
        <f t="shared" si="0"/>
        <v/>
      </c>
      <c r="B55" s="101"/>
      <c r="C55" s="35"/>
      <c r="D55" s="64"/>
      <c r="E55" s="290"/>
      <c r="F55" s="53"/>
    </row>
    <row r="56" spans="1:6" s="301" customFormat="1" x14ac:dyDescent="0.2">
      <c r="A56" s="29" t="str">
        <f t="shared" si="0"/>
        <v/>
      </c>
      <c r="B56" s="101"/>
      <c r="C56" s="35"/>
      <c r="D56" s="64"/>
      <c r="E56" s="290"/>
      <c r="F56" s="53"/>
    </row>
    <row r="57" spans="1:6" s="301" customFormat="1" x14ac:dyDescent="0.2">
      <c r="A57" s="29" t="str">
        <f t="shared" si="0"/>
        <v/>
      </c>
      <c r="B57" s="101"/>
      <c r="C57" s="35"/>
      <c r="D57" s="64"/>
      <c r="E57" s="290"/>
      <c r="F57" s="53"/>
    </row>
    <row r="58" spans="1:6" s="301" customFormat="1" x14ac:dyDescent="0.2">
      <c r="A58" s="29" t="str">
        <f t="shared" si="0"/>
        <v/>
      </c>
      <c r="B58" s="101"/>
      <c r="C58" s="35"/>
      <c r="D58" s="64"/>
      <c r="E58" s="290"/>
      <c r="F58" s="53"/>
    </row>
    <row r="59" spans="1:6" s="301" customFormat="1" x14ac:dyDescent="0.2">
      <c r="A59" s="29" t="str">
        <f t="shared" si="0"/>
        <v/>
      </c>
      <c r="B59" s="101"/>
      <c r="C59" s="35"/>
      <c r="D59" s="64"/>
      <c r="E59" s="290"/>
      <c r="F59" s="53"/>
    </row>
    <row r="60" spans="1:6" s="301" customFormat="1" x14ac:dyDescent="0.2">
      <c r="A60" s="29" t="str">
        <f t="shared" si="0"/>
        <v/>
      </c>
      <c r="B60" s="101"/>
      <c r="C60" s="35"/>
      <c r="D60" s="64"/>
      <c r="E60" s="290"/>
      <c r="F60" s="53"/>
    </row>
    <row r="61" spans="1:6" s="301" customFormat="1" x14ac:dyDescent="0.2">
      <c r="A61" s="29" t="str">
        <f t="shared" si="0"/>
        <v/>
      </c>
      <c r="B61" s="101"/>
      <c r="C61" s="35"/>
      <c r="D61" s="64"/>
      <c r="E61" s="290"/>
      <c r="F61" s="53"/>
    </row>
    <row r="62" spans="1:6" s="301" customFormat="1" x14ac:dyDescent="0.2">
      <c r="A62" s="29" t="str">
        <f t="shared" si="0"/>
        <v/>
      </c>
      <c r="B62" s="101"/>
      <c r="C62" s="35"/>
      <c r="D62" s="64"/>
      <c r="E62" s="290"/>
      <c r="F62" s="53"/>
    </row>
    <row r="63" spans="1:6" s="301" customFormat="1" x14ac:dyDescent="0.2">
      <c r="A63" s="29" t="str">
        <f t="shared" si="0"/>
        <v/>
      </c>
      <c r="B63" s="101"/>
      <c r="C63" s="35"/>
      <c r="D63" s="64"/>
      <c r="E63" s="290"/>
      <c r="F63" s="53"/>
    </row>
    <row r="64" spans="1:6" s="301" customFormat="1" x14ac:dyDescent="0.2">
      <c r="A64" s="29" t="str">
        <f t="shared" si="0"/>
        <v/>
      </c>
      <c r="B64" s="101"/>
      <c r="C64" s="35"/>
      <c r="D64" s="64"/>
      <c r="E64" s="290"/>
      <c r="F64" s="53"/>
    </row>
    <row r="65" spans="1:6" s="301" customFormat="1" x14ac:dyDescent="0.2">
      <c r="A65" s="29" t="str">
        <f t="shared" si="0"/>
        <v/>
      </c>
      <c r="B65" s="101"/>
      <c r="C65" s="35"/>
      <c r="D65" s="64"/>
      <c r="E65" s="290"/>
      <c r="F65" s="53"/>
    </row>
    <row r="66" spans="1:6" s="301" customFormat="1" x14ac:dyDescent="0.2">
      <c r="A66" s="29" t="str">
        <f t="shared" si="0"/>
        <v/>
      </c>
      <c r="B66" s="101"/>
      <c r="C66" s="35"/>
      <c r="D66" s="64"/>
      <c r="E66" s="290"/>
      <c r="F66" s="53"/>
    </row>
    <row r="67" spans="1:6" s="301" customFormat="1" x14ac:dyDescent="0.2">
      <c r="A67" s="29" t="str">
        <f t="shared" si="0"/>
        <v/>
      </c>
      <c r="B67" s="101"/>
      <c r="C67" s="35"/>
      <c r="D67" s="64"/>
      <c r="E67" s="290"/>
      <c r="F67" s="53"/>
    </row>
    <row r="68" spans="1:6" s="301" customFormat="1" x14ac:dyDescent="0.2">
      <c r="A68" s="29" t="str">
        <f t="shared" si="0"/>
        <v/>
      </c>
      <c r="B68" s="101"/>
      <c r="C68" s="35"/>
      <c r="D68" s="64"/>
      <c r="E68" s="290"/>
      <c r="F68" s="53"/>
    </row>
    <row r="69" spans="1:6" s="301" customFormat="1" x14ac:dyDescent="0.2">
      <c r="A69" s="29" t="str">
        <f t="shared" si="0"/>
        <v/>
      </c>
      <c r="B69" s="101"/>
      <c r="C69" s="35"/>
      <c r="D69" s="64"/>
      <c r="E69" s="290"/>
      <c r="F69" s="53"/>
    </row>
    <row r="70" spans="1:6" s="301" customFormat="1" x14ac:dyDescent="0.2">
      <c r="A70" s="29" t="str">
        <f t="shared" si="0"/>
        <v/>
      </c>
      <c r="B70" s="101"/>
      <c r="C70" s="35"/>
      <c r="D70" s="64"/>
      <c r="E70" s="290"/>
      <c r="F70" s="53"/>
    </row>
    <row r="71" spans="1:6" s="301" customFormat="1" x14ac:dyDescent="0.2">
      <c r="A71" s="29" t="str">
        <f t="shared" si="0"/>
        <v/>
      </c>
      <c r="B71" s="101"/>
      <c r="C71" s="35"/>
      <c r="D71" s="64"/>
      <c r="E71" s="290"/>
      <c r="F71" s="53"/>
    </row>
    <row r="72" spans="1:6" s="301" customFormat="1" x14ac:dyDescent="0.2">
      <c r="A72" s="29" t="str">
        <f t="shared" si="0"/>
        <v/>
      </c>
      <c r="B72" s="101"/>
      <c r="C72" s="35"/>
      <c r="D72" s="64"/>
      <c r="E72" s="290"/>
      <c r="F72" s="53"/>
    </row>
    <row r="73" spans="1:6" s="301" customFormat="1" x14ac:dyDescent="0.2">
      <c r="A73" s="29" t="str">
        <f t="shared" si="0"/>
        <v/>
      </c>
      <c r="B73" s="101"/>
      <c r="C73" s="35"/>
      <c r="D73" s="64"/>
      <c r="E73" s="290"/>
      <c r="F73" s="53"/>
    </row>
    <row r="74" spans="1:6" s="301" customFormat="1" x14ac:dyDescent="0.2">
      <c r="A74" s="29" t="str">
        <f t="shared" si="0"/>
        <v/>
      </c>
      <c r="B74" s="101"/>
      <c r="C74" s="35"/>
      <c r="D74" s="64"/>
      <c r="E74" s="290"/>
      <c r="F74" s="53"/>
    </row>
    <row r="75" spans="1:6" s="301" customFormat="1" x14ac:dyDescent="0.2">
      <c r="A75" s="29" t="str">
        <f t="shared" si="0"/>
        <v/>
      </c>
      <c r="B75" s="101"/>
      <c r="C75" s="35"/>
      <c r="D75" s="64"/>
      <c r="E75" s="290"/>
      <c r="F75" s="53"/>
    </row>
    <row r="76" spans="1:6" s="301" customFormat="1" x14ac:dyDescent="0.2">
      <c r="A76" s="29" t="str">
        <f t="shared" si="0"/>
        <v/>
      </c>
      <c r="B76" s="101"/>
      <c r="C76" s="35"/>
      <c r="D76" s="64"/>
      <c r="E76" s="290"/>
      <c r="F76" s="53"/>
    </row>
    <row r="77" spans="1:6" s="301" customFormat="1" x14ac:dyDescent="0.2">
      <c r="A77" s="29" t="str">
        <f t="shared" si="0"/>
        <v/>
      </c>
      <c r="B77" s="101"/>
      <c r="C77" s="35"/>
      <c r="D77" s="64"/>
      <c r="E77" s="290"/>
      <c r="F77" s="53"/>
    </row>
    <row r="78" spans="1:6" s="301" customFormat="1" x14ac:dyDescent="0.2">
      <c r="A78" s="29" t="str">
        <f t="shared" ref="A78:A141" si="1">IF(B78="","",$B$11)</f>
        <v/>
      </c>
      <c r="B78" s="101"/>
      <c r="C78" s="35"/>
      <c r="D78" s="64"/>
      <c r="E78" s="290"/>
      <c r="F78" s="53"/>
    </row>
    <row r="79" spans="1:6" s="301" customFormat="1" x14ac:dyDescent="0.2">
      <c r="A79" s="29" t="str">
        <f t="shared" si="1"/>
        <v/>
      </c>
      <c r="B79" s="101"/>
      <c r="C79" s="35"/>
      <c r="D79" s="64"/>
      <c r="E79" s="290"/>
      <c r="F79" s="53"/>
    </row>
    <row r="80" spans="1:6" s="301" customFormat="1" x14ac:dyDescent="0.2">
      <c r="A80" s="29" t="str">
        <f t="shared" si="1"/>
        <v/>
      </c>
      <c r="B80" s="101"/>
      <c r="C80" s="35"/>
      <c r="D80" s="64"/>
      <c r="E80" s="290"/>
      <c r="F80" s="53"/>
    </row>
    <row r="81" spans="1:6" s="301" customFormat="1" x14ac:dyDescent="0.2">
      <c r="A81" s="29" t="str">
        <f t="shared" si="1"/>
        <v/>
      </c>
      <c r="B81" s="101"/>
      <c r="C81" s="35"/>
      <c r="D81" s="64"/>
      <c r="E81" s="290"/>
      <c r="F81" s="53"/>
    </row>
    <row r="82" spans="1:6" s="301" customFormat="1" x14ac:dyDescent="0.2">
      <c r="A82" s="29" t="str">
        <f t="shared" si="1"/>
        <v/>
      </c>
      <c r="B82" s="101"/>
      <c r="C82" s="35"/>
      <c r="D82" s="64"/>
      <c r="E82" s="290"/>
      <c r="F82" s="53"/>
    </row>
    <row r="83" spans="1:6" s="301" customFormat="1" x14ac:dyDescent="0.2">
      <c r="A83" s="29" t="str">
        <f t="shared" si="1"/>
        <v/>
      </c>
      <c r="B83" s="101"/>
      <c r="C83" s="35"/>
      <c r="D83" s="64"/>
      <c r="E83" s="290"/>
      <c r="F83" s="53"/>
    </row>
    <row r="84" spans="1:6" s="301" customFormat="1" x14ac:dyDescent="0.2">
      <c r="A84" s="29" t="str">
        <f t="shared" si="1"/>
        <v/>
      </c>
      <c r="B84" s="101"/>
      <c r="C84" s="35"/>
      <c r="D84" s="64"/>
      <c r="E84" s="290"/>
      <c r="F84" s="53"/>
    </row>
    <row r="85" spans="1:6" s="301" customFormat="1" x14ac:dyDescent="0.2">
      <c r="A85" s="29" t="str">
        <f t="shared" si="1"/>
        <v/>
      </c>
      <c r="B85" s="101"/>
      <c r="C85" s="103"/>
      <c r="D85" s="64"/>
      <c r="E85" s="290"/>
      <c r="F85" s="53"/>
    </row>
    <row r="86" spans="1:6" s="301" customFormat="1" x14ac:dyDescent="0.2">
      <c r="A86" s="29" t="str">
        <f t="shared" si="1"/>
        <v/>
      </c>
      <c r="B86" s="101"/>
      <c r="C86" s="103"/>
      <c r="D86" s="64"/>
      <c r="E86" s="290"/>
      <c r="F86" s="53"/>
    </row>
    <row r="87" spans="1:6" s="301" customFormat="1" x14ac:dyDescent="0.2">
      <c r="A87" s="29" t="str">
        <f t="shared" si="1"/>
        <v/>
      </c>
      <c r="B87" s="101"/>
      <c r="C87" s="103"/>
      <c r="D87" s="64"/>
      <c r="E87" s="290"/>
      <c r="F87" s="53"/>
    </row>
    <row r="88" spans="1:6" s="301" customFormat="1" x14ac:dyDescent="0.2">
      <c r="A88" s="29" t="str">
        <f t="shared" si="1"/>
        <v/>
      </c>
      <c r="B88" s="101"/>
      <c r="C88" s="35"/>
      <c r="D88" s="64"/>
      <c r="E88" s="290"/>
      <c r="F88" s="53"/>
    </row>
    <row r="89" spans="1:6" s="301" customFormat="1" x14ac:dyDescent="0.2">
      <c r="A89" s="29" t="str">
        <f t="shared" si="1"/>
        <v/>
      </c>
      <c r="B89" s="101"/>
      <c r="C89" s="35"/>
      <c r="D89" s="64"/>
      <c r="E89" s="290"/>
      <c r="F89" s="53"/>
    </row>
    <row r="90" spans="1:6" s="301" customFormat="1" x14ac:dyDescent="0.2">
      <c r="A90" s="29" t="str">
        <f t="shared" si="1"/>
        <v/>
      </c>
      <c r="B90" s="101"/>
      <c r="C90" s="35"/>
      <c r="D90" s="64"/>
      <c r="E90" s="290"/>
      <c r="F90" s="53"/>
    </row>
    <row r="91" spans="1:6" s="301" customFormat="1" x14ac:dyDescent="0.2">
      <c r="A91" s="29" t="str">
        <f t="shared" si="1"/>
        <v/>
      </c>
      <c r="B91" s="101"/>
      <c r="C91" s="35"/>
      <c r="D91" s="64"/>
      <c r="E91" s="290"/>
      <c r="F91" s="53"/>
    </row>
    <row r="92" spans="1:6" s="301" customFormat="1" x14ac:dyDescent="0.2">
      <c r="A92" s="29" t="str">
        <f t="shared" si="1"/>
        <v/>
      </c>
      <c r="B92" s="101"/>
      <c r="C92" s="35"/>
      <c r="D92" s="64"/>
      <c r="E92" s="290"/>
      <c r="F92" s="53"/>
    </row>
    <row r="93" spans="1:6" s="301" customFormat="1" x14ac:dyDescent="0.2">
      <c r="A93" s="29" t="str">
        <f t="shared" si="1"/>
        <v/>
      </c>
      <c r="B93" s="101"/>
      <c r="C93" s="35"/>
      <c r="D93" s="64"/>
      <c r="E93" s="290"/>
      <c r="F93" s="53"/>
    </row>
    <row r="94" spans="1:6" s="301" customFormat="1" x14ac:dyDescent="0.2">
      <c r="A94" s="29" t="str">
        <f t="shared" si="1"/>
        <v/>
      </c>
      <c r="B94" s="101"/>
      <c r="C94" s="35"/>
      <c r="D94" s="64"/>
      <c r="E94" s="290"/>
      <c r="F94" s="53"/>
    </row>
    <row r="95" spans="1:6" s="301" customFormat="1" x14ac:dyDescent="0.2">
      <c r="A95" s="29" t="str">
        <f t="shared" si="1"/>
        <v/>
      </c>
      <c r="B95" s="101"/>
      <c r="C95" s="35"/>
      <c r="D95" s="64"/>
      <c r="E95" s="290"/>
      <c r="F95" s="53"/>
    </row>
    <row r="96" spans="1:6" s="301" customFormat="1" x14ac:dyDescent="0.2">
      <c r="A96" s="29" t="str">
        <f t="shared" si="1"/>
        <v/>
      </c>
      <c r="B96" s="101"/>
      <c r="C96" s="35"/>
      <c r="D96" s="64"/>
      <c r="E96" s="290"/>
      <c r="F96" s="53"/>
    </row>
    <row r="97" spans="1:6" s="301" customFormat="1" x14ac:dyDescent="0.2">
      <c r="A97" s="29" t="str">
        <f t="shared" si="1"/>
        <v/>
      </c>
      <c r="B97" s="101"/>
      <c r="C97" s="35"/>
      <c r="D97" s="64"/>
      <c r="E97" s="290"/>
      <c r="F97" s="53"/>
    </row>
    <row r="98" spans="1:6" s="301" customFormat="1" x14ac:dyDescent="0.2">
      <c r="A98" s="29" t="str">
        <f t="shared" si="1"/>
        <v/>
      </c>
      <c r="B98" s="101"/>
      <c r="C98" s="35"/>
      <c r="D98" s="64"/>
      <c r="E98" s="290"/>
      <c r="F98" s="53"/>
    </row>
    <row r="99" spans="1:6" s="301" customFormat="1" x14ac:dyDescent="0.2">
      <c r="A99" s="29" t="str">
        <f t="shared" si="1"/>
        <v/>
      </c>
      <c r="B99" s="101"/>
      <c r="C99" s="35"/>
      <c r="D99" s="64"/>
      <c r="E99" s="290"/>
      <c r="F99" s="53"/>
    </row>
    <row r="100" spans="1:6" s="301" customFormat="1" x14ac:dyDescent="0.2">
      <c r="A100" s="29" t="str">
        <f t="shared" si="1"/>
        <v/>
      </c>
      <c r="B100" s="101"/>
      <c r="C100" s="35"/>
      <c r="D100" s="64"/>
      <c r="E100" s="290"/>
      <c r="F100" s="53"/>
    </row>
    <row r="101" spans="1:6" s="301" customFormat="1" x14ac:dyDescent="0.2">
      <c r="A101" s="29" t="str">
        <f t="shared" si="1"/>
        <v/>
      </c>
      <c r="B101" s="101"/>
      <c r="C101" s="35"/>
      <c r="D101" s="64"/>
      <c r="E101" s="290"/>
      <c r="F101" s="53"/>
    </row>
    <row r="102" spans="1:6" s="301" customFormat="1" x14ac:dyDescent="0.2">
      <c r="A102" s="29" t="str">
        <f t="shared" si="1"/>
        <v/>
      </c>
      <c r="B102" s="101"/>
      <c r="C102" s="35"/>
      <c r="D102" s="64"/>
      <c r="E102" s="290"/>
      <c r="F102" s="53"/>
    </row>
    <row r="103" spans="1:6" s="301" customFormat="1" x14ac:dyDescent="0.2">
      <c r="A103" s="29" t="str">
        <f t="shared" si="1"/>
        <v/>
      </c>
      <c r="B103" s="101"/>
      <c r="C103" s="103"/>
      <c r="D103" s="64"/>
      <c r="E103" s="290"/>
      <c r="F103" s="53"/>
    </row>
    <row r="104" spans="1:6" s="301" customFormat="1" x14ac:dyDescent="0.2">
      <c r="A104" s="29" t="str">
        <f t="shared" si="1"/>
        <v/>
      </c>
      <c r="B104" s="101"/>
      <c r="C104" s="103"/>
      <c r="D104" s="64"/>
      <c r="E104" s="290"/>
      <c r="F104" s="53"/>
    </row>
    <row r="105" spans="1:6" s="301" customFormat="1" x14ac:dyDescent="0.2">
      <c r="A105" s="29" t="str">
        <f t="shared" si="1"/>
        <v/>
      </c>
      <c r="B105" s="101"/>
      <c r="C105" s="103"/>
      <c r="D105" s="64"/>
      <c r="E105" s="290"/>
      <c r="F105" s="53"/>
    </row>
    <row r="106" spans="1:6" s="301" customFormat="1" x14ac:dyDescent="0.2">
      <c r="A106" s="29" t="str">
        <f t="shared" si="1"/>
        <v/>
      </c>
      <c r="B106" s="101"/>
      <c r="C106" s="35"/>
      <c r="D106" s="64"/>
      <c r="E106" s="290"/>
      <c r="F106" s="53"/>
    </row>
    <row r="107" spans="1:6" s="301" customFormat="1" x14ac:dyDescent="0.2">
      <c r="A107" s="29" t="str">
        <f t="shared" si="1"/>
        <v/>
      </c>
      <c r="B107" s="101"/>
      <c r="C107" s="35"/>
      <c r="D107" s="64"/>
      <c r="E107" s="290"/>
      <c r="F107" s="53"/>
    </row>
    <row r="108" spans="1:6" s="301" customFormat="1" x14ac:dyDescent="0.2">
      <c r="A108" s="29" t="str">
        <f t="shared" si="1"/>
        <v/>
      </c>
      <c r="B108" s="101"/>
      <c r="C108" s="35"/>
      <c r="D108" s="64"/>
      <c r="E108" s="290"/>
      <c r="F108" s="53"/>
    </row>
    <row r="109" spans="1:6" s="301" customFormat="1" x14ac:dyDescent="0.2">
      <c r="A109" s="29" t="str">
        <f t="shared" si="1"/>
        <v/>
      </c>
      <c r="B109" s="101"/>
      <c r="C109" s="35"/>
      <c r="D109" s="64"/>
      <c r="E109" s="290"/>
      <c r="F109" s="53"/>
    </row>
    <row r="110" spans="1:6" s="301" customFormat="1" x14ac:dyDescent="0.2">
      <c r="A110" s="29" t="str">
        <f t="shared" si="1"/>
        <v/>
      </c>
      <c r="B110" s="101"/>
      <c r="C110" s="35"/>
      <c r="D110" s="64"/>
      <c r="E110" s="290"/>
      <c r="F110" s="53"/>
    </row>
    <row r="111" spans="1:6" s="301" customFormat="1" x14ac:dyDescent="0.2">
      <c r="A111" s="29" t="str">
        <f t="shared" si="1"/>
        <v/>
      </c>
      <c r="B111" s="101"/>
      <c r="C111" s="35"/>
      <c r="D111" s="64"/>
      <c r="E111" s="290"/>
      <c r="F111" s="53"/>
    </row>
    <row r="112" spans="1:6" s="301" customFormat="1" x14ac:dyDescent="0.2">
      <c r="A112" s="29" t="str">
        <f t="shared" si="1"/>
        <v/>
      </c>
      <c r="B112" s="101"/>
      <c r="C112" s="35"/>
      <c r="D112" s="64"/>
      <c r="E112" s="290"/>
      <c r="F112" s="53"/>
    </row>
    <row r="113" spans="1:6" s="301" customFormat="1" x14ac:dyDescent="0.2">
      <c r="A113" s="29" t="str">
        <f t="shared" si="1"/>
        <v/>
      </c>
      <c r="B113" s="101"/>
      <c r="C113" s="35"/>
      <c r="D113" s="64"/>
      <c r="E113" s="290"/>
      <c r="F113" s="53"/>
    </row>
    <row r="114" spans="1:6" s="301" customFormat="1" x14ac:dyDescent="0.2">
      <c r="A114" s="29" t="str">
        <f t="shared" si="1"/>
        <v/>
      </c>
      <c r="B114" s="101"/>
      <c r="C114" s="35"/>
      <c r="D114" s="64"/>
      <c r="E114" s="290"/>
      <c r="F114" s="53"/>
    </row>
    <row r="115" spans="1:6" s="301" customFormat="1" x14ac:dyDescent="0.2">
      <c r="A115" s="29" t="str">
        <f t="shared" si="1"/>
        <v/>
      </c>
      <c r="B115" s="101"/>
      <c r="C115" s="35"/>
      <c r="D115" s="64"/>
      <c r="E115" s="290"/>
      <c r="F115" s="53"/>
    </row>
    <row r="116" spans="1:6" s="301" customFormat="1" x14ac:dyDescent="0.2">
      <c r="A116" s="29" t="str">
        <f t="shared" si="1"/>
        <v/>
      </c>
      <c r="B116" s="101"/>
      <c r="C116" s="35"/>
      <c r="D116" s="64"/>
      <c r="E116" s="290"/>
      <c r="F116" s="53"/>
    </row>
    <row r="117" spans="1:6" s="301" customFormat="1" x14ac:dyDescent="0.2">
      <c r="A117" s="29" t="str">
        <f t="shared" si="1"/>
        <v/>
      </c>
      <c r="B117" s="101"/>
      <c r="C117" s="35"/>
      <c r="D117" s="64"/>
      <c r="E117" s="290"/>
      <c r="F117" s="53"/>
    </row>
    <row r="118" spans="1:6" s="301" customFormat="1" x14ac:dyDescent="0.2">
      <c r="A118" s="29" t="str">
        <f t="shared" si="1"/>
        <v/>
      </c>
      <c r="B118" s="101"/>
      <c r="C118" s="35"/>
      <c r="D118" s="64"/>
      <c r="E118" s="290"/>
      <c r="F118" s="53"/>
    </row>
    <row r="119" spans="1:6" s="301" customFormat="1" x14ac:dyDescent="0.2">
      <c r="A119" s="29" t="str">
        <f t="shared" si="1"/>
        <v/>
      </c>
      <c r="B119" s="101"/>
      <c r="C119" s="35"/>
      <c r="D119" s="64"/>
      <c r="E119" s="290"/>
      <c r="F119" s="53"/>
    </row>
    <row r="120" spans="1:6" s="301" customFormat="1" x14ac:dyDescent="0.2">
      <c r="A120" s="29" t="str">
        <f t="shared" si="1"/>
        <v/>
      </c>
      <c r="B120" s="101"/>
      <c r="C120" s="35"/>
      <c r="D120" s="64"/>
      <c r="E120" s="290"/>
      <c r="F120" s="53"/>
    </row>
    <row r="121" spans="1:6" s="301" customFormat="1" x14ac:dyDescent="0.2">
      <c r="A121" s="29" t="str">
        <f t="shared" si="1"/>
        <v/>
      </c>
      <c r="B121" s="101"/>
      <c r="C121" s="35"/>
      <c r="D121" s="64"/>
      <c r="E121" s="290"/>
      <c r="F121" s="53"/>
    </row>
    <row r="122" spans="1:6" s="301" customFormat="1" x14ac:dyDescent="0.2">
      <c r="A122" s="29" t="str">
        <f t="shared" si="1"/>
        <v/>
      </c>
      <c r="B122" s="101"/>
      <c r="C122" s="35"/>
      <c r="D122" s="64"/>
      <c r="E122" s="290"/>
      <c r="F122" s="53"/>
    </row>
    <row r="123" spans="1:6" s="301" customFormat="1" x14ac:dyDescent="0.2">
      <c r="A123" s="29" t="str">
        <f t="shared" si="1"/>
        <v/>
      </c>
      <c r="B123" s="101"/>
      <c r="C123" s="35"/>
      <c r="D123" s="64"/>
      <c r="E123" s="290"/>
      <c r="F123" s="53"/>
    </row>
    <row r="124" spans="1:6" s="301" customFormat="1" x14ac:dyDescent="0.2">
      <c r="A124" s="29" t="str">
        <f t="shared" si="1"/>
        <v/>
      </c>
      <c r="B124" s="101"/>
      <c r="C124" s="35"/>
      <c r="D124" s="64"/>
      <c r="E124" s="290"/>
      <c r="F124" s="53"/>
    </row>
    <row r="125" spans="1:6" s="301" customFormat="1" x14ac:dyDescent="0.2">
      <c r="A125" s="29" t="str">
        <f t="shared" si="1"/>
        <v/>
      </c>
      <c r="B125" s="101"/>
      <c r="C125" s="35"/>
      <c r="D125" s="64"/>
      <c r="E125" s="290"/>
      <c r="F125" s="53"/>
    </row>
    <row r="126" spans="1:6" s="301" customFormat="1" x14ac:dyDescent="0.2">
      <c r="A126" s="29" t="str">
        <f t="shared" si="1"/>
        <v/>
      </c>
      <c r="B126" s="101"/>
      <c r="C126" s="35"/>
      <c r="D126" s="64"/>
      <c r="E126" s="290"/>
      <c r="F126" s="53"/>
    </row>
    <row r="127" spans="1:6" s="301" customFormat="1" x14ac:dyDescent="0.2">
      <c r="A127" s="29" t="str">
        <f t="shared" si="1"/>
        <v/>
      </c>
      <c r="B127" s="101"/>
      <c r="C127" s="35"/>
      <c r="D127" s="64"/>
      <c r="E127" s="290"/>
      <c r="F127" s="53"/>
    </row>
    <row r="128" spans="1:6" s="301" customFormat="1" x14ac:dyDescent="0.2">
      <c r="A128" s="29" t="str">
        <f t="shared" si="1"/>
        <v/>
      </c>
      <c r="B128" s="101"/>
      <c r="C128" s="35"/>
      <c r="D128" s="64"/>
      <c r="E128" s="290"/>
      <c r="F128" s="53"/>
    </row>
    <row r="129" spans="1:6" s="301" customFormat="1" x14ac:dyDescent="0.2">
      <c r="A129" s="29" t="str">
        <f t="shared" si="1"/>
        <v/>
      </c>
      <c r="B129" s="101"/>
      <c r="C129" s="35"/>
      <c r="D129" s="64"/>
      <c r="E129" s="290"/>
      <c r="F129" s="53"/>
    </row>
    <row r="130" spans="1:6" s="301" customFormat="1" x14ac:dyDescent="0.2">
      <c r="A130" s="29" t="str">
        <f t="shared" si="1"/>
        <v/>
      </c>
      <c r="B130" s="101"/>
      <c r="C130" s="35"/>
      <c r="D130" s="64"/>
      <c r="E130" s="290"/>
      <c r="F130" s="53"/>
    </row>
    <row r="131" spans="1:6" s="301" customFormat="1" x14ac:dyDescent="0.2">
      <c r="A131" s="29" t="str">
        <f t="shared" si="1"/>
        <v/>
      </c>
      <c r="B131" s="101"/>
      <c r="C131" s="35"/>
      <c r="D131" s="64"/>
      <c r="E131" s="290"/>
      <c r="F131" s="53"/>
    </row>
    <row r="132" spans="1:6" s="301" customFormat="1" x14ac:dyDescent="0.2">
      <c r="A132" s="29" t="str">
        <f t="shared" si="1"/>
        <v/>
      </c>
      <c r="B132" s="101"/>
      <c r="C132" s="35"/>
      <c r="D132" s="64"/>
      <c r="E132" s="290"/>
      <c r="F132" s="53"/>
    </row>
    <row r="133" spans="1:6" s="301" customFormat="1" x14ac:dyDescent="0.2">
      <c r="A133" s="29" t="str">
        <f t="shared" si="1"/>
        <v/>
      </c>
      <c r="B133" s="101"/>
      <c r="C133" s="35"/>
      <c r="D133" s="64"/>
      <c r="E133" s="290"/>
      <c r="F133" s="53"/>
    </row>
    <row r="134" spans="1:6" s="301" customFormat="1" x14ac:dyDescent="0.2">
      <c r="A134" s="29" t="str">
        <f t="shared" si="1"/>
        <v/>
      </c>
      <c r="B134" s="101"/>
      <c r="C134" s="35"/>
      <c r="D134" s="64"/>
      <c r="E134" s="290"/>
      <c r="F134" s="53"/>
    </row>
    <row r="135" spans="1:6" s="301" customFormat="1" x14ac:dyDescent="0.2">
      <c r="A135" s="29" t="str">
        <f t="shared" si="1"/>
        <v/>
      </c>
      <c r="B135" s="101"/>
      <c r="C135" s="35"/>
      <c r="D135" s="64"/>
      <c r="E135" s="290"/>
      <c r="F135" s="53"/>
    </row>
    <row r="136" spans="1:6" s="301" customFormat="1" x14ac:dyDescent="0.2">
      <c r="A136" s="29" t="str">
        <f t="shared" si="1"/>
        <v/>
      </c>
      <c r="B136" s="101"/>
      <c r="C136" s="35"/>
      <c r="D136" s="64"/>
      <c r="E136" s="290"/>
      <c r="F136" s="53"/>
    </row>
    <row r="137" spans="1:6" s="301" customFormat="1" x14ac:dyDescent="0.2">
      <c r="A137" s="29" t="str">
        <f t="shared" si="1"/>
        <v/>
      </c>
      <c r="B137" s="101"/>
      <c r="C137" s="35"/>
      <c r="D137" s="64"/>
      <c r="E137" s="290"/>
      <c r="F137" s="53"/>
    </row>
    <row r="138" spans="1:6" s="301" customFormat="1" x14ac:dyDescent="0.2">
      <c r="A138" s="29" t="str">
        <f t="shared" si="1"/>
        <v/>
      </c>
      <c r="B138" s="101"/>
      <c r="C138" s="35"/>
      <c r="D138" s="64"/>
      <c r="E138" s="290"/>
      <c r="F138" s="53"/>
    </row>
    <row r="139" spans="1:6" s="301" customFormat="1" x14ac:dyDescent="0.2">
      <c r="A139" s="29" t="str">
        <f t="shared" si="1"/>
        <v/>
      </c>
      <c r="B139" s="101"/>
      <c r="C139" s="35"/>
      <c r="D139" s="64"/>
      <c r="E139" s="290"/>
      <c r="F139" s="53"/>
    </row>
    <row r="140" spans="1:6" s="301" customFormat="1" x14ac:dyDescent="0.2">
      <c r="A140" s="29" t="str">
        <f t="shared" si="1"/>
        <v/>
      </c>
      <c r="B140" s="101"/>
      <c r="C140" s="35"/>
      <c r="D140" s="64"/>
      <c r="E140" s="290"/>
      <c r="F140" s="53"/>
    </row>
    <row r="141" spans="1:6" s="301" customFormat="1" x14ac:dyDescent="0.2">
      <c r="A141" s="29" t="str">
        <f t="shared" si="1"/>
        <v/>
      </c>
      <c r="B141" s="101"/>
      <c r="C141" s="35"/>
      <c r="D141" s="64"/>
      <c r="E141" s="290"/>
      <c r="F141" s="53"/>
    </row>
    <row r="142" spans="1:6" s="301" customFormat="1" x14ac:dyDescent="0.2">
      <c r="A142" s="29" t="str">
        <f t="shared" ref="A142:A205" si="2">IF(B142="","",$B$11)</f>
        <v/>
      </c>
      <c r="B142" s="101"/>
      <c r="C142" s="35"/>
      <c r="D142" s="64"/>
      <c r="E142" s="290"/>
      <c r="F142" s="53"/>
    </row>
    <row r="143" spans="1:6" s="301" customFormat="1" x14ac:dyDescent="0.2">
      <c r="A143" s="29" t="str">
        <f t="shared" si="2"/>
        <v/>
      </c>
      <c r="B143" s="101"/>
      <c r="C143" s="35"/>
      <c r="D143" s="64"/>
      <c r="E143" s="290"/>
      <c r="F143" s="53"/>
    </row>
    <row r="144" spans="1:6" s="301" customFormat="1" x14ac:dyDescent="0.2">
      <c r="A144" s="29" t="str">
        <f t="shared" si="2"/>
        <v/>
      </c>
      <c r="B144" s="101"/>
      <c r="C144" s="35"/>
      <c r="D144" s="64"/>
      <c r="E144" s="290"/>
      <c r="F144" s="53"/>
    </row>
    <row r="145" spans="1:6" s="301" customFormat="1" x14ac:dyDescent="0.2">
      <c r="A145" s="29" t="str">
        <f t="shared" si="2"/>
        <v/>
      </c>
      <c r="B145" s="101"/>
      <c r="C145" s="35"/>
      <c r="D145" s="64"/>
      <c r="E145" s="290"/>
      <c r="F145" s="53"/>
    </row>
    <row r="146" spans="1:6" s="301" customFormat="1" x14ac:dyDescent="0.2">
      <c r="A146" s="29" t="str">
        <f t="shared" si="2"/>
        <v/>
      </c>
      <c r="B146" s="101"/>
      <c r="C146" s="35"/>
      <c r="D146" s="64"/>
      <c r="E146" s="290"/>
      <c r="F146" s="53"/>
    </row>
    <row r="147" spans="1:6" s="301" customFormat="1" x14ac:dyDescent="0.2">
      <c r="A147" s="29" t="str">
        <f t="shared" si="2"/>
        <v/>
      </c>
      <c r="B147" s="101"/>
      <c r="C147" s="35"/>
      <c r="D147" s="64"/>
      <c r="E147" s="290"/>
      <c r="F147" s="53"/>
    </row>
    <row r="148" spans="1:6" s="301" customFormat="1" x14ac:dyDescent="0.2">
      <c r="A148" s="29" t="str">
        <f t="shared" si="2"/>
        <v/>
      </c>
      <c r="B148" s="101"/>
      <c r="C148" s="35"/>
      <c r="D148" s="64"/>
      <c r="E148" s="290"/>
      <c r="F148" s="53"/>
    </row>
    <row r="149" spans="1:6" s="301" customFormat="1" x14ac:dyDescent="0.2">
      <c r="A149" s="29" t="str">
        <f t="shared" si="2"/>
        <v/>
      </c>
      <c r="B149" s="101"/>
      <c r="C149" s="35"/>
      <c r="D149" s="64"/>
      <c r="E149" s="290"/>
      <c r="F149" s="53"/>
    </row>
    <row r="150" spans="1:6" s="301" customFormat="1" x14ac:dyDescent="0.2">
      <c r="A150" s="29" t="str">
        <f t="shared" si="2"/>
        <v/>
      </c>
      <c r="B150" s="101"/>
      <c r="C150" s="35"/>
      <c r="D150" s="64"/>
      <c r="E150" s="290"/>
      <c r="F150" s="53"/>
    </row>
    <row r="151" spans="1:6" s="301" customFormat="1" x14ac:dyDescent="0.2">
      <c r="A151" s="29" t="str">
        <f t="shared" si="2"/>
        <v/>
      </c>
      <c r="B151" s="101"/>
      <c r="C151" s="35"/>
      <c r="D151" s="64"/>
      <c r="E151" s="290"/>
      <c r="F151" s="53"/>
    </row>
    <row r="152" spans="1:6" s="301" customFormat="1" x14ac:dyDescent="0.2">
      <c r="A152" s="29" t="str">
        <f t="shared" si="2"/>
        <v/>
      </c>
      <c r="B152" s="101"/>
      <c r="C152" s="35"/>
      <c r="D152" s="64"/>
      <c r="E152" s="290"/>
      <c r="F152" s="53"/>
    </row>
    <row r="153" spans="1:6" s="301" customFormat="1" x14ac:dyDescent="0.2">
      <c r="A153" s="29" t="str">
        <f t="shared" si="2"/>
        <v/>
      </c>
      <c r="B153" s="101"/>
      <c r="C153" s="35"/>
      <c r="D153" s="64"/>
      <c r="E153" s="290"/>
      <c r="F153" s="53"/>
    </row>
    <row r="154" spans="1:6" s="301" customFormat="1" x14ac:dyDescent="0.2">
      <c r="A154" s="29" t="str">
        <f t="shared" si="2"/>
        <v/>
      </c>
      <c r="B154" s="101"/>
      <c r="C154" s="35"/>
      <c r="D154" s="64"/>
      <c r="E154" s="290"/>
      <c r="F154" s="53"/>
    </row>
    <row r="155" spans="1:6" s="301" customFormat="1" x14ac:dyDescent="0.2">
      <c r="A155" s="29" t="str">
        <f t="shared" si="2"/>
        <v/>
      </c>
      <c r="B155" s="101"/>
      <c r="C155" s="35"/>
      <c r="D155" s="64"/>
      <c r="E155" s="290"/>
      <c r="F155" s="53"/>
    </row>
    <row r="156" spans="1:6" s="301" customFormat="1" x14ac:dyDescent="0.2">
      <c r="A156" s="29" t="str">
        <f t="shared" si="2"/>
        <v/>
      </c>
      <c r="B156" s="101"/>
      <c r="C156" s="35"/>
      <c r="D156" s="64"/>
      <c r="E156" s="290"/>
      <c r="F156" s="53"/>
    </row>
    <row r="157" spans="1:6" s="301" customFormat="1" x14ac:dyDescent="0.2">
      <c r="A157" s="29" t="str">
        <f t="shared" si="2"/>
        <v/>
      </c>
      <c r="B157" s="101"/>
      <c r="C157" s="35"/>
      <c r="D157" s="64"/>
      <c r="E157" s="290"/>
      <c r="F157" s="53"/>
    </row>
    <row r="158" spans="1:6" s="301" customFormat="1" x14ac:dyDescent="0.2">
      <c r="A158" s="29" t="str">
        <f t="shared" si="2"/>
        <v/>
      </c>
      <c r="B158" s="101"/>
      <c r="C158" s="35"/>
      <c r="D158" s="64"/>
      <c r="E158" s="290"/>
      <c r="F158" s="53"/>
    </row>
    <row r="159" spans="1:6" s="301" customFormat="1" x14ac:dyDescent="0.2">
      <c r="A159" s="29" t="str">
        <f t="shared" si="2"/>
        <v/>
      </c>
      <c r="B159" s="101"/>
      <c r="C159" s="35"/>
      <c r="D159" s="64"/>
      <c r="E159" s="290"/>
      <c r="F159" s="53"/>
    </row>
    <row r="160" spans="1:6" s="301" customFormat="1" x14ac:dyDescent="0.2">
      <c r="A160" s="29" t="str">
        <f t="shared" si="2"/>
        <v/>
      </c>
      <c r="B160" s="101"/>
      <c r="C160" s="35"/>
      <c r="D160" s="64"/>
      <c r="E160" s="290"/>
      <c r="F160" s="53"/>
    </row>
    <row r="161" spans="1:6" s="301" customFormat="1" x14ac:dyDescent="0.2">
      <c r="A161" s="29" t="str">
        <f t="shared" si="2"/>
        <v/>
      </c>
      <c r="B161" s="101"/>
      <c r="C161" s="35"/>
      <c r="D161" s="64"/>
      <c r="E161" s="290"/>
      <c r="F161" s="53"/>
    </row>
    <row r="162" spans="1:6" s="301" customFormat="1" x14ac:dyDescent="0.2">
      <c r="A162" s="29" t="str">
        <f t="shared" si="2"/>
        <v/>
      </c>
      <c r="B162" s="101"/>
      <c r="C162" s="35"/>
      <c r="D162" s="64"/>
      <c r="E162" s="290"/>
      <c r="F162" s="53"/>
    </row>
    <row r="163" spans="1:6" s="301" customFormat="1" x14ac:dyDescent="0.2">
      <c r="A163" s="29" t="str">
        <f t="shared" si="2"/>
        <v/>
      </c>
      <c r="B163" s="101"/>
      <c r="C163" s="35"/>
      <c r="D163" s="64"/>
      <c r="E163" s="290"/>
      <c r="F163" s="53"/>
    </row>
    <row r="164" spans="1:6" s="301" customFormat="1" x14ac:dyDescent="0.2">
      <c r="A164" s="29" t="str">
        <f t="shared" si="2"/>
        <v/>
      </c>
      <c r="B164" s="101"/>
      <c r="C164" s="35"/>
      <c r="D164" s="64"/>
      <c r="E164" s="290"/>
      <c r="F164" s="53"/>
    </row>
    <row r="165" spans="1:6" s="301" customFormat="1" x14ac:dyDescent="0.2">
      <c r="A165" s="29" t="str">
        <f t="shared" si="2"/>
        <v/>
      </c>
      <c r="B165" s="101"/>
      <c r="C165" s="35"/>
      <c r="D165" s="64"/>
      <c r="E165" s="290"/>
      <c r="F165" s="53"/>
    </row>
    <row r="166" spans="1:6" s="301" customFormat="1" x14ac:dyDescent="0.2">
      <c r="A166" s="29" t="str">
        <f t="shared" si="2"/>
        <v/>
      </c>
      <c r="B166" s="101"/>
      <c r="C166" s="35"/>
      <c r="D166" s="64"/>
      <c r="E166" s="290"/>
      <c r="F166" s="53"/>
    </row>
    <row r="167" spans="1:6" s="301" customFormat="1" x14ac:dyDescent="0.2">
      <c r="A167" s="29" t="str">
        <f t="shared" si="2"/>
        <v/>
      </c>
      <c r="B167" s="101"/>
      <c r="C167" s="35"/>
      <c r="D167" s="64"/>
      <c r="E167" s="290"/>
      <c r="F167" s="53"/>
    </row>
    <row r="168" spans="1:6" s="301" customFormat="1" x14ac:dyDescent="0.2">
      <c r="A168" s="29" t="str">
        <f t="shared" si="2"/>
        <v/>
      </c>
      <c r="B168" s="101"/>
      <c r="C168" s="35"/>
      <c r="D168" s="64"/>
      <c r="E168" s="290"/>
      <c r="F168" s="53"/>
    </row>
    <row r="169" spans="1:6" s="301" customFormat="1" x14ac:dyDescent="0.2">
      <c r="A169" s="29" t="str">
        <f t="shared" si="2"/>
        <v/>
      </c>
      <c r="B169" s="101"/>
      <c r="C169" s="35"/>
      <c r="D169" s="64"/>
      <c r="E169" s="290"/>
      <c r="F169" s="53"/>
    </row>
    <row r="170" spans="1:6" s="301" customFormat="1" x14ac:dyDescent="0.2">
      <c r="A170" s="29" t="str">
        <f t="shared" si="2"/>
        <v/>
      </c>
      <c r="B170" s="101"/>
      <c r="C170" s="35"/>
      <c r="D170" s="64"/>
      <c r="E170" s="290"/>
      <c r="F170" s="53"/>
    </row>
    <row r="171" spans="1:6" s="301" customFormat="1" x14ac:dyDescent="0.2">
      <c r="A171" s="29" t="str">
        <f t="shared" si="2"/>
        <v/>
      </c>
      <c r="B171" s="101"/>
      <c r="C171" s="35"/>
      <c r="D171" s="64"/>
      <c r="E171" s="290"/>
      <c r="F171" s="53"/>
    </row>
    <row r="172" spans="1:6" s="301" customFormat="1" x14ac:dyDescent="0.2">
      <c r="A172" s="29" t="str">
        <f t="shared" si="2"/>
        <v/>
      </c>
      <c r="B172" s="101"/>
      <c r="C172" s="35"/>
      <c r="D172" s="64"/>
      <c r="E172" s="290"/>
      <c r="F172" s="53"/>
    </row>
    <row r="173" spans="1:6" s="301" customFormat="1" x14ac:dyDescent="0.2">
      <c r="A173" s="29" t="str">
        <f t="shared" si="2"/>
        <v/>
      </c>
      <c r="B173" s="101"/>
      <c r="C173" s="35"/>
      <c r="D173" s="64"/>
      <c r="E173" s="290"/>
      <c r="F173" s="53"/>
    </row>
    <row r="174" spans="1:6" s="301" customFormat="1" x14ac:dyDescent="0.2">
      <c r="A174" s="29" t="str">
        <f t="shared" si="2"/>
        <v/>
      </c>
      <c r="B174" s="101"/>
      <c r="C174" s="35"/>
      <c r="D174" s="64"/>
      <c r="E174" s="290"/>
      <c r="F174" s="53"/>
    </row>
    <row r="175" spans="1:6" s="301" customFormat="1" x14ac:dyDescent="0.2">
      <c r="A175" s="29" t="str">
        <f t="shared" si="2"/>
        <v/>
      </c>
      <c r="B175" s="101"/>
      <c r="C175" s="35"/>
      <c r="D175" s="64"/>
      <c r="E175" s="290"/>
      <c r="F175" s="53"/>
    </row>
    <row r="176" spans="1:6" s="301" customFormat="1" x14ac:dyDescent="0.2">
      <c r="A176" s="29" t="str">
        <f t="shared" si="2"/>
        <v/>
      </c>
      <c r="B176" s="101"/>
      <c r="C176" s="35"/>
      <c r="D176" s="64"/>
      <c r="E176" s="290"/>
      <c r="F176" s="53"/>
    </row>
    <row r="177" spans="1:6" s="301" customFormat="1" x14ac:dyDescent="0.2">
      <c r="A177" s="29" t="str">
        <f t="shared" si="2"/>
        <v/>
      </c>
      <c r="B177" s="101"/>
      <c r="C177" s="35"/>
      <c r="D177" s="64"/>
      <c r="E177" s="290"/>
      <c r="F177" s="53"/>
    </row>
    <row r="178" spans="1:6" s="301" customFormat="1" x14ac:dyDescent="0.2">
      <c r="A178" s="29" t="str">
        <f t="shared" si="2"/>
        <v/>
      </c>
      <c r="B178" s="101"/>
      <c r="C178" s="35"/>
      <c r="D178" s="64"/>
      <c r="E178" s="290"/>
      <c r="F178" s="53"/>
    </row>
    <row r="179" spans="1:6" s="301" customFormat="1" x14ac:dyDescent="0.2">
      <c r="A179" s="29" t="str">
        <f t="shared" si="2"/>
        <v/>
      </c>
      <c r="B179" s="101"/>
      <c r="C179" s="35"/>
      <c r="D179" s="64"/>
      <c r="E179" s="290"/>
      <c r="F179" s="53"/>
    </row>
    <row r="180" spans="1:6" s="301" customFormat="1" x14ac:dyDescent="0.2">
      <c r="A180" s="29" t="str">
        <f t="shared" si="2"/>
        <v/>
      </c>
      <c r="B180" s="101"/>
      <c r="C180" s="35"/>
      <c r="D180" s="64"/>
      <c r="E180" s="290"/>
      <c r="F180" s="53"/>
    </row>
    <row r="181" spans="1:6" s="301" customFormat="1" x14ac:dyDescent="0.2">
      <c r="A181" s="29" t="str">
        <f t="shared" si="2"/>
        <v/>
      </c>
      <c r="B181" s="101"/>
      <c r="C181" s="35"/>
      <c r="D181" s="64"/>
      <c r="E181" s="290"/>
      <c r="F181" s="53"/>
    </row>
    <row r="182" spans="1:6" s="301" customFormat="1" x14ac:dyDescent="0.2">
      <c r="A182" s="29" t="str">
        <f t="shared" si="2"/>
        <v/>
      </c>
      <c r="B182" s="101"/>
      <c r="C182" s="35"/>
      <c r="D182" s="64"/>
      <c r="E182" s="290"/>
      <c r="F182" s="53"/>
    </row>
    <row r="183" spans="1:6" s="301" customFormat="1" x14ac:dyDescent="0.2">
      <c r="A183" s="29" t="str">
        <f t="shared" si="2"/>
        <v/>
      </c>
      <c r="B183" s="101"/>
      <c r="C183" s="35"/>
      <c r="D183" s="64"/>
      <c r="E183" s="290"/>
      <c r="F183" s="53"/>
    </row>
    <row r="184" spans="1:6" s="301" customFormat="1" x14ac:dyDescent="0.2">
      <c r="A184" s="29" t="str">
        <f t="shared" si="2"/>
        <v/>
      </c>
      <c r="B184" s="101"/>
      <c r="C184" s="35"/>
      <c r="D184" s="64"/>
      <c r="E184" s="290"/>
      <c r="F184" s="53"/>
    </row>
    <row r="185" spans="1:6" s="301" customFormat="1" x14ac:dyDescent="0.2">
      <c r="A185" s="29" t="str">
        <f t="shared" si="2"/>
        <v/>
      </c>
      <c r="B185" s="101"/>
      <c r="C185" s="35"/>
      <c r="D185" s="64"/>
      <c r="E185" s="290"/>
      <c r="F185" s="53"/>
    </row>
    <row r="186" spans="1:6" s="301" customFormat="1" x14ac:dyDescent="0.2">
      <c r="A186" s="29" t="str">
        <f t="shared" si="2"/>
        <v/>
      </c>
      <c r="B186" s="101"/>
      <c r="C186" s="35"/>
      <c r="D186" s="64"/>
      <c r="E186" s="290"/>
      <c r="F186" s="53"/>
    </row>
    <row r="187" spans="1:6" s="301" customFormat="1" x14ac:dyDescent="0.2">
      <c r="A187" s="29" t="str">
        <f t="shared" si="2"/>
        <v/>
      </c>
      <c r="B187" s="101"/>
      <c r="C187" s="35"/>
      <c r="D187" s="64"/>
      <c r="E187" s="290"/>
      <c r="F187" s="53"/>
    </row>
    <row r="188" spans="1:6" s="301" customFormat="1" x14ac:dyDescent="0.2">
      <c r="A188" s="29" t="str">
        <f t="shared" si="2"/>
        <v/>
      </c>
      <c r="B188" s="101"/>
      <c r="C188" s="35"/>
      <c r="D188" s="64"/>
      <c r="E188" s="290"/>
      <c r="F188" s="53"/>
    </row>
    <row r="189" spans="1:6" s="301" customFormat="1" x14ac:dyDescent="0.2">
      <c r="A189" s="29" t="str">
        <f t="shared" si="2"/>
        <v/>
      </c>
      <c r="B189" s="101"/>
      <c r="C189" s="35"/>
      <c r="D189" s="64"/>
      <c r="E189" s="290"/>
      <c r="F189" s="53"/>
    </row>
    <row r="190" spans="1:6" s="301" customFormat="1" x14ac:dyDescent="0.2">
      <c r="A190" s="29" t="str">
        <f t="shared" si="2"/>
        <v/>
      </c>
      <c r="B190" s="101"/>
      <c r="C190" s="35"/>
      <c r="D190" s="64"/>
      <c r="E190" s="290"/>
      <c r="F190" s="53"/>
    </row>
    <row r="191" spans="1:6" s="301" customFormat="1" x14ac:dyDescent="0.2">
      <c r="A191" s="29" t="str">
        <f t="shared" si="2"/>
        <v/>
      </c>
      <c r="B191" s="101"/>
      <c r="C191" s="35"/>
      <c r="D191" s="64"/>
      <c r="E191" s="290"/>
      <c r="F191" s="53"/>
    </row>
    <row r="192" spans="1:6" s="301" customFormat="1" x14ac:dyDescent="0.2">
      <c r="A192" s="29" t="str">
        <f t="shared" si="2"/>
        <v/>
      </c>
      <c r="B192" s="101"/>
      <c r="C192" s="35"/>
      <c r="D192" s="64"/>
      <c r="E192" s="290"/>
      <c r="F192" s="53"/>
    </row>
    <row r="193" spans="1:6" s="301" customFormat="1" x14ac:dyDescent="0.2">
      <c r="A193" s="29" t="str">
        <f t="shared" si="2"/>
        <v/>
      </c>
      <c r="B193" s="101"/>
      <c r="C193" s="35"/>
      <c r="D193" s="64"/>
      <c r="E193" s="290"/>
      <c r="F193" s="53"/>
    </row>
    <row r="194" spans="1:6" s="301" customFormat="1" x14ac:dyDescent="0.2">
      <c r="A194" s="29" t="str">
        <f t="shared" si="2"/>
        <v/>
      </c>
      <c r="B194" s="101"/>
      <c r="C194" s="35"/>
      <c r="D194" s="64"/>
      <c r="E194" s="290"/>
      <c r="F194" s="53"/>
    </row>
    <row r="195" spans="1:6" s="301" customFormat="1" x14ac:dyDescent="0.2">
      <c r="A195" s="29" t="str">
        <f t="shared" si="2"/>
        <v/>
      </c>
      <c r="B195" s="101"/>
      <c r="C195" s="35"/>
      <c r="D195" s="64"/>
      <c r="E195" s="290"/>
      <c r="F195" s="53"/>
    </row>
    <row r="196" spans="1:6" s="301" customFormat="1" x14ac:dyDescent="0.2">
      <c r="A196" s="29" t="str">
        <f t="shared" si="2"/>
        <v/>
      </c>
      <c r="B196" s="101"/>
      <c r="C196" s="35"/>
      <c r="D196" s="64"/>
      <c r="E196" s="290"/>
      <c r="F196" s="53"/>
    </row>
    <row r="197" spans="1:6" s="301" customFormat="1" x14ac:dyDescent="0.2">
      <c r="A197" s="29" t="str">
        <f t="shared" si="2"/>
        <v/>
      </c>
      <c r="B197" s="101"/>
      <c r="C197" s="35"/>
      <c r="D197" s="64"/>
      <c r="E197" s="290"/>
      <c r="F197" s="53"/>
    </row>
    <row r="198" spans="1:6" s="301" customFormat="1" x14ac:dyDescent="0.2">
      <c r="A198" s="29" t="str">
        <f t="shared" si="2"/>
        <v/>
      </c>
      <c r="B198" s="101"/>
      <c r="C198" s="35"/>
      <c r="D198" s="64"/>
      <c r="E198" s="290"/>
      <c r="F198" s="53"/>
    </row>
    <row r="199" spans="1:6" s="301" customFormat="1" x14ac:dyDescent="0.2">
      <c r="A199" s="29" t="str">
        <f t="shared" si="2"/>
        <v/>
      </c>
      <c r="B199" s="101"/>
      <c r="C199" s="35"/>
      <c r="D199" s="64"/>
      <c r="E199" s="290"/>
      <c r="F199" s="53"/>
    </row>
    <row r="200" spans="1:6" s="301" customFormat="1" x14ac:dyDescent="0.2">
      <c r="A200" s="29" t="str">
        <f t="shared" si="2"/>
        <v/>
      </c>
      <c r="B200" s="101"/>
      <c r="C200" s="35"/>
      <c r="D200" s="64"/>
      <c r="E200" s="290"/>
      <c r="F200" s="53"/>
    </row>
    <row r="201" spans="1:6" s="301" customFormat="1" x14ac:dyDescent="0.2">
      <c r="A201" s="29" t="str">
        <f t="shared" si="2"/>
        <v/>
      </c>
      <c r="B201" s="101"/>
      <c r="C201" s="35"/>
      <c r="D201" s="64"/>
      <c r="E201" s="290"/>
      <c r="F201" s="53"/>
    </row>
    <row r="202" spans="1:6" s="301" customFormat="1" x14ac:dyDescent="0.2">
      <c r="A202" s="29" t="str">
        <f t="shared" si="2"/>
        <v/>
      </c>
      <c r="B202" s="101"/>
      <c r="C202" s="35"/>
      <c r="D202" s="64"/>
      <c r="E202" s="290"/>
      <c r="F202" s="53"/>
    </row>
    <row r="203" spans="1:6" s="301" customFormat="1" x14ac:dyDescent="0.2">
      <c r="A203" s="29" t="str">
        <f t="shared" si="2"/>
        <v/>
      </c>
      <c r="B203" s="101"/>
      <c r="C203" s="35"/>
      <c r="D203" s="64"/>
      <c r="E203" s="290"/>
      <c r="F203" s="53"/>
    </row>
    <row r="204" spans="1:6" s="301" customFormat="1" x14ac:dyDescent="0.2">
      <c r="A204" s="29" t="str">
        <f t="shared" si="2"/>
        <v/>
      </c>
      <c r="B204" s="101"/>
      <c r="C204" s="35"/>
      <c r="D204" s="64"/>
      <c r="E204" s="290"/>
      <c r="F204" s="53"/>
    </row>
    <row r="205" spans="1:6" s="301" customFormat="1" x14ac:dyDescent="0.2">
      <c r="A205" s="29" t="str">
        <f t="shared" si="2"/>
        <v/>
      </c>
      <c r="B205" s="101"/>
      <c r="C205" s="35"/>
      <c r="D205" s="64"/>
      <c r="E205" s="290"/>
      <c r="F205" s="53"/>
    </row>
    <row r="206" spans="1:6" s="301" customFormat="1" x14ac:dyDescent="0.2">
      <c r="A206" s="29" t="str">
        <f t="shared" ref="A206:A269" si="3">IF(B206="","",$B$11)</f>
        <v/>
      </c>
      <c r="B206" s="101"/>
      <c r="C206" s="35"/>
      <c r="D206" s="64"/>
      <c r="E206" s="290"/>
      <c r="F206" s="53"/>
    </row>
    <row r="207" spans="1:6" s="301" customFormat="1" x14ac:dyDescent="0.2">
      <c r="A207" s="29" t="str">
        <f t="shared" si="3"/>
        <v/>
      </c>
      <c r="B207" s="101"/>
      <c r="C207" s="35"/>
      <c r="D207" s="64"/>
      <c r="E207" s="290"/>
      <c r="F207" s="53"/>
    </row>
    <row r="208" spans="1:6" s="301" customFormat="1" x14ac:dyDescent="0.2">
      <c r="A208" s="29" t="str">
        <f t="shared" si="3"/>
        <v/>
      </c>
      <c r="B208" s="101"/>
      <c r="C208" s="35"/>
      <c r="D208" s="64"/>
      <c r="E208" s="290"/>
      <c r="F208" s="53"/>
    </row>
    <row r="209" spans="1:6" s="301" customFormat="1" x14ac:dyDescent="0.2">
      <c r="A209" s="29" t="str">
        <f t="shared" si="3"/>
        <v/>
      </c>
      <c r="B209" s="101"/>
      <c r="C209" s="35"/>
      <c r="D209" s="64"/>
      <c r="E209" s="290"/>
      <c r="F209" s="53"/>
    </row>
    <row r="210" spans="1:6" s="301" customFormat="1" x14ac:dyDescent="0.2">
      <c r="A210" s="29" t="str">
        <f t="shared" si="3"/>
        <v/>
      </c>
      <c r="B210" s="101"/>
      <c r="C210" s="35"/>
      <c r="D210" s="64"/>
      <c r="E210" s="290"/>
      <c r="F210" s="53"/>
    </row>
    <row r="211" spans="1:6" s="301" customFormat="1" x14ac:dyDescent="0.2">
      <c r="A211" s="29" t="str">
        <f t="shared" si="3"/>
        <v/>
      </c>
      <c r="B211" s="101"/>
      <c r="C211" s="35"/>
      <c r="D211" s="64"/>
      <c r="E211" s="290"/>
      <c r="F211" s="53"/>
    </row>
    <row r="212" spans="1:6" s="301" customFormat="1" x14ac:dyDescent="0.2">
      <c r="A212" s="29" t="str">
        <f t="shared" si="3"/>
        <v/>
      </c>
      <c r="B212" s="101"/>
      <c r="C212" s="35"/>
      <c r="D212" s="64"/>
      <c r="E212" s="290"/>
      <c r="F212" s="53"/>
    </row>
    <row r="213" spans="1:6" s="301" customFormat="1" x14ac:dyDescent="0.2">
      <c r="A213" s="29" t="str">
        <f t="shared" si="3"/>
        <v/>
      </c>
      <c r="B213" s="101"/>
      <c r="C213" s="35"/>
      <c r="D213" s="64"/>
      <c r="E213" s="290"/>
      <c r="F213" s="53"/>
    </row>
    <row r="214" spans="1:6" s="301" customFormat="1" x14ac:dyDescent="0.2">
      <c r="A214" s="29" t="str">
        <f t="shared" si="3"/>
        <v/>
      </c>
      <c r="B214" s="101"/>
      <c r="C214" s="35"/>
      <c r="D214" s="64"/>
      <c r="E214" s="290"/>
      <c r="F214" s="53"/>
    </row>
    <row r="215" spans="1:6" s="301" customFormat="1" x14ac:dyDescent="0.2">
      <c r="A215" s="29" t="str">
        <f t="shared" si="3"/>
        <v/>
      </c>
      <c r="B215" s="101"/>
      <c r="C215" s="35"/>
      <c r="D215" s="64"/>
      <c r="E215" s="290"/>
      <c r="F215" s="53"/>
    </row>
    <row r="216" spans="1:6" s="301" customFormat="1" x14ac:dyDescent="0.2">
      <c r="A216" s="29" t="str">
        <f t="shared" si="3"/>
        <v/>
      </c>
      <c r="B216" s="101"/>
      <c r="C216" s="35"/>
      <c r="D216" s="64"/>
      <c r="E216" s="290"/>
      <c r="F216" s="53"/>
    </row>
    <row r="217" spans="1:6" s="301" customFormat="1" x14ac:dyDescent="0.2">
      <c r="A217" s="29" t="str">
        <f t="shared" si="3"/>
        <v/>
      </c>
      <c r="B217" s="101"/>
      <c r="C217" s="35"/>
      <c r="D217" s="64"/>
      <c r="E217" s="290"/>
      <c r="F217" s="53"/>
    </row>
    <row r="218" spans="1:6" s="301" customFormat="1" x14ac:dyDescent="0.2">
      <c r="A218" s="29" t="str">
        <f t="shared" si="3"/>
        <v/>
      </c>
      <c r="B218" s="101"/>
      <c r="C218" s="35"/>
      <c r="D218" s="64"/>
      <c r="E218" s="290"/>
      <c r="F218" s="53"/>
    </row>
    <row r="219" spans="1:6" s="301" customFormat="1" x14ac:dyDescent="0.2">
      <c r="A219" s="29" t="str">
        <f t="shared" si="3"/>
        <v/>
      </c>
      <c r="B219" s="101"/>
      <c r="C219" s="35"/>
      <c r="D219" s="64"/>
      <c r="E219" s="290"/>
      <c r="F219" s="53"/>
    </row>
    <row r="220" spans="1:6" s="301" customFormat="1" x14ac:dyDescent="0.2">
      <c r="A220" s="29" t="str">
        <f t="shared" si="3"/>
        <v/>
      </c>
      <c r="B220" s="101"/>
      <c r="C220" s="35"/>
      <c r="D220" s="64"/>
      <c r="E220" s="290"/>
      <c r="F220" s="53"/>
    </row>
    <row r="221" spans="1:6" s="301" customFormat="1" x14ac:dyDescent="0.2">
      <c r="A221" s="29" t="str">
        <f t="shared" si="3"/>
        <v/>
      </c>
      <c r="B221" s="101"/>
      <c r="C221" s="35"/>
      <c r="D221" s="64"/>
      <c r="E221" s="290"/>
      <c r="F221" s="53"/>
    </row>
    <row r="222" spans="1:6" s="301" customFormat="1" x14ac:dyDescent="0.2">
      <c r="A222" s="29" t="str">
        <f t="shared" si="3"/>
        <v/>
      </c>
      <c r="B222" s="101"/>
      <c r="C222" s="35"/>
      <c r="D222" s="64"/>
      <c r="E222" s="290"/>
      <c r="F222" s="53"/>
    </row>
    <row r="223" spans="1:6" s="301" customFormat="1" x14ac:dyDescent="0.2">
      <c r="A223" s="29" t="str">
        <f t="shared" si="3"/>
        <v/>
      </c>
      <c r="B223" s="101"/>
      <c r="C223" s="35"/>
      <c r="D223" s="64"/>
      <c r="E223" s="290"/>
      <c r="F223" s="53"/>
    </row>
    <row r="224" spans="1:6" s="301" customFormat="1" x14ac:dyDescent="0.2">
      <c r="A224" s="29" t="str">
        <f t="shared" si="3"/>
        <v/>
      </c>
      <c r="B224" s="101"/>
      <c r="C224" s="35"/>
      <c r="D224" s="64"/>
      <c r="E224" s="290"/>
      <c r="F224" s="53"/>
    </row>
    <row r="225" spans="1:6" s="301" customFormat="1" x14ac:dyDescent="0.2">
      <c r="A225" s="29" t="str">
        <f t="shared" si="3"/>
        <v/>
      </c>
      <c r="B225" s="101"/>
      <c r="C225" s="35"/>
      <c r="D225" s="64"/>
      <c r="E225" s="290"/>
      <c r="F225" s="53"/>
    </row>
    <row r="226" spans="1:6" s="301" customFormat="1" x14ac:dyDescent="0.2">
      <c r="A226" s="29" t="str">
        <f t="shared" si="3"/>
        <v/>
      </c>
      <c r="B226" s="101"/>
      <c r="C226" s="35"/>
      <c r="D226" s="64"/>
      <c r="E226" s="290"/>
      <c r="F226" s="53"/>
    </row>
    <row r="227" spans="1:6" s="301" customFormat="1" x14ac:dyDescent="0.2">
      <c r="A227" s="29" t="str">
        <f t="shared" si="3"/>
        <v/>
      </c>
      <c r="B227" s="101"/>
      <c r="C227" s="35"/>
      <c r="D227" s="64"/>
      <c r="E227" s="290"/>
      <c r="F227" s="53"/>
    </row>
    <row r="228" spans="1:6" s="301" customFormat="1" x14ac:dyDescent="0.2">
      <c r="A228" s="29" t="str">
        <f t="shared" si="3"/>
        <v/>
      </c>
      <c r="B228" s="101"/>
      <c r="C228" s="35"/>
      <c r="D228" s="64"/>
      <c r="E228" s="290"/>
      <c r="F228" s="53"/>
    </row>
    <row r="229" spans="1:6" s="301" customFormat="1" x14ac:dyDescent="0.2">
      <c r="A229" s="29" t="str">
        <f t="shared" si="3"/>
        <v/>
      </c>
      <c r="B229" s="101"/>
      <c r="C229" s="35"/>
      <c r="D229" s="64"/>
      <c r="E229" s="290"/>
      <c r="F229" s="53"/>
    </row>
    <row r="230" spans="1:6" s="301" customFormat="1" x14ac:dyDescent="0.2">
      <c r="A230" s="29" t="str">
        <f t="shared" si="3"/>
        <v/>
      </c>
      <c r="B230" s="101"/>
      <c r="C230" s="35"/>
      <c r="D230" s="64"/>
      <c r="E230" s="290"/>
      <c r="F230" s="53"/>
    </row>
    <row r="231" spans="1:6" s="301" customFormat="1" x14ac:dyDescent="0.2">
      <c r="A231" s="29" t="str">
        <f t="shared" si="3"/>
        <v/>
      </c>
      <c r="B231" s="101"/>
      <c r="C231" s="35"/>
      <c r="D231" s="64"/>
      <c r="E231" s="290"/>
      <c r="F231" s="53"/>
    </row>
    <row r="232" spans="1:6" s="301" customFormat="1" x14ac:dyDescent="0.2">
      <c r="A232" s="29" t="str">
        <f t="shared" si="3"/>
        <v/>
      </c>
      <c r="B232" s="101"/>
      <c r="C232" s="35"/>
      <c r="D232" s="64"/>
      <c r="E232" s="290"/>
      <c r="F232" s="53"/>
    </row>
    <row r="233" spans="1:6" s="301" customFormat="1" x14ac:dyDescent="0.2">
      <c r="A233" s="29" t="str">
        <f t="shared" si="3"/>
        <v/>
      </c>
      <c r="B233" s="101"/>
      <c r="C233" s="35"/>
      <c r="D233" s="64"/>
      <c r="E233" s="290"/>
      <c r="F233" s="53"/>
    </row>
    <row r="234" spans="1:6" s="301" customFormat="1" x14ac:dyDescent="0.2">
      <c r="A234" s="29" t="str">
        <f t="shared" si="3"/>
        <v/>
      </c>
      <c r="B234" s="101"/>
      <c r="C234" s="35"/>
      <c r="D234" s="64"/>
      <c r="E234" s="290"/>
      <c r="F234" s="53"/>
    </row>
    <row r="235" spans="1:6" s="301" customFormat="1" x14ac:dyDescent="0.2">
      <c r="A235" s="29" t="str">
        <f t="shared" si="3"/>
        <v/>
      </c>
      <c r="B235" s="101"/>
      <c r="C235" s="35"/>
      <c r="D235" s="64"/>
      <c r="E235" s="290"/>
      <c r="F235" s="53"/>
    </row>
    <row r="236" spans="1:6" s="301" customFormat="1" x14ac:dyDescent="0.2">
      <c r="A236" s="29" t="str">
        <f t="shared" si="3"/>
        <v/>
      </c>
      <c r="B236" s="101"/>
      <c r="C236" s="35"/>
      <c r="D236" s="64"/>
      <c r="E236" s="290"/>
      <c r="F236" s="53"/>
    </row>
    <row r="237" spans="1:6" s="301" customFormat="1" x14ac:dyDescent="0.2">
      <c r="A237" s="29" t="str">
        <f t="shared" si="3"/>
        <v/>
      </c>
      <c r="B237" s="101"/>
      <c r="C237" s="35"/>
      <c r="D237" s="64"/>
      <c r="E237" s="290"/>
      <c r="F237" s="53"/>
    </row>
    <row r="238" spans="1:6" s="301" customFormat="1" x14ac:dyDescent="0.2">
      <c r="A238" s="29" t="str">
        <f t="shared" si="3"/>
        <v/>
      </c>
      <c r="B238" s="101"/>
      <c r="C238" s="35"/>
      <c r="D238" s="64"/>
      <c r="E238" s="290"/>
      <c r="F238" s="53"/>
    </row>
    <row r="239" spans="1:6" s="301" customFormat="1" x14ac:dyDescent="0.2">
      <c r="A239" s="29" t="str">
        <f t="shared" si="3"/>
        <v/>
      </c>
      <c r="B239" s="101"/>
      <c r="C239" s="35"/>
      <c r="D239" s="64"/>
      <c r="E239" s="290"/>
      <c r="F239" s="53"/>
    </row>
    <row r="240" spans="1:6" s="301" customFormat="1" x14ac:dyDescent="0.2">
      <c r="A240" s="29" t="str">
        <f t="shared" si="3"/>
        <v/>
      </c>
      <c r="B240" s="101"/>
      <c r="C240" s="35"/>
      <c r="D240" s="64"/>
      <c r="E240" s="290"/>
      <c r="F240" s="53"/>
    </row>
    <row r="241" spans="1:6" s="301" customFormat="1" x14ac:dyDescent="0.2">
      <c r="A241" s="29" t="str">
        <f t="shared" si="3"/>
        <v/>
      </c>
      <c r="B241" s="101"/>
      <c r="C241" s="35"/>
      <c r="D241" s="64"/>
      <c r="E241" s="290"/>
      <c r="F241" s="53"/>
    </row>
    <row r="242" spans="1:6" s="301" customFormat="1" x14ac:dyDescent="0.2">
      <c r="A242" s="29" t="str">
        <f t="shared" si="3"/>
        <v/>
      </c>
      <c r="B242" s="101"/>
      <c r="C242" s="35"/>
      <c r="D242" s="64"/>
      <c r="E242" s="290"/>
      <c r="F242" s="53"/>
    </row>
    <row r="243" spans="1:6" s="301" customFormat="1" x14ac:dyDescent="0.2">
      <c r="A243" s="29" t="str">
        <f t="shared" si="3"/>
        <v/>
      </c>
      <c r="B243" s="101"/>
      <c r="C243" s="35"/>
      <c r="D243" s="64"/>
      <c r="E243" s="290"/>
      <c r="F243" s="53"/>
    </row>
    <row r="244" spans="1:6" s="301" customFormat="1" x14ac:dyDescent="0.2">
      <c r="A244" s="29" t="str">
        <f t="shared" si="3"/>
        <v/>
      </c>
      <c r="B244" s="101"/>
      <c r="C244" s="35"/>
      <c r="D244" s="64"/>
      <c r="E244" s="290"/>
      <c r="F244" s="53"/>
    </row>
    <row r="245" spans="1:6" s="301" customFormat="1" x14ac:dyDescent="0.2">
      <c r="A245" s="29" t="str">
        <f t="shared" si="3"/>
        <v/>
      </c>
      <c r="B245" s="101"/>
      <c r="C245" s="35"/>
      <c r="D245" s="64"/>
      <c r="E245" s="290"/>
      <c r="F245" s="53"/>
    </row>
    <row r="246" spans="1:6" s="301" customFormat="1" x14ac:dyDescent="0.2">
      <c r="A246" s="29" t="str">
        <f t="shared" si="3"/>
        <v/>
      </c>
      <c r="B246" s="101"/>
      <c r="C246" s="35"/>
      <c r="D246" s="64"/>
      <c r="E246" s="290"/>
      <c r="F246" s="53"/>
    </row>
    <row r="247" spans="1:6" s="301" customFormat="1" x14ac:dyDescent="0.2">
      <c r="A247" s="29" t="str">
        <f t="shared" si="3"/>
        <v/>
      </c>
      <c r="B247" s="101"/>
      <c r="C247" s="35"/>
      <c r="D247" s="64"/>
      <c r="E247" s="290"/>
      <c r="F247" s="53"/>
    </row>
    <row r="248" spans="1:6" s="301" customFormat="1" x14ac:dyDescent="0.2">
      <c r="A248" s="29" t="str">
        <f t="shared" si="3"/>
        <v/>
      </c>
      <c r="B248" s="101"/>
      <c r="C248" s="35"/>
      <c r="D248" s="64"/>
      <c r="E248" s="290"/>
      <c r="F248" s="53"/>
    </row>
    <row r="249" spans="1:6" s="301" customFormat="1" x14ac:dyDescent="0.2">
      <c r="A249" s="29" t="str">
        <f t="shared" si="3"/>
        <v/>
      </c>
      <c r="B249" s="101"/>
      <c r="C249" s="35"/>
      <c r="D249" s="64"/>
      <c r="E249" s="290"/>
      <c r="F249" s="53"/>
    </row>
    <row r="250" spans="1:6" s="301" customFormat="1" x14ac:dyDescent="0.2">
      <c r="A250" s="29" t="str">
        <f t="shared" si="3"/>
        <v/>
      </c>
      <c r="B250" s="101"/>
      <c r="C250" s="35"/>
      <c r="D250" s="64"/>
      <c r="E250" s="290"/>
      <c r="F250" s="53"/>
    </row>
    <row r="251" spans="1:6" s="301" customFormat="1" x14ac:dyDescent="0.2">
      <c r="A251" s="29" t="str">
        <f t="shared" si="3"/>
        <v/>
      </c>
      <c r="B251" s="101"/>
      <c r="C251" s="35"/>
      <c r="D251" s="64"/>
      <c r="E251" s="290"/>
      <c r="F251" s="53"/>
    </row>
    <row r="252" spans="1:6" s="301" customFormat="1" x14ac:dyDescent="0.2">
      <c r="A252" s="29" t="str">
        <f t="shared" si="3"/>
        <v/>
      </c>
      <c r="B252" s="101"/>
      <c r="C252" s="35"/>
      <c r="D252" s="64"/>
      <c r="E252" s="290"/>
      <c r="F252" s="53"/>
    </row>
    <row r="253" spans="1:6" s="301" customFormat="1" x14ac:dyDescent="0.2">
      <c r="A253" s="29" t="str">
        <f t="shared" si="3"/>
        <v/>
      </c>
      <c r="B253" s="101"/>
      <c r="C253" s="35"/>
      <c r="D253" s="64"/>
      <c r="E253" s="290"/>
      <c r="F253" s="53"/>
    </row>
    <row r="254" spans="1:6" s="301" customFormat="1" x14ac:dyDescent="0.2">
      <c r="A254" s="29" t="str">
        <f t="shared" si="3"/>
        <v/>
      </c>
      <c r="B254" s="101"/>
      <c r="C254" s="35"/>
      <c r="D254" s="64"/>
      <c r="E254" s="290"/>
      <c r="F254" s="53"/>
    </row>
    <row r="255" spans="1:6" s="301" customFormat="1" x14ac:dyDescent="0.2">
      <c r="A255" s="29" t="str">
        <f t="shared" si="3"/>
        <v/>
      </c>
      <c r="B255" s="101"/>
      <c r="C255" s="35"/>
      <c r="D255" s="64"/>
      <c r="E255" s="290"/>
      <c r="F255" s="53"/>
    </row>
    <row r="256" spans="1:6" s="301" customFormat="1" x14ac:dyDescent="0.2">
      <c r="A256" s="29" t="str">
        <f t="shared" si="3"/>
        <v/>
      </c>
      <c r="B256" s="101"/>
      <c r="C256" s="35"/>
      <c r="D256" s="64"/>
      <c r="E256" s="290"/>
      <c r="F256" s="53"/>
    </row>
    <row r="257" spans="1:6" s="301" customFormat="1" x14ac:dyDescent="0.2">
      <c r="A257" s="29" t="str">
        <f t="shared" si="3"/>
        <v/>
      </c>
      <c r="B257" s="101"/>
      <c r="C257" s="35"/>
      <c r="D257" s="64"/>
      <c r="E257" s="290"/>
      <c r="F257" s="53"/>
    </row>
    <row r="258" spans="1:6" s="301" customFormat="1" x14ac:dyDescent="0.2">
      <c r="A258" s="29" t="str">
        <f t="shared" si="3"/>
        <v/>
      </c>
      <c r="B258" s="101"/>
      <c r="C258" s="35"/>
      <c r="D258" s="64"/>
      <c r="E258" s="290"/>
      <c r="F258" s="53"/>
    </row>
    <row r="259" spans="1:6" s="301" customFormat="1" x14ac:dyDescent="0.2">
      <c r="A259" s="29" t="str">
        <f t="shared" si="3"/>
        <v/>
      </c>
      <c r="B259" s="101"/>
      <c r="C259" s="35"/>
      <c r="D259" s="64"/>
      <c r="E259" s="290"/>
      <c r="F259" s="53"/>
    </row>
    <row r="260" spans="1:6" s="301" customFormat="1" x14ac:dyDescent="0.2">
      <c r="A260" s="29" t="str">
        <f t="shared" si="3"/>
        <v/>
      </c>
      <c r="B260" s="101"/>
      <c r="C260" s="35"/>
      <c r="D260" s="64"/>
      <c r="E260" s="290"/>
      <c r="F260" s="53"/>
    </row>
    <row r="261" spans="1:6" s="301" customFormat="1" x14ac:dyDescent="0.2">
      <c r="A261" s="29" t="str">
        <f t="shared" si="3"/>
        <v/>
      </c>
      <c r="B261" s="101"/>
      <c r="C261" s="35"/>
      <c r="D261" s="64"/>
      <c r="E261" s="290"/>
      <c r="F261" s="53"/>
    </row>
    <row r="262" spans="1:6" s="301" customFormat="1" x14ac:dyDescent="0.2">
      <c r="A262" s="29" t="str">
        <f t="shared" si="3"/>
        <v/>
      </c>
      <c r="B262" s="101"/>
      <c r="C262" s="35"/>
      <c r="D262" s="64"/>
      <c r="E262" s="290"/>
      <c r="F262" s="53"/>
    </row>
    <row r="263" spans="1:6" s="301" customFormat="1" x14ac:dyDescent="0.2">
      <c r="A263" s="29" t="str">
        <f t="shared" si="3"/>
        <v/>
      </c>
      <c r="B263" s="101"/>
      <c r="C263" s="35"/>
      <c r="D263" s="64"/>
      <c r="E263" s="290"/>
      <c r="F263" s="53"/>
    </row>
    <row r="264" spans="1:6" s="301" customFormat="1" x14ac:dyDescent="0.2">
      <c r="A264" s="29" t="str">
        <f t="shared" si="3"/>
        <v/>
      </c>
      <c r="B264" s="101"/>
      <c r="C264" s="35"/>
      <c r="D264" s="64"/>
      <c r="E264" s="290"/>
      <c r="F264" s="53"/>
    </row>
    <row r="265" spans="1:6" s="301" customFormat="1" x14ac:dyDescent="0.2">
      <c r="A265" s="29" t="str">
        <f t="shared" si="3"/>
        <v/>
      </c>
      <c r="B265" s="101"/>
      <c r="C265" s="35"/>
      <c r="D265" s="64"/>
      <c r="E265" s="290"/>
      <c r="F265" s="53"/>
    </row>
    <row r="266" spans="1:6" s="301" customFormat="1" x14ac:dyDescent="0.2">
      <c r="A266" s="29" t="str">
        <f t="shared" si="3"/>
        <v/>
      </c>
      <c r="B266" s="101"/>
      <c r="C266" s="35"/>
      <c r="D266" s="64"/>
      <c r="E266" s="290"/>
      <c r="F266" s="53"/>
    </row>
    <row r="267" spans="1:6" s="301" customFormat="1" x14ac:dyDescent="0.2">
      <c r="A267" s="29" t="str">
        <f t="shared" si="3"/>
        <v/>
      </c>
      <c r="B267" s="101"/>
      <c r="C267" s="35"/>
      <c r="D267" s="64"/>
      <c r="E267" s="290"/>
      <c r="F267" s="53"/>
    </row>
    <row r="268" spans="1:6" s="301" customFormat="1" x14ac:dyDescent="0.2">
      <c r="A268" s="29" t="str">
        <f t="shared" si="3"/>
        <v/>
      </c>
      <c r="B268" s="101"/>
      <c r="C268" s="35"/>
      <c r="D268" s="64"/>
      <c r="E268" s="290"/>
      <c r="F268" s="53"/>
    </row>
    <row r="269" spans="1:6" s="301" customFormat="1" x14ac:dyDescent="0.2">
      <c r="A269" s="29" t="str">
        <f t="shared" si="3"/>
        <v/>
      </c>
      <c r="B269" s="101"/>
      <c r="C269" s="35"/>
      <c r="D269" s="64"/>
      <c r="E269" s="290"/>
      <c r="F269" s="53"/>
    </row>
    <row r="270" spans="1:6" s="301" customFormat="1" x14ac:dyDescent="0.2">
      <c r="A270" s="29" t="str">
        <f t="shared" ref="A270:A333" si="4">IF(B270="","",$B$11)</f>
        <v/>
      </c>
      <c r="B270" s="101"/>
      <c r="C270" s="35"/>
      <c r="D270" s="64"/>
      <c r="E270" s="290"/>
      <c r="F270" s="53"/>
    </row>
    <row r="271" spans="1:6" s="301" customFormat="1" x14ac:dyDescent="0.2">
      <c r="A271" s="29" t="str">
        <f t="shared" si="4"/>
        <v/>
      </c>
      <c r="B271" s="101"/>
      <c r="C271" s="35"/>
      <c r="D271" s="64"/>
      <c r="E271" s="290"/>
      <c r="F271" s="53"/>
    </row>
    <row r="272" spans="1:6" s="301" customFormat="1" x14ac:dyDescent="0.2">
      <c r="A272" s="29" t="str">
        <f t="shared" si="4"/>
        <v/>
      </c>
      <c r="B272" s="101"/>
      <c r="C272" s="35"/>
      <c r="D272" s="64"/>
      <c r="E272" s="290"/>
      <c r="F272" s="53"/>
    </row>
    <row r="273" spans="1:6" s="301" customFormat="1" x14ac:dyDescent="0.2">
      <c r="A273" s="29" t="str">
        <f t="shared" si="4"/>
        <v/>
      </c>
      <c r="B273" s="101"/>
      <c r="C273" s="35"/>
      <c r="D273" s="64"/>
      <c r="E273" s="290"/>
      <c r="F273" s="53"/>
    </row>
    <row r="274" spans="1:6" s="301" customFormat="1" x14ac:dyDescent="0.2">
      <c r="A274" s="29" t="str">
        <f t="shared" si="4"/>
        <v/>
      </c>
      <c r="B274" s="101"/>
      <c r="C274" s="35"/>
      <c r="D274" s="64"/>
      <c r="E274" s="290"/>
      <c r="F274" s="53"/>
    </row>
    <row r="275" spans="1:6" s="301" customFormat="1" x14ac:dyDescent="0.2">
      <c r="A275" s="29" t="str">
        <f t="shared" si="4"/>
        <v/>
      </c>
      <c r="B275" s="101"/>
      <c r="C275" s="35"/>
      <c r="D275" s="64"/>
      <c r="E275" s="290"/>
      <c r="F275" s="53"/>
    </row>
    <row r="276" spans="1:6" s="301" customFormat="1" x14ac:dyDescent="0.2">
      <c r="A276" s="29" t="str">
        <f t="shared" si="4"/>
        <v/>
      </c>
      <c r="B276" s="101"/>
      <c r="C276" s="35"/>
      <c r="D276" s="64"/>
      <c r="E276" s="290"/>
      <c r="F276" s="53"/>
    </row>
    <row r="277" spans="1:6" s="301" customFormat="1" x14ac:dyDescent="0.2">
      <c r="A277" s="29" t="str">
        <f t="shared" si="4"/>
        <v/>
      </c>
      <c r="B277" s="101"/>
      <c r="C277" s="35"/>
      <c r="D277" s="64"/>
      <c r="E277" s="290"/>
      <c r="F277" s="53"/>
    </row>
    <row r="278" spans="1:6" s="301" customFormat="1" x14ac:dyDescent="0.2">
      <c r="A278" s="29" t="str">
        <f t="shared" si="4"/>
        <v/>
      </c>
      <c r="B278" s="101"/>
      <c r="C278" s="35"/>
      <c r="D278" s="64"/>
      <c r="E278" s="290"/>
      <c r="F278" s="53"/>
    </row>
    <row r="279" spans="1:6" s="301" customFormat="1" x14ac:dyDescent="0.2">
      <c r="A279" s="29" t="str">
        <f t="shared" si="4"/>
        <v/>
      </c>
      <c r="B279" s="101"/>
      <c r="C279" s="35"/>
      <c r="D279" s="64"/>
      <c r="E279" s="290"/>
      <c r="F279" s="53"/>
    </row>
    <row r="280" spans="1:6" s="301" customFormat="1" x14ac:dyDescent="0.2">
      <c r="A280" s="29" t="str">
        <f t="shared" si="4"/>
        <v/>
      </c>
      <c r="B280" s="101"/>
      <c r="C280" s="35"/>
      <c r="D280" s="64"/>
      <c r="E280" s="290"/>
      <c r="F280" s="53"/>
    </row>
    <row r="281" spans="1:6" s="301" customFormat="1" x14ac:dyDescent="0.2">
      <c r="A281" s="29" t="str">
        <f t="shared" si="4"/>
        <v/>
      </c>
      <c r="B281" s="101"/>
      <c r="C281" s="35"/>
      <c r="D281" s="64"/>
      <c r="E281" s="290"/>
      <c r="F281" s="53"/>
    </row>
    <row r="282" spans="1:6" s="301" customFormat="1" x14ac:dyDescent="0.2">
      <c r="A282" s="29" t="str">
        <f t="shared" si="4"/>
        <v/>
      </c>
      <c r="B282" s="101"/>
      <c r="C282" s="35"/>
      <c r="D282" s="64"/>
      <c r="E282" s="290"/>
      <c r="F282" s="53"/>
    </row>
    <row r="283" spans="1:6" s="301" customFormat="1" x14ac:dyDescent="0.2">
      <c r="A283" s="29" t="str">
        <f t="shared" si="4"/>
        <v/>
      </c>
      <c r="B283" s="101"/>
      <c r="C283" s="35"/>
      <c r="D283" s="64"/>
      <c r="E283" s="290"/>
      <c r="F283" s="53"/>
    </row>
    <row r="284" spans="1:6" s="301" customFormat="1" x14ac:dyDescent="0.2">
      <c r="A284" s="29" t="str">
        <f t="shared" si="4"/>
        <v/>
      </c>
      <c r="B284" s="101"/>
      <c r="C284" s="35"/>
      <c r="D284" s="64"/>
      <c r="E284" s="290"/>
      <c r="F284" s="53"/>
    </row>
    <row r="285" spans="1:6" s="301" customFormat="1" x14ac:dyDescent="0.2">
      <c r="A285" s="29" t="str">
        <f t="shared" si="4"/>
        <v/>
      </c>
      <c r="B285" s="101"/>
      <c r="C285" s="35"/>
      <c r="D285" s="64"/>
      <c r="E285" s="290"/>
      <c r="F285" s="53"/>
    </row>
    <row r="286" spans="1:6" s="301" customFormat="1" x14ac:dyDescent="0.2">
      <c r="A286" s="29" t="str">
        <f t="shared" si="4"/>
        <v/>
      </c>
      <c r="B286" s="101"/>
      <c r="C286" s="35"/>
      <c r="D286" s="64"/>
      <c r="E286" s="290"/>
      <c r="F286" s="53"/>
    </row>
    <row r="287" spans="1:6" s="301" customFormat="1" x14ac:dyDescent="0.2">
      <c r="A287" s="29" t="str">
        <f t="shared" si="4"/>
        <v/>
      </c>
      <c r="B287" s="101"/>
      <c r="C287" s="35"/>
      <c r="D287" s="64"/>
      <c r="E287" s="290"/>
      <c r="F287" s="53"/>
    </row>
    <row r="288" spans="1:6" s="301" customFormat="1" x14ac:dyDescent="0.2">
      <c r="A288" s="29" t="str">
        <f t="shared" si="4"/>
        <v/>
      </c>
      <c r="B288" s="101"/>
      <c r="C288" s="35"/>
      <c r="D288" s="64"/>
      <c r="E288" s="290"/>
      <c r="F288" s="53"/>
    </row>
    <row r="289" spans="1:6" s="301" customFormat="1" x14ac:dyDescent="0.2">
      <c r="A289" s="29" t="str">
        <f t="shared" si="4"/>
        <v/>
      </c>
      <c r="B289" s="101"/>
      <c r="C289" s="35"/>
      <c r="D289" s="64"/>
      <c r="E289" s="290"/>
      <c r="F289" s="53"/>
    </row>
    <row r="290" spans="1:6" s="301" customFormat="1" x14ac:dyDescent="0.2">
      <c r="A290" s="29" t="str">
        <f t="shared" si="4"/>
        <v/>
      </c>
      <c r="B290" s="101"/>
      <c r="C290" s="35"/>
      <c r="D290" s="64"/>
      <c r="E290" s="290"/>
      <c r="F290" s="53"/>
    </row>
    <row r="291" spans="1:6" s="301" customFormat="1" x14ac:dyDescent="0.2">
      <c r="A291" s="29" t="str">
        <f t="shared" si="4"/>
        <v/>
      </c>
      <c r="B291" s="101"/>
      <c r="C291" s="35"/>
      <c r="D291" s="64"/>
      <c r="E291" s="290"/>
      <c r="F291" s="53"/>
    </row>
    <row r="292" spans="1:6" s="301" customFormat="1" x14ac:dyDescent="0.2">
      <c r="A292" s="29" t="str">
        <f t="shared" si="4"/>
        <v/>
      </c>
      <c r="B292" s="101"/>
      <c r="C292" s="35"/>
      <c r="D292" s="64"/>
      <c r="E292" s="290"/>
      <c r="F292" s="53"/>
    </row>
    <row r="293" spans="1:6" s="301" customFormat="1" x14ac:dyDescent="0.2">
      <c r="A293" s="29" t="str">
        <f t="shared" si="4"/>
        <v/>
      </c>
      <c r="B293" s="101"/>
      <c r="C293" s="35"/>
      <c r="D293" s="64"/>
      <c r="E293" s="290"/>
      <c r="F293" s="53"/>
    </row>
    <row r="294" spans="1:6" s="301" customFormat="1" x14ac:dyDescent="0.2">
      <c r="A294" s="29" t="str">
        <f t="shared" si="4"/>
        <v/>
      </c>
      <c r="B294" s="101"/>
      <c r="C294" s="35"/>
      <c r="D294" s="64"/>
      <c r="E294" s="290"/>
      <c r="F294" s="53"/>
    </row>
    <row r="295" spans="1:6" s="301" customFormat="1" x14ac:dyDescent="0.2">
      <c r="A295" s="29" t="str">
        <f t="shared" si="4"/>
        <v/>
      </c>
      <c r="B295" s="101"/>
      <c r="C295" s="35"/>
      <c r="D295" s="64"/>
      <c r="E295" s="290"/>
      <c r="F295" s="53"/>
    </row>
    <row r="296" spans="1:6" s="301" customFormat="1" x14ac:dyDescent="0.2">
      <c r="A296" s="29" t="str">
        <f t="shared" si="4"/>
        <v/>
      </c>
      <c r="B296" s="101"/>
      <c r="C296" s="35"/>
      <c r="D296" s="64"/>
      <c r="E296" s="290"/>
      <c r="F296" s="53"/>
    </row>
    <row r="297" spans="1:6" s="301" customFormat="1" x14ac:dyDescent="0.2">
      <c r="A297" s="29" t="str">
        <f t="shared" si="4"/>
        <v/>
      </c>
      <c r="B297" s="101"/>
      <c r="C297" s="35"/>
      <c r="D297" s="64"/>
      <c r="E297" s="290"/>
      <c r="F297" s="53"/>
    </row>
    <row r="298" spans="1:6" s="301" customFormat="1" x14ac:dyDescent="0.2">
      <c r="A298" s="29" t="str">
        <f t="shared" si="4"/>
        <v/>
      </c>
      <c r="B298" s="101"/>
      <c r="C298" s="35"/>
      <c r="D298" s="64"/>
      <c r="E298" s="290"/>
      <c r="F298" s="53"/>
    </row>
    <row r="299" spans="1:6" s="301" customFormat="1" x14ac:dyDescent="0.2">
      <c r="A299" s="29" t="str">
        <f t="shared" si="4"/>
        <v/>
      </c>
      <c r="B299" s="101"/>
      <c r="C299" s="35"/>
      <c r="D299" s="64"/>
      <c r="E299" s="290"/>
      <c r="F299" s="53"/>
    </row>
    <row r="300" spans="1:6" s="301" customFormat="1" x14ac:dyDescent="0.2">
      <c r="A300" s="29" t="str">
        <f t="shared" si="4"/>
        <v/>
      </c>
      <c r="B300" s="101"/>
      <c r="C300" s="35"/>
      <c r="D300" s="64"/>
      <c r="E300" s="290"/>
      <c r="F300" s="53"/>
    </row>
    <row r="301" spans="1:6" s="301" customFormat="1" x14ac:dyDescent="0.2">
      <c r="A301" s="29" t="str">
        <f t="shared" si="4"/>
        <v/>
      </c>
      <c r="B301" s="101"/>
      <c r="C301" s="35"/>
      <c r="D301" s="64"/>
      <c r="E301" s="290"/>
      <c r="F301" s="53"/>
    </row>
    <row r="302" spans="1:6" s="301" customFormat="1" x14ac:dyDescent="0.2">
      <c r="A302" s="29" t="str">
        <f t="shared" si="4"/>
        <v/>
      </c>
      <c r="B302" s="101"/>
      <c r="C302" s="35"/>
      <c r="D302" s="64"/>
      <c r="E302" s="290"/>
      <c r="F302" s="53"/>
    </row>
    <row r="303" spans="1:6" s="301" customFormat="1" x14ac:dyDescent="0.2">
      <c r="A303" s="29" t="str">
        <f t="shared" si="4"/>
        <v/>
      </c>
      <c r="B303" s="101"/>
      <c r="C303" s="35"/>
      <c r="D303" s="64"/>
      <c r="E303" s="290"/>
      <c r="F303" s="53"/>
    </row>
    <row r="304" spans="1:6" s="301" customFormat="1" x14ac:dyDescent="0.2">
      <c r="A304" s="29" t="str">
        <f t="shared" si="4"/>
        <v/>
      </c>
      <c r="B304" s="101"/>
      <c r="C304" s="35"/>
      <c r="D304" s="64"/>
      <c r="E304" s="290"/>
      <c r="F304" s="53"/>
    </row>
    <row r="305" spans="1:6" s="301" customFormat="1" x14ac:dyDescent="0.2">
      <c r="A305" s="29" t="str">
        <f t="shared" si="4"/>
        <v/>
      </c>
      <c r="B305" s="101"/>
      <c r="C305" s="35"/>
      <c r="D305" s="64"/>
      <c r="E305" s="290"/>
      <c r="F305" s="53"/>
    </row>
    <row r="306" spans="1:6" s="301" customFormat="1" x14ac:dyDescent="0.2">
      <c r="A306" s="29" t="str">
        <f t="shared" si="4"/>
        <v/>
      </c>
      <c r="B306" s="101"/>
      <c r="C306" s="35"/>
      <c r="D306" s="64"/>
      <c r="E306" s="290"/>
      <c r="F306" s="53"/>
    </row>
    <row r="307" spans="1:6" s="301" customFormat="1" x14ac:dyDescent="0.2">
      <c r="A307" s="29" t="str">
        <f t="shared" si="4"/>
        <v/>
      </c>
      <c r="B307" s="101"/>
      <c r="C307" s="35"/>
      <c r="D307" s="64"/>
      <c r="E307" s="290"/>
      <c r="F307" s="53"/>
    </row>
    <row r="308" spans="1:6" s="301" customFormat="1" x14ac:dyDescent="0.2">
      <c r="A308" s="29" t="str">
        <f t="shared" si="4"/>
        <v/>
      </c>
      <c r="B308" s="101"/>
      <c r="C308" s="35"/>
      <c r="D308" s="64"/>
      <c r="E308" s="290"/>
      <c r="F308" s="53"/>
    </row>
    <row r="309" spans="1:6" s="301" customFormat="1" x14ac:dyDescent="0.2">
      <c r="A309" s="29" t="str">
        <f t="shared" si="4"/>
        <v/>
      </c>
      <c r="B309" s="101"/>
      <c r="C309" s="35"/>
      <c r="D309" s="64"/>
      <c r="E309" s="290"/>
      <c r="F309" s="53"/>
    </row>
    <row r="310" spans="1:6" s="301" customFormat="1" x14ac:dyDescent="0.2">
      <c r="A310" s="29" t="str">
        <f t="shared" si="4"/>
        <v/>
      </c>
      <c r="B310" s="101"/>
      <c r="C310" s="35"/>
      <c r="D310" s="64"/>
      <c r="E310" s="290"/>
      <c r="F310" s="53"/>
    </row>
    <row r="311" spans="1:6" s="301" customFormat="1" x14ac:dyDescent="0.2">
      <c r="A311" s="29" t="str">
        <f t="shared" si="4"/>
        <v/>
      </c>
      <c r="B311" s="101"/>
      <c r="C311" s="35"/>
      <c r="D311" s="64"/>
      <c r="E311" s="290"/>
      <c r="F311" s="53"/>
    </row>
    <row r="312" spans="1:6" s="301" customFormat="1" x14ac:dyDescent="0.2">
      <c r="A312" s="29" t="str">
        <f t="shared" si="4"/>
        <v/>
      </c>
      <c r="B312" s="101"/>
      <c r="C312" s="35"/>
      <c r="D312" s="64"/>
      <c r="E312" s="290"/>
      <c r="F312" s="53"/>
    </row>
    <row r="313" spans="1:6" s="301" customFormat="1" x14ac:dyDescent="0.2">
      <c r="A313" s="29" t="str">
        <f t="shared" si="4"/>
        <v/>
      </c>
      <c r="B313" s="101"/>
      <c r="C313" s="35"/>
      <c r="D313" s="64"/>
      <c r="E313" s="290"/>
      <c r="F313" s="53"/>
    </row>
    <row r="314" spans="1:6" s="301" customFormat="1" x14ac:dyDescent="0.2">
      <c r="A314" s="29" t="str">
        <f t="shared" si="4"/>
        <v/>
      </c>
      <c r="B314" s="101"/>
      <c r="C314" s="35"/>
      <c r="D314" s="64"/>
      <c r="E314" s="290"/>
      <c r="F314" s="53"/>
    </row>
    <row r="315" spans="1:6" s="301" customFormat="1" x14ac:dyDescent="0.2">
      <c r="A315" s="29" t="str">
        <f t="shared" si="4"/>
        <v/>
      </c>
      <c r="B315" s="101"/>
      <c r="C315" s="35"/>
      <c r="D315" s="64"/>
      <c r="E315" s="290"/>
      <c r="F315" s="53"/>
    </row>
    <row r="316" spans="1:6" s="301" customFormat="1" x14ac:dyDescent="0.2">
      <c r="A316" s="29" t="str">
        <f t="shared" si="4"/>
        <v/>
      </c>
      <c r="B316" s="101"/>
      <c r="C316" s="35"/>
      <c r="D316" s="64"/>
      <c r="E316" s="290"/>
      <c r="F316" s="53"/>
    </row>
    <row r="317" spans="1:6" s="301" customFormat="1" x14ac:dyDescent="0.2">
      <c r="A317" s="29" t="str">
        <f t="shared" si="4"/>
        <v/>
      </c>
      <c r="B317" s="101"/>
      <c r="C317" s="35"/>
      <c r="D317" s="64"/>
      <c r="E317" s="290"/>
      <c r="F317" s="53"/>
    </row>
    <row r="318" spans="1:6" s="301" customFormat="1" x14ac:dyDescent="0.2">
      <c r="A318" s="29" t="str">
        <f t="shared" si="4"/>
        <v/>
      </c>
      <c r="B318" s="101"/>
      <c r="C318" s="35"/>
      <c r="D318" s="64"/>
      <c r="E318" s="290"/>
      <c r="F318" s="53"/>
    </row>
    <row r="319" spans="1:6" s="301" customFormat="1" x14ac:dyDescent="0.2">
      <c r="A319" s="29" t="str">
        <f t="shared" si="4"/>
        <v/>
      </c>
      <c r="B319" s="101"/>
      <c r="C319" s="35"/>
      <c r="D319" s="64"/>
      <c r="E319" s="290"/>
      <c r="F319" s="53"/>
    </row>
    <row r="320" spans="1:6" s="301" customFormat="1" x14ac:dyDescent="0.2">
      <c r="A320" s="29" t="str">
        <f t="shared" si="4"/>
        <v/>
      </c>
      <c r="B320" s="101"/>
      <c r="C320" s="35"/>
      <c r="D320" s="64"/>
      <c r="E320" s="290"/>
      <c r="F320" s="53"/>
    </row>
    <row r="321" spans="1:6" s="301" customFormat="1" x14ac:dyDescent="0.2">
      <c r="A321" s="29" t="str">
        <f t="shared" si="4"/>
        <v/>
      </c>
      <c r="B321" s="101"/>
      <c r="C321" s="35"/>
      <c r="D321" s="64"/>
      <c r="E321" s="290"/>
      <c r="F321" s="53"/>
    </row>
    <row r="322" spans="1:6" s="301" customFormat="1" x14ac:dyDescent="0.2">
      <c r="A322" s="29" t="str">
        <f t="shared" si="4"/>
        <v/>
      </c>
      <c r="B322" s="101"/>
      <c r="C322" s="35"/>
      <c r="D322" s="64"/>
      <c r="E322" s="290"/>
      <c r="F322" s="53"/>
    </row>
    <row r="323" spans="1:6" s="301" customFormat="1" x14ac:dyDescent="0.2">
      <c r="A323" s="29" t="str">
        <f t="shared" si="4"/>
        <v/>
      </c>
      <c r="B323" s="101"/>
      <c r="C323" s="35"/>
      <c r="D323" s="64"/>
      <c r="E323" s="290"/>
      <c r="F323" s="53"/>
    </row>
    <row r="324" spans="1:6" s="301" customFormat="1" x14ac:dyDescent="0.2">
      <c r="A324" s="29" t="str">
        <f t="shared" si="4"/>
        <v/>
      </c>
      <c r="B324" s="101"/>
      <c r="C324" s="35"/>
      <c r="D324" s="64"/>
      <c r="E324" s="290"/>
      <c r="F324" s="53"/>
    </row>
    <row r="325" spans="1:6" s="301" customFormat="1" x14ac:dyDescent="0.2">
      <c r="A325" s="29" t="str">
        <f t="shared" si="4"/>
        <v/>
      </c>
      <c r="B325" s="101"/>
      <c r="C325" s="35"/>
      <c r="D325" s="64"/>
      <c r="E325" s="290"/>
      <c r="F325" s="53"/>
    </row>
    <row r="326" spans="1:6" s="301" customFormat="1" x14ac:dyDescent="0.2">
      <c r="A326" s="29" t="str">
        <f t="shared" si="4"/>
        <v/>
      </c>
      <c r="B326" s="101"/>
      <c r="C326" s="35"/>
      <c r="D326" s="64"/>
      <c r="E326" s="290"/>
      <c r="F326" s="53"/>
    </row>
    <row r="327" spans="1:6" s="301" customFormat="1" x14ac:dyDescent="0.2">
      <c r="A327" s="29" t="str">
        <f t="shared" si="4"/>
        <v/>
      </c>
      <c r="B327" s="101"/>
      <c r="C327" s="35"/>
      <c r="D327" s="64"/>
      <c r="E327" s="290"/>
      <c r="F327" s="53"/>
    </row>
    <row r="328" spans="1:6" s="301" customFormat="1" x14ac:dyDescent="0.2">
      <c r="A328" s="29" t="str">
        <f t="shared" si="4"/>
        <v/>
      </c>
      <c r="B328" s="101"/>
      <c r="C328" s="35"/>
      <c r="D328" s="64"/>
      <c r="E328" s="290"/>
      <c r="F328" s="53"/>
    </row>
    <row r="329" spans="1:6" s="301" customFormat="1" x14ac:dyDescent="0.2">
      <c r="A329" s="29" t="str">
        <f t="shared" si="4"/>
        <v/>
      </c>
      <c r="B329" s="101"/>
      <c r="C329" s="35"/>
      <c r="D329" s="64"/>
      <c r="E329" s="290"/>
      <c r="F329" s="53"/>
    </row>
    <row r="330" spans="1:6" s="301" customFormat="1" x14ac:dyDescent="0.2">
      <c r="A330" s="29" t="str">
        <f t="shared" si="4"/>
        <v/>
      </c>
      <c r="B330" s="101"/>
      <c r="C330" s="35"/>
      <c r="D330" s="64"/>
      <c r="E330" s="290"/>
      <c r="F330" s="53"/>
    </row>
    <row r="331" spans="1:6" s="301" customFormat="1" x14ac:dyDescent="0.2">
      <c r="A331" s="29" t="str">
        <f t="shared" si="4"/>
        <v/>
      </c>
      <c r="B331" s="101"/>
      <c r="C331" s="35"/>
      <c r="D331" s="64"/>
      <c r="E331" s="290"/>
      <c r="F331" s="53"/>
    </row>
    <row r="332" spans="1:6" s="301" customFormat="1" x14ac:dyDescent="0.2">
      <c r="A332" s="29" t="str">
        <f t="shared" si="4"/>
        <v/>
      </c>
      <c r="B332" s="101"/>
      <c r="C332" s="35"/>
      <c r="D332" s="64"/>
      <c r="E332" s="290"/>
      <c r="F332" s="53"/>
    </row>
    <row r="333" spans="1:6" s="301" customFormat="1" x14ac:dyDescent="0.2">
      <c r="A333" s="29" t="str">
        <f t="shared" si="4"/>
        <v/>
      </c>
      <c r="B333" s="101"/>
      <c r="C333" s="35"/>
      <c r="D333" s="64"/>
      <c r="E333" s="290"/>
      <c r="F333" s="53"/>
    </row>
    <row r="334" spans="1:6" s="301" customFormat="1" x14ac:dyDescent="0.2">
      <c r="A334" s="29" t="str">
        <f t="shared" ref="A334:A397" si="5">IF(B334="","",$B$11)</f>
        <v/>
      </c>
      <c r="B334" s="101"/>
      <c r="C334" s="35"/>
      <c r="D334" s="64"/>
      <c r="E334" s="290"/>
      <c r="F334" s="53"/>
    </row>
    <row r="335" spans="1:6" s="301" customFormat="1" x14ac:dyDescent="0.2">
      <c r="A335" s="29" t="str">
        <f t="shared" si="5"/>
        <v/>
      </c>
      <c r="B335" s="101"/>
      <c r="C335" s="35"/>
      <c r="D335" s="64"/>
      <c r="E335" s="290"/>
      <c r="F335" s="53"/>
    </row>
    <row r="336" spans="1:6" s="301" customFormat="1" x14ac:dyDescent="0.2">
      <c r="A336" s="29" t="str">
        <f t="shared" si="5"/>
        <v/>
      </c>
      <c r="B336" s="101"/>
      <c r="C336" s="35"/>
      <c r="D336" s="64"/>
      <c r="E336" s="290"/>
      <c r="F336" s="53"/>
    </row>
    <row r="337" spans="1:6" s="301" customFormat="1" x14ac:dyDescent="0.2">
      <c r="A337" s="29" t="str">
        <f t="shared" si="5"/>
        <v/>
      </c>
      <c r="B337" s="101"/>
      <c r="C337" s="35"/>
      <c r="D337" s="64"/>
      <c r="E337" s="290"/>
      <c r="F337" s="53"/>
    </row>
    <row r="338" spans="1:6" s="301" customFormat="1" x14ac:dyDescent="0.2">
      <c r="A338" s="29" t="str">
        <f t="shared" si="5"/>
        <v/>
      </c>
      <c r="B338" s="101"/>
      <c r="C338" s="35"/>
      <c r="D338" s="64"/>
      <c r="E338" s="290"/>
      <c r="F338" s="53"/>
    </row>
    <row r="339" spans="1:6" s="301" customFormat="1" x14ac:dyDescent="0.2">
      <c r="A339" s="29" t="str">
        <f t="shared" si="5"/>
        <v/>
      </c>
      <c r="B339" s="101"/>
      <c r="C339" s="35"/>
      <c r="D339" s="64"/>
      <c r="E339" s="290"/>
      <c r="F339" s="53"/>
    </row>
    <row r="340" spans="1:6" s="301" customFormat="1" x14ac:dyDescent="0.2">
      <c r="A340" s="29" t="str">
        <f t="shared" si="5"/>
        <v/>
      </c>
      <c r="B340" s="101"/>
      <c r="C340" s="35"/>
      <c r="D340" s="64"/>
      <c r="E340" s="290"/>
      <c r="F340" s="53"/>
    </row>
    <row r="341" spans="1:6" s="301" customFormat="1" x14ac:dyDescent="0.2">
      <c r="A341" s="29" t="str">
        <f t="shared" si="5"/>
        <v/>
      </c>
      <c r="B341" s="101"/>
      <c r="C341" s="35"/>
      <c r="D341" s="64"/>
      <c r="E341" s="290"/>
      <c r="F341" s="53"/>
    </row>
    <row r="342" spans="1:6" s="301" customFormat="1" x14ac:dyDescent="0.2">
      <c r="A342" s="29" t="str">
        <f t="shared" si="5"/>
        <v/>
      </c>
      <c r="B342" s="101"/>
      <c r="C342" s="35"/>
      <c r="D342" s="64"/>
      <c r="E342" s="290"/>
      <c r="F342" s="53"/>
    </row>
    <row r="343" spans="1:6" s="301" customFormat="1" x14ac:dyDescent="0.2">
      <c r="A343" s="29" t="str">
        <f t="shared" si="5"/>
        <v/>
      </c>
      <c r="B343" s="101"/>
      <c r="C343" s="35"/>
      <c r="D343" s="64"/>
      <c r="E343" s="290"/>
      <c r="F343" s="53"/>
    </row>
    <row r="344" spans="1:6" s="301" customFormat="1" x14ac:dyDescent="0.2">
      <c r="A344" s="29" t="str">
        <f t="shared" si="5"/>
        <v/>
      </c>
      <c r="B344" s="101"/>
      <c r="C344" s="35"/>
      <c r="D344" s="64"/>
      <c r="E344" s="290"/>
      <c r="F344" s="53"/>
    </row>
    <row r="345" spans="1:6" s="301" customFormat="1" x14ac:dyDescent="0.2">
      <c r="A345" s="29" t="str">
        <f t="shared" si="5"/>
        <v/>
      </c>
      <c r="B345" s="101"/>
      <c r="C345" s="35"/>
      <c r="D345" s="64"/>
      <c r="E345" s="290"/>
      <c r="F345" s="53"/>
    </row>
    <row r="346" spans="1:6" s="301" customFormat="1" x14ac:dyDescent="0.2">
      <c r="A346" s="29" t="str">
        <f t="shared" si="5"/>
        <v/>
      </c>
      <c r="B346" s="101"/>
      <c r="C346" s="35"/>
      <c r="D346" s="64"/>
      <c r="E346" s="290"/>
      <c r="F346" s="53"/>
    </row>
    <row r="347" spans="1:6" s="301" customFormat="1" x14ac:dyDescent="0.2">
      <c r="A347" s="29" t="str">
        <f t="shared" si="5"/>
        <v/>
      </c>
      <c r="B347" s="101"/>
      <c r="C347" s="35"/>
      <c r="D347" s="64"/>
      <c r="E347" s="290"/>
      <c r="F347" s="53"/>
    </row>
    <row r="348" spans="1:6" s="301" customFormat="1" x14ac:dyDescent="0.2">
      <c r="A348" s="29" t="str">
        <f t="shared" si="5"/>
        <v/>
      </c>
      <c r="B348" s="101"/>
      <c r="C348" s="35"/>
      <c r="D348" s="64"/>
      <c r="E348" s="290"/>
      <c r="F348" s="53"/>
    </row>
    <row r="349" spans="1:6" s="301" customFormat="1" x14ac:dyDescent="0.2">
      <c r="A349" s="29" t="str">
        <f t="shared" si="5"/>
        <v/>
      </c>
      <c r="B349" s="101"/>
      <c r="C349" s="35"/>
      <c r="D349" s="64"/>
      <c r="E349" s="290"/>
      <c r="F349" s="53"/>
    </row>
    <row r="350" spans="1:6" s="301" customFormat="1" x14ac:dyDescent="0.2">
      <c r="A350" s="29" t="str">
        <f t="shared" si="5"/>
        <v/>
      </c>
      <c r="B350" s="101"/>
      <c r="C350" s="35"/>
      <c r="D350" s="64"/>
      <c r="E350" s="290"/>
      <c r="F350" s="53"/>
    </row>
    <row r="351" spans="1:6" s="301" customFormat="1" x14ac:dyDescent="0.2">
      <c r="A351" s="29" t="str">
        <f t="shared" si="5"/>
        <v/>
      </c>
      <c r="B351" s="101"/>
      <c r="C351" s="35"/>
      <c r="D351" s="64"/>
      <c r="E351" s="290"/>
      <c r="F351" s="53"/>
    </row>
    <row r="352" spans="1:6" s="301" customFormat="1" x14ac:dyDescent="0.2">
      <c r="A352" s="29" t="str">
        <f t="shared" si="5"/>
        <v/>
      </c>
      <c r="B352" s="101"/>
      <c r="C352" s="35"/>
      <c r="D352" s="64"/>
      <c r="E352" s="290"/>
      <c r="F352" s="53"/>
    </row>
    <row r="353" spans="1:6" s="301" customFormat="1" x14ac:dyDescent="0.2">
      <c r="A353" s="29" t="str">
        <f t="shared" si="5"/>
        <v/>
      </c>
      <c r="B353" s="101"/>
      <c r="C353" s="35"/>
      <c r="D353" s="64"/>
      <c r="E353" s="290"/>
      <c r="F353" s="53"/>
    </row>
    <row r="354" spans="1:6" s="301" customFormat="1" x14ac:dyDescent="0.2">
      <c r="A354" s="29" t="str">
        <f t="shared" si="5"/>
        <v/>
      </c>
      <c r="B354" s="101"/>
      <c r="C354" s="35"/>
      <c r="D354" s="64"/>
      <c r="E354" s="290"/>
      <c r="F354" s="53"/>
    </row>
    <row r="355" spans="1:6" s="301" customFormat="1" x14ac:dyDescent="0.2">
      <c r="A355" s="29" t="str">
        <f t="shared" si="5"/>
        <v/>
      </c>
      <c r="B355" s="101"/>
      <c r="C355" s="35"/>
      <c r="D355" s="64"/>
      <c r="E355" s="290"/>
      <c r="F355" s="53"/>
    </row>
    <row r="356" spans="1:6" s="301" customFormat="1" x14ac:dyDescent="0.2">
      <c r="A356" s="29" t="str">
        <f t="shared" si="5"/>
        <v/>
      </c>
      <c r="B356" s="101"/>
      <c r="C356" s="35"/>
      <c r="D356" s="64"/>
      <c r="E356" s="290"/>
      <c r="F356" s="53"/>
    </row>
    <row r="357" spans="1:6" s="301" customFormat="1" x14ac:dyDescent="0.2">
      <c r="A357" s="29" t="str">
        <f t="shared" si="5"/>
        <v/>
      </c>
      <c r="B357" s="101"/>
      <c r="C357" s="35"/>
      <c r="D357" s="64"/>
      <c r="E357" s="290"/>
      <c r="F357" s="53"/>
    </row>
    <row r="358" spans="1:6" s="301" customFormat="1" x14ac:dyDescent="0.2">
      <c r="A358" s="29" t="str">
        <f t="shared" si="5"/>
        <v/>
      </c>
      <c r="B358" s="101"/>
      <c r="C358" s="35"/>
      <c r="D358" s="64"/>
      <c r="E358" s="290"/>
      <c r="F358" s="53"/>
    </row>
    <row r="359" spans="1:6" s="301" customFormat="1" x14ac:dyDescent="0.2">
      <c r="A359" s="29" t="str">
        <f t="shared" si="5"/>
        <v/>
      </c>
      <c r="B359" s="101"/>
      <c r="C359" s="35"/>
      <c r="D359" s="64"/>
      <c r="E359" s="290"/>
      <c r="F359" s="53"/>
    </row>
    <row r="360" spans="1:6" s="301" customFormat="1" x14ac:dyDescent="0.2">
      <c r="A360" s="29" t="str">
        <f t="shared" si="5"/>
        <v/>
      </c>
      <c r="B360" s="101"/>
      <c r="C360" s="35"/>
      <c r="D360" s="64"/>
      <c r="E360" s="290"/>
      <c r="F360" s="53"/>
    </row>
    <row r="361" spans="1:6" s="301" customFormat="1" x14ac:dyDescent="0.2">
      <c r="A361" s="29" t="str">
        <f t="shared" si="5"/>
        <v/>
      </c>
      <c r="B361" s="101"/>
      <c r="C361" s="35"/>
      <c r="D361" s="64"/>
      <c r="E361" s="290"/>
      <c r="F361" s="53"/>
    </row>
    <row r="362" spans="1:6" s="301" customFormat="1" x14ac:dyDescent="0.2">
      <c r="A362" s="29" t="str">
        <f t="shared" si="5"/>
        <v/>
      </c>
      <c r="B362" s="101"/>
      <c r="C362" s="35"/>
      <c r="D362" s="64"/>
      <c r="E362" s="290"/>
      <c r="F362" s="53"/>
    </row>
    <row r="363" spans="1:6" s="301" customFormat="1" x14ac:dyDescent="0.2">
      <c r="A363" s="29" t="str">
        <f t="shared" si="5"/>
        <v/>
      </c>
      <c r="B363" s="101"/>
      <c r="C363" s="35"/>
      <c r="D363" s="64"/>
      <c r="E363" s="290"/>
      <c r="F363" s="53"/>
    </row>
    <row r="364" spans="1:6" s="301" customFormat="1" x14ac:dyDescent="0.2">
      <c r="A364" s="29" t="str">
        <f t="shared" si="5"/>
        <v/>
      </c>
      <c r="B364" s="101"/>
      <c r="C364" s="35"/>
      <c r="D364" s="64"/>
      <c r="E364" s="290"/>
      <c r="F364" s="53"/>
    </row>
    <row r="365" spans="1:6" s="301" customFormat="1" x14ac:dyDescent="0.2">
      <c r="A365" s="29" t="str">
        <f t="shared" si="5"/>
        <v/>
      </c>
      <c r="B365" s="101"/>
      <c r="C365" s="35"/>
      <c r="D365" s="64"/>
      <c r="E365" s="290"/>
      <c r="F365" s="53"/>
    </row>
    <row r="366" spans="1:6" s="301" customFormat="1" x14ac:dyDescent="0.2">
      <c r="A366" s="29" t="str">
        <f t="shared" si="5"/>
        <v/>
      </c>
      <c r="B366" s="101"/>
      <c r="C366" s="35"/>
      <c r="D366" s="64"/>
      <c r="E366" s="290"/>
      <c r="F366" s="53"/>
    </row>
    <row r="367" spans="1:6" s="301" customFormat="1" x14ac:dyDescent="0.2">
      <c r="A367" s="29" t="str">
        <f t="shared" si="5"/>
        <v/>
      </c>
      <c r="B367" s="101"/>
      <c r="C367" s="35"/>
      <c r="D367" s="64"/>
      <c r="E367" s="290"/>
      <c r="F367" s="53"/>
    </row>
    <row r="368" spans="1:6" s="301" customFormat="1" x14ac:dyDescent="0.2">
      <c r="A368" s="29" t="str">
        <f t="shared" si="5"/>
        <v/>
      </c>
      <c r="B368" s="101"/>
      <c r="C368" s="35"/>
      <c r="D368" s="64"/>
      <c r="E368" s="290"/>
      <c r="F368" s="53"/>
    </row>
    <row r="369" spans="1:6" s="301" customFormat="1" x14ac:dyDescent="0.2">
      <c r="A369" s="29" t="str">
        <f t="shared" si="5"/>
        <v/>
      </c>
      <c r="B369" s="101"/>
      <c r="C369" s="35"/>
      <c r="D369" s="64"/>
      <c r="E369" s="290"/>
      <c r="F369" s="53"/>
    </row>
    <row r="370" spans="1:6" s="301" customFormat="1" x14ac:dyDescent="0.2">
      <c r="A370" s="29" t="str">
        <f t="shared" si="5"/>
        <v/>
      </c>
      <c r="B370" s="101"/>
      <c r="C370" s="35"/>
      <c r="D370" s="64"/>
      <c r="E370" s="290"/>
      <c r="F370" s="53"/>
    </row>
    <row r="371" spans="1:6" s="301" customFormat="1" x14ac:dyDescent="0.2">
      <c r="A371" s="29" t="str">
        <f t="shared" si="5"/>
        <v/>
      </c>
      <c r="B371" s="101"/>
      <c r="C371" s="35"/>
      <c r="D371" s="64"/>
      <c r="E371" s="290"/>
      <c r="F371" s="53"/>
    </row>
    <row r="372" spans="1:6" s="301" customFormat="1" x14ac:dyDescent="0.2">
      <c r="A372" s="29" t="str">
        <f t="shared" si="5"/>
        <v/>
      </c>
      <c r="B372" s="101"/>
      <c r="C372" s="35"/>
      <c r="D372" s="64"/>
      <c r="E372" s="290"/>
      <c r="F372" s="53"/>
    </row>
    <row r="373" spans="1:6" s="301" customFormat="1" x14ac:dyDescent="0.2">
      <c r="A373" s="29" t="str">
        <f t="shared" si="5"/>
        <v/>
      </c>
      <c r="B373" s="101"/>
      <c r="C373" s="35"/>
      <c r="D373" s="64"/>
      <c r="E373" s="290"/>
      <c r="F373" s="53"/>
    </row>
    <row r="374" spans="1:6" s="301" customFormat="1" x14ac:dyDescent="0.2">
      <c r="A374" s="29" t="str">
        <f t="shared" si="5"/>
        <v/>
      </c>
      <c r="B374" s="101"/>
      <c r="C374" s="35"/>
      <c r="D374" s="64"/>
      <c r="E374" s="290"/>
      <c r="F374" s="53"/>
    </row>
    <row r="375" spans="1:6" s="301" customFormat="1" x14ac:dyDescent="0.2">
      <c r="A375" s="29" t="str">
        <f t="shared" si="5"/>
        <v/>
      </c>
      <c r="B375" s="101"/>
      <c r="C375" s="35"/>
      <c r="D375" s="64"/>
      <c r="E375" s="290"/>
      <c r="F375" s="53"/>
    </row>
    <row r="376" spans="1:6" s="301" customFormat="1" x14ac:dyDescent="0.2">
      <c r="A376" s="29" t="str">
        <f t="shared" si="5"/>
        <v/>
      </c>
      <c r="B376" s="101"/>
      <c r="C376" s="35"/>
      <c r="D376" s="64"/>
      <c r="E376" s="290"/>
      <c r="F376" s="53"/>
    </row>
    <row r="377" spans="1:6" s="301" customFormat="1" x14ac:dyDescent="0.2">
      <c r="A377" s="29" t="str">
        <f t="shared" si="5"/>
        <v/>
      </c>
      <c r="B377" s="101"/>
      <c r="C377" s="35"/>
      <c r="D377" s="64"/>
      <c r="E377" s="290"/>
      <c r="F377" s="53"/>
    </row>
    <row r="378" spans="1:6" s="301" customFormat="1" x14ac:dyDescent="0.2">
      <c r="A378" s="29" t="str">
        <f t="shared" si="5"/>
        <v/>
      </c>
      <c r="B378" s="101"/>
      <c r="C378" s="35"/>
      <c r="D378" s="64"/>
      <c r="E378" s="290"/>
      <c r="F378" s="53"/>
    </row>
    <row r="379" spans="1:6" s="301" customFormat="1" x14ac:dyDescent="0.2">
      <c r="A379" s="29" t="str">
        <f t="shared" si="5"/>
        <v/>
      </c>
      <c r="B379" s="101"/>
      <c r="C379" s="35"/>
      <c r="D379" s="64"/>
      <c r="E379" s="290"/>
      <c r="F379" s="53"/>
    </row>
    <row r="380" spans="1:6" s="301" customFormat="1" x14ac:dyDescent="0.2">
      <c r="A380" s="29" t="str">
        <f t="shared" si="5"/>
        <v/>
      </c>
      <c r="B380" s="101"/>
      <c r="C380" s="35"/>
      <c r="D380" s="64"/>
      <c r="E380" s="290"/>
      <c r="F380" s="53"/>
    </row>
    <row r="381" spans="1:6" s="301" customFormat="1" x14ac:dyDescent="0.2">
      <c r="A381" s="29" t="str">
        <f t="shared" si="5"/>
        <v/>
      </c>
      <c r="B381" s="101"/>
      <c r="C381" s="35"/>
      <c r="D381" s="64"/>
      <c r="E381" s="290"/>
      <c r="F381" s="53"/>
    </row>
    <row r="382" spans="1:6" s="301" customFormat="1" x14ac:dyDescent="0.2">
      <c r="A382" s="29" t="str">
        <f t="shared" si="5"/>
        <v/>
      </c>
      <c r="B382" s="101"/>
      <c r="C382" s="35"/>
      <c r="D382" s="64"/>
      <c r="E382" s="290"/>
      <c r="F382" s="53"/>
    </row>
    <row r="383" spans="1:6" s="301" customFormat="1" x14ac:dyDescent="0.2">
      <c r="A383" s="29" t="str">
        <f t="shared" si="5"/>
        <v/>
      </c>
      <c r="B383" s="101"/>
      <c r="C383" s="35"/>
      <c r="D383" s="64"/>
      <c r="E383" s="290"/>
      <c r="F383" s="53"/>
    </row>
    <row r="384" spans="1:6" s="301" customFormat="1" x14ac:dyDescent="0.2">
      <c r="A384" s="29" t="str">
        <f t="shared" si="5"/>
        <v/>
      </c>
      <c r="B384" s="101"/>
      <c r="C384" s="35"/>
      <c r="D384" s="64"/>
      <c r="E384" s="290"/>
      <c r="F384" s="53"/>
    </row>
    <row r="385" spans="1:6" s="301" customFormat="1" x14ac:dyDescent="0.2">
      <c r="A385" s="29" t="str">
        <f t="shared" si="5"/>
        <v/>
      </c>
      <c r="B385" s="101"/>
      <c r="C385" s="35"/>
      <c r="D385" s="64"/>
      <c r="E385" s="290"/>
      <c r="F385" s="53"/>
    </row>
    <row r="386" spans="1:6" s="301" customFormat="1" x14ac:dyDescent="0.2">
      <c r="A386" s="29" t="str">
        <f t="shared" si="5"/>
        <v/>
      </c>
      <c r="B386" s="101"/>
      <c r="C386" s="35"/>
      <c r="D386" s="64"/>
      <c r="E386" s="290"/>
      <c r="F386" s="53"/>
    </row>
    <row r="387" spans="1:6" s="301" customFormat="1" x14ac:dyDescent="0.2">
      <c r="A387" s="29" t="str">
        <f t="shared" si="5"/>
        <v/>
      </c>
      <c r="B387" s="101"/>
      <c r="C387" s="35"/>
      <c r="D387" s="64"/>
      <c r="E387" s="290"/>
      <c r="F387" s="53"/>
    </row>
    <row r="388" spans="1:6" s="301" customFormat="1" x14ac:dyDescent="0.2">
      <c r="A388" s="29" t="str">
        <f t="shared" si="5"/>
        <v/>
      </c>
      <c r="B388" s="101"/>
      <c r="C388" s="35"/>
      <c r="D388" s="64"/>
      <c r="E388" s="290"/>
      <c r="F388" s="53"/>
    </row>
    <row r="389" spans="1:6" s="301" customFormat="1" x14ac:dyDescent="0.2">
      <c r="A389" s="29" t="str">
        <f t="shared" si="5"/>
        <v/>
      </c>
      <c r="B389" s="101"/>
      <c r="C389" s="35"/>
      <c r="D389" s="64"/>
      <c r="E389" s="290"/>
      <c r="F389" s="53"/>
    </row>
    <row r="390" spans="1:6" s="301" customFormat="1" x14ac:dyDescent="0.2">
      <c r="A390" s="29" t="str">
        <f t="shared" si="5"/>
        <v/>
      </c>
      <c r="B390" s="101"/>
      <c r="C390" s="35"/>
      <c r="D390" s="64"/>
      <c r="E390" s="290"/>
      <c r="F390" s="53"/>
    </row>
    <row r="391" spans="1:6" s="301" customFormat="1" x14ac:dyDescent="0.2">
      <c r="A391" s="29" t="str">
        <f t="shared" si="5"/>
        <v/>
      </c>
      <c r="B391" s="101"/>
      <c r="C391" s="35"/>
      <c r="D391" s="64"/>
      <c r="E391" s="290"/>
      <c r="F391" s="53"/>
    </row>
    <row r="392" spans="1:6" s="301" customFormat="1" x14ac:dyDescent="0.2">
      <c r="A392" s="29" t="str">
        <f t="shared" si="5"/>
        <v/>
      </c>
      <c r="B392" s="101"/>
      <c r="C392" s="35"/>
      <c r="D392" s="64"/>
      <c r="E392" s="290"/>
      <c r="F392" s="53"/>
    </row>
    <row r="393" spans="1:6" s="301" customFormat="1" x14ac:dyDescent="0.2">
      <c r="A393" s="29" t="str">
        <f t="shared" si="5"/>
        <v/>
      </c>
      <c r="B393" s="101"/>
      <c r="C393" s="35"/>
      <c r="D393" s="64"/>
      <c r="E393" s="290"/>
      <c r="F393" s="53"/>
    </row>
    <row r="394" spans="1:6" s="301" customFormat="1" x14ac:dyDescent="0.2">
      <c r="A394" s="29" t="str">
        <f t="shared" si="5"/>
        <v/>
      </c>
      <c r="B394" s="101"/>
      <c r="C394" s="35"/>
      <c r="D394" s="64"/>
      <c r="E394" s="290"/>
      <c r="F394" s="53"/>
    </row>
    <row r="395" spans="1:6" s="301" customFormat="1" x14ac:dyDescent="0.2">
      <c r="A395" s="29" t="str">
        <f t="shared" si="5"/>
        <v/>
      </c>
      <c r="B395" s="101"/>
      <c r="C395" s="35"/>
      <c r="D395" s="64"/>
      <c r="E395" s="290"/>
      <c r="F395" s="53"/>
    </row>
    <row r="396" spans="1:6" s="301" customFormat="1" x14ac:dyDescent="0.2">
      <c r="A396" s="29" t="str">
        <f t="shared" si="5"/>
        <v/>
      </c>
      <c r="B396" s="101"/>
      <c r="C396" s="35"/>
      <c r="D396" s="64"/>
      <c r="E396" s="290"/>
      <c r="F396" s="53"/>
    </row>
    <row r="397" spans="1:6" s="301" customFormat="1" x14ac:dyDescent="0.2">
      <c r="A397" s="29" t="str">
        <f t="shared" si="5"/>
        <v/>
      </c>
      <c r="B397" s="101"/>
      <c r="C397" s="35"/>
      <c r="D397" s="64"/>
      <c r="E397" s="290"/>
      <c r="F397" s="53"/>
    </row>
    <row r="398" spans="1:6" s="301" customFormat="1" x14ac:dyDescent="0.2">
      <c r="A398" s="29" t="str">
        <f t="shared" ref="A398:A461" si="6">IF(B398="","",$B$11)</f>
        <v/>
      </c>
      <c r="B398" s="101"/>
      <c r="C398" s="35"/>
      <c r="D398" s="64"/>
      <c r="E398" s="290"/>
      <c r="F398" s="53"/>
    </row>
    <row r="399" spans="1:6" s="301" customFormat="1" x14ac:dyDescent="0.2">
      <c r="A399" s="29" t="str">
        <f t="shared" si="6"/>
        <v/>
      </c>
      <c r="B399" s="101"/>
      <c r="C399" s="35"/>
      <c r="D399" s="64"/>
      <c r="E399" s="290"/>
      <c r="F399" s="53"/>
    </row>
    <row r="400" spans="1:6" s="301" customFormat="1" x14ac:dyDescent="0.2">
      <c r="A400" s="29" t="str">
        <f t="shared" si="6"/>
        <v/>
      </c>
      <c r="B400" s="101"/>
      <c r="C400" s="35"/>
      <c r="D400" s="64"/>
      <c r="E400" s="290"/>
      <c r="F400" s="53"/>
    </row>
    <row r="401" spans="1:6" s="301" customFormat="1" x14ac:dyDescent="0.2">
      <c r="A401" s="29" t="str">
        <f t="shared" si="6"/>
        <v/>
      </c>
      <c r="B401" s="101"/>
      <c r="C401" s="35"/>
      <c r="D401" s="64"/>
      <c r="E401" s="290"/>
      <c r="F401" s="53"/>
    </row>
    <row r="402" spans="1:6" s="301" customFormat="1" x14ac:dyDescent="0.2">
      <c r="A402" s="29" t="str">
        <f t="shared" si="6"/>
        <v/>
      </c>
      <c r="B402" s="101"/>
      <c r="C402" s="35"/>
      <c r="D402" s="64"/>
      <c r="E402" s="290"/>
      <c r="F402" s="53"/>
    </row>
    <row r="403" spans="1:6" s="301" customFormat="1" x14ac:dyDescent="0.2">
      <c r="A403" s="29" t="str">
        <f t="shared" si="6"/>
        <v/>
      </c>
      <c r="B403" s="101"/>
      <c r="C403" s="35"/>
      <c r="D403" s="64"/>
      <c r="E403" s="290"/>
      <c r="F403" s="53"/>
    </row>
    <row r="404" spans="1:6" s="301" customFormat="1" x14ac:dyDescent="0.2">
      <c r="A404" s="29" t="str">
        <f t="shared" si="6"/>
        <v/>
      </c>
      <c r="B404" s="101"/>
      <c r="C404" s="35"/>
      <c r="D404" s="64"/>
      <c r="E404" s="290"/>
      <c r="F404" s="53"/>
    </row>
    <row r="405" spans="1:6" s="301" customFormat="1" x14ac:dyDescent="0.2">
      <c r="A405" s="29" t="str">
        <f t="shared" si="6"/>
        <v/>
      </c>
      <c r="B405" s="101"/>
      <c r="C405" s="35"/>
      <c r="D405" s="64"/>
      <c r="E405" s="290"/>
      <c r="F405" s="53"/>
    </row>
    <row r="406" spans="1:6" s="301" customFormat="1" x14ac:dyDescent="0.2">
      <c r="A406" s="29" t="str">
        <f t="shared" si="6"/>
        <v/>
      </c>
      <c r="B406" s="101"/>
      <c r="C406" s="35"/>
      <c r="D406" s="64"/>
      <c r="E406" s="290"/>
      <c r="F406" s="53"/>
    </row>
    <row r="407" spans="1:6" s="301" customFormat="1" x14ac:dyDescent="0.2">
      <c r="A407" s="29" t="str">
        <f t="shared" si="6"/>
        <v/>
      </c>
      <c r="B407" s="101"/>
      <c r="C407" s="35"/>
      <c r="D407" s="64"/>
      <c r="E407" s="290"/>
      <c r="F407" s="53"/>
    </row>
    <row r="408" spans="1:6" s="301" customFormat="1" x14ac:dyDescent="0.2">
      <c r="A408" s="29" t="str">
        <f t="shared" si="6"/>
        <v/>
      </c>
      <c r="B408" s="101"/>
      <c r="C408" s="35"/>
      <c r="D408" s="64"/>
      <c r="E408" s="290"/>
      <c r="F408" s="53"/>
    </row>
    <row r="409" spans="1:6" s="301" customFormat="1" x14ac:dyDescent="0.2">
      <c r="A409" s="29" t="str">
        <f t="shared" si="6"/>
        <v/>
      </c>
      <c r="B409" s="101"/>
      <c r="C409" s="35"/>
      <c r="D409" s="64"/>
      <c r="E409" s="290"/>
      <c r="F409" s="53"/>
    </row>
    <row r="410" spans="1:6" s="301" customFormat="1" x14ac:dyDescent="0.2">
      <c r="A410" s="29" t="str">
        <f t="shared" si="6"/>
        <v/>
      </c>
      <c r="B410" s="101"/>
      <c r="C410" s="35"/>
      <c r="D410" s="64"/>
      <c r="E410" s="290"/>
      <c r="F410" s="53"/>
    </row>
    <row r="411" spans="1:6" s="301" customFormat="1" x14ac:dyDescent="0.2">
      <c r="A411" s="29" t="str">
        <f t="shared" si="6"/>
        <v/>
      </c>
      <c r="B411" s="101"/>
      <c r="C411" s="35"/>
      <c r="D411" s="64"/>
      <c r="E411" s="290"/>
      <c r="F411" s="53"/>
    </row>
    <row r="412" spans="1:6" s="301" customFormat="1" x14ac:dyDescent="0.2">
      <c r="A412" s="29" t="str">
        <f t="shared" si="6"/>
        <v/>
      </c>
      <c r="B412" s="101"/>
      <c r="C412" s="35"/>
      <c r="D412" s="64"/>
      <c r="E412" s="290"/>
      <c r="F412" s="53"/>
    </row>
    <row r="413" spans="1:6" s="301" customFormat="1" x14ac:dyDescent="0.2">
      <c r="A413" s="29" t="str">
        <f t="shared" si="6"/>
        <v/>
      </c>
      <c r="B413" s="101"/>
      <c r="C413" s="35"/>
      <c r="D413" s="64"/>
      <c r="E413" s="290"/>
      <c r="F413" s="53"/>
    </row>
    <row r="414" spans="1:6" s="301" customFormat="1" x14ac:dyDescent="0.2">
      <c r="A414" s="29" t="str">
        <f t="shared" si="6"/>
        <v/>
      </c>
      <c r="B414" s="101"/>
      <c r="C414" s="35"/>
      <c r="D414" s="64"/>
      <c r="E414" s="290"/>
      <c r="F414" s="53"/>
    </row>
    <row r="415" spans="1:6" s="301" customFormat="1" x14ac:dyDescent="0.2">
      <c r="A415" s="29" t="str">
        <f t="shared" si="6"/>
        <v/>
      </c>
      <c r="B415" s="101"/>
      <c r="C415" s="35"/>
      <c r="D415" s="64"/>
      <c r="E415" s="290"/>
      <c r="F415" s="53"/>
    </row>
    <row r="416" spans="1:6" s="301" customFormat="1" x14ac:dyDescent="0.2">
      <c r="A416" s="29" t="str">
        <f t="shared" si="6"/>
        <v/>
      </c>
      <c r="B416" s="101"/>
      <c r="C416" s="35"/>
      <c r="D416" s="64"/>
      <c r="E416" s="290"/>
      <c r="F416" s="53"/>
    </row>
    <row r="417" spans="1:6" s="301" customFormat="1" x14ac:dyDescent="0.2">
      <c r="A417" s="29" t="str">
        <f t="shared" si="6"/>
        <v/>
      </c>
      <c r="B417" s="101"/>
      <c r="C417" s="35"/>
      <c r="D417" s="64"/>
      <c r="E417" s="290"/>
      <c r="F417" s="53"/>
    </row>
    <row r="418" spans="1:6" s="301" customFormat="1" x14ac:dyDescent="0.2">
      <c r="A418" s="29" t="str">
        <f t="shared" si="6"/>
        <v/>
      </c>
      <c r="B418" s="101"/>
      <c r="C418" s="35"/>
      <c r="D418" s="64"/>
      <c r="E418" s="290"/>
      <c r="F418" s="53"/>
    </row>
    <row r="419" spans="1:6" s="301" customFormat="1" x14ac:dyDescent="0.2">
      <c r="A419" s="29" t="str">
        <f t="shared" si="6"/>
        <v/>
      </c>
      <c r="B419" s="101"/>
      <c r="C419" s="35"/>
      <c r="D419" s="64"/>
      <c r="E419" s="290"/>
      <c r="F419" s="53"/>
    </row>
    <row r="420" spans="1:6" s="301" customFormat="1" x14ac:dyDescent="0.2">
      <c r="A420" s="29" t="str">
        <f t="shared" si="6"/>
        <v/>
      </c>
      <c r="B420" s="101"/>
      <c r="C420" s="35"/>
      <c r="D420" s="64"/>
      <c r="E420" s="290"/>
      <c r="F420" s="53"/>
    </row>
    <row r="421" spans="1:6" s="301" customFormat="1" x14ac:dyDescent="0.2">
      <c r="A421" s="29" t="str">
        <f t="shared" si="6"/>
        <v/>
      </c>
      <c r="B421" s="101"/>
      <c r="C421" s="35"/>
      <c r="D421" s="64"/>
      <c r="E421" s="290"/>
      <c r="F421" s="53"/>
    </row>
    <row r="422" spans="1:6" s="301" customFormat="1" x14ac:dyDescent="0.2">
      <c r="A422" s="29" t="str">
        <f t="shared" si="6"/>
        <v/>
      </c>
      <c r="B422" s="101"/>
      <c r="C422" s="35"/>
      <c r="D422" s="64"/>
      <c r="E422" s="290"/>
      <c r="F422" s="53"/>
    </row>
    <row r="423" spans="1:6" s="301" customFormat="1" x14ac:dyDescent="0.2">
      <c r="A423" s="29" t="str">
        <f t="shared" si="6"/>
        <v/>
      </c>
      <c r="B423" s="101"/>
      <c r="C423" s="35"/>
      <c r="D423" s="64"/>
      <c r="E423" s="290"/>
      <c r="F423" s="53"/>
    </row>
    <row r="424" spans="1:6" s="301" customFormat="1" x14ac:dyDescent="0.2">
      <c r="A424" s="29" t="str">
        <f t="shared" si="6"/>
        <v/>
      </c>
      <c r="B424" s="101"/>
      <c r="C424" s="35"/>
      <c r="D424" s="64"/>
      <c r="E424" s="290"/>
      <c r="F424" s="53"/>
    </row>
    <row r="425" spans="1:6" s="301" customFormat="1" x14ac:dyDescent="0.2">
      <c r="A425" s="29" t="str">
        <f t="shared" si="6"/>
        <v/>
      </c>
      <c r="B425" s="101"/>
      <c r="C425" s="35"/>
      <c r="D425" s="64"/>
      <c r="E425" s="290"/>
      <c r="F425" s="53"/>
    </row>
    <row r="426" spans="1:6" s="301" customFormat="1" x14ac:dyDescent="0.2">
      <c r="A426" s="29" t="str">
        <f t="shared" si="6"/>
        <v/>
      </c>
      <c r="B426" s="101"/>
      <c r="C426" s="35"/>
      <c r="D426" s="64"/>
      <c r="E426" s="290"/>
      <c r="F426" s="53"/>
    </row>
    <row r="427" spans="1:6" s="301" customFormat="1" x14ac:dyDescent="0.2">
      <c r="A427" s="29" t="str">
        <f t="shared" si="6"/>
        <v/>
      </c>
      <c r="B427" s="101"/>
      <c r="C427" s="35"/>
      <c r="D427" s="64"/>
      <c r="E427" s="290"/>
      <c r="F427" s="53"/>
    </row>
    <row r="428" spans="1:6" s="301" customFormat="1" x14ac:dyDescent="0.2">
      <c r="A428" s="29" t="str">
        <f t="shared" si="6"/>
        <v/>
      </c>
      <c r="B428" s="101"/>
      <c r="C428" s="35"/>
      <c r="D428" s="64"/>
      <c r="E428" s="290"/>
      <c r="F428" s="53"/>
    </row>
    <row r="429" spans="1:6" s="301" customFormat="1" x14ac:dyDescent="0.2">
      <c r="A429" s="29" t="str">
        <f t="shared" si="6"/>
        <v/>
      </c>
      <c r="B429" s="101"/>
      <c r="C429" s="35"/>
      <c r="D429" s="64"/>
      <c r="E429" s="290"/>
      <c r="F429" s="53"/>
    </row>
    <row r="430" spans="1:6" s="301" customFormat="1" x14ac:dyDescent="0.2">
      <c r="A430" s="29" t="str">
        <f t="shared" si="6"/>
        <v/>
      </c>
      <c r="B430" s="101"/>
      <c r="C430" s="35"/>
      <c r="D430" s="64"/>
      <c r="E430" s="290"/>
      <c r="F430" s="53"/>
    </row>
    <row r="431" spans="1:6" s="301" customFormat="1" x14ac:dyDescent="0.2">
      <c r="A431" s="29" t="str">
        <f t="shared" si="6"/>
        <v/>
      </c>
      <c r="B431" s="101"/>
      <c r="C431" s="35"/>
      <c r="D431" s="64"/>
      <c r="E431" s="290"/>
      <c r="F431" s="53"/>
    </row>
    <row r="432" spans="1:6" s="301" customFormat="1" x14ac:dyDescent="0.2">
      <c r="A432" s="29" t="str">
        <f t="shared" si="6"/>
        <v/>
      </c>
      <c r="B432" s="101"/>
      <c r="C432" s="35"/>
      <c r="D432" s="64"/>
      <c r="E432" s="290"/>
      <c r="F432" s="53"/>
    </row>
    <row r="433" spans="1:6" s="301" customFormat="1" x14ac:dyDescent="0.2">
      <c r="A433" s="29" t="str">
        <f t="shared" si="6"/>
        <v/>
      </c>
      <c r="B433" s="101"/>
      <c r="C433" s="35"/>
      <c r="D433" s="64"/>
      <c r="E433" s="290"/>
      <c r="F433" s="53"/>
    </row>
    <row r="434" spans="1:6" s="301" customFormat="1" x14ac:dyDescent="0.2">
      <c r="A434" s="29" t="str">
        <f t="shared" si="6"/>
        <v/>
      </c>
      <c r="B434" s="101"/>
      <c r="C434" s="35"/>
      <c r="D434" s="64"/>
      <c r="E434" s="290"/>
      <c r="F434" s="53"/>
    </row>
    <row r="435" spans="1:6" s="301" customFormat="1" x14ac:dyDescent="0.2">
      <c r="A435" s="29" t="str">
        <f t="shared" si="6"/>
        <v/>
      </c>
      <c r="B435" s="101"/>
      <c r="C435" s="35"/>
      <c r="D435" s="64"/>
      <c r="E435" s="290"/>
      <c r="F435" s="53"/>
    </row>
    <row r="436" spans="1:6" s="301" customFormat="1" x14ac:dyDescent="0.2">
      <c r="A436" s="29" t="str">
        <f t="shared" si="6"/>
        <v/>
      </c>
      <c r="B436" s="101"/>
      <c r="C436" s="35"/>
      <c r="D436" s="64"/>
      <c r="E436" s="290"/>
      <c r="F436" s="53"/>
    </row>
    <row r="437" spans="1:6" s="301" customFormat="1" x14ac:dyDescent="0.2">
      <c r="A437" s="29" t="str">
        <f t="shared" si="6"/>
        <v/>
      </c>
      <c r="B437" s="101"/>
      <c r="C437" s="35"/>
      <c r="D437" s="64"/>
      <c r="E437" s="290"/>
      <c r="F437" s="53"/>
    </row>
    <row r="438" spans="1:6" s="301" customFormat="1" x14ac:dyDescent="0.2">
      <c r="A438" s="29" t="str">
        <f t="shared" si="6"/>
        <v/>
      </c>
      <c r="B438" s="101"/>
      <c r="C438" s="35"/>
      <c r="D438" s="64"/>
      <c r="E438" s="290"/>
      <c r="F438" s="53"/>
    </row>
    <row r="439" spans="1:6" s="301" customFormat="1" x14ac:dyDescent="0.2">
      <c r="A439" s="29" t="str">
        <f t="shared" si="6"/>
        <v/>
      </c>
      <c r="B439" s="101"/>
      <c r="C439" s="35"/>
      <c r="D439" s="64"/>
      <c r="E439" s="290"/>
      <c r="F439" s="53"/>
    </row>
    <row r="440" spans="1:6" s="301" customFormat="1" x14ac:dyDescent="0.2">
      <c r="A440" s="29" t="str">
        <f t="shared" si="6"/>
        <v/>
      </c>
      <c r="B440" s="101"/>
      <c r="C440" s="35"/>
      <c r="D440" s="64"/>
      <c r="E440" s="290"/>
      <c r="F440" s="53"/>
    </row>
    <row r="441" spans="1:6" s="301" customFormat="1" x14ac:dyDescent="0.2">
      <c r="A441" s="29" t="str">
        <f t="shared" si="6"/>
        <v/>
      </c>
      <c r="B441" s="101"/>
      <c r="C441" s="35"/>
      <c r="D441" s="64"/>
      <c r="E441" s="290"/>
      <c r="F441" s="53"/>
    </row>
    <row r="442" spans="1:6" s="301" customFormat="1" x14ac:dyDescent="0.2">
      <c r="A442" s="29" t="str">
        <f t="shared" si="6"/>
        <v/>
      </c>
      <c r="B442" s="101"/>
      <c r="C442" s="35"/>
      <c r="D442" s="64"/>
      <c r="E442" s="290"/>
      <c r="F442" s="53"/>
    </row>
    <row r="443" spans="1:6" s="301" customFormat="1" x14ac:dyDescent="0.2">
      <c r="A443" s="29" t="str">
        <f t="shared" si="6"/>
        <v/>
      </c>
      <c r="B443" s="101"/>
      <c r="C443" s="35"/>
      <c r="D443" s="64"/>
      <c r="E443" s="290"/>
      <c r="F443" s="53"/>
    </row>
    <row r="444" spans="1:6" s="301" customFormat="1" x14ac:dyDescent="0.2">
      <c r="A444" s="29" t="str">
        <f t="shared" si="6"/>
        <v/>
      </c>
      <c r="B444" s="101"/>
      <c r="C444" s="35"/>
      <c r="D444" s="64"/>
      <c r="E444" s="290"/>
      <c r="F444" s="53"/>
    </row>
    <row r="445" spans="1:6" s="301" customFormat="1" x14ac:dyDescent="0.2">
      <c r="A445" s="29" t="str">
        <f t="shared" si="6"/>
        <v/>
      </c>
      <c r="B445" s="101"/>
      <c r="C445" s="35"/>
      <c r="D445" s="64"/>
      <c r="E445" s="290"/>
      <c r="F445" s="53"/>
    </row>
    <row r="446" spans="1:6" s="301" customFormat="1" x14ac:dyDescent="0.2">
      <c r="A446" s="29" t="str">
        <f t="shared" si="6"/>
        <v/>
      </c>
      <c r="B446" s="101"/>
      <c r="C446" s="35"/>
      <c r="D446" s="64"/>
      <c r="E446" s="290"/>
      <c r="F446" s="53"/>
    </row>
    <row r="447" spans="1:6" s="301" customFormat="1" x14ac:dyDescent="0.2">
      <c r="A447" s="29" t="str">
        <f t="shared" si="6"/>
        <v/>
      </c>
      <c r="B447" s="101"/>
      <c r="C447" s="35"/>
      <c r="D447" s="64"/>
      <c r="E447" s="290"/>
      <c r="F447" s="53"/>
    </row>
    <row r="448" spans="1:6" s="301" customFormat="1" x14ac:dyDescent="0.2">
      <c r="A448" s="29" t="str">
        <f t="shared" si="6"/>
        <v/>
      </c>
      <c r="B448" s="101"/>
      <c r="C448" s="35"/>
      <c r="D448" s="64"/>
      <c r="E448" s="290"/>
      <c r="F448" s="53"/>
    </row>
    <row r="449" spans="1:6" s="301" customFormat="1" x14ac:dyDescent="0.2">
      <c r="A449" s="29" t="str">
        <f t="shared" si="6"/>
        <v/>
      </c>
      <c r="B449" s="101"/>
      <c r="C449" s="35"/>
      <c r="D449" s="64"/>
      <c r="E449" s="290"/>
      <c r="F449" s="53"/>
    </row>
    <row r="450" spans="1:6" s="301" customFormat="1" x14ac:dyDescent="0.2">
      <c r="A450" s="29" t="str">
        <f t="shared" si="6"/>
        <v/>
      </c>
      <c r="B450" s="101"/>
      <c r="C450" s="35"/>
      <c r="D450" s="64"/>
      <c r="E450" s="290"/>
      <c r="F450" s="53"/>
    </row>
    <row r="451" spans="1:6" s="301" customFormat="1" x14ac:dyDescent="0.2">
      <c r="A451" s="29" t="str">
        <f t="shared" si="6"/>
        <v/>
      </c>
      <c r="B451" s="101"/>
      <c r="C451" s="35"/>
      <c r="D451" s="64"/>
      <c r="E451" s="290"/>
      <c r="F451" s="53"/>
    </row>
    <row r="452" spans="1:6" s="301" customFormat="1" x14ac:dyDescent="0.2">
      <c r="A452" s="29" t="str">
        <f t="shared" si="6"/>
        <v/>
      </c>
      <c r="B452" s="101"/>
      <c r="C452" s="35"/>
      <c r="D452" s="64"/>
      <c r="E452" s="290"/>
      <c r="F452" s="53"/>
    </row>
    <row r="453" spans="1:6" s="301" customFormat="1" x14ac:dyDescent="0.2">
      <c r="A453" s="29" t="str">
        <f t="shared" si="6"/>
        <v/>
      </c>
      <c r="B453" s="101"/>
      <c r="C453" s="35"/>
      <c r="D453" s="64"/>
      <c r="E453" s="290"/>
      <c r="F453" s="53"/>
    </row>
    <row r="454" spans="1:6" s="301" customFormat="1" x14ac:dyDescent="0.2">
      <c r="A454" s="29" t="str">
        <f t="shared" si="6"/>
        <v/>
      </c>
      <c r="B454" s="101"/>
      <c r="C454" s="35"/>
      <c r="D454" s="64"/>
      <c r="E454" s="290"/>
      <c r="F454" s="53"/>
    </row>
    <row r="455" spans="1:6" s="301" customFormat="1" x14ac:dyDescent="0.2">
      <c r="A455" s="29" t="str">
        <f t="shared" si="6"/>
        <v/>
      </c>
      <c r="B455" s="101"/>
      <c r="C455" s="35"/>
      <c r="D455" s="64"/>
      <c r="E455" s="290"/>
      <c r="F455" s="53"/>
    </row>
    <row r="456" spans="1:6" s="301" customFormat="1" x14ac:dyDescent="0.2">
      <c r="A456" s="29" t="str">
        <f t="shared" si="6"/>
        <v/>
      </c>
      <c r="B456" s="101"/>
      <c r="C456" s="35"/>
      <c r="D456" s="64"/>
      <c r="E456" s="290"/>
      <c r="F456" s="53"/>
    </row>
    <row r="457" spans="1:6" s="301" customFormat="1" x14ac:dyDescent="0.2">
      <c r="A457" s="29" t="str">
        <f t="shared" si="6"/>
        <v/>
      </c>
      <c r="B457" s="101"/>
      <c r="C457" s="35"/>
      <c r="D457" s="64"/>
      <c r="E457" s="290"/>
      <c r="F457" s="53"/>
    </row>
    <row r="458" spans="1:6" s="301" customFormat="1" x14ac:dyDescent="0.2">
      <c r="A458" s="29" t="str">
        <f t="shared" si="6"/>
        <v/>
      </c>
      <c r="B458" s="101"/>
      <c r="C458" s="35"/>
      <c r="D458" s="64"/>
      <c r="E458" s="290"/>
      <c r="F458" s="53"/>
    </row>
    <row r="459" spans="1:6" s="301" customFormat="1" x14ac:dyDescent="0.2">
      <c r="A459" s="29" t="str">
        <f t="shared" si="6"/>
        <v/>
      </c>
      <c r="B459" s="101"/>
      <c r="C459" s="35"/>
      <c r="D459" s="64"/>
      <c r="E459" s="290"/>
      <c r="F459" s="53"/>
    </row>
    <row r="460" spans="1:6" s="301" customFormat="1" x14ac:dyDescent="0.2">
      <c r="A460" s="29" t="str">
        <f t="shared" si="6"/>
        <v/>
      </c>
      <c r="B460" s="101"/>
      <c r="C460" s="35"/>
      <c r="D460" s="64"/>
      <c r="E460" s="290"/>
      <c r="F460" s="53"/>
    </row>
    <row r="461" spans="1:6" s="301" customFormat="1" x14ac:dyDescent="0.2">
      <c r="A461" s="29" t="str">
        <f t="shared" si="6"/>
        <v/>
      </c>
      <c r="B461" s="101"/>
      <c r="C461" s="35"/>
      <c r="D461" s="64"/>
      <c r="E461" s="290"/>
      <c r="F461" s="53"/>
    </row>
    <row r="462" spans="1:6" s="301" customFormat="1" x14ac:dyDescent="0.2">
      <c r="A462" s="29" t="str">
        <f t="shared" ref="A462:A525" si="7">IF(B462="","",$B$11)</f>
        <v/>
      </c>
      <c r="B462" s="101"/>
      <c r="C462" s="35"/>
      <c r="D462" s="64"/>
      <c r="E462" s="290"/>
      <c r="F462" s="53"/>
    </row>
    <row r="463" spans="1:6" s="301" customFormat="1" x14ac:dyDescent="0.2">
      <c r="A463" s="29" t="str">
        <f t="shared" si="7"/>
        <v/>
      </c>
      <c r="B463" s="101"/>
      <c r="C463" s="35"/>
      <c r="D463" s="64"/>
      <c r="E463" s="290"/>
      <c r="F463" s="53"/>
    </row>
    <row r="464" spans="1:6" s="301" customFormat="1" x14ac:dyDescent="0.2">
      <c r="A464" s="29" t="str">
        <f t="shared" si="7"/>
        <v/>
      </c>
      <c r="B464" s="101"/>
      <c r="C464" s="35"/>
      <c r="D464" s="64"/>
      <c r="E464" s="290"/>
      <c r="F464" s="53"/>
    </row>
    <row r="465" spans="1:6" s="301" customFormat="1" x14ac:dyDescent="0.2">
      <c r="A465" s="29" t="str">
        <f t="shared" si="7"/>
        <v/>
      </c>
      <c r="B465" s="101"/>
      <c r="C465" s="35"/>
      <c r="D465" s="64"/>
      <c r="E465" s="290"/>
      <c r="F465" s="53"/>
    </row>
    <row r="466" spans="1:6" s="301" customFormat="1" x14ac:dyDescent="0.2">
      <c r="A466" s="29" t="str">
        <f t="shared" si="7"/>
        <v/>
      </c>
      <c r="B466" s="101"/>
      <c r="C466" s="35"/>
      <c r="D466" s="64"/>
      <c r="E466" s="290"/>
      <c r="F466" s="53"/>
    </row>
    <row r="467" spans="1:6" s="301" customFormat="1" x14ac:dyDescent="0.2">
      <c r="A467" s="29" t="str">
        <f t="shared" si="7"/>
        <v/>
      </c>
      <c r="B467" s="101"/>
      <c r="C467" s="35"/>
      <c r="D467" s="64"/>
      <c r="E467" s="290"/>
      <c r="F467" s="53"/>
    </row>
    <row r="468" spans="1:6" s="301" customFormat="1" x14ac:dyDescent="0.2">
      <c r="A468" s="29" t="str">
        <f t="shared" si="7"/>
        <v/>
      </c>
      <c r="B468" s="101"/>
      <c r="C468" s="35"/>
      <c r="D468" s="64"/>
      <c r="E468" s="290"/>
      <c r="F468" s="53"/>
    </row>
    <row r="469" spans="1:6" s="301" customFormat="1" x14ac:dyDescent="0.2">
      <c r="A469" s="29" t="str">
        <f t="shared" si="7"/>
        <v/>
      </c>
      <c r="B469" s="101"/>
      <c r="C469" s="35"/>
      <c r="D469" s="64"/>
      <c r="E469" s="290"/>
      <c r="F469" s="53"/>
    </row>
    <row r="470" spans="1:6" s="301" customFormat="1" x14ac:dyDescent="0.2">
      <c r="A470" s="29" t="str">
        <f t="shared" si="7"/>
        <v/>
      </c>
      <c r="B470" s="101"/>
      <c r="C470" s="35"/>
      <c r="D470" s="64"/>
      <c r="E470" s="290"/>
      <c r="F470" s="53"/>
    </row>
    <row r="471" spans="1:6" s="301" customFormat="1" x14ac:dyDescent="0.2">
      <c r="A471" s="29" t="str">
        <f t="shared" si="7"/>
        <v/>
      </c>
      <c r="B471" s="101"/>
      <c r="C471" s="35"/>
      <c r="D471" s="64"/>
      <c r="E471" s="290"/>
      <c r="F471" s="53"/>
    </row>
    <row r="472" spans="1:6" s="301" customFormat="1" x14ac:dyDescent="0.2">
      <c r="A472" s="29" t="str">
        <f t="shared" si="7"/>
        <v/>
      </c>
      <c r="B472" s="101"/>
      <c r="C472" s="35"/>
      <c r="D472" s="64"/>
      <c r="E472" s="290"/>
      <c r="F472" s="53"/>
    </row>
    <row r="473" spans="1:6" s="301" customFormat="1" x14ac:dyDescent="0.2">
      <c r="A473" s="29" t="str">
        <f t="shared" si="7"/>
        <v/>
      </c>
      <c r="B473" s="101"/>
      <c r="C473" s="35"/>
      <c r="D473" s="64"/>
      <c r="E473" s="290"/>
      <c r="F473" s="53"/>
    </row>
    <row r="474" spans="1:6" s="301" customFormat="1" x14ac:dyDescent="0.2">
      <c r="A474" s="29" t="str">
        <f t="shared" si="7"/>
        <v/>
      </c>
      <c r="B474" s="101"/>
      <c r="C474" s="35"/>
      <c r="D474" s="64"/>
      <c r="E474" s="290"/>
      <c r="F474" s="53"/>
    </row>
    <row r="475" spans="1:6" s="301" customFormat="1" x14ac:dyDescent="0.2">
      <c r="A475" s="29" t="str">
        <f t="shared" si="7"/>
        <v/>
      </c>
      <c r="B475" s="101"/>
      <c r="C475" s="35"/>
      <c r="D475" s="64"/>
      <c r="E475" s="290"/>
      <c r="F475" s="53"/>
    </row>
    <row r="476" spans="1:6" s="301" customFormat="1" x14ac:dyDescent="0.2">
      <c r="A476" s="29" t="str">
        <f t="shared" si="7"/>
        <v/>
      </c>
      <c r="B476" s="101"/>
      <c r="C476" s="35"/>
      <c r="D476" s="64"/>
      <c r="E476" s="290"/>
      <c r="F476" s="53"/>
    </row>
    <row r="477" spans="1:6" s="301" customFormat="1" x14ac:dyDescent="0.2">
      <c r="A477" s="29" t="str">
        <f t="shared" si="7"/>
        <v/>
      </c>
      <c r="B477" s="101"/>
      <c r="C477" s="35"/>
      <c r="D477" s="64"/>
      <c r="E477" s="290"/>
      <c r="F477" s="53"/>
    </row>
    <row r="478" spans="1:6" s="301" customFormat="1" x14ac:dyDescent="0.2">
      <c r="A478" s="29" t="str">
        <f t="shared" si="7"/>
        <v/>
      </c>
      <c r="B478" s="101"/>
      <c r="C478" s="35"/>
      <c r="D478" s="64"/>
      <c r="E478" s="290"/>
      <c r="F478" s="53"/>
    </row>
    <row r="479" spans="1:6" s="301" customFormat="1" x14ac:dyDescent="0.2">
      <c r="A479" s="29" t="str">
        <f t="shared" si="7"/>
        <v/>
      </c>
      <c r="B479" s="101"/>
      <c r="C479" s="35"/>
      <c r="D479" s="64"/>
      <c r="E479" s="290"/>
      <c r="F479" s="53"/>
    </row>
    <row r="480" spans="1:6" s="301" customFormat="1" x14ac:dyDescent="0.2">
      <c r="A480" s="29" t="str">
        <f t="shared" si="7"/>
        <v/>
      </c>
      <c r="B480" s="101"/>
      <c r="C480" s="35"/>
      <c r="D480" s="64"/>
      <c r="E480" s="290"/>
      <c r="F480" s="53"/>
    </row>
    <row r="481" spans="1:6" s="301" customFormat="1" x14ac:dyDescent="0.2">
      <c r="A481" s="29" t="str">
        <f t="shared" si="7"/>
        <v/>
      </c>
      <c r="B481" s="101"/>
      <c r="C481" s="35"/>
      <c r="D481" s="64"/>
      <c r="E481" s="290"/>
      <c r="F481" s="53"/>
    </row>
    <row r="482" spans="1:6" s="301" customFormat="1" x14ac:dyDescent="0.2">
      <c r="A482" s="29" t="str">
        <f t="shared" si="7"/>
        <v/>
      </c>
      <c r="B482" s="101"/>
      <c r="C482" s="35"/>
      <c r="D482" s="64"/>
      <c r="E482" s="290"/>
      <c r="F482" s="53"/>
    </row>
    <row r="483" spans="1:6" s="301" customFormat="1" x14ac:dyDescent="0.2">
      <c r="A483" s="29" t="str">
        <f t="shared" si="7"/>
        <v/>
      </c>
      <c r="B483" s="101"/>
      <c r="C483" s="35"/>
      <c r="D483" s="64"/>
      <c r="E483" s="290"/>
      <c r="F483" s="53"/>
    </row>
    <row r="484" spans="1:6" s="301" customFormat="1" x14ac:dyDescent="0.2">
      <c r="A484" s="29" t="str">
        <f t="shared" si="7"/>
        <v/>
      </c>
      <c r="B484" s="101"/>
      <c r="C484" s="35"/>
      <c r="D484" s="64"/>
      <c r="E484" s="290"/>
      <c r="F484" s="53"/>
    </row>
    <row r="485" spans="1:6" s="301" customFormat="1" x14ac:dyDescent="0.2">
      <c r="A485" s="29" t="str">
        <f t="shared" si="7"/>
        <v/>
      </c>
      <c r="B485" s="101"/>
      <c r="C485" s="35"/>
      <c r="D485" s="64"/>
      <c r="E485" s="290"/>
      <c r="F485" s="53"/>
    </row>
    <row r="486" spans="1:6" s="301" customFormat="1" x14ac:dyDescent="0.2">
      <c r="A486" s="29" t="str">
        <f t="shared" si="7"/>
        <v/>
      </c>
      <c r="B486" s="101"/>
      <c r="C486" s="35"/>
      <c r="D486" s="64"/>
      <c r="E486" s="290"/>
      <c r="F486" s="53"/>
    </row>
    <row r="487" spans="1:6" s="301" customFormat="1" x14ac:dyDescent="0.2">
      <c r="A487" s="29" t="str">
        <f t="shared" si="7"/>
        <v/>
      </c>
      <c r="B487" s="101"/>
      <c r="C487" s="35"/>
      <c r="D487" s="64"/>
      <c r="E487" s="290"/>
      <c r="F487" s="53"/>
    </row>
    <row r="488" spans="1:6" s="301" customFormat="1" x14ac:dyDescent="0.2">
      <c r="A488" s="29" t="str">
        <f t="shared" si="7"/>
        <v/>
      </c>
      <c r="B488" s="101"/>
      <c r="C488" s="35"/>
      <c r="D488" s="64"/>
      <c r="E488" s="290"/>
      <c r="F488" s="53"/>
    </row>
    <row r="489" spans="1:6" s="301" customFormat="1" x14ac:dyDescent="0.2">
      <c r="A489" s="29" t="str">
        <f t="shared" si="7"/>
        <v/>
      </c>
      <c r="B489" s="101"/>
      <c r="C489" s="35"/>
      <c r="D489" s="64"/>
      <c r="E489" s="290"/>
      <c r="F489" s="53"/>
    </row>
    <row r="490" spans="1:6" s="301" customFormat="1" x14ac:dyDescent="0.2">
      <c r="A490" s="29" t="str">
        <f t="shared" si="7"/>
        <v/>
      </c>
      <c r="B490" s="101"/>
      <c r="C490" s="35"/>
      <c r="D490" s="64"/>
      <c r="E490" s="290"/>
      <c r="F490" s="53"/>
    </row>
    <row r="491" spans="1:6" s="301" customFormat="1" x14ac:dyDescent="0.2">
      <c r="A491" s="29" t="str">
        <f t="shared" si="7"/>
        <v/>
      </c>
      <c r="B491" s="101"/>
      <c r="C491" s="35"/>
      <c r="D491" s="64"/>
      <c r="E491" s="290"/>
      <c r="F491" s="53"/>
    </row>
    <row r="492" spans="1:6" s="301" customFormat="1" x14ac:dyDescent="0.2">
      <c r="A492" s="29" t="str">
        <f t="shared" si="7"/>
        <v/>
      </c>
      <c r="B492" s="101"/>
      <c r="C492" s="35"/>
      <c r="D492" s="64"/>
      <c r="E492" s="290"/>
      <c r="F492" s="53"/>
    </row>
    <row r="493" spans="1:6" s="301" customFormat="1" x14ac:dyDescent="0.2">
      <c r="A493" s="29" t="str">
        <f t="shared" si="7"/>
        <v/>
      </c>
      <c r="B493" s="101"/>
      <c r="C493" s="35"/>
      <c r="D493" s="64"/>
      <c r="E493" s="290"/>
      <c r="F493" s="53"/>
    </row>
    <row r="494" spans="1:6" s="301" customFormat="1" x14ac:dyDescent="0.2">
      <c r="A494" s="29" t="str">
        <f t="shared" si="7"/>
        <v/>
      </c>
      <c r="B494" s="101"/>
      <c r="C494" s="35"/>
      <c r="D494" s="64"/>
      <c r="E494" s="290"/>
      <c r="F494" s="53"/>
    </row>
    <row r="495" spans="1:6" s="301" customFormat="1" x14ac:dyDescent="0.2">
      <c r="A495" s="29" t="str">
        <f t="shared" si="7"/>
        <v/>
      </c>
      <c r="B495" s="101"/>
      <c r="C495" s="35"/>
      <c r="D495" s="64"/>
      <c r="E495" s="290"/>
      <c r="F495" s="53"/>
    </row>
    <row r="496" spans="1:6" s="301" customFormat="1" x14ac:dyDescent="0.2">
      <c r="A496" s="29" t="str">
        <f t="shared" si="7"/>
        <v/>
      </c>
      <c r="B496" s="101"/>
      <c r="C496" s="35"/>
      <c r="D496" s="64"/>
      <c r="E496" s="290"/>
      <c r="F496" s="53"/>
    </row>
    <row r="497" spans="1:6" s="301" customFormat="1" x14ac:dyDescent="0.2">
      <c r="A497" s="29" t="str">
        <f t="shared" si="7"/>
        <v/>
      </c>
      <c r="B497" s="101"/>
      <c r="C497" s="35"/>
      <c r="D497" s="64"/>
      <c r="E497" s="290"/>
      <c r="F497" s="53"/>
    </row>
    <row r="498" spans="1:6" s="301" customFormat="1" x14ac:dyDescent="0.2">
      <c r="A498" s="29" t="str">
        <f t="shared" si="7"/>
        <v/>
      </c>
      <c r="B498" s="101"/>
      <c r="C498" s="35"/>
      <c r="D498" s="64"/>
      <c r="E498" s="290"/>
      <c r="F498" s="53"/>
    </row>
    <row r="499" spans="1:6" s="301" customFormat="1" x14ac:dyDescent="0.2">
      <c r="A499" s="29" t="str">
        <f t="shared" si="7"/>
        <v/>
      </c>
      <c r="B499" s="101"/>
      <c r="C499" s="35"/>
      <c r="D499" s="64"/>
      <c r="E499" s="290"/>
      <c r="F499" s="53"/>
    </row>
    <row r="500" spans="1:6" s="301" customFormat="1" x14ac:dyDescent="0.2">
      <c r="A500" s="29" t="str">
        <f t="shared" si="7"/>
        <v/>
      </c>
      <c r="B500" s="101"/>
      <c r="C500" s="35"/>
      <c r="D500" s="64"/>
      <c r="E500" s="290"/>
      <c r="F500" s="53"/>
    </row>
    <row r="501" spans="1:6" s="301" customFormat="1" x14ac:dyDescent="0.2">
      <c r="A501" s="29" t="str">
        <f t="shared" si="7"/>
        <v/>
      </c>
      <c r="B501" s="101"/>
      <c r="C501" s="35"/>
      <c r="D501" s="64"/>
      <c r="E501" s="290"/>
      <c r="F501" s="53"/>
    </row>
    <row r="502" spans="1:6" s="301" customFormat="1" x14ac:dyDescent="0.2">
      <c r="A502" s="29" t="str">
        <f t="shared" si="7"/>
        <v/>
      </c>
      <c r="B502" s="101"/>
      <c r="C502" s="35"/>
      <c r="D502" s="64"/>
      <c r="E502" s="290"/>
      <c r="F502" s="53"/>
    </row>
    <row r="503" spans="1:6" s="301" customFormat="1" x14ac:dyDescent="0.2">
      <c r="A503" s="29" t="str">
        <f t="shared" si="7"/>
        <v/>
      </c>
      <c r="B503" s="101"/>
      <c r="C503" s="35"/>
      <c r="D503" s="64"/>
      <c r="E503" s="290"/>
      <c r="F503" s="53"/>
    </row>
    <row r="504" spans="1:6" s="301" customFormat="1" x14ac:dyDescent="0.2">
      <c r="A504" s="29" t="str">
        <f t="shared" si="7"/>
        <v/>
      </c>
      <c r="B504" s="101"/>
      <c r="C504" s="35"/>
      <c r="D504" s="64"/>
      <c r="E504" s="290"/>
      <c r="F504" s="53"/>
    </row>
    <row r="505" spans="1:6" s="301" customFormat="1" x14ac:dyDescent="0.2">
      <c r="A505" s="29" t="str">
        <f t="shared" si="7"/>
        <v/>
      </c>
      <c r="B505" s="101"/>
      <c r="C505" s="35"/>
      <c r="D505" s="64"/>
      <c r="E505" s="290"/>
      <c r="F505" s="53"/>
    </row>
    <row r="506" spans="1:6" s="301" customFormat="1" x14ac:dyDescent="0.2">
      <c r="A506" s="29" t="str">
        <f t="shared" si="7"/>
        <v/>
      </c>
      <c r="B506" s="101"/>
      <c r="C506" s="35"/>
      <c r="D506" s="64"/>
      <c r="E506" s="290"/>
      <c r="F506" s="53"/>
    </row>
    <row r="507" spans="1:6" s="301" customFormat="1" x14ac:dyDescent="0.2">
      <c r="A507" s="29" t="str">
        <f t="shared" si="7"/>
        <v/>
      </c>
      <c r="B507" s="101"/>
      <c r="C507" s="35"/>
      <c r="D507" s="64"/>
      <c r="E507" s="290"/>
      <c r="F507" s="53"/>
    </row>
    <row r="508" spans="1:6" s="301" customFormat="1" x14ac:dyDescent="0.2">
      <c r="A508" s="29" t="str">
        <f t="shared" si="7"/>
        <v/>
      </c>
      <c r="B508" s="101"/>
      <c r="C508" s="35"/>
      <c r="D508" s="64"/>
      <c r="E508" s="290"/>
      <c r="F508" s="53"/>
    </row>
    <row r="509" spans="1:6" s="301" customFormat="1" x14ac:dyDescent="0.2">
      <c r="A509" s="29" t="str">
        <f t="shared" si="7"/>
        <v/>
      </c>
      <c r="B509" s="101"/>
      <c r="C509" s="35"/>
      <c r="D509" s="64"/>
      <c r="E509" s="290"/>
      <c r="F509" s="53"/>
    </row>
    <row r="510" spans="1:6" s="301" customFormat="1" x14ac:dyDescent="0.2">
      <c r="A510" s="29" t="str">
        <f t="shared" si="7"/>
        <v/>
      </c>
      <c r="B510" s="101"/>
      <c r="C510" s="35"/>
      <c r="D510" s="64"/>
      <c r="E510" s="290"/>
      <c r="F510" s="53"/>
    </row>
    <row r="511" spans="1:6" s="301" customFormat="1" x14ac:dyDescent="0.2">
      <c r="A511" s="29" t="str">
        <f t="shared" si="7"/>
        <v/>
      </c>
      <c r="B511" s="101"/>
      <c r="C511" s="35"/>
      <c r="D511" s="64"/>
      <c r="E511" s="290"/>
      <c r="F511" s="53"/>
    </row>
    <row r="512" spans="1:6" s="301" customFormat="1" x14ac:dyDescent="0.2">
      <c r="A512" s="29" t="str">
        <f t="shared" si="7"/>
        <v/>
      </c>
      <c r="B512" s="101"/>
      <c r="C512" s="35"/>
      <c r="D512" s="64"/>
      <c r="E512" s="290"/>
      <c r="F512" s="53"/>
    </row>
    <row r="513" spans="1:6" s="301" customFormat="1" x14ac:dyDescent="0.2">
      <c r="A513" s="29" t="str">
        <f t="shared" si="7"/>
        <v/>
      </c>
      <c r="B513" s="101"/>
      <c r="C513" s="35"/>
      <c r="D513" s="64"/>
      <c r="E513" s="290"/>
      <c r="F513" s="53"/>
    </row>
    <row r="514" spans="1:6" s="301" customFormat="1" x14ac:dyDescent="0.2">
      <c r="A514" s="29" t="str">
        <f t="shared" si="7"/>
        <v/>
      </c>
      <c r="B514" s="101"/>
      <c r="C514" s="35"/>
      <c r="D514" s="64"/>
      <c r="E514" s="290"/>
      <c r="F514" s="53"/>
    </row>
    <row r="515" spans="1:6" s="301" customFormat="1" x14ac:dyDescent="0.2">
      <c r="A515" s="29" t="str">
        <f t="shared" si="7"/>
        <v/>
      </c>
      <c r="B515" s="101"/>
      <c r="C515" s="35"/>
      <c r="D515" s="64"/>
      <c r="E515" s="290"/>
      <c r="F515" s="53"/>
    </row>
    <row r="516" spans="1:6" s="301" customFormat="1" x14ac:dyDescent="0.2">
      <c r="A516" s="29" t="str">
        <f t="shared" si="7"/>
        <v/>
      </c>
      <c r="B516" s="101"/>
      <c r="C516" s="35"/>
      <c r="D516" s="64"/>
      <c r="E516" s="290"/>
      <c r="F516" s="53"/>
    </row>
    <row r="517" spans="1:6" s="301" customFormat="1" x14ac:dyDescent="0.2">
      <c r="A517" s="29" t="str">
        <f t="shared" si="7"/>
        <v/>
      </c>
      <c r="B517" s="101"/>
      <c r="C517" s="35"/>
      <c r="D517" s="64"/>
      <c r="E517" s="290"/>
      <c r="F517" s="53"/>
    </row>
    <row r="518" spans="1:6" s="301" customFormat="1" x14ac:dyDescent="0.2">
      <c r="A518" s="29" t="str">
        <f t="shared" si="7"/>
        <v/>
      </c>
      <c r="B518" s="101"/>
      <c r="C518" s="35"/>
      <c r="D518" s="64"/>
      <c r="E518" s="290"/>
      <c r="F518" s="53"/>
    </row>
    <row r="519" spans="1:6" s="301" customFormat="1" x14ac:dyDescent="0.2">
      <c r="A519" s="29" t="str">
        <f t="shared" si="7"/>
        <v/>
      </c>
      <c r="B519" s="101"/>
      <c r="C519" s="35"/>
      <c r="D519" s="64"/>
      <c r="E519" s="290"/>
      <c r="F519" s="53"/>
    </row>
    <row r="520" spans="1:6" s="301" customFormat="1" x14ac:dyDescent="0.2">
      <c r="A520" s="29" t="str">
        <f t="shared" si="7"/>
        <v/>
      </c>
      <c r="B520" s="101"/>
      <c r="C520" s="35"/>
      <c r="D520" s="64"/>
      <c r="E520" s="290"/>
      <c r="F520" s="53"/>
    </row>
    <row r="521" spans="1:6" s="301" customFormat="1" x14ac:dyDescent="0.2">
      <c r="A521" s="29" t="str">
        <f t="shared" si="7"/>
        <v/>
      </c>
      <c r="B521" s="101"/>
      <c r="C521" s="35"/>
      <c r="D521" s="64"/>
      <c r="E521" s="290"/>
      <c r="F521" s="53"/>
    </row>
    <row r="522" spans="1:6" s="301" customFormat="1" x14ac:dyDescent="0.2">
      <c r="A522" s="29" t="str">
        <f t="shared" si="7"/>
        <v/>
      </c>
      <c r="B522" s="101"/>
      <c r="C522" s="35"/>
      <c r="D522" s="64"/>
      <c r="E522" s="290"/>
      <c r="F522" s="53"/>
    </row>
    <row r="523" spans="1:6" s="301" customFormat="1" x14ac:dyDescent="0.2">
      <c r="A523" s="29" t="str">
        <f t="shared" si="7"/>
        <v/>
      </c>
      <c r="B523" s="101"/>
      <c r="C523" s="35"/>
      <c r="D523" s="64"/>
      <c r="E523" s="290"/>
      <c r="F523" s="53"/>
    </row>
    <row r="524" spans="1:6" s="301" customFormat="1" x14ac:dyDescent="0.2">
      <c r="A524" s="29" t="str">
        <f t="shared" si="7"/>
        <v/>
      </c>
      <c r="B524" s="101"/>
      <c r="C524" s="35"/>
      <c r="D524" s="64"/>
      <c r="E524" s="290"/>
      <c r="F524" s="53"/>
    </row>
    <row r="525" spans="1:6" s="301" customFormat="1" x14ac:dyDescent="0.2">
      <c r="A525" s="29" t="str">
        <f t="shared" si="7"/>
        <v/>
      </c>
      <c r="B525" s="101"/>
      <c r="C525" s="35"/>
      <c r="D525" s="64"/>
      <c r="E525" s="290"/>
      <c r="F525" s="53"/>
    </row>
    <row r="526" spans="1:6" s="301" customFormat="1" x14ac:dyDescent="0.2">
      <c r="A526" s="29" t="str">
        <f t="shared" ref="A526:A589" si="8">IF(B526="","",$B$11)</f>
        <v/>
      </c>
      <c r="B526" s="101"/>
      <c r="C526" s="35"/>
      <c r="D526" s="64"/>
      <c r="E526" s="290"/>
      <c r="F526" s="53"/>
    </row>
    <row r="527" spans="1:6" s="301" customFormat="1" x14ac:dyDescent="0.2">
      <c r="A527" s="29" t="str">
        <f t="shared" si="8"/>
        <v/>
      </c>
      <c r="B527" s="101"/>
      <c r="C527" s="35"/>
      <c r="D527" s="64"/>
      <c r="E527" s="290"/>
      <c r="F527" s="53"/>
    </row>
    <row r="528" spans="1:6" s="301" customFormat="1" x14ac:dyDescent="0.2">
      <c r="A528" s="29" t="str">
        <f t="shared" si="8"/>
        <v/>
      </c>
      <c r="B528" s="101"/>
      <c r="C528" s="35"/>
      <c r="D528" s="64"/>
      <c r="E528" s="290"/>
      <c r="F528" s="53"/>
    </row>
    <row r="529" spans="1:6" s="301" customFormat="1" x14ac:dyDescent="0.2">
      <c r="A529" s="29" t="str">
        <f t="shared" si="8"/>
        <v/>
      </c>
      <c r="B529" s="101"/>
      <c r="C529" s="35"/>
      <c r="D529" s="64"/>
      <c r="E529" s="290"/>
      <c r="F529" s="53"/>
    </row>
    <row r="530" spans="1:6" s="301" customFormat="1" x14ac:dyDescent="0.2">
      <c r="A530" s="29" t="str">
        <f t="shared" si="8"/>
        <v/>
      </c>
      <c r="B530" s="101"/>
      <c r="C530" s="35"/>
      <c r="D530" s="64"/>
      <c r="E530" s="290"/>
      <c r="F530" s="53"/>
    </row>
    <row r="531" spans="1:6" s="301" customFormat="1" x14ac:dyDescent="0.2">
      <c r="A531" s="29" t="str">
        <f t="shared" si="8"/>
        <v/>
      </c>
      <c r="B531" s="101"/>
      <c r="C531" s="35"/>
      <c r="D531" s="64"/>
      <c r="E531" s="290"/>
      <c r="F531" s="53"/>
    </row>
    <row r="532" spans="1:6" s="301" customFormat="1" x14ac:dyDescent="0.2">
      <c r="A532" s="29" t="str">
        <f t="shared" si="8"/>
        <v/>
      </c>
      <c r="B532" s="101"/>
      <c r="C532" s="35"/>
      <c r="D532" s="64"/>
      <c r="E532" s="290"/>
      <c r="F532" s="53"/>
    </row>
    <row r="533" spans="1:6" s="301" customFormat="1" x14ac:dyDescent="0.2">
      <c r="A533" s="29" t="str">
        <f t="shared" si="8"/>
        <v/>
      </c>
      <c r="B533" s="101"/>
      <c r="C533" s="35"/>
      <c r="D533" s="64"/>
      <c r="E533" s="290"/>
      <c r="F533" s="53"/>
    </row>
    <row r="534" spans="1:6" s="301" customFormat="1" x14ac:dyDescent="0.2">
      <c r="A534" s="29" t="str">
        <f t="shared" si="8"/>
        <v/>
      </c>
      <c r="B534" s="101"/>
      <c r="C534" s="35"/>
      <c r="D534" s="64"/>
      <c r="E534" s="290"/>
      <c r="F534" s="53"/>
    </row>
    <row r="535" spans="1:6" s="301" customFormat="1" x14ac:dyDescent="0.2">
      <c r="A535" s="29" t="str">
        <f t="shared" si="8"/>
        <v/>
      </c>
      <c r="B535" s="101"/>
      <c r="C535" s="35"/>
      <c r="D535" s="64"/>
      <c r="E535" s="290"/>
      <c r="F535" s="53"/>
    </row>
    <row r="536" spans="1:6" s="301" customFormat="1" x14ac:dyDescent="0.2">
      <c r="A536" s="29" t="str">
        <f t="shared" si="8"/>
        <v/>
      </c>
      <c r="B536" s="101"/>
      <c r="C536" s="35"/>
      <c r="D536" s="64"/>
      <c r="E536" s="290"/>
      <c r="F536" s="53"/>
    </row>
    <row r="537" spans="1:6" s="301" customFormat="1" x14ac:dyDescent="0.2">
      <c r="A537" s="29" t="str">
        <f t="shared" si="8"/>
        <v/>
      </c>
      <c r="B537" s="101"/>
      <c r="C537" s="35"/>
      <c r="D537" s="64"/>
      <c r="E537" s="290"/>
      <c r="F537" s="53"/>
    </row>
    <row r="538" spans="1:6" s="301" customFormat="1" x14ac:dyDescent="0.2">
      <c r="A538" s="29" t="str">
        <f t="shared" si="8"/>
        <v/>
      </c>
      <c r="B538" s="101"/>
      <c r="C538" s="35"/>
      <c r="D538" s="64"/>
      <c r="E538" s="290"/>
      <c r="F538" s="53"/>
    </row>
    <row r="539" spans="1:6" s="301" customFormat="1" x14ac:dyDescent="0.2">
      <c r="A539" s="29" t="str">
        <f t="shared" si="8"/>
        <v/>
      </c>
      <c r="B539" s="101"/>
      <c r="C539" s="35"/>
      <c r="D539" s="64"/>
      <c r="E539" s="290"/>
      <c r="F539" s="53"/>
    </row>
    <row r="540" spans="1:6" s="301" customFormat="1" x14ac:dyDescent="0.2">
      <c r="A540" s="29" t="str">
        <f t="shared" si="8"/>
        <v/>
      </c>
      <c r="B540" s="101"/>
      <c r="C540" s="35"/>
      <c r="D540" s="64"/>
      <c r="E540" s="290"/>
      <c r="F540" s="53"/>
    </row>
    <row r="541" spans="1:6" s="301" customFormat="1" x14ac:dyDescent="0.2">
      <c r="A541" s="29" t="str">
        <f t="shared" si="8"/>
        <v/>
      </c>
      <c r="B541" s="101"/>
      <c r="C541" s="35"/>
      <c r="D541" s="64"/>
      <c r="E541" s="290"/>
      <c r="F541" s="53"/>
    </row>
    <row r="542" spans="1:6" s="301" customFormat="1" x14ac:dyDescent="0.2">
      <c r="A542" s="29" t="str">
        <f t="shared" si="8"/>
        <v/>
      </c>
      <c r="B542" s="101"/>
      <c r="C542" s="35"/>
      <c r="D542" s="64"/>
      <c r="E542" s="290"/>
      <c r="F542" s="53"/>
    </row>
    <row r="543" spans="1:6" s="301" customFormat="1" x14ac:dyDescent="0.2">
      <c r="A543" s="29" t="str">
        <f t="shared" si="8"/>
        <v/>
      </c>
      <c r="B543" s="101"/>
      <c r="C543" s="35"/>
      <c r="D543" s="64"/>
      <c r="E543" s="290"/>
      <c r="F543" s="53"/>
    </row>
    <row r="544" spans="1:6" s="301" customFormat="1" x14ac:dyDescent="0.2">
      <c r="A544" s="29" t="str">
        <f t="shared" si="8"/>
        <v/>
      </c>
      <c r="B544" s="101"/>
      <c r="C544" s="35"/>
      <c r="D544" s="64"/>
      <c r="E544" s="290"/>
      <c r="F544" s="53"/>
    </row>
    <row r="545" spans="1:6" s="301" customFormat="1" x14ac:dyDescent="0.2">
      <c r="A545" s="29" t="str">
        <f t="shared" si="8"/>
        <v/>
      </c>
      <c r="B545" s="101"/>
      <c r="C545" s="35"/>
      <c r="D545" s="64"/>
      <c r="E545" s="290"/>
      <c r="F545" s="53"/>
    </row>
    <row r="546" spans="1:6" s="301" customFormat="1" x14ac:dyDescent="0.2">
      <c r="A546" s="29" t="str">
        <f t="shared" si="8"/>
        <v/>
      </c>
      <c r="B546" s="101"/>
      <c r="C546" s="35"/>
      <c r="D546" s="64"/>
      <c r="E546" s="290"/>
      <c r="F546" s="53"/>
    </row>
    <row r="547" spans="1:6" s="301" customFormat="1" x14ac:dyDescent="0.2">
      <c r="A547" s="29" t="str">
        <f t="shared" si="8"/>
        <v/>
      </c>
      <c r="B547" s="101"/>
      <c r="C547" s="35"/>
      <c r="D547" s="64"/>
      <c r="E547" s="290"/>
      <c r="F547" s="53"/>
    </row>
    <row r="548" spans="1:6" s="301" customFormat="1" x14ac:dyDescent="0.2">
      <c r="A548" s="29" t="str">
        <f t="shared" si="8"/>
        <v/>
      </c>
      <c r="B548" s="101"/>
      <c r="C548" s="35"/>
      <c r="D548" s="64"/>
      <c r="E548" s="290"/>
      <c r="F548" s="53"/>
    </row>
    <row r="549" spans="1:6" s="301" customFormat="1" x14ac:dyDescent="0.2">
      <c r="A549" s="29" t="str">
        <f t="shared" si="8"/>
        <v/>
      </c>
      <c r="B549" s="101"/>
      <c r="C549" s="35"/>
      <c r="D549" s="64"/>
      <c r="E549" s="290"/>
      <c r="F549" s="53"/>
    </row>
    <row r="550" spans="1:6" s="301" customFormat="1" x14ac:dyDescent="0.2">
      <c r="A550" s="29" t="str">
        <f t="shared" si="8"/>
        <v/>
      </c>
      <c r="B550" s="101"/>
      <c r="C550" s="35"/>
      <c r="D550" s="64"/>
      <c r="E550" s="290"/>
      <c r="F550" s="53"/>
    </row>
    <row r="551" spans="1:6" s="301" customFormat="1" x14ac:dyDescent="0.2">
      <c r="A551" s="29" t="str">
        <f t="shared" si="8"/>
        <v/>
      </c>
      <c r="B551" s="101"/>
      <c r="C551" s="35"/>
      <c r="D551" s="64"/>
      <c r="E551" s="290"/>
      <c r="F551" s="53"/>
    </row>
    <row r="552" spans="1:6" s="301" customFormat="1" x14ac:dyDescent="0.2">
      <c r="A552" s="29" t="str">
        <f t="shared" si="8"/>
        <v/>
      </c>
      <c r="B552" s="101"/>
      <c r="C552" s="35"/>
      <c r="D552" s="64"/>
      <c r="E552" s="290"/>
      <c r="F552" s="53"/>
    </row>
    <row r="553" spans="1:6" s="301" customFormat="1" x14ac:dyDescent="0.2">
      <c r="A553" s="29" t="str">
        <f t="shared" si="8"/>
        <v/>
      </c>
      <c r="B553" s="101"/>
      <c r="C553" s="35"/>
      <c r="D553" s="64"/>
      <c r="E553" s="290"/>
      <c r="F553" s="53"/>
    </row>
    <row r="554" spans="1:6" s="301" customFormat="1" x14ac:dyDescent="0.2">
      <c r="A554" s="29" t="str">
        <f t="shared" si="8"/>
        <v/>
      </c>
      <c r="B554" s="101"/>
      <c r="C554" s="35"/>
      <c r="D554" s="64"/>
      <c r="E554" s="290"/>
      <c r="F554" s="53"/>
    </row>
    <row r="555" spans="1:6" s="301" customFormat="1" x14ac:dyDescent="0.2">
      <c r="A555" s="29" t="str">
        <f t="shared" si="8"/>
        <v/>
      </c>
      <c r="B555" s="101"/>
      <c r="C555" s="35"/>
      <c r="D555" s="64"/>
      <c r="E555" s="290"/>
      <c r="F555" s="53"/>
    </row>
    <row r="556" spans="1:6" s="301" customFormat="1" x14ac:dyDescent="0.2">
      <c r="A556" s="29" t="str">
        <f t="shared" si="8"/>
        <v/>
      </c>
      <c r="B556" s="101"/>
      <c r="C556" s="35"/>
      <c r="D556" s="64"/>
      <c r="E556" s="290"/>
      <c r="F556" s="53"/>
    </row>
    <row r="557" spans="1:6" s="301" customFormat="1" x14ac:dyDescent="0.2">
      <c r="A557" s="29" t="str">
        <f t="shared" si="8"/>
        <v/>
      </c>
      <c r="B557" s="101"/>
      <c r="C557" s="35"/>
      <c r="D557" s="64"/>
      <c r="E557" s="290"/>
      <c r="F557" s="53"/>
    </row>
    <row r="558" spans="1:6" s="301" customFormat="1" x14ac:dyDescent="0.2">
      <c r="A558" s="29" t="str">
        <f t="shared" si="8"/>
        <v/>
      </c>
      <c r="B558" s="101"/>
      <c r="C558" s="35"/>
      <c r="D558" s="64"/>
      <c r="E558" s="290"/>
      <c r="F558" s="53"/>
    </row>
    <row r="559" spans="1:6" s="301" customFormat="1" x14ac:dyDescent="0.2">
      <c r="A559" s="29" t="str">
        <f t="shared" si="8"/>
        <v/>
      </c>
      <c r="B559" s="101"/>
      <c r="C559" s="35"/>
      <c r="D559" s="64"/>
      <c r="E559" s="290"/>
      <c r="F559" s="53"/>
    </row>
    <row r="560" spans="1:6" s="301" customFormat="1" x14ac:dyDescent="0.2">
      <c r="A560" s="29" t="str">
        <f t="shared" si="8"/>
        <v/>
      </c>
      <c r="B560" s="101"/>
      <c r="C560" s="35"/>
      <c r="D560" s="64"/>
      <c r="E560" s="290"/>
      <c r="F560" s="53"/>
    </row>
    <row r="561" spans="1:6" s="301" customFormat="1" x14ac:dyDescent="0.2">
      <c r="A561" s="29" t="str">
        <f t="shared" si="8"/>
        <v/>
      </c>
      <c r="B561" s="101"/>
      <c r="C561" s="35"/>
      <c r="D561" s="64"/>
      <c r="E561" s="290"/>
      <c r="F561" s="53"/>
    </row>
    <row r="562" spans="1:6" s="301" customFormat="1" x14ac:dyDescent="0.2">
      <c r="A562" s="29" t="str">
        <f t="shared" si="8"/>
        <v/>
      </c>
      <c r="B562" s="101"/>
      <c r="C562" s="35"/>
      <c r="D562" s="64"/>
      <c r="E562" s="290"/>
      <c r="F562" s="53"/>
    </row>
    <row r="563" spans="1:6" s="301" customFormat="1" x14ac:dyDescent="0.2">
      <c r="A563" s="29" t="str">
        <f t="shared" si="8"/>
        <v/>
      </c>
      <c r="B563" s="101"/>
      <c r="C563" s="35"/>
      <c r="D563" s="64"/>
      <c r="E563" s="290"/>
      <c r="F563" s="53"/>
    </row>
    <row r="564" spans="1:6" s="301" customFormat="1" x14ac:dyDescent="0.2">
      <c r="A564" s="29" t="str">
        <f t="shared" si="8"/>
        <v/>
      </c>
      <c r="B564" s="101"/>
      <c r="C564" s="35"/>
      <c r="D564" s="64"/>
      <c r="E564" s="290"/>
      <c r="F564" s="53"/>
    </row>
    <row r="565" spans="1:6" s="301" customFormat="1" x14ac:dyDescent="0.2">
      <c r="A565" s="29" t="str">
        <f t="shared" si="8"/>
        <v/>
      </c>
      <c r="B565" s="101"/>
      <c r="C565" s="35"/>
      <c r="D565" s="64"/>
      <c r="E565" s="290"/>
      <c r="F565" s="53"/>
    </row>
    <row r="566" spans="1:6" s="301" customFormat="1" x14ac:dyDescent="0.2">
      <c r="A566" s="29" t="str">
        <f t="shared" si="8"/>
        <v/>
      </c>
      <c r="B566" s="101"/>
      <c r="C566" s="35"/>
      <c r="D566" s="64"/>
      <c r="E566" s="290"/>
      <c r="F566" s="53"/>
    </row>
    <row r="567" spans="1:6" s="301" customFormat="1" x14ac:dyDescent="0.2">
      <c r="A567" s="29" t="str">
        <f t="shared" si="8"/>
        <v/>
      </c>
      <c r="B567" s="101"/>
      <c r="C567" s="35"/>
      <c r="D567" s="64"/>
      <c r="E567" s="290"/>
      <c r="F567" s="53"/>
    </row>
    <row r="568" spans="1:6" s="301" customFormat="1" x14ac:dyDescent="0.2">
      <c r="A568" s="29" t="str">
        <f t="shared" si="8"/>
        <v/>
      </c>
      <c r="B568" s="101"/>
      <c r="C568" s="35"/>
      <c r="D568" s="64"/>
      <c r="E568" s="290"/>
      <c r="F568" s="53"/>
    </row>
    <row r="569" spans="1:6" s="301" customFormat="1" x14ac:dyDescent="0.2">
      <c r="A569" s="29" t="str">
        <f t="shared" si="8"/>
        <v/>
      </c>
      <c r="B569" s="101"/>
      <c r="C569" s="35"/>
      <c r="D569" s="64"/>
      <c r="E569" s="290"/>
      <c r="F569" s="53"/>
    </row>
    <row r="570" spans="1:6" s="301" customFormat="1" x14ac:dyDescent="0.2">
      <c r="A570" s="29" t="str">
        <f t="shared" si="8"/>
        <v/>
      </c>
      <c r="B570" s="101"/>
      <c r="C570" s="35"/>
      <c r="D570" s="64"/>
      <c r="E570" s="290"/>
      <c r="F570" s="53"/>
    </row>
    <row r="571" spans="1:6" s="301" customFormat="1" x14ac:dyDescent="0.2">
      <c r="A571" s="29" t="str">
        <f t="shared" si="8"/>
        <v/>
      </c>
      <c r="B571" s="101"/>
      <c r="C571" s="35"/>
      <c r="D571" s="64"/>
      <c r="E571" s="290"/>
      <c r="F571" s="53"/>
    </row>
    <row r="572" spans="1:6" s="301" customFormat="1" x14ac:dyDescent="0.2">
      <c r="A572" s="29" t="str">
        <f t="shared" si="8"/>
        <v/>
      </c>
      <c r="B572" s="101"/>
      <c r="C572" s="35"/>
      <c r="D572" s="64"/>
      <c r="E572" s="290"/>
      <c r="F572" s="53"/>
    </row>
    <row r="573" spans="1:6" s="301" customFormat="1" x14ac:dyDescent="0.2">
      <c r="A573" s="29" t="str">
        <f t="shared" si="8"/>
        <v/>
      </c>
      <c r="B573" s="101"/>
      <c r="C573" s="35"/>
      <c r="D573" s="64"/>
      <c r="E573" s="290"/>
      <c r="F573" s="53"/>
    </row>
    <row r="574" spans="1:6" s="301" customFormat="1" x14ac:dyDescent="0.2">
      <c r="A574" s="29" t="str">
        <f t="shared" si="8"/>
        <v/>
      </c>
      <c r="B574" s="101"/>
      <c r="C574" s="35"/>
      <c r="D574" s="64"/>
      <c r="E574" s="290"/>
      <c r="F574" s="53"/>
    </row>
    <row r="575" spans="1:6" s="301" customFormat="1" x14ac:dyDescent="0.2">
      <c r="A575" s="29" t="str">
        <f t="shared" si="8"/>
        <v/>
      </c>
      <c r="B575" s="101"/>
      <c r="C575" s="35"/>
      <c r="D575" s="64"/>
      <c r="E575" s="290"/>
      <c r="F575" s="53"/>
    </row>
    <row r="576" spans="1:6" s="301" customFormat="1" x14ac:dyDescent="0.2">
      <c r="A576" s="29" t="str">
        <f t="shared" si="8"/>
        <v/>
      </c>
      <c r="B576" s="101"/>
      <c r="C576" s="35"/>
      <c r="D576" s="64"/>
      <c r="E576" s="290"/>
      <c r="F576" s="53"/>
    </row>
    <row r="577" spans="1:6" s="301" customFormat="1" x14ac:dyDescent="0.2">
      <c r="A577" s="29" t="str">
        <f t="shared" si="8"/>
        <v/>
      </c>
      <c r="B577" s="101"/>
      <c r="C577" s="35"/>
      <c r="D577" s="64"/>
      <c r="E577" s="290"/>
      <c r="F577" s="53"/>
    </row>
    <row r="578" spans="1:6" s="301" customFormat="1" x14ac:dyDescent="0.2">
      <c r="A578" s="29" t="str">
        <f t="shared" si="8"/>
        <v/>
      </c>
      <c r="B578" s="101"/>
      <c r="C578" s="35"/>
      <c r="D578" s="64"/>
      <c r="E578" s="290"/>
      <c r="F578" s="53"/>
    </row>
    <row r="579" spans="1:6" s="301" customFormat="1" x14ac:dyDescent="0.2">
      <c r="A579" s="29" t="str">
        <f t="shared" si="8"/>
        <v/>
      </c>
      <c r="B579" s="101"/>
      <c r="C579" s="35"/>
      <c r="D579" s="64"/>
      <c r="E579" s="290"/>
      <c r="F579" s="53"/>
    </row>
    <row r="580" spans="1:6" s="301" customFormat="1" x14ac:dyDescent="0.2">
      <c r="A580" s="29" t="str">
        <f t="shared" si="8"/>
        <v/>
      </c>
      <c r="B580" s="101"/>
      <c r="C580" s="35"/>
      <c r="D580" s="64"/>
      <c r="E580" s="290"/>
      <c r="F580" s="53"/>
    </row>
    <row r="581" spans="1:6" s="301" customFormat="1" x14ac:dyDescent="0.2">
      <c r="A581" s="29" t="str">
        <f t="shared" si="8"/>
        <v/>
      </c>
      <c r="B581" s="101"/>
      <c r="C581" s="35"/>
      <c r="D581" s="64"/>
      <c r="E581" s="290"/>
      <c r="F581" s="53"/>
    </row>
    <row r="582" spans="1:6" s="301" customFormat="1" x14ac:dyDescent="0.2">
      <c r="A582" s="29" t="str">
        <f t="shared" si="8"/>
        <v/>
      </c>
      <c r="B582" s="101"/>
      <c r="C582" s="35"/>
      <c r="D582" s="64"/>
      <c r="E582" s="290"/>
      <c r="F582" s="53"/>
    </row>
    <row r="583" spans="1:6" s="301" customFormat="1" x14ac:dyDescent="0.2">
      <c r="A583" s="29" t="str">
        <f t="shared" si="8"/>
        <v/>
      </c>
      <c r="B583" s="101"/>
      <c r="C583" s="35"/>
      <c r="D583" s="64"/>
      <c r="E583" s="290"/>
      <c r="F583" s="53"/>
    </row>
    <row r="584" spans="1:6" s="301" customFormat="1" x14ac:dyDescent="0.2">
      <c r="A584" s="29" t="str">
        <f t="shared" si="8"/>
        <v/>
      </c>
      <c r="B584" s="101"/>
      <c r="C584" s="35"/>
      <c r="D584" s="64"/>
      <c r="E584" s="290"/>
      <c r="F584" s="53"/>
    </row>
    <row r="585" spans="1:6" s="301" customFormat="1" x14ac:dyDescent="0.2">
      <c r="A585" s="29" t="str">
        <f t="shared" si="8"/>
        <v/>
      </c>
      <c r="B585" s="101"/>
      <c r="C585" s="35"/>
      <c r="D585" s="64"/>
      <c r="E585" s="290"/>
      <c r="F585" s="53"/>
    </row>
    <row r="586" spans="1:6" s="301" customFormat="1" x14ac:dyDescent="0.2">
      <c r="A586" s="29" t="str">
        <f t="shared" si="8"/>
        <v/>
      </c>
      <c r="B586" s="101"/>
      <c r="C586" s="35"/>
      <c r="D586" s="64"/>
      <c r="E586" s="290"/>
      <c r="F586" s="53"/>
    </row>
    <row r="587" spans="1:6" s="301" customFormat="1" x14ac:dyDescent="0.2">
      <c r="A587" s="29" t="str">
        <f t="shared" si="8"/>
        <v/>
      </c>
      <c r="B587" s="101"/>
      <c r="C587" s="35"/>
      <c r="D587" s="64"/>
      <c r="E587" s="290"/>
      <c r="F587" s="53"/>
    </row>
    <row r="588" spans="1:6" s="301" customFormat="1" x14ac:dyDescent="0.2">
      <c r="A588" s="29" t="str">
        <f t="shared" si="8"/>
        <v/>
      </c>
      <c r="B588" s="101"/>
      <c r="C588" s="35"/>
      <c r="D588" s="64"/>
      <c r="E588" s="290"/>
      <c r="F588" s="53"/>
    </row>
    <row r="589" spans="1:6" s="301" customFormat="1" x14ac:dyDescent="0.2">
      <c r="A589" s="29" t="str">
        <f t="shared" si="8"/>
        <v/>
      </c>
      <c r="B589" s="101"/>
      <c r="C589" s="35"/>
      <c r="D589" s="64"/>
      <c r="E589" s="290"/>
      <c r="F589" s="53"/>
    </row>
    <row r="590" spans="1:6" s="301" customFormat="1" x14ac:dyDescent="0.2">
      <c r="A590" s="29" t="str">
        <f t="shared" ref="A590:A653" si="9">IF(B590="","",$B$11)</f>
        <v/>
      </c>
      <c r="B590" s="101"/>
      <c r="C590" s="35"/>
      <c r="D590" s="64"/>
      <c r="E590" s="290"/>
      <c r="F590" s="53"/>
    </row>
    <row r="591" spans="1:6" s="301" customFormat="1" x14ac:dyDescent="0.2">
      <c r="A591" s="29" t="str">
        <f t="shared" si="9"/>
        <v/>
      </c>
      <c r="B591" s="101"/>
      <c r="C591" s="35"/>
      <c r="D591" s="64"/>
      <c r="E591" s="290"/>
      <c r="F591" s="53"/>
    </row>
    <row r="592" spans="1:6" s="301" customFormat="1" x14ac:dyDescent="0.2">
      <c r="A592" s="29" t="str">
        <f t="shared" si="9"/>
        <v/>
      </c>
      <c r="B592" s="101"/>
      <c r="C592" s="35"/>
      <c r="D592" s="64"/>
      <c r="E592" s="290"/>
      <c r="F592" s="53"/>
    </row>
    <row r="593" spans="1:6" s="301" customFormat="1" x14ac:dyDescent="0.2">
      <c r="A593" s="29" t="str">
        <f t="shared" si="9"/>
        <v/>
      </c>
      <c r="B593" s="101"/>
      <c r="C593" s="35"/>
      <c r="D593" s="64"/>
      <c r="E593" s="290"/>
      <c r="F593" s="53"/>
    </row>
    <row r="594" spans="1:6" s="301" customFormat="1" x14ac:dyDescent="0.2">
      <c r="A594" s="29" t="str">
        <f t="shared" si="9"/>
        <v/>
      </c>
      <c r="B594" s="101"/>
      <c r="C594" s="35"/>
      <c r="D594" s="64"/>
      <c r="E594" s="290"/>
      <c r="F594" s="53"/>
    </row>
    <row r="595" spans="1:6" s="301" customFormat="1" x14ac:dyDescent="0.2">
      <c r="A595" s="29" t="str">
        <f t="shared" si="9"/>
        <v/>
      </c>
      <c r="B595" s="101"/>
      <c r="C595" s="35"/>
      <c r="D595" s="64"/>
      <c r="E595" s="290"/>
      <c r="F595" s="53"/>
    </row>
    <row r="596" spans="1:6" s="301" customFormat="1" x14ac:dyDescent="0.2">
      <c r="A596" s="29" t="str">
        <f t="shared" si="9"/>
        <v/>
      </c>
      <c r="B596" s="101"/>
      <c r="C596" s="35"/>
      <c r="D596" s="64"/>
      <c r="E596" s="290"/>
      <c r="F596" s="53"/>
    </row>
    <row r="597" spans="1:6" s="301" customFormat="1" x14ac:dyDescent="0.2">
      <c r="A597" s="29" t="str">
        <f t="shared" si="9"/>
        <v/>
      </c>
      <c r="B597" s="101"/>
      <c r="C597" s="35"/>
      <c r="D597" s="64"/>
      <c r="E597" s="290"/>
      <c r="F597" s="53"/>
    </row>
    <row r="598" spans="1:6" s="301" customFormat="1" x14ac:dyDescent="0.2">
      <c r="A598" s="29" t="str">
        <f t="shared" si="9"/>
        <v/>
      </c>
      <c r="B598" s="101"/>
      <c r="C598" s="35"/>
      <c r="D598" s="64"/>
      <c r="E598" s="290"/>
      <c r="F598" s="53"/>
    </row>
    <row r="599" spans="1:6" s="301" customFormat="1" x14ac:dyDescent="0.2">
      <c r="A599" s="29" t="str">
        <f t="shared" si="9"/>
        <v/>
      </c>
      <c r="B599" s="101"/>
      <c r="C599" s="35"/>
      <c r="D599" s="64"/>
      <c r="E599" s="290"/>
      <c r="F599" s="53"/>
    </row>
    <row r="600" spans="1:6" s="301" customFormat="1" x14ac:dyDescent="0.2">
      <c r="A600" s="29" t="str">
        <f t="shared" si="9"/>
        <v/>
      </c>
      <c r="B600" s="101"/>
      <c r="C600" s="35"/>
      <c r="D600" s="64"/>
      <c r="E600" s="290"/>
      <c r="F600" s="53"/>
    </row>
    <row r="601" spans="1:6" s="301" customFormat="1" x14ac:dyDescent="0.2">
      <c r="A601" s="29" t="str">
        <f t="shared" si="9"/>
        <v/>
      </c>
      <c r="B601" s="101"/>
      <c r="C601" s="35"/>
      <c r="D601" s="64"/>
      <c r="E601" s="290"/>
      <c r="F601" s="53"/>
    </row>
    <row r="602" spans="1:6" s="301" customFormat="1" x14ac:dyDescent="0.2">
      <c r="A602" s="29" t="str">
        <f t="shared" si="9"/>
        <v/>
      </c>
      <c r="B602" s="101"/>
      <c r="C602" s="35"/>
      <c r="D602" s="64"/>
      <c r="E602" s="290"/>
      <c r="F602" s="53"/>
    </row>
    <row r="603" spans="1:6" s="301" customFormat="1" x14ac:dyDescent="0.2">
      <c r="A603" s="29" t="str">
        <f t="shared" si="9"/>
        <v/>
      </c>
      <c r="B603" s="101"/>
      <c r="C603" s="35"/>
      <c r="D603" s="64"/>
      <c r="E603" s="290"/>
      <c r="F603" s="53"/>
    </row>
    <row r="604" spans="1:6" s="301" customFormat="1" x14ac:dyDescent="0.2">
      <c r="A604" s="29" t="str">
        <f t="shared" si="9"/>
        <v/>
      </c>
      <c r="B604" s="101"/>
      <c r="C604" s="35"/>
      <c r="D604" s="64"/>
      <c r="E604" s="290"/>
      <c r="F604" s="53"/>
    </row>
    <row r="605" spans="1:6" s="301" customFormat="1" x14ac:dyDescent="0.2">
      <c r="A605" s="29" t="str">
        <f t="shared" si="9"/>
        <v/>
      </c>
      <c r="B605" s="101"/>
      <c r="C605" s="35"/>
      <c r="D605" s="64"/>
      <c r="E605" s="290"/>
      <c r="F605" s="53"/>
    </row>
    <row r="606" spans="1:6" s="301" customFormat="1" x14ac:dyDescent="0.2">
      <c r="A606" s="29" t="str">
        <f t="shared" si="9"/>
        <v/>
      </c>
      <c r="B606" s="101"/>
      <c r="C606" s="35"/>
      <c r="D606" s="64"/>
      <c r="E606" s="290"/>
      <c r="F606" s="53"/>
    </row>
    <row r="607" spans="1:6" s="301" customFormat="1" x14ac:dyDescent="0.2">
      <c r="A607" s="29" t="str">
        <f t="shared" si="9"/>
        <v/>
      </c>
      <c r="B607" s="101"/>
      <c r="C607" s="35"/>
      <c r="D607" s="64"/>
      <c r="E607" s="290"/>
      <c r="F607" s="53"/>
    </row>
    <row r="608" spans="1:6" s="301" customFormat="1" x14ac:dyDescent="0.2">
      <c r="A608" s="29" t="str">
        <f t="shared" si="9"/>
        <v/>
      </c>
      <c r="B608" s="101"/>
      <c r="C608" s="35"/>
      <c r="D608" s="64"/>
      <c r="E608" s="290"/>
      <c r="F608" s="53"/>
    </row>
    <row r="609" spans="1:6" s="301" customFormat="1" x14ac:dyDescent="0.2">
      <c r="A609" s="29" t="str">
        <f t="shared" si="9"/>
        <v/>
      </c>
      <c r="B609" s="101"/>
      <c r="C609" s="35"/>
      <c r="D609" s="64"/>
      <c r="E609" s="290"/>
      <c r="F609" s="53"/>
    </row>
    <row r="610" spans="1:6" s="301" customFormat="1" x14ac:dyDescent="0.2">
      <c r="A610" s="29" t="str">
        <f t="shared" si="9"/>
        <v/>
      </c>
      <c r="B610" s="101"/>
      <c r="C610" s="35"/>
      <c r="D610" s="64"/>
      <c r="E610" s="290"/>
      <c r="F610" s="53"/>
    </row>
    <row r="611" spans="1:6" s="301" customFormat="1" x14ac:dyDescent="0.2">
      <c r="A611" s="29" t="str">
        <f t="shared" si="9"/>
        <v/>
      </c>
      <c r="B611" s="101"/>
      <c r="C611" s="35"/>
      <c r="D611" s="64"/>
      <c r="E611" s="290"/>
      <c r="F611" s="53"/>
    </row>
    <row r="612" spans="1:6" s="301" customFormat="1" x14ac:dyDescent="0.2">
      <c r="A612" s="29" t="str">
        <f t="shared" si="9"/>
        <v/>
      </c>
      <c r="B612" s="101"/>
      <c r="C612" s="35"/>
      <c r="D612" s="64"/>
      <c r="E612" s="290"/>
      <c r="F612" s="53"/>
    </row>
    <row r="613" spans="1:6" s="301" customFormat="1" x14ac:dyDescent="0.2">
      <c r="A613" s="29" t="str">
        <f t="shared" si="9"/>
        <v/>
      </c>
      <c r="B613" s="101"/>
      <c r="C613" s="35"/>
      <c r="D613" s="64"/>
      <c r="E613" s="290"/>
      <c r="F613" s="53"/>
    </row>
    <row r="614" spans="1:6" s="301" customFormat="1" x14ac:dyDescent="0.2">
      <c r="A614" s="29" t="str">
        <f t="shared" si="9"/>
        <v/>
      </c>
      <c r="B614" s="101"/>
      <c r="C614" s="35"/>
      <c r="D614" s="64"/>
      <c r="E614" s="290"/>
      <c r="F614" s="53"/>
    </row>
    <row r="615" spans="1:6" s="301" customFormat="1" x14ac:dyDescent="0.2">
      <c r="A615" s="29" t="str">
        <f t="shared" si="9"/>
        <v/>
      </c>
      <c r="B615" s="101"/>
      <c r="C615" s="35"/>
      <c r="D615" s="64"/>
      <c r="E615" s="290"/>
      <c r="F615" s="53"/>
    </row>
    <row r="616" spans="1:6" s="301" customFormat="1" x14ac:dyDescent="0.2">
      <c r="A616" s="29" t="str">
        <f t="shared" si="9"/>
        <v/>
      </c>
      <c r="B616" s="101"/>
      <c r="C616" s="35"/>
      <c r="D616" s="64"/>
      <c r="E616" s="290"/>
      <c r="F616" s="53"/>
    </row>
    <row r="617" spans="1:6" s="301" customFormat="1" x14ac:dyDescent="0.2">
      <c r="A617" s="29" t="str">
        <f t="shared" si="9"/>
        <v/>
      </c>
      <c r="B617" s="101"/>
      <c r="C617" s="35"/>
      <c r="D617" s="64"/>
      <c r="E617" s="290"/>
      <c r="F617" s="53"/>
    </row>
    <row r="618" spans="1:6" s="301" customFormat="1" x14ac:dyDescent="0.2">
      <c r="A618" s="29" t="str">
        <f t="shared" si="9"/>
        <v/>
      </c>
      <c r="B618" s="101"/>
      <c r="C618" s="35"/>
      <c r="D618" s="64"/>
      <c r="E618" s="290"/>
      <c r="F618" s="53"/>
    </row>
    <row r="619" spans="1:6" s="301" customFormat="1" x14ac:dyDescent="0.2">
      <c r="A619" s="29" t="str">
        <f t="shared" si="9"/>
        <v/>
      </c>
      <c r="B619" s="101"/>
      <c r="C619" s="35"/>
      <c r="D619" s="64"/>
      <c r="E619" s="290"/>
      <c r="F619" s="53"/>
    </row>
    <row r="620" spans="1:6" s="301" customFormat="1" x14ac:dyDescent="0.2">
      <c r="A620" s="29" t="str">
        <f t="shared" si="9"/>
        <v/>
      </c>
      <c r="B620" s="101"/>
      <c r="C620" s="35"/>
      <c r="D620" s="64"/>
      <c r="E620" s="290"/>
      <c r="F620" s="53"/>
    </row>
    <row r="621" spans="1:6" s="301" customFormat="1" x14ac:dyDescent="0.2">
      <c r="A621" s="29" t="str">
        <f t="shared" si="9"/>
        <v/>
      </c>
      <c r="B621" s="101"/>
      <c r="C621" s="35"/>
      <c r="D621" s="64"/>
      <c r="E621" s="290"/>
      <c r="F621" s="53"/>
    </row>
    <row r="622" spans="1:6" s="301" customFormat="1" x14ac:dyDescent="0.2">
      <c r="A622" s="29" t="str">
        <f t="shared" si="9"/>
        <v/>
      </c>
      <c r="B622" s="101"/>
      <c r="C622" s="35"/>
      <c r="D622" s="64"/>
      <c r="E622" s="290"/>
      <c r="F622" s="53"/>
    </row>
    <row r="623" spans="1:6" s="301" customFormat="1" x14ac:dyDescent="0.2">
      <c r="A623" s="29" t="str">
        <f t="shared" si="9"/>
        <v/>
      </c>
      <c r="B623" s="101"/>
      <c r="C623" s="35"/>
      <c r="D623" s="64"/>
      <c r="E623" s="290"/>
      <c r="F623" s="53"/>
    </row>
    <row r="624" spans="1:6" s="301" customFormat="1" x14ac:dyDescent="0.2">
      <c r="A624" s="29" t="str">
        <f t="shared" si="9"/>
        <v/>
      </c>
      <c r="B624" s="101"/>
      <c r="C624" s="35"/>
      <c r="D624" s="64"/>
      <c r="E624" s="290"/>
      <c r="F624" s="53"/>
    </row>
    <row r="625" spans="1:6" s="301" customFormat="1" x14ac:dyDescent="0.2">
      <c r="A625" s="29" t="str">
        <f t="shared" si="9"/>
        <v/>
      </c>
      <c r="B625" s="101"/>
      <c r="C625" s="35"/>
      <c r="D625" s="64"/>
      <c r="E625" s="290"/>
      <c r="F625" s="53"/>
    </row>
    <row r="626" spans="1:6" s="301" customFormat="1" x14ac:dyDescent="0.2">
      <c r="A626" s="29" t="str">
        <f t="shared" si="9"/>
        <v/>
      </c>
      <c r="B626" s="101"/>
      <c r="C626" s="35"/>
      <c r="D626" s="64"/>
      <c r="E626" s="290"/>
      <c r="F626" s="53"/>
    </row>
    <row r="627" spans="1:6" s="301" customFormat="1" x14ac:dyDescent="0.2">
      <c r="A627" s="29" t="str">
        <f t="shared" si="9"/>
        <v/>
      </c>
      <c r="B627" s="101"/>
      <c r="C627" s="35"/>
      <c r="D627" s="64"/>
      <c r="E627" s="290"/>
      <c r="F627" s="53"/>
    </row>
    <row r="628" spans="1:6" s="301" customFormat="1" x14ac:dyDescent="0.2">
      <c r="A628" s="29" t="str">
        <f t="shared" si="9"/>
        <v/>
      </c>
      <c r="B628" s="101"/>
      <c r="C628" s="35"/>
      <c r="D628" s="64"/>
      <c r="E628" s="290"/>
      <c r="F628" s="53"/>
    </row>
    <row r="629" spans="1:6" s="301" customFormat="1" x14ac:dyDescent="0.2">
      <c r="A629" s="29" t="str">
        <f t="shared" si="9"/>
        <v/>
      </c>
      <c r="B629" s="101"/>
      <c r="C629" s="35"/>
      <c r="D629" s="64"/>
      <c r="E629" s="290"/>
      <c r="F629" s="53"/>
    </row>
    <row r="630" spans="1:6" s="301" customFormat="1" x14ac:dyDescent="0.2">
      <c r="A630" s="29" t="str">
        <f t="shared" si="9"/>
        <v/>
      </c>
      <c r="B630" s="101"/>
      <c r="C630" s="35"/>
      <c r="D630" s="64"/>
      <c r="E630" s="290"/>
      <c r="F630" s="53"/>
    </row>
    <row r="631" spans="1:6" s="301" customFormat="1" x14ac:dyDescent="0.2">
      <c r="A631" s="29" t="str">
        <f t="shared" si="9"/>
        <v/>
      </c>
      <c r="B631" s="101"/>
      <c r="C631" s="35"/>
      <c r="D631" s="64"/>
      <c r="E631" s="290"/>
      <c r="F631" s="53"/>
    </row>
    <row r="632" spans="1:6" s="301" customFormat="1" x14ac:dyDescent="0.2">
      <c r="A632" s="29" t="str">
        <f t="shared" si="9"/>
        <v/>
      </c>
      <c r="B632" s="101"/>
      <c r="C632" s="35"/>
      <c r="D632" s="64"/>
      <c r="E632" s="290"/>
      <c r="F632" s="53"/>
    </row>
    <row r="633" spans="1:6" s="301" customFormat="1" x14ac:dyDescent="0.2">
      <c r="A633" s="29" t="str">
        <f t="shared" si="9"/>
        <v/>
      </c>
      <c r="B633" s="101"/>
      <c r="C633" s="35"/>
      <c r="D633" s="64"/>
      <c r="E633" s="290"/>
      <c r="F633" s="53"/>
    </row>
    <row r="634" spans="1:6" s="301" customFormat="1" x14ac:dyDescent="0.2">
      <c r="A634" s="29" t="str">
        <f t="shared" si="9"/>
        <v/>
      </c>
      <c r="B634" s="101"/>
      <c r="C634" s="35"/>
      <c r="D634" s="64"/>
      <c r="E634" s="290"/>
      <c r="F634" s="53"/>
    </row>
    <row r="635" spans="1:6" s="301" customFormat="1" x14ac:dyDescent="0.2">
      <c r="A635" s="29" t="str">
        <f t="shared" si="9"/>
        <v/>
      </c>
      <c r="B635" s="101"/>
      <c r="C635" s="35"/>
      <c r="D635" s="64"/>
      <c r="E635" s="290"/>
      <c r="F635" s="53"/>
    </row>
    <row r="636" spans="1:6" s="301" customFormat="1" x14ac:dyDescent="0.2">
      <c r="A636" s="29" t="str">
        <f t="shared" si="9"/>
        <v/>
      </c>
      <c r="B636" s="101"/>
      <c r="C636" s="35"/>
      <c r="D636" s="64"/>
      <c r="E636" s="290"/>
      <c r="F636" s="53"/>
    </row>
    <row r="637" spans="1:6" s="301" customFormat="1" x14ac:dyDescent="0.2">
      <c r="A637" s="29" t="str">
        <f t="shared" si="9"/>
        <v/>
      </c>
      <c r="B637" s="101"/>
      <c r="C637" s="35"/>
      <c r="D637" s="64"/>
      <c r="E637" s="290"/>
      <c r="F637" s="53"/>
    </row>
    <row r="638" spans="1:6" s="301" customFormat="1" x14ac:dyDescent="0.2">
      <c r="A638" s="29" t="str">
        <f t="shared" si="9"/>
        <v/>
      </c>
      <c r="B638" s="101"/>
      <c r="C638" s="35"/>
      <c r="D638" s="64"/>
      <c r="E638" s="290"/>
      <c r="F638" s="53"/>
    </row>
    <row r="639" spans="1:6" s="301" customFormat="1" x14ac:dyDescent="0.2">
      <c r="A639" s="29" t="str">
        <f t="shared" si="9"/>
        <v/>
      </c>
      <c r="B639" s="101"/>
      <c r="C639" s="35"/>
      <c r="D639" s="64"/>
      <c r="E639" s="290"/>
      <c r="F639" s="53"/>
    </row>
    <row r="640" spans="1:6" s="301" customFormat="1" x14ac:dyDescent="0.2">
      <c r="A640" s="29" t="str">
        <f t="shared" si="9"/>
        <v/>
      </c>
      <c r="B640" s="101"/>
      <c r="C640" s="35"/>
      <c r="D640" s="64"/>
      <c r="E640" s="290"/>
      <c r="F640" s="53"/>
    </row>
    <row r="641" spans="1:6" s="301" customFormat="1" x14ac:dyDescent="0.2">
      <c r="A641" s="29" t="str">
        <f t="shared" si="9"/>
        <v/>
      </c>
      <c r="B641" s="101"/>
      <c r="C641" s="35"/>
      <c r="D641" s="64"/>
      <c r="E641" s="290"/>
      <c r="F641" s="53"/>
    </row>
    <row r="642" spans="1:6" s="301" customFormat="1" x14ac:dyDescent="0.2">
      <c r="A642" s="29" t="str">
        <f t="shared" si="9"/>
        <v/>
      </c>
      <c r="B642" s="101"/>
      <c r="C642" s="35"/>
      <c r="D642" s="64"/>
      <c r="E642" s="290"/>
      <c r="F642" s="53"/>
    </row>
    <row r="643" spans="1:6" s="301" customFormat="1" x14ac:dyDescent="0.2">
      <c r="A643" s="29" t="str">
        <f t="shared" si="9"/>
        <v/>
      </c>
      <c r="B643" s="101"/>
      <c r="C643" s="35"/>
      <c r="D643" s="64"/>
      <c r="E643" s="290"/>
      <c r="F643" s="53"/>
    </row>
    <row r="644" spans="1:6" s="301" customFormat="1" x14ac:dyDescent="0.2">
      <c r="A644" s="29" t="str">
        <f t="shared" si="9"/>
        <v/>
      </c>
      <c r="B644" s="101"/>
      <c r="C644" s="35"/>
      <c r="D644" s="64"/>
      <c r="E644" s="290"/>
      <c r="F644" s="53"/>
    </row>
    <row r="645" spans="1:6" s="301" customFormat="1" x14ac:dyDescent="0.2">
      <c r="A645" s="29" t="str">
        <f t="shared" si="9"/>
        <v/>
      </c>
      <c r="B645" s="101"/>
      <c r="C645" s="35"/>
      <c r="D645" s="64"/>
      <c r="E645" s="290"/>
      <c r="F645" s="53"/>
    </row>
    <row r="646" spans="1:6" s="301" customFormat="1" x14ac:dyDescent="0.2">
      <c r="A646" s="29" t="str">
        <f t="shared" si="9"/>
        <v/>
      </c>
      <c r="B646" s="101"/>
      <c r="C646" s="35"/>
      <c r="D646" s="64"/>
      <c r="E646" s="290"/>
      <c r="F646" s="53"/>
    </row>
    <row r="647" spans="1:6" s="301" customFormat="1" x14ac:dyDescent="0.2">
      <c r="A647" s="29" t="str">
        <f t="shared" si="9"/>
        <v/>
      </c>
      <c r="B647" s="101"/>
      <c r="C647" s="35"/>
      <c r="D647" s="64"/>
      <c r="E647" s="290"/>
      <c r="F647" s="53"/>
    </row>
    <row r="648" spans="1:6" s="301" customFormat="1" x14ac:dyDescent="0.2">
      <c r="A648" s="29" t="str">
        <f t="shared" si="9"/>
        <v/>
      </c>
      <c r="B648" s="101"/>
      <c r="C648" s="35"/>
      <c r="D648" s="64"/>
      <c r="E648" s="290"/>
      <c r="F648" s="53"/>
    </row>
    <row r="649" spans="1:6" s="301" customFormat="1" x14ac:dyDescent="0.2">
      <c r="A649" s="29" t="str">
        <f t="shared" si="9"/>
        <v/>
      </c>
      <c r="B649" s="101"/>
      <c r="C649" s="35"/>
      <c r="D649" s="64"/>
      <c r="E649" s="290"/>
      <c r="F649" s="53"/>
    </row>
    <row r="650" spans="1:6" s="301" customFormat="1" x14ac:dyDescent="0.2">
      <c r="A650" s="29" t="str">
        <f t="shared" si="9"/>
        <v/>
      </c>
      <c r="B650" s="101"/>
      <c r="C650" s="35"/>
      <c r="D650" s="64"/>
      <c r="E650" s="290"/>
      <c r="F650" s="53"/>
    </row>
    <row r="651" spans="1:6" s="301" customFormat="1" x14ac:dyDescent="0.2">
      <c r="A651" s="29" t="str">
        <f t="shared" si="9"/>
        <v/>
      </c>
      <c r="B651" s="101"/>
      <c r="C651" s="35"/>
      <c r="D651" s="64"/>
      <c r="E651" s="290"/>
      <c r="F651" s="53"/>
    </row>
    <row r="652" spans="1:6" s="301" customFormat="1" x14ac:dyDescent="0.2">
      <c r="A652" s="29" t="str">
        <f t="shared" si="9"/>
        <v/>
      </c>
      <c r="B652" s="101"/>
      <c r="C652" s="35"/>
      <c r="D652" s="64"/>
      <c r="E652" s="290"/>
      <c r="F652" s="53"/>
    </row>
    <row r="653" spans="1:6" s="301" customFormat="1" x14ac:dyDescent="0.2">
      <c r="A653" s="29" t="str">
        <f t="shared" si="9"/>
        <v/>
      </c>
      <c r="B653" s="101"/>
      <c r="C653" s="35"/>
      <c r="D653" s="64"/>
      <c r="E653" s="290"/>
      <c r="F653" s="53"/>
    </row>
    <row r="654" spans="1:6" s="301" customFormat="1" x14ac:dyDescent="0.2">
      <c r="A654" s="29" t="str">
        <f t="shared" ref="A654" si="10">IF(B654="","",$B$11)</f>
        <v/>
      </c>
      <c r="B654" s="101"/>
      <c r="C654" s="35"/>
      <c r="D654" s="64"/>
      <c r="E654" s="290"/>
      <c r="F654" s="53"/>
    </row>
  </sheetData>
  <sheetProtection algorithmName="SHA-512" hashValue="rhI0ZEJT3jYfsivhL6H3YMoEaY3jcGntn8/1MJunJvuCoQWr9VCpRZZuAT4HgXfq4PcC0Xt3mjN+NNzKcuva0g==" saltValue="HqhaSq2rldowyrDTbsf2cA==" spinCount="100000" sheet="1" objects="1" scenarios="1"/>
  <conditionalFormatting sqref="C1:C1048576">
    <cfRule type="notContainsBlanks" dxfId="25"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 manualBreakCount="1">
    <brk id="24" max="6" man="1"/>
  </row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28E0F-3C36-4324-A153-9072333DCC92}">
  <sheetPr>
    <tabColor rgb="FF00B050"/>
  </sheetPr>
  <dimension ref="A1:I685"/>
  <sheetViews>
    <sheetView topLeftCell="A64" workbookViewId="0">
      <selection activeCell="G77" sqref="G13:G77"/>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s>
  <sheetData>
    <row r="1" spans="1:9" s="2" customFormat="1" x14ac:dyDescent="0.2">
      <c r="A1" s="47"/>
      <c r="B1" s="71"/>
      <c r="C1" s="34"/>
      <c r="D1" s="64"/>
      <c r="E1" s="278"/>
      <c r="F1" s="138"/>
      <c r="G1" s="56"/>
      <c r="H1" s="56"/>
    </row>
    <row r="2" spans="1:9" s="2" customFormat="1" x14ac:dyDescent="0.2">
      <c r="A2" s="47"/>
      <c r="B2" s="71"/>
      <c r="C2" s="34"/>
      <c r="D2" s="64"/>
      <c r="E2" s="278"/>
      <c r="F2" s="138"/>
      <c r="G2" s="56"/>
      <c r="H2" s="56"/>
    </row>
    <row r="3" spans="1:9" s="2" customFormat="1" x14ac:dyDescent="0.2">
      <c r="A3" s="47"/>
      <c r="B3" s="73"/>
      <c r="C3" s="34"/>
      <c r="D3" s="280"/>
      <c r="E3" s="281"/>
      <c r="F3" s="140"/>
      <c r="G3" s="57"/>
      <c r="H3" s="57"/>
    </row>
    <row r="4" spans="1:9" s="2" customFormat="1" x14ac:dyDescent="0.2">
      <c r="A4" s="47"/>
      <c r="B4" s="98" t="s">
        <v>18</v>
      </c>
      <c r="C4" s="34"/>
      <c r="D4" s="66"/>
      <c r="E4" s="284"/>
      <c r="F4" s="114"/>
      <c r="G4" s="58"/>
      <c r="H4" s="285" t="s">
        <v>17</v>
      </c>
    </row>
    <row r="5" spans="1:9" s="2" customFormat="1" x14ac:dyDescent="0.2">
      <c r="A5" s="47"/>
      <c r="B5" s="99" t="s">
        <v>0</v>
      </c>
      <c r="C5" s="80" t="s">
        <v>70</v>
      </c>
      <c r="D5" s="141" t="s">
        <v>1</v>
      </c>
      <c r="E5" s="287" t="s">
        <v>2</v>
      </c>
      <c r="F5" s="142" t="s">
        <v>3</v>
      </c>
      <c r="G5" s="52" t="s">
        <v>4</v>
      </c>
      <c r="H5" s="52" t="s">
        <v>55</v>
      </c>
    </row>
    <row r="7" spans="1:9" x14ac:dyDescent="0.2">
      <c r="B7" s="100" t="s">
        <v>526</v>
      </c>
      <c r="D7" s="289" t="s">
        <v>527</v>
      </c>
      <c r="E7" s="290"/>
      <c r="F7" s="53"/>
      <c r="G7" s="55"/>
      <c r="H7" s="55"/>
    </row>
    <row r="8" spans="1:9" x14ac:dyDescent="0.2">
      <c r="D8" s="67"/>
      <c r="E8" s="67"/>
      <c r="F8" s="70"/>
      <c r="G8" s="348"/>
      <c r="H8" s="55"/>
      <c r="I8" s="301"/>
    </row>
    <row r="9" spans="1:9" x14ac:dyDescent="0.2">
      <c r="B9" s="100" t="s">
        <v>1099</v>
      </c>
      <c r="C9" s="427"/>
      <c r="D9" s="428" t="s">
        <v>1098</v>
      </c>
      <c r="E9" s="67"/>
      <c r="F9" s="70"/>
      <c r="G9" s="348"/>
      <c r="H9" s="55"/>
      <c r="I9" s="301"/>
    </row>
    <row r="10" spans="1:9" x14ac:dyDescent="0.2">
      <c r="D10" s="67"/>
      <c r="E10" s="67"/>
      <c r="F10" s="70"/>
      <c r="G10" s="348"/>
      <c r="H10" s="55"/>
    </row>
    <row r="11" spans="1:9" x14ac:dyDescent="0.2">
      <c r="B11" s="100" t="s">
        <v>1046</v>
      </c>
      <c r="D11" s="289" t="s">
        <v>1047</v>
      </c>
      <c r="E11" s="290"/>
      <c r="F11" s="53"/>
      <c r="G11" s="55"/>
      <c r="H11" s="55"/>
    </row>
    <row r="12" spans="1:9" x14ac:dyDescent="0.2">
      <c r="B12" s="29"/>
      <c r="C12" s="48"/>
      <c r="D12" s="64"/>
      <c r="E12" s="290"/>
      <c r="F12" s="53"/>
      <c r="G12" s="55"/>
      <c r="H12" s="55"/>
    </row>
    <row r="13" spans="1:9" ht="76.5" x14ac:dyDescent="0.2">
      <c r="A13" s="29" t="str">
        <f>IF(B13="","",$B$11)</f>
        <v/>
      </c>
      <c r="B13" s="29"/>
      <c r="C13" s="48"/>
      <c r="D13" s="369" t="s">
        <v>1020</v>
      </c>
      <c r="E13" s="290"/>
      <c r="F13" s="53"/>
      <c r="G13" s="55"/>
      <c r="H13" s="55"/>
    </row>
    <row r="14" spans="1:9" x14ac:dyDescent="0.2">
      <c r="A14" s="29" t="str">
        <f t="shared" ref="A14:A108" si="0">IF(B14="","",$B$11)</f>
        <v/>
      </c>
      <c r="B14" s="29"/>
      <c r="C14" s="48"/>
      <c r="D14" s="350"/>
      <c r="E14" s="15"/>
      <c r="F14" s="45"/>
      <c r="G14" s="30"/>
      <c r="H14" s="30"/>
    </row>
    <row r="15" spans="1:9" x14ac:dyDescent="0.2">
      <c r="A15" s="29" t="str">
        <f t="shared" si="0"/>
        <v>III.12.</v>
      </c>
      <c r="B15" s="29">
        <f>IF(D14="",MAX($A$12:B14)+1,"")</f>
        <v>1</v>
      </c>
      <c r="C15" s="48"/>
      <c r="D15" s="372" t="s">
        <v>1048</v>
      </c>
      <c r="E15" s="290"/>
      <c r="F15" s="53"/>
      <c r="G15" s="55"/>
      <c r="H15" s="55"/>
    </row>
    <row r="16" spans="1:9" ht="25.5" x14ac:dyDescent="0.2">
      <c r="A16" s="29" t="str">
        <f t="shared" si="0"/>
        <v/>
      </c>
      <c r="B16" s="29"/>
      <c r="C16" s="48"/>
      <c r="D16" s="372" t="s">
        <v>1049</v>
      </c>
      <c r="E16" s="290"/>
      <c r="F16" s="53"/>
      <c r="G16" s="55"/>
      <c r="H16" s="55"/>
    </row>
    <row r="17" spans="1:8" ht="25.5" x14ac:dyDescent="0.2">
      <c r="A17" s="29" t="str">
        <f t="shared" si="0"/>
        <v/>
      </c>
      <c r="B17" s="29"/>
      <c r="C17" s="48"/>
      <c r="D17" s="372" t="s">
        <v>1050</v>
      </c>
      <c r="E17" s="290"/>
      <c r="F17" s="53"/>
      <c r="G17" s="55"/>
      <c r="H17" s="55"/>
    </row>
    <row r="18" spans="1:8" x14ac:dyDescent="0.2">
      <c r="A18" s="29" t="str">
        <f t="shared" si="0"/>
        <v/>
      </c>
      <c r="B18" s="29"/>
      <c r="C18" s="48"/>
      <c r="D18" s="372" t="s">
        <v>1051</v>
      </c>
      <c r="E18" s="290"/>
      <c r="F18" s="53"/>
      <c r="G18" s="55"/>
      <c r="H18" s="55"/>
    </row>
    <row r="19" spans="1:8" s="301" customFormat="1" x14ac:dyDescent="0.2">
      <c r="A19" s="29" t="str">
        <f t="shared" si="0"/>
        <v/>
      </c>
      <c r="B19" s="29"/>
      <c r="C19" s="35"/>
      <c r="D19" s="372" t="s">
        <v>1052</v>
      </c>
      <c r="E19" s="290" t="s">
        <v>268</v>
      </c>
      <c r="F19" s="53">
        <v>6</v>
      </c>
      <c r="G19" s="54"/>
      <c r="H19" s="30">
        <f>ROUND(F19*G19,2)</f>
        <v>0</v>
      </c>
    </row>
    <row r="20" spans="1:8" x14ac:dyDescent="0.2">
      <c r="A20" s="29" t="str">
        <f t="shared" si="0"/>
        <v/>
      </c>
      <c r="B20" s="29"/>
      <c r="D20" s="350"/>
      <c r="E20" s="15"/>
      <c r="F20" s="45"/>
      <c r="G20" s="30"/>
      <c r="H20" s="30"/>
    </row>
    <row r="21" spans="1:8" x14ac:dyDescent="0.2">
      <c r="A21" s="29" t="str">
        <f t="shared" si="0"/>
        <v>III.12.</v>
      </c>
      <c r="B21" s="29">
        <f>IF(D20="",MAX($A$12:B20)+1,"")</f>
        <v>2</v>
      </c>
      <c r="D21" s="372" t="s">
        <v>1053</v>
      </c>
      <c r="E21" s="290"/>
      <c r="F21" s="53"/>
      <c r="G21" s="55"/>
      <c r="H21" s="55"/>
    </row>
    <row r="22" spans="1:8" ht="102" x14ac:dyDescent="0.2">
      <c r="A22" s="29" t="str">
        <f t="shared" si="0"/>
        <v/>
      </c>
      <c r="B22" s="29"/>
      <c r="D22" s="372" t="s">
        <v>1054</v>
      </c>
      <c r="E22" s="290"/>
      <c r="F22" s="53"/>
      <c r="G22" s="55"/>
      <c r="H22" s="55"/>
    </row>
    <row r="23" spans="1:8" ht="25.5" x14ac:dyDescent="0.2">
      <c r="A23" s="29" t="str">
        <f t="shared" si="0"/>
        <v/>
      </c>
      <c r="B23" s="29"/>
      <c r="D23" s="372" t="s">
        <v>1055</v>
      </c>
      <c r="E23" s="290"/>
      <c r="F23" s="53"/>
      <c r="G23" s="55"/>
      <c r="H23" s="55"/>
    </row>
    <row r="24" spans="1:8" x14ac:dyDescent="0.2">
      <c r="A24" s="29" t="str">
        <f t="shared" si="0"/>
        <v/>
      </c>
      <c r="B24" s="29"/>
      <c r="D24" s="372" t="s">
        <v>1290</v>
      </c>
      <c r="E24" s="290"/>
      <c r="F24" s="53"/>
      <c r="G24" s="55"/>
      <c r="H24" s="55"/>
    </row>
    <row r="25" spans="1:8" s="301" customFormat="1" x14ac:dyDescent="0.2">
      <c r="A25" s="29" t="str">
        <f t="shared" si="0"/>
        <v/>
      </c>
      <c r="B25" s="29"/>
      <c r="C25" s="2"/>
      <c r="D25" s="372"/>
      <c r="E25" s="290" t="s">
        <v>268</v>
      </c>
      <c r="F25" s="53">
        <v>1</v>
      </c>
      <c r="G25" s="54"/>
      <c r="H25" s="30">
        <f>ROUND(F25*G25,2)</f>
        <v>0</v>
      </c>
    </row>
    <row r="26" spans="1:8" x14ac:dyDescent="0.2">
      <c r="A26" s="29" t="str">
        <f t="shared" si="0"/>
        <v/>
      </c>
      <c r="B26" s="29"/>
      <c r="C26" s="2"/>
      <c r="D26" s="350"/>
      <c r="E26" s="15"/>
      <c r="F26" s="45"/>
      <c r="G26" s="30"/>
      <c r="H26" s="30"/>
    </row>
    <row r="27" spans="1:8" x14ac:dyDescent="0.2">
      <c r="A27" s="29" t="str">
        <f t="shared" si="0"/>
        <v>III.12.</v>
      </c>
      <c r="B27" s="29">
        <f>IF(D26="",MAX($A$12:B26)+1,"")</f>
        <v>3</v>
      </c>
      <c r="D27" s="372" t="s">
        <v>1056</v>
      </c>
      <c r="E27" s="290"/>
      <c r="F27" s="53"/>
      <c r="G27" s="55"/>
      <c r="H27" s="55"/>
    </row>
    <row r="28" spans="1:8" x14ac:dyDescent="0.2">
      <c r="A28" s="29" t="str">
        <f t="shared" si="0"/>
        <v/>
      </c>
      <c r="B28" s="29"/>
      <c r="D28" s="372" t="s">
        <v>1057</v>
      </c>
      <c r="E28" s="290"/>
      <c r="F28" s="53"/>
      <c r="G28" s="55"/>
      <c r="H28" s="55"/>
    </row>
    <row r="29" spans="1:8" ht="38.25" x14ac:dyDescent="0.2">
      <c r="A29" s="29" t="str">
        <f t="shared" si="0"/>
        <v/>
      </c>
      <c r="B29" s="29"/>
      <c r="D29" s="372" t="s">
        <v>1058</v>
      </c>
      <c r="E29" s="290"/>
      <c r="F29" s="53"/>
      <c r="G29" s="55"/>
      <c r="H29" s="55"/>
    </row>
    <row r="30" spans="1:8" s="301" customFormat="1" x14ac:dyDescent="0.2">
      <c r="A30" s="29" t="str">
        <f t="shared" si="0"/>
        <v/>
      </c>
      <c r="B30" s="29"/>
      <c r="C30" s="35"/>
      <c r="D30" s="372"/>
      <c r="E30" s="290" t="s">
        <v>268</v>
      </c>
      <c r="F30" s="53">
        <v>1</v>
      </c>
      <c r="G30" s="54"/>
      <c r="H30" s="30">
        <f>ROUND(F30*G30,2)</f>
        <v>0</v>
      </c>
    </row>
    <row r="31" spans="1:8" x14ac:dyDescent="0.2">
      <c r="A31" s="29" t="str">
        <f t="shared" si="0"/>
        <v/>
      </c>
      <c r="B31" s="29"/>
      <c r="D31" s="350"/>
      <c r="E31" s="15"/>
      <c r="F31" s="45"/>
      <c r="G31" s="30"/>
      <c r="H31" s="30"/>
    </row>
    <row r="32" spans="1:8" x14ac:dyDescent="0.2">
      <c r="A32" s="29" t="str">
        <f t="shared" si="0"/>
        <v>III.12.</v>
      </c>
      <c r="B32" s="29">
        <f>IF(D31="",MAX($A$12:B31)+1,"")</f>
        <v>4</v>
      </c>
      <c r="D32" s="372" t="s">
        <v>1059</v>
      </c>
      <c r="E32" s="290"/>
      <c r="F32" s="53"/>
      <c r="G32" s="55"/>
      <c r="H32" s="55"/>
    </row>
    <row r="33" spans="1:8" ht="178.5" x14ac:dyDescent="0.2">
      <c r="A33" s="29" t="str">
        <f t="shared" si="0"/>
        <v/>
      </c>
      <c r="B33" s="29"/>
      <c r="D33" s="372" t="s">
        <v>1060</v>
      </c>
      <c r="E33" s="290"/>
      <c r="F33" s="53"/>
      <c r="G33" s="55"/>
      <c r="H33" s="55"/>
    </row>
    <row r="34" spans="1:8" x14ac:dyDescent="0.2">
      <c r="A34" s="29" t="str">
        <f t="shared" si="0"/>
        <v/>
      </c>
      <c r="B34" s="29"/>
      <c r="D34" s="372" t="s">
        <v>1061</v>
      </c>
      <c r="E34" s="290"/>
      <c r="F34" s="53"/>
      <c r="G34" s="55"/>
      <c r="H34" s="55"/>
    </row>
    <row r="35" spans="1:8" s="301" customFormat="1" x14ac:dyDescent="0.2">
      <c r="A35" s="29" t="str">
        <f t="shared" si="0"/>
        <v/>
      </c>
      <c r="B35" s="29"/>
      <c r="C35" s="35"/>
      <c r="D35" s="372"/>
      <c r="E35" s="290" t="s">
        <v>268</v>
      </c>
      <c r="F35" s="53">
        <v>1</v>
      </c>
      <c r="G35" s="54"/>
      <c r="H35" s="30">
        <f>ROUND(F35*G35,2)</f>
        <v>0</v>
      </c>
    </row>
    <row r="36" spans="1:8" x14ac:dyDescent="0.2">
      <c r="A36" s="29" t="str">
        <f t="shared" si="0"/>
        <v/>
      </c>
      <c r="B36" s="29"/>
      <c r="D36" s="350"/>
      <c r="E36" s="15"/>
      <c r="F36" s="45"/>
      <c r="G36" s="30"/>
      <c r="H36" s="30"/>
    </row>
    <row r="37" spans="1:8" ht="25.5" x14ac:dyDescent="0.2">
      <c r="A37" s="29" t="str">
        <f t="shared" si="0"/>
        <v>III.12.</v>
      </c>
      <c r="B37" s="29">
        <f>IF(D36="",MAX($A$12:B36)+1,"")</f>
        <v>5</v>
      </c>
      <c r="D37" s="372" t="s">
        <v>1062</v>
      </c>
      <c r="E37" s="290"/>
      <c r="F37" s="53"/>
      <c r="G37" s="55"/>
      <c r="H37" s="55"/>
    </row>
    <row r="38" spans="1:8" ht="25.5" x14ac:dyDescent="0.2">
      <c r="A38" s="29" t="str">
        <f t="shared" si="0"/>
        <v/>
      </c>
      <c r="B38" s="29"/>
      <c r="D38" s="372" t="s">
        <v>1063</v>
      </c>
      <c r="E38" s="290"/>
      <c r="F38" s="53"/>
      <c r="G38" s="55"/>
      <c r="H38" s="55"/>
    </row>
    <row r="39" spans="1:8" s="301" customFormat="1" x14ac:dyDescent="0.2">
      <c r="A39" s="29" t="str">
        <f t="shared" si="0"/>
        <v/>
      </c>
      <c r="B39" s="29"/>
      <c r="C39" s="35"/>
      <c r="D39" s="372"/>
      <c r="E39" s="290" t="s">
        <v>268</v>
      </c>
      <c r="F39" s="53">
        <v>1</v>
      </c>
      <c r="G39" s="54"/>
      <c r="H39" s="30">
        <f>ROUND(F39*G39,2)</f>
        <v>0</v>
      </c>
    </row>
    <row r="40" spans="1:8" s="301" customFormat="1" x14ac:dyDescent="0.2">
      <c r="A40" s="29" t="str">
        <f t="shared" si="0"/>
        <v/>
      </c>
      <c r="B40" s="29"/>
      <c r="C40" s="35"/>
      <c r="D40" s="350"/>
      <c r="E40" s="15"/>
      <c r="F40" s="45"/>
      <c r="G40" s="30"/>
      <c r="H40" s="30"/>
    </row>
    <row r="41" spans="1:8" s="301" customFormat="1" x14ac:dyDescent="0.2">
      <c r="A41" s="29" t="str">
        <f t="shared" si="0"/>
        <v>III.12.</v>
      </c>
      <c r="B41" s="29">
        <f>IF(D40="",MAX($A$12:B40)+1,"")</f>
        <v>6</v>
      </c>
      <c r="C41" s="35"/>
      <c r="D41" s="372" t="s">
        <v>1291</v>
      </c>
      <c r="E41" s="290"/>
      <c r="F41" s="53"/>
      <c r="G41" s="55"/>
      <c r="H41" s="55"/>
    </row>
    <row r="42" spans="1:8" s="301" customFormat="1" ht="63.75" x14ac:dyDescent="0.2">
      <c r="A42" s="29" t="str">
        <f t="shared" si="0"/>
        <v/>
      </c>
      <c r="B42" s="29"/>
      <c r="C42" s="35"/>
      <c r="D42" s="372" t="s">
        <v>1292</v>
      </c>
      <c r="E42" s="290"/>
      <c r="F42" s="53"/>
      <c r="G42" s="55"/>
      <c r="H42" s="55"/>
    </row>
    <row r="43" spans="1:8" s="301" customFormat="1" x14ac:dyDescent="0.2">
      <c r="A43" s="29" t="str">
        <f t="shared" si="0"/>
        <v/>
      </c>
      <c r="B43" s="29"/>
      <c r="C43" s="35"/>
      <c r="D43" s="372"/>
      <c r="E43" s="290" t="s">
        <v>268</v>
      </c>
      <c r="F43" s="53">
        <v>1</v>
      </c>
      <c r="G43" s="54"/>
      <c r="H43" s="306">
        <f>ROUND(F43*G43,2)</f>
        <v>0</v>
      </c>
    </row>
    <row r="44" spans="1:8" s="301" customFormat="1" x14ac:dyDescent="0.2">
      <c r="A44" s="29" t="str">
        <f t="shared" si="0"/>
        <v/>
      </c>
      <c r="B44" s="29"/>
      <c r="C44" s="35"/>
      <c r="D44" s="350"/>
      <c r="E44" s="15"/>
      <c r="F44" s="45"/>
      <c r="G44" s="30"/>
      <c r="H44" s="30"/>
    </row>
    <row r="45" spans="1:8" s="301" customFormat="1" ht="25.5" x14ac:dyDescent="0.2">
      <c r="A45" s="29" t="str">
        <f t="shared" si="0"/>
        <v>III.12.</v>
      </c>
      <c r="B45" s="29">
        <f>IF(D44="",MAX($A$12:B44)+1,"")</f>
        <v>7</v>
      </c>
      <c r="C45" s="35"/>
      <c r="D45" s="372" t="s">
        <v>1293</v>
      </c>
      <c r="E45" s="290"/>
      <c r="F45" s="53"/>
      <c r="G45" s="55"/>
      <c r="H45" s="55"/>
    </row>
    <row r="46" spans="1:8" s="301" customFormat="1" x14ac:dyDescent="0.2">
      <c r="A46" s="29" t="str">
        <f t="shared" si="0"/>
        <v/>
      </c>
      <c r="B46" s="29"/>
      <c r="C46" s="35"/>
      <c r="D46" s="372"/>
      <c r="E46" s="290" t="s">
        <v>6</v>
      </c>
      <c r="F46" s="53">
        <v>1</v>
      </c>
      <c r="G46" s="54"/>
      <c r="H46" s="306">
        <f>ROUND(F46*G46,2)</f>
        <v>0</v>
      </c>
    </row>
    <row r="47" spans="1:8" x14ac:dyDescent="0.2">
      <c r="A47" s="29" t="str">
        <f t="shared" si="0"/>
        <v/>
      </c>
      <c r="B47" s="29"/>
      <c r="D47" s="350"/>
      <c r="E47" s="15"/>
      <c r="F47" s="45"/>
      <c r="G47" s="30"/>
      <c r="H47" s="30"/>
    </row>
    <row r="48" spans="1:8" x14ac:dyDescent="0.2">
      <c r="A48" s="29" t="str">
        <f t="shared" si="0"/>
        <v>III.12.</v>
      </c>
      <c r="B48" s="29">
        <f>IF(D47="",MAX($A$12:B47)+1,"")</f>
        <v>8</v>
      </c>
      <c r="D48" s="372" t="s">
        <v>1064</v>
      </c>
      <c r="E48" s="290"/>
      <c r="F48" s="53"/>
      <c r="G48" s="55"/>
      <c r="H48" s="55"/>
    </row>
    <row r="49" spans="1:8" ht="102" x14ac:dyDescent="0.2">
      <c r="B49" s="29"/>
      <c r="D49" s="372" t="s">
        <v>1065</v>
      </c>
      <c r="E49" s="290"/>
      <c r="F49" s="53"/>
      <c r="G49" s="55"/>
      <c r="H49" s="55"/>
    </row>
    <row r="50" spans="1:8" ht="63.75" x14ac:dyDescent="0.2">
      <c r="B50" s="29"/>
      <c r="D50" s="372" t="s">
        <v>1066</v>
      </c>
      <c r="E50" s="290"/>
      <c r="F50" s="53"/>
      <c r="G50" s="55"/>
      <c r="H50" s="55"/>
    </row>
    <row r="51" spans="1:8" ht="51" x14ac:dyDescent="0.2">
      <c r="B51" s="29"/>
      <c r="D51" s="372" t="s">
        <v>1067</v>
      </c>
      <c r="E51" s="290"/>
      <c r="F51" s="53"/>
      <c r="G51" s="55"/>
      <c r="H51" s="55"/>
    </row>
    <row r="52" spans="1:8" ht="51" x14ac:dyDescent="0.2">
      <c r="A52" s="29" t="str">
        <f t="shared" si="0"/>
        <v/>
      </c>
      <c r="B52" s="29"/>
      <c r="D52" s="372" t="s">
        <v>1067</v>
      </c>
      <c r="E52" s="290"/>
      <c r="F52" s="53"/>
      <c r="G52" s="55"/>
      <c r="H52" s="55"/>
    </row>
    <row r="53" spans="1:8" x14ac:dyDescent="0.2">
      <c r="B53" s="29"/>
      <c r="D53" s="423" t="s">
        <v>1068</v>
      </c>
      <c r="E53" s="290"/>
      <c r="F53" s="53"/>
      <c r="G53" s="55"/>
      <c r="H53" s="55"/>
    </row>
    <row r="54" spans="1:8" x14ac:dyDescent="0.2">
      <c r="B54" s="29"/>
      <c r="D54" s="372"/>
      <c r="E54" s="290"/>
      <c r="F54" s="53"/>
      <c r="G54" s="55"/>
      <c r="H54" s="55"/>
    </row>
    <row r="55" spans="1:8" s="301" customFormat="1" ht="25.5" x14ac:dyDescent="0.2">
      <c r="A55" s="29" t="str">
        <f t="shared" si="0"/>
        <v/>
      </c>
      <c r="B55" s="29"/>
      <c r="C55" s="35"/>
      <c r="D55" s="372" t="s">
        <v>1070</v>
      </c>
      <c r="E55" s="290" t="s">
        <v>268</v>
      </c>
      <c r="F55" s="53">
        <v>6</v>
      </c>
      <c r="G55" s="54"/>
      <c r="H55" s="30">
        <f>ROUND(F55*G55,2)</f>
        <v>0</v>
      </c>
    </row>
    <row r="56" spans="1:8" x14ac:dyDescent="0.2">
      <c r="B56" s="29"/>
      <c r="D56" s="372"/>
      <c r="E56" s="290"/>
      <c r="F56" s="53"/>
      <c r="G56" s="55"/>
      <c r="H56" s="55"/>
    </row>
    <row r="57" spans="1:8" s="301" customFormat="1" ht="25.5" x14ac:dyDescent="0.2">
      <c r="A57" s="29" t="str">
        <f t="shared" ref="A57" si="1">IF(B57="","",$B$11)</f>
        <v/>
      </c>
      <c r="B57" s="29"/>
      <c r="C57" s="35"/>
      <c r="D57" s="372" t="s">
        <v>1223</v>
      </c>
      <c r="E57" s="290" t="s">
        <v>268</v>
      </c>
      <c r="F57" s="53">
        <v>4</v>
      </c>
      <c r="G57" s="54"/>
      <c r="H57" s="30">
        <f>ROUND(F57*G57,2)</f>
        <v>0</v>
      </c>
    </row>
    <row r="58" spans="1:8" s="363" customFormat="1" x14ac:dyDescent="0.2">
      <c r="A58" s="29"/>
      <c r="B58" s="101"/>
      <c r="C58" s="35"/>
      <c r="D58" s="319"/>
      <c r="E58" s="211"/>
      <c r="F58" s="476"/>
      <c r="G58" s="362"/>
      <c r="H58" s="362"/>
    </row>
    <row r="59" spans="1:8" s="363" customFormat="1" x14ac:dyDescent="0.2">
      <c r="A59" s="29"/>
      <c r="B59" s="101"/>
      <c r="C59" s="35"/>
      <c r="D59" s="477" t="s">
        <v>1224</v>
      </c>
      <c r="E59" s="211"/>
      <c r="F59" s="476"/>
      <c r="G59" s="362"/>
      <c r="H59" s="362"/>
    </row>
    <row r="60" spans="1:8" s="363" customFormat="1" ht="89.25" x14ac:dyDescent="0.2">
      <c r="A60" s="29" t="str">
        <f t="shared" si="0"/>
        <v/>
      </c>
      <c r="B60" s="101"/>
      <c r="C60" s="35"/>
      <c r="D60" s="319" t="s">
        <v>1225</v>
      </c>
      <c r="E60" s="211"/>
      <c r="F60" s="476"/>
      <c r="G60" s="362"/>
      <c r="H60" s="362"/>
    </row>
    <row r="61" spans="1:8" s="363" customFormat="1" ht="51" x14ac:dyDescent="0.2">
      <c r="A61" s="29" t="str">
        <f t="shared" si="0"/>
        <v/>
      </c>
      <c r="B61" s="101"/>
      <c r="C61" s="35"/>
      <c r="D61" s="319" t="s">
        <v>1226</v>
      </c>
      <c r="E61" s="211"/>
      <c r="F61" s="476"/>
      <c r="G61" s="362"/>
      <c r="H61" s="362"/>
    </row>
    <row r="62" spans="1:8" s="363" customFormat="1" x14ac:dyDescent="0.2">
      <c r="A62" s="29"/>
      <c r="B62" s="101"/>
      <c r="C62" s="35"/>
      <c r="D62" s="319" t="s">
        <v>1227</v>
      </c>
      <c r="E62" s="211"/>
      <c r="F62" s="476"/>
      <c r="G62" s="362"/>
      <c r="H62" s="362"/>
    </row>
    <row r="63" spans="1:8" s="363" customFormat="1" ht="63.75" x14ac:dyDescent="0.2">
      <c r="A63" s="29" t="str">
        <f t="shared" si="0"/>
        <v/>
      </c>
      <c r="B63" s="101"/>
      <c r="C63" s="35"/>
      <c r="D63" s="319" t="s">
        <v>1228</v>
      </c>
      <c r="E63" s="211"/>
      <c r="F63" s="476"/>
      <c r="G63" s="362"/>
      <c r="H63" s="362"/>
    </row>
    <row r="64" spans="1:8" s="363" customFormat="1" ht="76.5" x14ac:dyDescent="0.2">
      <c r="A64" s="29" t="str">
        <f t="shared" si="0"/>
        <v/>
      </c>
      <c r="B64" s="101"/>
      <c r="C64" s="35"/>
      <c r="D64" s="319" t="s">
        <v>1229</v>
      </c>
      <c r="E64" s="211"/>
      <c r="F64" s="476"/>
      <c r="G64" s="362"/>
      <c r="H64" s="362"/>
    </row>
    <row r="65" spans="1:8" s="363" customFormat="1" x14ac:dyDescent="0.2">
      <c r="A65" s="29" t="str">
        <f t="shared" si="0"/>
        <v/>
      </c>
      <c r="B65" s="101"/>
      <c r="C65" s="35"/>
      <c r="D65" s="319" t="s">
        <v>727</v>
      </c>
      <c r="E65" s="211"/>
      <c r="F65" s="476"/>
      <c r="G65" s="362"/>
      <c r="H65" s="362"/>
    </row>
    <row r="66" spans="1:8" x14ac:dyDescent="0.2">
      <c r="A66" s="29" t="str">
        <f t="shared" si="0"/>
        <v/>
      </c>
      <c r="D66" s="350"/>
      <c r="E66" s="15"/>
      <c r="F66" s="45"/>
      <c r="G66" s="30"/>
      <c r="H66" s="30"/>
    </row>
    <row r="67" spans="1:8" x14ac:dyDescent="0.2">
      <c r="A67" s="29" t="str">
        <f t="shared" si="0"/>
        <v>III.12.</v>
      </c>
      <c r="B67" s="101">
        <f>IF(D66="",MAX($B$12:B66)+1,"")</f>
        <v>9</v>
      </c>
      <c r="D67" s="372" t="s">
        <v>1230</v>
      </c>
      <c r="E67" s="290"/>
      <c r="F67" s="53"/>
      <c r="G67" s="55"/>
      <c r="H67" s="55"/>
    </row>
    <row r="68" spans="1:8" ht="38.25" x14ac:dyDescent="0.2">
      <c r="A68" s="29" t="str">
        <f t="shared" si="0"/>
        <v/>
      </c>
      <c r="D68" s="372" t="s">
        <v>1231</v>
      </c>
      <c r="E68" s="290"/>
      <c r="F68" s="53"/>
      <c r="G68" s="55"/>
      <c r="H68" s="55"/>
    </row>
    <row r="69" spans="1:8" x14ac:dyDescent="0.2">
      <c r="A69" s="29" t="str">
        <f t="shared" si="0"/>
        <v/>
      </c>
      <c r="D69" s="372" t="s">
        <v>1232</v>
      </c>
      <c r="E69" s="290" t="s">
        <v>268</v>
      </c>
      <c r="F69" s="53">
        <v>1</v>
      </c>
      <c r="G69" s="54"/>
      <c r="H69" s="30">
        <f>ROUND(F69*G69,2)</f>
        <v>0</v>
      </c>
    </row>
    <row r="70" spans="1:8" s="301" customFormat="1" ht="13.5" thickBot="1" x14ac:dyDescent="0.25">
      <c r="A70" s="29" t="str">
        <f t="shared" si="0"/>
        <v/>
      </c>
      <c r="B70" s="101"/>
      <c r="C70" s="35"/>
      <c r="D70" s="338"/>
      <c r="E70" s="296"/>
      <c r="F70" s="157"/>
      <c r="G70" s="59"/>
      <c r="H70" s="59"/>
    </row>
    <row r="71" spans="1:8" s="301" customFormat="1" ht="14.25" thickTop="1" thickBot="1" x14ac:dyDescent="0.25">
      <c r="A71" s="29" t="str">
        <f t="shared" si="0"/>
        <v/>
      </c>
      <c r="B71" s="43"/>
      <c r="C71" s="35"/>
      <c r="D71" s="297" t="str">
        <f>+CONCATENATE("REKAPITULACIJA - ",D11)</f>
        <v>REKAPITULACIJA - OPREMA</v>
      </c>
      <c r="E71" s="298"/>
      <c r="F71" s="158"/>
      <c r="G71" s="60"/>
      <c r="H71" s="299">
        <f>SUM(H11:H70)</f>
        <v>0</v>
      </c>
    </row>
    <row r="72" spans="1:8" s="301" customFormat="1" ht="13.5" thickTop="1" x14ac:dyDescent="0.2">
      <c r="A72" s="29" t="str">
        <f t="shared" si="0"/>
        <v/>
      </c>
      <c r="B72" s="101"/>
      <c r="C72" s="35"/>
      <c r="D72" s="64"/>
      <c r="E72" s="290"/>
      <c r="F72" s="53"/>
      <c r="G72" s="55"/>
      <c r="H72" s="55"/>
    </row>
    <row r="73" spans="1:8" s="301" customFormat="1" x14ac:dyDescent="0.2">
      <c r="A73" s="29" t="str">
        <f t="shared" si="0"/>
        <v/>
      </c>
      <c r="B73" s="101"/>
      <c r="C73" s="35"/>
      <c r="D73" s="64"/>
      <c r="E73" s="290"/>
      <c r="F73" s="53"/>
      <c r="G73" s="55"/>
      <c r="H73" s="30" t="str">
        <f>IF(SUM(H$1:H72)/2=H71,"OK","FALSE")</f>
        <v>OK</v>
      </c>
    </row>
    <row r="74" spans="1:8" s="301" customFormat="1" x14ac:dyDescent="0.2">
      <c r="A74" s="29" t="str">
        <f t="shared" si="0"/>
        <v/>
      </c>
      <c r="B74" s="101"/>
      <c r="C74" s="35"/>
      <c r="D74" s="64"/>
      <c r="E74" s="290"/>
      <c r="F74" s="53"/>
      <c r="G74" s="55"/>
      <c r="H74" s="55"/>
    </row>
    <row r="75" spans="1:8" s="301" customFormat="1" x14ac:dyDescent="0.2">
      <c r="A75" s="29" t="str">
        <f t="shared" si="0"/>
        <v/>
      </c>
      <c r="B75" s="101"/>
      <c r="C75" s="35"/>
      <c r="D75" s="64"/>
      <c r="E75" s="290"/>
      <c r="F75" s="53"/>
      <c r="G75" s="55"/>
      <c r="H75" s="55"/>
    </row>
    <row r="76" spans="1:8" s="301" customFormat="1" x14ac:dyDescent="0.2">
      <c r="A76" s="29" t="str">
        <f t="shared" si="0"/>
        <v/>
      </c>
      <c r="B76" s="101"/>
      <c r="C76" s="35"/>
      <c r="D76" s="64"/>
      <c r="E76" s="290"/>
      <c r="F76" s="53"/>
      <c r="G76" s="55"/>
      <c r="H76" s="55"/>
    </row>
    <row r="77" spans="1:8" s="301" customFormat="1" x14ac:dyDescent="0.2">
      <c r="A77" s="29" t="str">
        <f t="shared" si="0"/>
        <v/>
      </c>
      <c r="B77" s="101"/>
      <c r="C77" s="35"/>
      <c r="D77" s="64"/>
      <c r="E77" s="290"/>
      <c r="F77" s="53"/>
      <c r="G77" s="55"/>
      <c r="H77" s="55"/>
    </row>
    <row r="78" spans="1:8" s="301" customFormat="1" x14ac:dyDescent="0.2">
      <c r="A78" s="29" t="str">
        <f t="shared" si="0"/>
        <v/>
      </c>
      <c r="B78" s="101"/>
      <c r="C78" s="35"/>
      <c r="D78" s="64"/>
      <c r="E78" s="290"/>
      <c r="F78" s="53"/>
      <c r="G78" s="55"/>
      <c r="H78" s="55"/>
    </row>
    <row r="79" spans="1:8" s="301" customFormat="1" x14ac:dyDescent="0.2">
      <c r="A79" s="29" t="str">
        <f t="shared" si="0"/>
        <v/>
      </c>
      <c r="B79" s="101"/>
      <c r="C79" s="35"/>
      <c r="D79" s="64"/>
      <c r="E79" s="290"/>
      <c r="F79" s="53"/>
      <c r="G79" s="250"/>
      <c r="H79" s="250"/>
    </row>
    <row r="80" spans="1:8" s="301" customFormat="1" x14ac:dyDescent="0.2">
      <c r="A80" s="29" t="str">
        <f t="shared" si="0"/>
        <v/>
      </c>
      <c r="B80" s="101"/>
      <c r="C80" s="35"/>
      <c r="D80" s="64"/>
      <c r="E80" s="290"/>
      <c r="F80" s="53"/>
      <c r="G80" s="250"/>
      <c r="H80" s="250"/>
    </row>
    <row r="81" spans="1:6" s="301" customFormat="1" x14ac:dyDescent="0.2">
      <c r="A81" s="29" t="str">
        <f t="shared" si="0"/>
        <v/>
      </c>
      <c r="B81" s="101"/>
      <c r="C81" s="35"/>
      <c r="D81" s="64"/>
      <c r="E81" s="290"/>
      <c r="F81" s="53"/>
    </row>
    <row r="82" spans="1:6" s="301" customFormat="1" x14ac:dyDescent="0.2">
      <c r="A82" s="29" t="str">
        <f t="shared" si="0"/>
        <v/>
      </c>
      <c r="B82" s="101"/>
      <c r="C82" s="35"/>
      <c r="D82" s="64"/>
      <c r="E82" s="290"/>
      <c r="F82" s="53"/>
    </row>
    <row r="83" spans="1:6" s="301" customFormat="1" x14ac:dyDescent="0.2">
      <c r="A83" s="29" t="str">
        <f t="shared" si="0"/>
        <v/>
      </c>
      <c r="B83" s="101"/>
      <c r="C83" s="35"/>
      <c r="D83" s="64"/>
      <c r="E83" s="290"/>
      <c r="F83" s="53"/>
    </row>
    <row r="84" spans="1:6" s="301" customFormat="1" x14ac:dyDescent="0.2">
      <c r="A84" s="29" t="str">
        <f t="shared" si="0"/>
        <v/>
      </c>
      <c r="B84" s="101"/>
      <c r="C84" s="35"/>
      <c r="D84" s="64"/>
      <c r="E84" s="290"/>
      <c r="F84" s="53"/>
    </row>
    <row r="85" spans="1:6" s="301" customFormat="1" x14ac:dyDescent="0.2">
      <c r="A85" s="29" t="str">
        <f t="shared" si="0"/>
        <v/>
      </c>
      <c r="B85" s="101"/>
      <c r="C85" s="35"/>
      <c r="D85" s="64"/>
      <c r="E85" s="290"/>
      <c r="F85" s="53"/>
    </row>
    <row r="86" spans="1:6" s="301" customFormat="1" x14ac:dyDescent="0.2">
      <c r="A86" s="29" t="str">
        <f t="shared" si="0"/>
        <v/>
      </c>
      <c r="B86" s="101"/>
      <c r="C86" s="35"/>
      <c r="D86" s="64"/>
      <c r="E86" s="290"/>
      <c r="F86" s="53"/>
    </row>
    <row r="87" spans="1:6" s="301" customFormat="1" x14ac:dyDescent="0.2">
      <c r="A87" s="29" t="str">
        <f t="shared" si="0"/>
        <v/>
      </c>
      <c r="B87" s="101"/>
      <c r="C87" s="35"/>
      <c r="D87" s="64"/>
      <c r="E87" s="290"/>
      <c r="F87" s="53"/>
    </row>
    <row r="88" spans="1:6" s="301" customFormat="1" x14ac:dyDescent="0.2">
      <c r="A88" s="29" t="str">
        <f t="shared" si="0"/>
        <v/>
      </c>
      <c r="B88" s="101"/>
      <c r="C88" s="35"/>
      <c r="D88" s="64"/>
      <c r="E88" s="290"/>
      <c r="F88" s="53"/>
    </row>
    <row r="89" spans="1:6" s="301" customFormat="1" x14ac:dyDescent="0.2">
      <c r="A89" s="29" t="str">
        <f t="shared" si="0"/>
        <v/>
      </c>
      <c r="B89" s="101"/>
      <c r="C89" s="35"/>
      <c r="D89" s="64"/>
      <c r="E89" s="290"/>
      <c r="F89" s="53"/>
    </row>
    <row r="90" spans="1:6" s="301" customFormat="1" x14ac:dyDescent="0.2">
      <c r="A90" s="29" t="str">
        <f t="shared" si="0"/>
        <v/>
      </c>
      <c r="B90" s="101"/>
      <c r="C90" s="35"/>
      <c r="D90" s="64"/>
      <c r="E90" s="290"/>
      <c r="F90" s="53"/>
    </row>
    <row r="91" spans="1:6" s="301" customFormat="1" x14ac:dyDescent="0.2">
      <c r="A91" s="29" t="str">
        <f t="shared" si="0"/>
        <v/>
      </c>
      <c r="B91" s="101"/>
      <c r="C91" s="35"/>
      <c r="D91" s="64"/>
      <c r="E91" s="290"/>
      <c r="F91" s="53"/>
    </row>
    <row r="92" spans="1:6" s="301" customFormat="1" x14ac:dyDescent="0.2">
      <c r="A92" s="29" t="str">
        <f t="shared" si="0"/>
        <v/>
      </c>
      <c r="B92" s="101"/>
      <c r="C92" s="35"/>
      <c r="D92" s="64"/>
      <c r="E92" s="290"/>
      <c r="F92" s="53"/>
    </row>
    <row r="93" spans="1:6" s="301" customFormat="1" x14ac:dyDescent="0.2">
      <c r="A93" s="29" t="str">
        <f t="shared" si="0"/>
        <v/>
      </c>
      <c r="B93" s="101"/>
      <c r="C93" s="35"/>
      <c r="D93" s="64"/>
      <c r="E93" s="290"/>
      <c r="F93" s="53"/>
    </row>
    <row r="94" spans="1:6" s="301" customFormat="1" x14ac:dyDescent="0.2">
      <c r="A94" s="29" t="str">
        <f t="shared" si="0"/>
        <v/>
      </c>
      <c r="B94" s="101"/>
      <c r="C94" s="35"/>
      <c r="D94" s="64"/>
      <c r="E94" s="290"/>
      <c r="F94" s="53"/>
    </row>
    <row r="95" spans="1:6" s="301" customFormat="1" x14ac:dyDescent="0.2">
      <c r="A95" s="29" t="str">
        <f t="shared" si="0"/>
        <v/>
      </c>
      <c r="B95" s="101"/>
      <c r="C95" s="103"/>
      <c r="D95" s="64"/>
      <c r="E95" s="290"/>
      <c r="F95" s="53"/>
    </row>
    <row r="96" spans="1:6" s="301" customFormat="1" x14ac:dyDescent="0.2">
      <c r="A96" s="29" t="str">
        <f t="shared" si="0"/>
        <v/>
      </c>
      <c r="B96" s="101"/>
      <c r="C96" s="103"/>
      <c r="D96" s="64"/>
      <c r="E96" s="290"/>
      <c r="F96" s="53"/>
    </row>
    <row r="97" spans="1:6" s="301" customFormat="1" x14ac:dyDescent="0.2">
      <c r="A97" s="29" t="str">
        <f t="shared" si="0"/>
        <v/>
      </c>
      <c r="B97" s="101"/>
      <c r="C97" s="103"/>
      <c r="D97" s="64"/>
      <c r="E97" s="290"/>
      <c r="F97" s="53"/>
    </row>
    <row r="98" spans="1:6" s="301" customFormat="1" x14ac:dyDescent="0.2">
      <c r="A98" s="29" t="str">
        <f t="shared" si="0"/>
        <v/>
      </c>
      <c r="B98" s="101"/>
      <c r="C98" s="35"/>
      <c r="D98" s="64"/>
      <c r="E98" s="290"/>
      <c r="F98" s="53"/>
    </row>
    <row r="99" spans="1:6" s="301" customFormat="1" x14ac:dyDescent="0.2">
      <c r="A99" s="29" t="str">
        <f t="shared" si="0"/>
        <v/>
      </c>
      <c r="B99" s="101"/>
      <c r="C99" s="35"/>
      <c r="D99" s="64"/>
      <c r="E99" s="290"/>
      <c r="F99" s="53"/>
    </row>
    <row r="100" spans="1:6" s="301" customFormat="1" x14ac:dyDescent="0.2">
      <c r="A100" s="29" t="str">
        <f t="shared" si="0"/>
        <v/>
      </c>
      <c r="B100" s="101"/>
      <c r="C100" s="35"/>
      <c r="D100" s="64"/>
      <c r="E100" s="290"/>
      <c r="F100" s="53"/>
    </row>
    <row r="101" spans="1:6" s="301" customFormat="1" x14ac:dyDescent="0.2">
      <c r="A101" s="29" t="str">
        <f t="shared" si="0"/>
        <v/>
      </c>
      <c r="B101" s="101"/>
      <c r="C101" s="35"/>
      <c r="D101" s="64"/>
      <c r="E101" s="290"/>
      <c r="F101" s="53"/>
    </row>
    <row r="102" spans="1:6" s="301" customFormat="1" x14ac:dyDescent="0.2">
      <c r="A102" s="29" t="str">
        <f t="shared" si="0"/>
        <v/>
      </c>
      <c r="B102" s="101"/>
      <c r="C102" s="35"/>
      <c r="D102" s="64"/>
      <c r="E102" s="290"/>
      <c r="F102" s="53"/>
    </row>
    <row r="103" spans="1:6" s="301" customFormat="1" x14ac:dyDescent="0.2">
      <c r="A103" s="29" t="str">
        <f t="shared" si="0"/>
        <v/>
      </c>
      <c r="B103" s="101"/>
      <c r="C103" s="35"/>
      <c r="D103" s="64"/>
      <c r="E103" s="290"/>
      <c r="F103" s="53"/>
    </row>
    <row r="104" spans="1:6" s="301" customFormat="1" x14ac:dyDescent="0.2">
      <c r="A104" s="29" t="str">
        <f t="shared" si="0"/>
        <v/>
      </c>
      <c r="B104" s="101"/>
      <c r="C104" s="35"/>
      <c r="D104" s="64"/>
      <c r="E104" s="290"/>
      <c r="F104" s="53"/>
    </row>
    <row r="105" spans="1:6" s="301" customFormat="1" x14ac:dyDescent="0.2">
      <c r="A105" s="29" t="str">
        <f t="shared" si="0"/>
        <v/>
      </c>
      <c r="B105" s="101"/>
      <c r="C105" s="35"/>
      <c r="D105" s="64"/>
      <c r="E105" s="290"/>
      <c r="F105" s="53"/>
    </row>
    <row r="106" spans="1:6" s="301" customFormat="1" x14ac:dyDescent="0.2">
      <c r="A106" s="29" t="str">
        <f t="shared" si="0"/>
        <v/>
      </c>
      <c r="B106" s="101"/>
      <c r="C106" s="35"/>
      <c r="D106" s="64"/>
      <c r="E106" s="290"/>
      <c r="F106" s="53"/>
    </row>
    <row r="107" spans="1:6" s="301" customFormat="1" x14ac:dyDescent="0.2">
      <c r="A107" s="29" t="str">
        <f t="shared" si="0"/>
        <v/>
      </c>
      <c r="B107" s="101"/>
      <c r="C107" s="35"/>
      <c r="D107" s="64"/>
      <c r="E107" s="290"/>
      <c r="F107" s="53"/>
    </row>
    <row r="108" spans="1:6" s="301" customFormat="1" x14ac:dyDescent="0.2">
      <c r="A108" s="29" t="str">
        <f t="shared" si="0"/>
        <v/>
      </c>
      <c r="B108" s="101"/>
      <c r="C108" s="35"/>
      <c r="D108" s="64"/>
      <c r="E108" s="290"/>
      <c r="F108" s="53"/>
    </row>
    <row r="109" spans="1:6" s="301" customFormat="1" x14ac:dyDescent="0.2">
      <c r="A109" s="29" t="str">
        <f t="shared" ref="A109:A172" si="2">IF(B109="","",$B$11)</f>
        <v/>
      </c>
      <c r="B109" s="101"/>
      <c r="C109" s="35"/>
      <c r="D109" s="64"/>
      <c r="E109" s="290"/>
      <c r="F109" s="53"/>
    </row>
    <row r="110" spans="1:6" s="301" customFormat="1" x14ac:dyDescent="0.2">
      <c r="A110" s="29" t="str">
        <f t="shared" si="2"/>
        <v/>
      </c>
      <c r="B110" s="101"/>
      <c r="C110" s="35"/>
      <c r="D110" s="64"/>
      <c r="E110" s="290"/>
      <c r="F110" s="53"/>
    </row>
    <row r="111" spans="1:6" s="301" customFormat="1" x14ac:dyDescent="0.2">
      <c r="A111" s="29" t="str">
        <f t="shared" si="2"/>
        <v/>
      </c>
      <c r="B111" s="101"/>
      <c r="C111" s="35"/>
      <c r="D111" s="64"/>
      <c r="E111" s="290"/>
      <c r="F111" s="53"/>
    </row>
    <row r="112" spans="1:6" s="301" customFormat="1" x14ac:dyDescent="0.2">
      <c r="A112" s="29" t="str">
        <f t="shared" si="2"/>
        <v/>
      </c>
      <c r="B112" s="101"/>
      <c r="C112" s="35"/>
      <c r="D112" s="64"/>
      <c r="E112" s="290"/>
      <c r="F112" s="53"/>
    </row>
    <row r="113" spans="1:6" s="301" customFormat="1" x14ac:dyDescent="0.2">
      <c r="A113" s="29" t="str">
        <f t="shared" si="2"/>
        <v/>
      </c>
      <c r="B113" s="101"/>
      <c r="C113" s="103"/>
      <c r="D113" s="64"/>
      <c r="E113" s="290"/>
      <c r="F113" s="53"/>
    </row>
    <row r="114" spans="1:6" s="301" customFormat="1" x14ac:dyDescent="0.2">
      <c r="A114" s="29" t="str">
        <f t="shared" si="2"/>
        <v/>
      </c>
      <c r="B114" s="101"/>
      <c r="C114" s="103"/>
      <c r="D114" s="64"/>
      <c r="E114" s="290"/>
      <c r="F114" s="53"/>
    </row>
    <row r="115" spans="1:6" s="301" customFormat="1" x14ac:dyDescent="0.2">
      <c r="A115" s="29" t="str">
        <f t="shared" si="2"/>
        <v/>
      </c>
      <c r="B115" s="101"/>
      <c r="C115" s="103"/>
      <c r="D115" s="64"/>
      <c r="E115" s="290"/>
      <c r="F115" s="53"/>
    </row>
    <row r="116" spans="1:6" s="301" customFormat="1" x14ac:dyDescent="0.2">
      <c r="A116" s="29" t="str">
        <f t="shared" si="2"/>
        <v/>
      </c>
      <c r="B116" s="101"/>
      <c r="C116" s="35"/>
      <c r="D116" s="64"/>
      <c r="E116" s="290"/>
      <c r="F116" s="53"/>
    </row>
    <row r="117" spans="1:6" s="301" customFormat="1" x14ac:dyDescent="0.2">
      <c r="A117" s="29" t="str">
        <f t="shared" si="2"/>
        <v/>
      </c>
      <c r="B117" s="101"/>
      <c r="C117" s="35"/>
      <c r="D117" s="64"/>
      <c r="E117" s="290"/>
      <c r="F117" s="53"/>
    </row>
    <row r="118" spans="1:6" s="301" customFormat="1" x14ac:dyDescent="0.2">
      <c r="A118" s="29" t="str">
        <f t="shared" si="2"/>
        <v/>
      </c>
      <c r="B118" s="101"/>
      <c r="C118" s="35"/>
      <c r="D118" s="64"/>
      <c r="E118" s="290"/>
      <c r="F118" s="53"/>
    </row>
    <row r="119" spans="1:6" s="301" customFormat="1" x14ac:dyDescent="0.2">
      <c r="A119" s="29" t="str">
        <f t="shared" si="2"/>
        <v/>
      </c>
      <c r="B119" s="101"/>
      <c r="C119" s="35"/>
      <c r="D119" s="64"/>
      <c r="E119" s="290"/>
      <c r="F119" s="53"/>
    </row>
    <row r="120" spans="1:6" s="301" customFormat="1" x14ac:dyDescent="0.2">
      <c r="A120" s="29" t="str">
        <f t="shared" si="2"/>
        <v/>
      </c>
      <c r="B120" s="101"/>
      <c r="C120" s="35"/>
      <c r="D120" s="64"/>
      <c r="E120" s="290"/>
      <c r="F120" s="53"/>
    </row>
    <row r="121" spans="1:6" s="301" customFormat="1" x14ac:dyDescent="0.2">
      <c r="A121" s="29" t="str">
        <f t="shared" si="2"/>
        <v/>
      </c>
      <c r="B121" s="101"/>
      <c r="C121" s="35"/>
      <c r="D121" s="64"/>
      <c r="E121" s="290"/>
      <c r="F121" s="53"/>
    </row>
    <row r="122" spans="1:6" s="301" customFormat="1" x14ac:dyDescent="0.2">
      <c r="A122" s="29" t="str">
        <f t="shared" si="2"/>
        <v/>
      </c>
      <c r="B122" s="101"/>
      <c r="C122" s="35"/>
      <c r="D122" s="64"/>
      <c r="E122" s="290"/>
      <c r="F122" s="53"/>
    </row>
    <row r="123" spans="1:6" s="301" customFormat="1" x14ac:dyDescent="0.2">
      <c r="A123" s="29" t="str">
        <f t="shared" si="2"/>
        <v/>
      </c>
      <c r="B123" s="101"/>
      <c r="C123" s="35"/>
      <c r="D123" s="64"/>
      <c r="E123" s="290"/>
      <c r="F123" s="53"/>
    </row>
    <row r="124" spans="1:6" s="301" customFormat="1" x14ac:dyDescent="0.2">
      <c r="A124" s="29" t="str">
        <f t="shared" si="2"/>
        <v/>
      </c>
      <c r="B124" s="101"/>
      <c r="C124" s="35"/>
      <c r="D124" s="64"/>
      <c r="E124" s="290"/>
      <c r="F124" s="53"/>
    </row>
    <row r="125" spans="1:6" s="301" customFormat="1" x14ac:dyDescent="0.2">
      <c r="A125" s="29" t="str">
        <f t="shared" si="2"/>
        <v/>
      </c>
      <c r="B125" s="101"/>
      <c r="C125" s="35"/>
      <c r="D125" s="64"/>
      <c r="E125" s="290"/>
      <c r="F125" s="53"/>
    </row>
    <row r="126" spans="1:6" s="301" customFormat="1" x14ac:dyDescent="0.2">
      <c r="A126" s="29" t="str">
        <f t="shared" si="2"/>
        <v/>
      </c>
      <c r="B126" s="101"/>
      <c r="C126" s="35"/>
      <c r="D126" s="64"/>
      <c r="E126" s="290"/>
      <c r="F126" s="53"/>
    </row>
    <row r="127" spans="1:6" s="301" customFormat="1" x14ac:dyDescent="0.2">
      <c r="A127" s="29" t="str">
        <f t="shared" si="2"/>
        <v/>
      </c>
      <c r="B127" s="101"/>
      <c r="C127" s="35"/>
      <c r="D127" s="64"/>
      <c r="E127" s="290"/>
      <c r="F127" s="53"/>
    </row>
    <row r="128" spans="1:6" s="301" customFormat="1" x14ac:dyDescent="0.2">
      <c r="A128" s="29" t="str">
        <f t="shared" si="2"/>
        <v/>
      </c>
      <c r="B128" s="101"/>
      <c r="C128" s="35"/>
      <c r="D128" s="64"/>
      <c r="E128" s="290"/>
      <c r="F128" s="53"/>
    </row>
    <row r="129" spans="1:6" s="301" customFormat="1" x14ac:dyDescent="0.2">
      <c r="A129" s="29" t="str">
        <f t="shared" si="2"/>
        <v/>
      </c>
      <c r="B129" s="101"/>
      <c r="C129" s="35"/>
      <c r="D129" s="64"/>
      <c r="E129" s="290"/>
      <c r="F129" s="53"/>
    </row>
    <row r="130" spans="1:6" s="301" customFormat="1" x14ac:dyDescent="0.2">
      <c r="A130" s="29" t="str">
        <f t="shared" si="2"/>
        <v/>
      </c>
      <c r="B130" s="101"/>
      <c r="C130" s="35"/>
      <c r="D130" s="64"/>
      <c r="E130" s="290"/>
      <c r="F130" s="53"/>
    </row>
    <row r="131" spans="1:6" s="301" customFormat="1" x14ac:dyDescent="0.2">
      <c r="A131" s="29" t="str">
        <f t="shared" si="2"/>
        <v/>
      </c>
      <c r="B131" s="101"/>
      <c r="C131" s="35"/>
      <c r="D131" s="64"/>
      <c r="E131" s="290"/>
      <c r="F131" s="53"/>
    </row>
    <row r="132" spans="1:6" s="301" customFormat="1" x14ac:dyDescent="0.2">
      <c r="A132" s="29" t="str">
        <f t="shared" si="2"/>
        <v/>
      </c>
      <c r="B132" s="101"/>
      <c r="C132" s="35"/>
      <c r="D132" s="64"/>
      <c r="E132" s="290"/>
      <c r="F132" s="53"/>
    </row>
    <row r="133" spans="1:6" s="301" customFormat="1" x14ac:dyDescent="0.2">
      <c r="A133" s="29" t="str">
        <f t="shared" si="2"/>
        <v/>
      </c>
      <c r="B133" s="101"/>
      <c r="C133" s="35"/>
      <c r="D133" s="64"/>
      <c r="E133" s="290"/>
      <c r="F133" s="53"/>
    </row>
    <row r="134" spans="1:6" s="301" customFormat="1" x14ac:dyDescent="0.2">
      <c r="A134" s="29" t="str">
        <f t="shared" si="2"/>
        <v/>
      </c>
      <c r="B134" s="101"/>
      <c r="C134" s="35"/>
      <c r="D134" s="64"/>
      <c r="E134" s="290"/>
      <c r="F134" s="53"/>
    </row>
    <row r="135" spans="1:6" s="301" customFormat="1" x14ac:dyDescent="0.2">
      <c r="A135" s="29" t="str">
        <f t="shared" si="2"/>
        <v/>
      </c>
      <c r="B135" s="101"/>
      <c r="C135" s="35"/>
      <c r="D135" s="64"/>
      <c r="E135" s="290"/>
      <c r="F135" s="53"/>
    </row>
    <row r="136" spans="1:6" s="301" customFormat="1" x14ac:dyDescent="0.2">
      <c r="A136" s="29" t="str">
        <f t="shared" si="2"/>
        <v/>
      </c>
      <c r="B136" s="101"/>
      <c r="C136" s="35"/>
      <c r="D136" s="64"/>
      <c r="E136" s="290"/>
      <c r="F136" s="53"/>
    </row>
    <row r="137" spans="1:6" s="301" customFormat="1" x14ac:dyDescent="0.2">
      <c r="A137" s="29" t="str">
        <f t="shared" si="2"/>
        <v/>
      </c>
      <c r="B137" s="101"/>
      <c r="C137" s="35"/>
      <c r="D137" s="64"/>
      <c r="E137" s="290"/>
      <c r="F137" s="53"/>
    </row>
    <row r="138" spans="1:6" s="301" customFormat="1" x14ac:dyDescent="0.2">
      <c r="A138" s="29" t="str">
        <f t="shared" si="2"/>
        <v/>
      </c>
      <c r="B138" s="101"/>
      <c r="C138" s="35"/>
      <c r="D138" s="64"/>
      <c r="E138" s="290"/>
      <c r="F138" s="53"/>
    </row>
    <row r="139" spans="1:6" s="301" customFormat="1" x14ac:dyDescent="0.2">
      <c r="A139" s="29" t="str">
        <f t="shared" si="2"/>
        <v/>
      </c>
      <c r="B139" s="101"/>
      <c r="C139" s="35"/>
      <c r="D139" s="64"/>
      <c r="E139" s="290"/>
      <c r="F139" s="53"/>
    </row>
    <row r="140" spans="1:6" s="301" customFormat="1" x14ac:dyDescent="0.2">
      <c r="A140" s="29" t="str">
        <f t="shared" si="2"/>
        <v/>
      </c>
      <c r="B140" s="101"/>
      <c r="C140" s="35"/>
      <c r="D140" s="64"/>
      <c r="E140" s="290"/>
      <c r="F140" s="53"/>
    </row>
    <row r="141" spans="1:6" s="301" customFormat="1" x14ac:dyDescent="0.2">
      <c r="A141" s="29" t="str">
        <f t="shared" si="2"/>
        <v/>
      </c>
      <c r="B141" s="101"/>
      <c r="C141" s="35"/>
      <c r="D141" s="64"/>
      <c r="E141" s="290"/>
      <c r="F141" s="53"/>
    </row>
    <row r="142" spans="1:6" s="301" customFormat="1" x14ac:dyDescent="0.2">
      <c r="A142" s="29" t="str">
        <f t="shared" si="2"/>
        <v/>
      </c>
      <c r="B142" s="101"/>
      <c r="C142" s="35"/>
      <c r="D142" s="64"/>
      <c r="E142" s="290"/>
      <c r="F142" s="53"/>
    </row>
    <row r="143" spans="1:6" s="301" customFormat="1" x14ac:dyDescent="0.2">
      <c r="A143" s="29" t="str">
        <f t="shared" si="2"/>
        <v/>
      </c>
      <c r="B143" s="101"/>
      <c r="C143" s="35"/>
      <c r="D143" s="64"/>
      <c r="E143" s="290"/>
      <c r="F143" s="53"/>
    </row>
    <row r="144" spans="1:6" s="301" customFormat="1" x14ac:dyDescent="0.2">
      <c r="A144" s="29" t="str">
        <f t="shared" si="2"/>
        <v/>
      </c>
      <c r="B144" s="101"/>
      <c r="C144" s="35"/>
      <c r="D144" s="64"/>
      <c r="E144" s="290"/>
      <c r="F144" s="53"/>
    </row>
    <row r="145" spans="1:6" s="301" customFormat="1" x14ac:dyDescent="0.2">
      <c r="A145" s="29" t="str">
        <f t="shared" si="2"/>
        <v/>
      </c>
      <c r="B145" s="101"/>
      <c r="C145" s="35"/>
      <c r="D145" s="64"/>
      <c r="E145" s="290"/>
      <c r="F145" s="53"/>
    </row>
    <row r="146" spans="1:6" s="301" customFormat="1" x14ac:dyDescent="0.2">
      <c r="A146" s="29" t="str">
        <f t="shared" si="2"/>
        <v/>
      </c>
      <c r="B146" s="101"/>
      <c r="C146" s="35"/>
      <c r="D146" s="64"/>
      <c r="E146" s="290"/>
      <c r="F146" s="53"/>
    </row>
    <row r="147" spans="1:6" s="301" customFormat="1" x14ac:dyDescent="0.2">
      <c r="A147" s="29" t="str">
        <f t="shared" si="2"/>
        <v/>
      </c>
      <c r="B147" s="101"/>
      <c r="C147" s="35"/>
      <c r="D147" s="64"/>
      <c r="E147" s="290"/>
      <c r="F147" s="53"/>
    </row>
    <row r="148" spans="1:6" s="301" customFormat="1" x14ac:dyDescent="0.2">
      <c r="A148" s="29" t="str">
        <f t="shared" si="2"/>
        <v/>
      </c>
      <c r="B148" s="101"/>
      <c r="C148" s="35"/>
      <c r="D148" s="64"/>
      <c r="E148" s="290"/>
      <c r="F148" s="53"/>
    </row>
    <row r="149" spans="1:6" s="301" customFormat="1" x14ac:dyDescent="0.2">
      <c r="A149" s="29" t="str">
        <f t="shared" si="2"/>
        <v/>
      </c>
      <c r="B149" s="101"/>
      <c r="C149" s="35"/>
      <c r="D149" s="64"/>
      <c r="E149" s="290"/>
      <c r="F149" s="53"/>
    </row>
    <row r="150" spans="1:6" s="301" customFormat="1" x14ac:dyDescent="0.2">
      <c r="A150" s="29" t="str">
        <f t="shared" si="2"/>
        <v/>
      </c>
      <c r="B150" s="101"/>
      <c r="C150" s="35"/>
      <c r="D150" s="64"/>
      <c r="E150" s="290"/>
      <c r="F150" s="53"/>
    </row>
    <row r="151" spans="1:6" s="301" customFormat="1" x14ac:dyDescent="0.2">
      <c r="A151" s="29" t="str">
        <f t="shared" si="2"/>
        <v/>
      </c>
      <c r="B151" s="101"/>
      <c r="C151" s="35"/>
      <c r="D151" s="64"/>
      <c r="E151" s="290"/>
      <c r="F151" s="53"/>
    </row>
    <row r="152" spans="1:6" s="301" customFormat="1" x14ac:dyDescent="0.2">
      <c r="A152" s="29" t="str">
        <f t="shared" si="2"/>
        <v/>
      </c>
      <c r="B152" s="101"/>
      <c r="C152" s="35"/>
      <c r="D152" s="64"/>
      <c r="E152" s="290"/>
      <c r="F152" s="53"/>
    </row>
    <row r="153" spans="1:6" s="301" customFormat="1" x14ac:dyDescent="0.2">
      <c r="A153" s="29" t="str">
        <f t="shared" si="2"/>
        <v/>
      </c>
      <c r="B153" s="101"/>
      <c r="C153" s="35"/>
      <c r="D153" s="64"/>
      <c r="E153" s="290"/>
      <c r="F153" s="53"/>
    </row>
    <row r="154" spans="1:6" s="301" customFormat="1" x14ac:dyDescent="0.2">
      <c r="A154" s="29" t="str">
        <f t="shared" si="2"/>
        <v/>
      </c>
      <c r="B154" s="101"/>
      <c r="C154" s="35"/>
      <c r="D154" s="64"/>
      <c r="E154" s="290"/>
      <c r="F154" s="53"/>
    </row>
    <row r="155" spans="1:6" s="301" customFormat="1" x14ac:dyDescent="0.2">
      <c r="A155" s="29" t="str">
        <f t="shared" si="2"/>
        <v/>
      </c>
      <c r="B155" s="101"/>
      <c r="C155" s="35"/>
      <c r="D155" s="64"/>
      <c r="E155" s="290"/>
      <c r="F155" s="53"/>
    </row>
    <row r="156" spans="1:6" s="301" customFormat="1" x14ac:dyDescent="0.2">
      <c r="A156" s="29" t="str">
        <f t="shared" si="2"/>
        <v/>
      </c>
      <c r="B156" s="101"/>
      <c r="C156" s="35"/>
      <c r="D156" s="64"/>
      <c r="E156" s="290"/>
      <c r="F156" s="53"/>
    </row>
    <row r="157" spans="1:6" s="301" customFormat="1" x14ac:dyDescent="0.2">
      <c r="A157" s="29" t="str">
        <f t="shared" si="2"/>
        <v/>
      </c>
      <c r="B157" s="101"/>
      <c r="C157" s="35"/>
      <c r="D157" s="64"/>
      <c r="E157" s="290"/>
      <c r="F157" s="53"/>
    </row>
    <row r="158" spans="1:6" s="301" customFormat="1" x14ac:dyDescent="0.2">
      <c r="A158" s="29" t="str">
        <f t="shared" si="2"/>
        <v/>
      </c>
      <c r="B158" s="101"/>
      <c r="C158" s="35"/>
      <c r="D158" s="64"/>
      <c r="E158" s="290"/>
      <c r="F158" s="53"/>
    </row>
    <row r="159" spans="1:6" s="301" customFormat="1" x14ac:dyDescent="0.2">
      <c r="A159" s="29" t="str">
        <f t="shared" si="2"/>
        <v/>
      </c>
      <c r="B159" s="101"/>
      <c r="C159" s="35"/>
      <c r="D159" s="64"/>
      <c r="E159" s="290"/>
      <c r="F159" s="53"/>
    </row>
    <row r="160" spans="1:6" s="301" customFormat="1" x14ac:dyDescent="0.2">
      <c r="A160" s="29" t="str">
        <f t="shared" si="2"/>
        <v/>
      </c>
      <c r="B160" s="101"/>
      <c r="C160" s="35"/>
      <c r="D160" s="64"/>
      <c r="E160" s="290"/>
      <c r="F160" s="53"/>
    </row>
    <row r="161" spans="1:6" s="301" customFormat="1" x14ac:dyDescent="0.2">
      <c r="A161" s="29" t="str">
        <f t="shared" si="2"/>
        <v/>
      </c>
      <c r="B161" s="101"/>
      <c r="C161" s="35"/>
      <c r="D161" s="64"/>
      <c r="E161" s="290"/>
      <c r="F161" s="53"/>
    </row>
    <row r="162" spans="1:6" s="301" customFormat="1" x14ac:dyDescent="0.2">
      <c r="A162" s="29" t="str">
        <f t="shared" si="2"/>
        <v/>
      </c>
      <c r="B162" s="101"/>
      <c r="C162" s="35"/>
      <c r="D162" s="64"/>
      <c r="E162" s="290"/>
      <c r="F162" s="53"/>
    </row>
    <row r="163" spans="1:6" s="301" customFormat="1" x14ac:dyDescent="0.2">
      <c r="A163" s="29" t="str">
        <f t="shared" si="2"/>
        <v/>
      </c>
      <c r="B163" s="101"/>
      <c r="C163" s="35"/>
      <c r="D163" s="64"/>
      <c r="E163" s="290"/>
      <c r="F163" s="53"/>
    </row>
    <row r="164" spans="1:6" s="301" customFormat="1" x14ac:dyDescent="0.2">
      <c r="A164" s="29" t="str">
        <f t="shared" si="2"/>
        <v/>
      </c>
      <c r="B164" s="101"/>
      <c r="C164" s="35"/>
      <c r="D164" s="64"/>
      <c r="E164" s="290"/>
      <c r="F164" s="53"/>
    </row>
    <row r="165" spans="1:6" s="301" customFormat="1" x14ac:dyDescent="0.2">
      <c r="A165" s="29" t="str">
        <f t="shared" si="2"/>
        <v/>
      </c>
      <c r="B165" s="101"/>
      <c r="C165" s="35"/>
      <c r="D165" s="64"/>
      <c r="E165" s="290"/>
      <c r="F165" s="53"/>
    </row>
    <row r="166" spans="1:6" s="301" customFormat="1" x14ac:dyDescent="0.2">
      <c r="A166" s="29" t="str">
        <f t="shared" si="2"/>
        <v/>
      </c>
      <c r="B166" s="101"/>
      <c r="C166" s="35"/>
      <c r="D166" s="64"/>
      <c r="E166" s="290"/>
      <c r="F166" s="53"/>
    </row>
    <row r="167" spans="1:6" s="301" customFormat="1" x14ac:dyDescent="0.2">
      <c r="A167" s="29" t="str">
        <f t="shared" si="2"/>
        <v/>
      </c>
      <c r="B167" s="101"/>
      <c r="C167" s="35"/>
      <c r="D167" s="64"/>
      <c r="E167" s="290"/>
      <c r="F167" s="53"/>
    </row>
    <row r="168" spans="1:6" s="301" customFormat="1" x14ac:dyDescent="0.2">
      <c r="A168" s="29" t="str">
        <f t="shared" si="2"/>
        <v/>
      </c>
      <c r="B168" s="101"/>
      <c r="C168" s="35"/>
      <c r="D168" s="64"/>
      <c r="E168" s="290"/>
      <c r="F168" s="53"/>
    </row>
    <row r="169" spans="1:6" s="301" customFormat="1" x14ac:dyDescent="0.2">
      <c r="A169" s="29" t="str">
        <f t="shared" si="2"/>
        <v/>
      </c>
      <c r="B169" s="101"/>
      <c r="C169" s="35"/>
      <c r="D169" s="64"/>
      <c r="E169" s="290"/>
      <c r="F169" s="53"/>
    </row>
    <row r="170" spans="1:6" s="301" customFormat="1" x14ac:dyDescent="0.2">
      <c r="A170" s="29" t="str">
        <f t="shared" si="2"/>
        <v/>
      </c>
      <c r="B170" s="101"/>
      <c r="C170" s="35"/>
      <c r="D170" s="64"/>
      <c r="E170" s="290"/>
      <c r="F170" s="53"/>
    </row>
    <row r="171" spans="1:6" s="301" customFormat="1" x14ac:dyDescent="0.2">
      <c r="A171" s="29" t="str">
        <f t="shared" si="2"/>
        <v/>
      </c>
      <c r="B171" s="101"/>
      <c r="C171" s="35"/>
      <c r="D171" s="64"/>
      <c r="E171" s="290"/>
      <c r="F171" s="53"/>
    </row>
    <row r="172" spans="1:6" s="301" customFormat="1" x14ac:dyDescent="0.2">
      <c r="A172" s="29" t="str">
        <f t="shared" si="2"/>
        <v/>
      </c>
      <c r="B172" s="101"/>
      <c r="C172" s="35"/>
      <c r="D172" s="64"/>
      <c r="E172" s="290"/>
      <c r="F172" s="53"/>
    </row>
    <row r="173" spans="1:6" s="301" customFormat="1" x14ac:dyDescent="0.2">
      <c r="A173" s="29" t="str">
        <f t="shared" ref="A173:A236" si="3">IF(B173="","",$B$11)</f>
        <v/>
      </c>
      <c r="B173" s="101"/>
      <c r="C173" s="35"/>
      <c r="D173" s="64"/>
      <c r="E173" s="290"/>
      <c r="F173" s="53"/>
    </row>
    <row r="174" spans="1:6" s="301" customFormat="1" x14ac:dyDescent="0.2">
      <c r="A174" s="29" t="str">
        <f t="shared" si="3"/>
        <v/>
      </c>
      <c r="B174" s="101"/>
      <c r="C174" s="35"/>
      <c r="D174" s="64"/>
      <c r="E174" s="290"/>
      <c r="F174" s="53"/>
    </row>
    <row r="175" spans="1:6" s="301" customFormat="1" x14ac:dyDescent="0.2">
      <c r="A175" s="29" t="str">
        <f t="shared" si="3"/>
        <v/>
      </c>
      <c r="B175" s="101"/>
      <c r="C175" s="35"/>
      <c r="D175" s="64"/>
      <c r="E175" s="290"/>
      <c r="F175" s="53"/>
    </row>
    <row r="176" spans="1:6" s="301" customFormat="1" x14ac:dyDescent="0.2">
      <c r="A176" s="29" t="str">
        <f t="shared" si="3"/>
        <v/>
      </c>
      <c r="B176" s="101"/>
      <c r="C176" s="35"/>
      <c r="D176" s="64"/>
      <c r="E176" s="290"/>
      <c r="F176" s="53"/>
    </row>
    <row r="177" spans="1:6" s="301" customFormat="1" x14ac:dyDescent="0.2">
      <c r="A177" s="29" t="str">
        <f t="shared" si="3"/>
        <v/>
      </c>
      <c r="B177" s="101"/>
      <c r="C177" s="35"/>
      <c r="D177" s="64"/>
      <c r="E177" s="290"/>
      <c r="F177" s="53"/>
    </row>
    <row r="178" spans="1:6" s="301" customFormat="1" x14ac:dyDescent="0.2">
      <c r="A178" s="29" t="str">
        <f t="shared" si="3"/>
        <v/>
      </c>
      <c r="B178" s="101"/>
      <c r="C178" s="35"/>
      <c r="D178" s="64"/>
      <c r="E178" s="290"/>
      <c r="F178" s="53"/>
    </row>
    <row r="179" spans="1:6" s="301" customFormat="1" x14ac:dyDescent="0.2">
      <c r="A179" s="29" t="str">
        <f t="shared" si="3"/>
        <v/>
      </c>
      <c r="B179" s="101"/>
      <c r="C179" s="35"/>
      <c r="D179" s="64"/>
      <c r="E179" s="290"/>
      <c r="F179" s="53"/>
    </row>
    <row r="180" spans="1:6" s="301" customFormat="1" x14ac:dyDescent="0.2">
      <c r="A180" s="29" t="str">
        <f t="shared" si="3"/>
        <v/>
      </c>
      <c r="B180" s="101"/>
      <c r="C180" s="35"/>
      <c r="D180" s="64"/>
      <c r="E180" s="290"/>
      <c r="F180" s="53"/>
    </row>
    <row r="181" spans="1:6" s="301" customFormat="1" x14ac:dyDescent="0.2">
      <c r="A181" s="29" t="str">
        <f t="shared" si="3"/>
        <v/>
      </c>
      <c r="B181" s="101"/>
      <c r="C181" s="35"/>
      <c r="D181" s="64"/>
      <c r="E181" s="290"/>
      <c r="F181" s="53"/>
    </row>
    <row r="182" spans="1:6" s="301" customFormat="1" x14ac:dyDescent="0.2">
      <c r="A182" s="29" t="str">
        <f t="shared" si="3"/>
        <v/>
      </c>
      <c r="B182" s="101"/>
      <c r="C182" s="35"/>
      <c r="D182" s="64"/>
      <c r="E182" s="290"/>
      <c r="F182" s="53"/>
    </row>
    <row r="183" spans="1:6" s="301" customFormat="1" x14ac:dyDescent="0.2">
      <c r="A183" s="29" t="str">
        <f t="shared" si="3"/>
        <v/>
      </c>
      <c r="B183" s="101"/>
      <c r="C183" s="35"/>
      <c r="D183" s="64"/>
      <c r="E183" s="290"/>
      <c r="F183" s="53"/>
    </row>
    <row r="184" spans="1:6" s="301" customFormat="1" x14ac:dyDescent="0.2">
      <c r="A184" s="29" t="str">
        <f t="shared" si="3"/>
        <v/>
      </c>
      <c r="B184" s="101"/>
      <c r="C184" s="35"/>
      <c r="D184" s="64"/>
      <c r="E184" s="290"/>
      <c r="F184" s="53"/>
    </row>
    <row r="185" spans="1:6" s="301" customFormat="1" x14ac:dyDescent="0.2">
      <c r="A185" s="29" t="str">
        <f t="shared" si="3"/>
        <v/>
      </c>
      <c r="B185" s="101"/>
      <c r="C185" s="35"/>
      <c r="D185" s="64"/>
      <c r="E185" s="290"/>
      <c r="F185" s="53"/>
    </row>
    <row r="186" spans="1:6" s="301" customFormat="1" x14ac:dyDescent="0.2">
      <c r="A186" s="29" t="str">
        <f t="shared" si="3"/>
        <v/>
      </c>
      <c r="B186" s="101"/>
      <c r="C186" s="35"/>
      <c r="D186" s="64"/>
      <c r="E186" s="290"/>
      <c r="F186" s="53"/>
    </row>
    <row r="187" spans="1:6" s="301" customFormat="1" x14ac:dyDescent="0.2">
      <c r="A187" s="29" t="str">
        <f t="shared" si="3"/>
        <v/>
      </c>
      <c r="B187" s="101"/>
      <c r="C187" s="35"/>
      <c r="D187" s="64"/>
      <c r="E187" s="290"/>
      <c r="F187" s="53"/>
    </row>
    <row r="188" spans="1:6" s="301" customFormat="1" x14ac:dyDescent="0.2">
      <c r="A188" s="29" t="str">
        <f t="shared" si="3"/>
        <v/>
      </c>
      <c r="B188" s="101"/>
      <c r="C188" s="35"/>
      <c r="D188" s="64"/>
      <c r="E188" s="290"/>
      <c r="F188" s="53"/>
    </row>
    <row r="189" spans="1:6" s="301" customFormat="1" x14ac:dyDescent="0.2">
      <c r="A189" s="29" t="str">
        <f t="shared" si="3"/>
        <v/>
      </c>
      <c r="B189" s="101"/>
      <c r="C189" s="35"/>
      <c r="D189" s="64"/>
      <c r="E189" s="290"/>
      <c r="F189" s="53"/>
    </row>
    <row r="190" spans="1:6" s="301" customFormat="1" x14ac:dyDescent="0.2">
      <c r="A190" s="29" t="str">
        <f t="shared" si="3"/>
        <v/>
      </c>
      <c r="B190" s="101"/>
      <c r="C190" s="35"/>
      <c r="D190" s="64"/>
      <c r="E190" s="290"/>
      <c r="F190" s="53"/>
    </row>
    <row r="191" spans="1:6" s="301" customFormat="1" x14ac:dyDescent="0.2">
      <c r="A191" s="29" t="str">
        <f t="shared" si="3"/>
        <v/>
      </c>
      <c r="B191" s="101"/>
      <c r="C191" s="35"/>
      <c r="D191" s="64"/>
      <c r="E191" s="290"/>
      <c r="F191" s="53"/>
    </row>
    <row r="192" spans="1:6" s="301" customFormat="1" x14ac:dyDescent="0.2">
      <c r="A192" s="29" t="str">
        <f t="shared" si="3"/>
        <v/>
      </c>
      <c r="B192" s="101"/>
      <c r="C192" s="35"/>
      <c r="D192" s="64"/>
      <c r="E192" s="290"/>
      <c r="F192" s="53"/>
    </row>
    <row r="193" spans="1:6" s="301" customFormat="1" x14ac:dyDescent="0.2">
      <c r="A193" s="29" t="str">
        <f t="shared" si="3"/>
        <v/>
      </c>
      <c r="B193" s="101"/>
      <c r="C193" s="35"/>
      <c r="D193" s="64"/>
      <c r="E193" s="290"/>
      <c r="F193" s="53"/>
    </row>
    <row r="194" spans="1:6" s="301" customFormat="1" x14ac:dyDescent="0.2">
      <c r="A194" s="29" t="str">
        <f t="shared" si="3"/>
        <v/>
      </c>
      <c r="B194" s="101"/>
      <c r="C194" s="35"/>
      <c r="D194" s="64"/>
      <c r="E194" s="290"/>
      <c r="F194" s="53"/>
    </row>
    <row r="195" spans="1:6" s="301" customFormat="1" x14ac:dyDescent="0.2">
      <c r="A195" s="29" t="str">
        <f t="shared" si="3"/>
        <v/>
      </c>
      <c r="B195" s="101"/>
      <c r="C195" s="35"/>
      <c r="D195" s="64"/>
      <c r="E195" s="290"/>
      <c r="F195" s="53"/>
    </row>
    <row r="196" spans="1:6" s="301" customFormat="1" x14ac:dyDescent="0.2">
      <c r="A196" s="29" t="str">
        <f t="shared" si="3"/>
        <v/>
      </c>
      <c r="B196" s="101"/>
      <c r="C196" s="35"/>
      <c r="D196" s="64"/>
      <c r="E196" s="290"/>
      <c r="F196" s="53"/>
    </row>
    <row r="197" spans="1:6" s="301" customFormat="1" x14ac:dyDescent="0.2">
      <c r="A197" s="29" t="str">
        <f t="shared" si="3"/>
        <v/>
      </c>
      <c r="B197" s="101"/>
      <c r="C197" s="35"/>
      <c r="D197" s="64"/>
      <c r="E197" s="290"/>
      <c r="F197" s="53"/>
    </row>
    <row r="198" spans="1:6" s="301" customFormat="1" x14ac:dyDescent="0.2">
      <c r="A198" s="29" t="str">
        <f t="shared" si="3"/>
        <v/>
      </c>
      <c r="B198" s="101"/>
      <c r="C198" s="35"/>
      <c r="D198" s="64"/>
      <c r="E198" s="290"/>
      <c r="F198" s="53"/>
    </row>
    <row r="199" spans="1:6" s="301" customFormat="1" x14ac:dyDescent="0.2">
      <c r="A199" s="29" t="str">
        <f t="shared" si="3"/>
        <v/>
      </c>
      <c r="B199" s="101"/>
      <c r="C199" s="35"/>
      <c r="D199" s="64"/>
      <c r="E199" s="290"/>
      <c r="F199" s="53"/>
    </row>
    <row r="200" spans="1:6" s="301" customFormat="1" x14ac:dyDescent="0.2">
      <c r="A200" s="29" t="str">
        <f t="shared" si="3"/>
        <v/>
      </c>
      <c r="B200" s="101"/>
      <c r="C200" s="35"/>
      <c r="D200" s="64"/>
      <c r="E200" s="290"/>
      <c r="F200" s="53"/>
    </row>
    <row r="201" spans="1:6" s="301" customFormat="1" x14ac:dyDescent="0.2">
      <c r="A201" s="29" t="str">
        <f t="shared" si="3"/>
        <v/>
      </c>
      <c r="B201" s="101"/>
      <c r="C201" s="35"/>
      <c r="D201" s="64"/>
      <c r="E201" s="290"/>
      <c r="F201" s="53"/>
    </row>
    <row r="202" spans="1:6" s="301" customFormat="1" x14ac:dyDescent="0.2">
      <c r="A202" s="29" t="str">
        <f t="shared" si="3"/>
        <v/>
      </c>
      <c r="B202" s="101"/>
      <c r="C202" s="35"/>
      <c r="D202" s="64"/>
      <c r="E202" s="290"/>
      <c r="F202" s="53"/>
    </row>
    <row r="203" spans="1:6" s="301" customFormat="1" x14ac:dyDescent="0.2">
      <c r="A203" s="29" t="str">
        <f t="shared" si="3"/>
        <v/>
      </c>
      <c r="B203" s="101"/>
      <c r="C203" s="35"/>
      <c r="D203" s="64"/>
      <c r="E203" s="290"/>
      <c r="F203" s="53"/>
    </row>
    <row r="204" spans="1:6" s="301" customFormat="1" x14ac:dyDescent="0.2">
      <c r="A204" s="29" t="str">
        <f t="shared" si="3"/>
        <v/>
      </c>
      <c r="B204" s="101"/>
      <c r="C204" s="35"/>
      <c r="D204" s="64"/>
      <c r="E204" s="290"/>
      <c r="F204" s="53"/>
    </row>
    <row r="205" spans="1:6" s="301" customFormat="1" x14ac:dyDescent="0.2">
      <c r="A205" s="29" t="str">
        <f t="shared" si="3"/>
        <v/>
      </c>
      <c r="B205" s="101"/>
      <c r="C205" s="35"/>
      <c r="D205" s="64"/>
      <c r="E205" s="290"/>
      <c r="F205" s="53"/>
    </row>
    <row r="206" spans="1:6" s="301" customFormat="1" x14ac:dyDescent="0.2">
      <c r="A206" s="29" t="str">
        <f t="shared" si="3"/>
        <v/>
      </c>
      <c r="B206" s="101"/>
      <c r="C206" s="35"/>
      <c r="D206" s="64"/>
      <c r="E206" s="290"/>
      <c r="F206" s="53"/>
    </row>
    <row r="207" spans="1:6" s="301" customFormat="1" x14ac:dyDescent="0.2">
      <c r="A207" s="29" t="str">
        <f t="shared" si="3"/>
        <v/>
      </c>
      <c r="B207" s="101"/>
      <c r="C207" s="35"/>
      <c r="D207" s="64"/>
      <c r="E207" s="290"/>
      <c r="F207" s="53"/>
    </row>
    <row r="208" spans="1:6" s="301" customFormat="1" x14ac:dyDescent="0.2">
      <c r="A208" s="29" t="str">
        <f t="shared" si="3"/>
        <v/>
      </c>
      <c r="B208" s="101"/>
      <c r="C208" s="35"/>
      <c r="D208" s="64"/>
      <c r="E208" s="290"/>
      <c r="F208" s="53"/>
    </row>
    <row r="209" spans="1:6" s="301" customFormat="1" x14ac:dyDescent="0.2">
      <c r="A209" s="29" t="str">
        <f t="shared" si="3"/>
        <v/>
      </c>
      <c r="B209" s="101"/>
      <c r="C209" s="35"/>
      <c r="D209" s="64"/>
      <c r="E209" s="290"/>
      <c r="F209" s="53"/>
    </row>
    <row r="210" spans="1:6" s="301" customFormat="1" x14ac:dyDescent="0.2">
      <c r="A210" s="29" t="str">
        <f t="shared" si="3"/>
        <v/>
      </c>
      <c r="B210" s="101"/>
      <c r="C210" s="35"/>
      <c r="D210" s="64"/>
      <c r="E210" s="290"/>
      <c r="F210" s="53"/>
    </row>
    <row r="211" spans="1:6" s="301" customFormat="1" x14ac:dyDescent="0.2">
      <c r="A211" s="29" t="str">
        <f t="shared" si="3"/>
        <v/>
      </c>
      <c r="B211" s="101"/>
      <c r="C211" s="35"/>
      <c r="D211" s="64"/>
      <c r="E211" s="290"/>
      <c r="F211" s="53"/>
    </row>
    <row r="212" spans="1:6" s="301" customFormat="1" x14ac:dyDescent="0.2">
      <c r="A212" s="29" t="str">
        <f t="shared" si="3"/>
        <v/>
      </c>
      <c r="B212" s="101"/>
      <c r="C212" s="35"/>
      <c r="D212" s="64"/>
      <c r="E212" s="290"/>
      <c r="F212" s="53"/>
    </row>
    <row r="213" spans="1:6" s="301" customFormat="1" x14ac:dyDescent="0.2">
      <c r="A213" s="29" t="str">
        <f t="shared" si="3"/>
        <v/>
      </c>
      <c r="B213" s="101"/>
      <c r="C213" s="35"/>
      <c r="D213" s="64"/>
      <c r="E213" s="290"/>
      <c r="F213" s="53"/>
    </row>
    <row r="214" spans="1:6" s="301" customFormat="1" x14ac:dyDescent="0.2">
      <c r="A214" s="29" t="str">
        <f t="shared" si="3"/>
        <v/>
      </c>
      <c r="B214" s="101"/>
      <c r="C214" s="35"/>
      <c r="D214" s="64"/>
      <c r="E214" s="290"/>
      <c r="F214" s="53"/>
    </row>
    <row r="215" spans="1:6" s="301" customFormat="1" x14ac:dyDescent="0.2">
      <c r="A215" s="29" t="str">
        <f t="shared" si="3"/>
        <v/>
      </c>
      <c r="B215" s="101"/>
      <c r="C215" s="35"/>
      <c r="D215" s="64"/>
      <c r="E215" s="290"/>
      <c r="F215" s="53"/>
    </row>
    <row r="216" spans="1:6" s="301" customFormat="1" x14ac:dyDescent="0.2">
      <c r="A216" s="29" t="str">
        <f t="shared" si="3"/>
        <v/>
      </c>
      <c r="B216" s="101"/>
      <c r="C216" s="35"/>
      <c r="D216" s="64"/>
      <c r="E216" s="290"/>
      <c r="F216" s="53"/>
    </row>
    <row r="217" spans="1:6" s="301" customFormat="1" x14ac:dyDescent="0.2">
      <c r="A217" s="29" t="str">
        <f t="shared" si="3"/>
        <v/>
      </c>
      <c r="B217" s="101"/>
      <c r="C217" s="35"/>
      <c r="D217" s="64"/>
      <c r="E217" s="290"/>
      <c r="F217" s="53"/>
    </row>
    <row r="218" spans="1:6" s="301" customFormat="1" x14ac:dyDescent="0.2">
      <c r="A218" s="29" t="str">
        <f t="shared" si="3"/>
        <v/>
      </c>
      <c r="B218" s="101"/>
      <c r="C218" s="35"/>
      <c r="D218" s="64"/>
      <c r="E218" s="290"/>
      <c r="F218" s="53"/>
    </row>
    <row r="219" spans="1:6" s="301" customFormat="1" x14ac:dyDescent="0.2">
      <c r="A219" s="29" t="str">
        <f t="shared" si="3"/>
        <v/>
      </c>
      <c r="B219" s="101"/>
      <c r="C219" s="35"/>
      <c r="D219" s="64"/>
      <c r="E219" s="290"/>
      <c r="F219" s="53"/>
    </row>
    <row r="220" spans="1:6" s="301" customFormat="1" x14ac:dyDescent="0.2">
      <c r="A220" s="29" t="str">
        <f t="shared" si="3"/>
        <v/>
      </c>
      <c r="B220" s="101"/>
      <c r="C220" s="35"/>
      <c r="D220" s="64"/>
      <c r="E220" s="290"/>
      <c r="F220" s="53"/>
    </row>
    <row r="221" spans="1:6" s="301" customFormat="1" x14ac:dyDescent="0.2">
      <c r="A221" s="29" t="str">
        <f t="shared" si="3"/>
        <v/>
      </c>
      <c r="B221" s="101"/>
      <c r="C221" s="35"/>
      <c r="D221" s="64"/>
      <c r="E221" s="290"/>
      <c r="F221" s="53"/>
    </row>
    <row r="222" spans="1:6" s="301" customFormat="1" x14ac:dyDescent="0.2">
      <c r="A222" s="29" t="str">
        <f t="shared" si="3"/>
        <v/>
      </c>
      <c r="B222" s="101"/>
      <c r="C222" s="35"/>
      <c r="D222" s="64"/>
      <c r="E222" s="290"/>
      <c r="F222" s="53"/>
    </row>
    <row r="223" spans="1:6" s="301" customFormat="1" x14ac:dyDescent="0.2">
      <c r="A223" s="29" t="str">
        <f t="shared" si="3"/>
        <v/>
      </c>
      <c r="B223" s="101"/>
      <c r="C223" s="35"/>
      <c r="D223" s="64"/>
      <c r="E223" s="290"/>
      <c r="F223" s="53"/>
    </row>
    <row r="224" spans="1:6" s="301" customFormat="1" x14ac:dyDescent="0.2">
      <c r="A224" s="29" t="str">
        <f t="shared" si="3"/>
        <v/>
      </c>
      <c r="B224" s="101"/>
      <c r="C224" s="35"/>
      <c r="D224" s="64"/>
      <c r="E224" s="290"/>
      <c r="F224" s="53"/>
    </row>
    <row r="225" spans="1:6" s="301" customFormat="1" x14ac:dyDescent="0.2">
      <c r="A225" s="29" t="str">
        <f t="shared" si="3"/>
        <v/>
      </c>
      <c r="B225" s="101"/>
      <c r="C225" s="35"/>
      <c r="D225" s="64"/>
      <c r="E225" s="290"/>
      <c r="F225" s="53"/>
    </row>
    <row r="226" spans="1:6" s="301" customFormat="1" x14ac:dyDescent="0.2">
      <c r="A226" s="29" t="str">
        <f t="shared" si="3"/>
        <v/>
      </c>
      <c r="B226" s="101"/>
      <c r="C226" s="35"/>
      <c r="D226" s="64"/>
      <c r="E226" s="290"/>
      <c r="F226" s="53"/>
    </row>
    <row r="227" spans="1:6" s="301" customFormat="1" x14ac:dyDescent="0.2">
      <c r="A227" s="29" t="str">
        <f t="shared" si="3"/>
        <v/>
      </c>
      <c r="B227" s="101"/>
      <c r="C227" s="35"/>
      <c r="D227" s="64"/>
      <c r="E227" s="290"/>
      <c r="F227" s="53"/>
    </row>
    <row r="228" spans="1:6" s="301" customFormat="1" x14ac:dyDescent="0.2">
      <c r="A228" s="29" t="str">
        <f t="shared" si="3"/>
        <v/>
      </c>
      <c r="B228" s="101"/>
      <c r="C228" s="35"/>
      <c r="D228" s="64"/>
      <c r="E228" s="290"/>
      <c r="F228" s="53"/>
    </row>
    <row r="229" spans="1:6" s="301" customFormat="1" x14ac:dyDescent="0.2">
      <c r="A229" s="29" t="str">
        <f t="shared" si="3"/>
        <v/>
      </c>
      <c r="B229" s="101"/>
      <c r="C229" s="35"/>
      <c r="D229" s="64"/>
      <c r="E229" s="290"/>
      <c r="F229" s="53"/>
    </row>
    <row r="230" spans="1:6" s="301" customFormat="1" x14ac:dyDescent="0.2">
      <c r="A230" s="29" t="str">
        <f t="shared" si="3"/>
        <v/>
      </c>
      <c r="B230" s="101"/>
      <c r="C230" s="35"/>
      <c r="D230" s="64"/>
      <c r="E230" s="290"/>
      <c r="F230" s="53"/>
    </row>
    <row r="231" spans="1:6" s="301" customFormat="1" x14ac:dyDescent="0.2">
      <c r="A231" s="29" t="str">
        <f t="shared" si="3"/>
        <v/>
      </c>
      <c r="B231" s="101"/>
      <c r="C231" s="35"/>
      <c r="D231" s="64"/>
      <c r="E231" s="290"/>
      <c r="F231" s="53"/>
    </row>
    <row r="232" spans="1:6" s="301" customFormat="1" x14ac:dyDescent="0.2">
      <c r="A232" s="29" t="str">
        <f t="shared" si="3"/>
        <v/>
      </c>
      <c r="B232" s="101"/>
      <c r="C232" s="35"/>
      <c r="D232" s="64"/>
      <c r="E232" s="290"/>
      <c r="F232" s="53"/>
    </row>
    <row r="233" spans="1:6" s="301" customFormat="1" x14ac:dyDescent="0.2">
      <c r="A233" s="29" t="str">
        <f t="shared" si="3"/>
        <v/>
      </c>
      <c r="B233" s="101"/>
      <c r="C233" s="35"/>
      <c r="D233" s="64"/>
      <c r="E233" s="290"/>
      <c r="F233" s="53"/>
    </row>
    <row r="234" spans="1:6" s="301" customFormat="1" x14ac:dyDescent="0.2">
      <c r="A234" s="29" t="str">
        <f t="shared" si="3"/>
        <v/>
      </c>
      <c r="B234" s="101"/>
      <c r="C234" s="35"/>
      <c r="D234" s="64"/>
      <c r="E234" s="290"/>
      <c r="F234" s="53"/>
    </row>
    <row r="235" spans="1:6" s="301" customFormat="1" x14ac:dyDescent="0.2">
      <c r="A235" s="29" t="str">
        <f t="shared" si="3"/>
        <v/>
      </c>
      <c r="B235" s="101"/>
      <c r="C235" s="35"/>
      <c r="D235" s="64"/>
      <c r="E235" s="290"/>
      <c r="F235" s="53"/>
    </row>
    <row r="236" spans="1:6" s="301" customFormat="1" x14ac:dyDescent="0.2">
      <c r="A236" s="29" t="str">
        <f t="shared" si="3"/>
        <v/>
      </c>
      <c r="B236" s="101"/>
      <c r="C236" s="35"/>
      <c r="D236" s="64"/>
      <c r="E236" s="290"/>
      <c r="F236" s="53"/>
    </row>
    <row r="237" spans="1:6" s="301" customFormat="1" x14ac:dyDescent="0.2">
      <c r="A237" s="29" t="str">
        <f t="shared" ref="A237:A300" si="4">IF(B237="","",$B$11)</f>
        <v/>
      </c>
      <c r="B237" s="101"/>
      <c r="C237" s="35"/>
      <c r="D237" s="64"/>
      <c r="E237" s="290"/>
      <c r="F237" s="53"/>
    </row>
    <row r="238" spans="1:6" s="301" customFormat="1" x14ac:dyDescent="0.2">
      <c r="A238" s="29" t="str">
        <f t="shared" si="4"/>
        <v/>
      </c>
      <c r="B238" s="101"/>
      <c r="C238" s="35"/>
      <c r="D238" s="64"/>
      <c r="E238" s="290"/>
      <c r="F238" s="53"/>
    </row>
    <row r="239" spans="1:6" s="301" customFormat="1" x14ac:dyDescent="0.2">
      <c r="A239" s="29" t="str">
        <f t="shared" si="4"/>
        <v/>
      </c>
      <c r="B239" s="101"/>
      <c r="C239" s="35"/>
      <c r="D239" s="64"/>
      <c r="E239" s="290"/>
      <c r="F239" s="53"/>
    </row>
    <row r="240" spans="1:6" s="301" customFormat="1" x14ac:dyDescent="0.2">
      <c r="A240" s="29" t="str">
        <f t="shared" si="4"/>
        <v/>
      </c>
      <c r="B240" s="101"/>
      <c r="C240" s="35"/>
      <c r="D240" s="64"/>
      <c r="E240" s="290"/>
      <c r="F240" s="53"/>
    </row>
    <row r="241" spans="1:6" s="301" customFormat="1" x14ac:dyDescent="0.2">
      <c r="A241" s="29" t="str">
        <f t="shared" si="4"/>
        <v/>
      </c>
      <c r="B241" s="101"/>
      <c r="C241" s="35"/>
      <c r="D241" s="64"/>
      <c r="E241" s="290"/>
      <c r="F241" s="53"/>
    </row>
    <row r="242" spans="1:6" s="301" customFormat="1" x14ac:dyDescent="0.2">
      <c r="A242" s="29" t="str">
        <f t="shared" si="4"/>
        <v/>
      </c>
      <c r="B242" s="101"/>
      <c r="C242" s="35"/>
      <c r="D242" s="64"/>
      <c r="E242" s="290"/>
      <c r="F242" s="53"/>
    </row>
    <row r="243" spans="1:6" s="301" customFormat="1" x14ac:dyDescent="0.2">
      <c r="A243" s="29" t="str">
        <f t="shared" si="4"/>
        <v/>
      </c>
      <c r="B243" s="101"/>
      <c r="C243" s="35"/>
      <c r="D243" s="64"/>
      <c r="E243" s="290"/>
      <c r="F243" s="53"/>
    </row>
    <row r="244" spans="1:6" s="301" customFormat="1" x14ac:dyDescent="0.2">
      <c r="A244" s="29" t="str">
        <f t="shared" si="4"/>
        <v/>
      </c>
      <c r="B244" s="101"/>
      <c r="C244" s="35"/>
      <c r="D244" s="64"/>
      <c r="E244" s="290"/>
      <c r="F244" s="53"/>
    </row>
    <row r="245" spans="1:6" s="301" customFormat="1" x14ac:dyDescent="0.2">
      <c r="A245" s="29" t="str">
        <f t="shared" si="4"/>
        <v/>
      </c>
      <c r="B245" s="101"/>
      <c r="C245" s="35"/>
      <c r="D245" s="64"/>
      <c r="E245" s="290"/>
      <c r="F245" s="53"/>
    </row>
    <row r="246" spans="1:6" s="301" customFormat="1" x14ac:dyDescent="0.2">
      <c r="A246" s="29" t="str">
        <f t="shared" si="4"/>
        <v/>
      </c>
      <c r="B246" s="101"/>
      <c r="C246" s="35"/>
      <c r="D246" s="64"/>
      <c r="E246" s="290"/>
      <c r="F246" s="53"/>
    </row>
    <row r="247" spans="1:6" s="301" customFormat="1" x14ac:dyDescent="0.2">
      <c r="A247" s="29" t="str">
        <f t="shared" si="4"/>
        <v/>
      </c>
      <c r="B247" s="101"/>
      <c r="C247" s="35"/>
      <c r="D247" s="64"/>
      <c r="E247" s="290"/>
      <c r="F247" s="53"/>
    </row>
    <row r="248" spans="1:6" s="301" customFormat="1" x14ac:dyDescent="0.2">
      <c r="A248" s="29" t="str">
        <f t="shared" si="4"/>
        <v/>
      </c>
      <c r="B248" s="101"/>
      <c r="C248" s="35"/>
      <c r="D248" s="64"/>
      <c r="E248" s="290"/>
      <c r="F248" s="53"/>
    </row>
    <row r="249" spans="1:6" s="301" customFormat="1" x14ac:dyDescent="0.2">
      <c r="A249" s="29" t="str">
        <f t="shared" si="4"/>
        <v/>
      </c>
      <c r="B249" s="101"/>
      <c r="C249" s="35"/>
      <c r="D249" s="64"/>
      <c r="E249" s="290"/>
      <c r="F249" s="53"/>
    </row>
    <row r="250" spans="1:6" s="301" customFormat="1" x14ac:dyDescent="0.2">
      <c r="A250" s="29" t="str">
        <f t="shared" si="4"/>
        <v/>
      </c>
      <c r="B250" s="101"/>
      <c r="C250" s="35"/>
      <c r="D250" s="64"/>
      <c r="E250" s="290"/>
      <c r="F250" s="53"/>
    </row>
    <row r="251" spans="1:6" s="301" customFormat="1" x14ac:dyDescent="0.2">
      <c r="A251" s="29" t="str">
        <f t="shared" si="4"/>
        <v/>
      </c>
      <c r="B251" s="101"/>
      <c r="C251" s="35"/>
      <c r="D251" s="64"/>
      <c r="E251" s="290"/>
      <c r="F251" s="53"/>
    </row>
    <row r="252" spans="1:6" s="301" customFormat="1" x14ac:dyDescent="0.2">
      <c r="A252" s="29" t="str">
        <f t="shared" si="4"/>
        <v/>
      </c>
      <c r="B252" s="101"/>
      <c r="C252" s="35"/>
      <c r="D252" s="64"/>
      <c r="E252" s="290"/>
      <c r="F252" s="53"/>
    </row>
    <row r="253" spans="1:6" s="301" customFormat="1" x14ac:dyDescent="0.2">
      <c r="A253" s="29" t="str">
        <f t="shared" si="4"/>
        <v/>
      </c>
      <c r="B253" s="101"/>
      <c r="C253" s="35"/>
      <c r="D253" s="64"/>
      <c r="E253" s="290"/>
      <c r="F253" s="53"/>
    </row>
    <row r="254" spans="1:6" s="301" customFormat="1" x14ac:dyDescent="0.2">
      <c r="A254" s="29" t="str">
        <f t="shared" si="4"/>
        <v/>
      </c>
      <c r="B254" s="101"/>
      <c r="C254" s="35"/>
      <c r="D254" s="64"/>
      <c r="E254" s="290"/>
      <c r="F254" s="53"/>
    </row>
    <row r="255" spans="1:6" s="301" customFormat="1" x14ac:dyDescent="0.2">
      <c r="A255" s="29" t="str">
        <f t="shared" si="4"/>
        <v/>
      </c>
      <c r="B255" s="101"/>
      <c r="C255" s="35"/>
      <c r="D255" s="64"/>
      <c r="E255" s="290"/>
      <c r="F255" s="53"/>
    </row>
    <row r="256" spans="1:6" s="301" customFormat="1" x14ac:dyDescent="0.2">
      <c r="A256" s="29" t="str">
        <f t="shared" si="4"/>
        <v/>
      </c>
      <c r="B256" s="101"/>
      <c r="C256" s="35"/>
      <c r="D256" s="64"/>
      <c r="E256" s="290"/>
      <c r="F256" s="53"/>
    </row>
    <row r="257" spans="1:6" s="301" customFormat="1" x14ac:dyDescent="0.2">
      <c r="A257" s="29" t="str">
        <f t="shared" si="4"/>
        <v/>
      </c>
      <c r="B257" s="101"/>
      <c r="C257" s="35"/>
      <c r="D257" s="64"/>
      <c r="E257" s="290"/>
      <c r="F257" s="53"/>
    </row>
    <row r="258" spans="1:6" s="301" customFormat="1" x14ac:dyDescent="0.2">
      <c r="A258" s="29" t="str">
        <f t="shared" si="4"/>
        <v/>
      </c>
      <c r="B258" s="101"/>
      <c r="C258" s="35"/>
      <c r="D258" s="64"/>
      <c r="E258" s="290"/>
      <c r="F258" s="53"/>
    </row>
    <row r="259" spans="1:6" s="301" customFormat="1" x14ac:dyDescent="0.2">
      <c r="A259" s="29" t="str">
        <f t="shared" si="4"/>
        <v/>
      </c>
      <c r="B259" s="101"/>
      <c r="C259" s="35"/>
      <c r="D259" s="64"/>
      <c r="E259" s="290"/>
      <c r="F259" s="53"/>
    </row>
    <row r="260" spans="1:6" s="301" customFormat="1" x14ac:dyDescent="0.2">
      <c r="A260" s="29" t="str">
        <f t="shared" si="4"/>
        <v/>
      </c>
      <c r="B260" s="101"/>
      <c r="C260" s="35"/>
      <c r="D260" s="64"/>
      <c r="E260" s="290"/>
      <c r="F260" s="53"/>
    </row>
    <row r="261" spans="1:6" s="301" customFormat="1" x14ac:dyDescent="0.2">
      <c r="A261" s="29" t="str">
        <f t="shared" si="4"/>
        <v/>
      </c>
      <c r="B261" s="101"/>
      <c r="C261" s="35"/>
      <c r="D261" s="64"/>
      <c r="E261" s="290"/>
      <c r="F261" s="53"/>
    </row>
    <row r="262" spans="1:6" s="301" customFormat="1" x14ac:dyDescent="0.2">
      <c r="A262" s="29" t="str">
        <f t="shared" si="4"/>
        <v/>
      </c>
      <c r="B262" s="101"/>
      <c r="C262" s="35"/>
      <c r="D262" s="64"/>
      <c r="E262" s="290"/>
      <c r="F262" s="53"/>
    </row>
    <row r="263" spans="1:6" s="301" customFormat="1" x14ac:dyDescent="0.2">
      <c r="A263" s="29" t="str">
        <f t="shared" si="4"/>
        <v/>
      </c>
      <c r="B263" s="101"/>
      <c r="C263" s="35"/>
      <c r="D263" s="64"/>
      <c r="E263" s="290"/>
      <c r="F263" s="53"/>
    </row>
    <row r="264" spans="1:6" s="301" customFormat="1" x14ac:dyDescent="0.2">
      <c r="A264" s="29" t="str">
        <f t="shared" si="4"/>
        <v/>
      </c>
      <c r="B264" s="101"/>
      <c r="C264" s="35"/>
      <c r="D264" s="64"/>
      <c r="E264" s="290"/>
      <c r="F264" s="53"/>
    </row>
    <row r="265" spans="1:6" s="301" customFormat="1" x14ac:dyDescent="0.2">
      <c r="A265" s="29" t="str">
        <f t="shared" si="4"/>
        <v/>
      </c>
      <c r="B265" s="101"/>
      <c r="C265" s="35"/>
      <c r="D265" s="64"/>
      <c r="E265" s="290"/>
      <c r="F265" s="53"/>
    </row>
    <row r="266" spans="1:6" s="301" customFormat="1" x14ac:dyDescent="0.2">
      <c r="A266" s="29" t="str">
        <f t="shared" si="4"/>
        <v/>
      </c>
      <c r="B266" s="101"/>
      <c r="C266" s="35"/>
      <c r="D266" s="64"/>
      <c r="E266" s="290"/>
      <c r="F266" s="53"/>
    </row>
    <row r="267" spans="1:6" s="301" customFormat="1" x14ac:dyDescent="0.2">
      <c r="A267" s="29" t="str">
        <f t="shared" si="4"/>
        <v/>
      </c>
      <c r="B267" s="101"/>
      <c r="C267" s="35"/>
      <c r="D267" s="64"/>
      <c r="E267" s="290"/>
      <c r="F267" s="53"/>
    </row>
    <row r="268" spans="1:6" s="301" customFormat="1" x14ac:dyDescent="0.2">
      <c r="A268" s="29" t="str">
        <f t="shared" si="4"/>
        <v/>
      </c>
      <c r="B268" s="101"/>
      <c r="C268" s="35"/>
      <c r="D268" s="64"/>
      <c r="E268" s="290"/>
      <c r="F268" s="53"/>
    </row>
    <row r="269" spans="1:6" s="301" customFormat="1" x14ac:dyDescent="0.2">
      <c r="A269" s="29" t="str">
        <f t="shared" si="4"/>
        <v/>
      </c>
      <c r="B269" s="101"/>
      <c r="C269" s="35"/>
      <c r="D269" s="64"/>
      <c r="E269" s="290"/>
      <c r="F269" s="53"/>
    </row>
    <row r="270" spans="1:6" s="301" customFormat="1" x14ac:dyDescent="0.2">
      <c r="A270" s="29" t="str">
        <f t="shared" si="4"/>
        <v/>
      </c>
      <c r="B270" s="101"/>
      <c r="C270" s="35"/>
      <c r="D270" s="64"/>
      <c r="E270" s="290"/>
      <c r="F270" s="53"/>
    </row>
    <row r="271" spans="1:6" s="301" customFormat="1" x14ac:dyDescent="0.2">
      <c r="A271" s="29" t="str">
        <f t="shared" si="4"/>
        <v/>
      </c>
      <c r="B271" s="101"/>
      <c r="C271" s="35"/>
      <c r="D271" s="64"/>
      <c r="E271" s="290"/>
      <c r="F271" s="53"/>
    </row>
    <row r="272" spans="1:6" s="301" customFormat="1" x14ac:dyDescent="0.2">
      <c r="A272" s="29" t="str">
        <f t="shared" si="4"/>
        <v/>
      </c>
      <c r="B272" s="101"/>
      <c r="C272" s="35"/>
      <c r="D272" s="64"/>
      <c r="E272" s="290"/>
      <c r="F272" s="53"/>
    </row>
    <row r="273" spans="1:6" s="301" customFormat="1" x14ac:dyDescent="0.2">
      <c r="A273" s="29" t="str">
        <f t="shared" si="4"/>
        <v/>
      </c>
      <c r="B273" s="101"/>
      <c r="C273" s="35"/>
      <c r="D273" s="64"/>
      <c r="E273" s="290"/>
      <c r="F273" s="53"/>
    </row>
    <row r="274" spans="1:6" s="301" customFormat="1" x14ac:dyDescent="0.2">
      <c r="A274" s="29" t="str">
        <f t="shared" si="4"/>
        <v/>
      </c>
      <c r="B274" s="101"/>
      <c r="C274" s="35"/>
      <c r="D274" s="64"/>
      <c r="E274" s="290"/>
      <c r="F274" s="53"/>
    </row>
    <row r="275" spans="1:6" s="301" customFormat="1" x14ac:dyDescent="0.2">
      <c r="A275" s="29" t="str">
        <f t="shared" si="4"/>
        <v/>
      </c>
      <c r="B275" s="101"/>
      <c r="C275" s="35"/>
      <c r="D275" s="64"/>
      <c r="E275" s="290"/>
      <c r="F275" s="53"/>
    </row>
    <row r="276" spans="1:6" s="301" customFormat="1" x14ac:dyDescent="0.2">
      <c r="A276" s="29" t="str">
        <f t="shared" si="4"/>
        <v/>
      </c>
      <c r="B276" s="101"/>
      <c r="C276" s="35"/>
      <c r="D276" s="64"/>
      <c r="E276" s="290"/>
      <c r="F276" s="53"/>
    </row>
    <row r="277" spans="1:6" s="301" customFormat="1" x14ac:dyDescent="0.2">
      <c r="A277" s="29" t="str">
        <f t="shared" si="4"/>
        <v/>
      </c>
      <c r="B277" s="101"/>
      <c r="C277" s="35"/>
      <c r="D277" s="64"/>
      <c r="E277" s="290"/>
      <c r="F277" s="53"/>
    </row>
    <row r="278" spans="1:6" s="301" customFormat="1" x14ac:dyDescent="0.2">
      <c r="A278" s="29" t="str">
        <f t="shared" si="4"/>
        <v/>
      </c>
      <c r="B278" s="101"/>
      <c r="C278" s="35"/>
      <c r="D278" s="64"/>
      <c r="E278" s="290"/>
      <c r="F278" s="53"/>
    </row>
    <row r="279" spans="1:6" s="301" customFormat="1" x14ac:dyDescent="0.2">
      <c r="A279" s="29" t="str">
        <f t="shared" si="4"/>
        <v/>
      </c>
      <c r="B279" s="101"/>
      <c r="C279" s="35"/>
      <c r="D279" s="64"/>
      <c r="E279" s="290"/>
      <c r="F279" s="53"/>
    </row>
    <row r="280" spans="1:6" s="301" customFormat="1" x14ac:dyDescent="0.2">
      <c r="A280" s="29" t="str">
        <f t="shared" si="4"/>
        <v/>
      </c>
      <c r="B280" s="101"/>
      <c r="C280" s="35"/>
      <c r="D280" s="64"/>
      <c r="E280" s="290"/>
      <c r="F280" s="53"/>
    </row>
    <row r="281" spans="1:6" s="301" customFormat="1" x14ac:dyDescent="0.2">
      <c r="A281" s="29" t="str">
        <f t="shared" si="4"/>
        <v/>
      </c>
      <c r="B281" s="101"/>
      <c r="C281" s="35"/>
      <c r="D281" s="64"/>
      <c r="E281" s="290"/>
      <c r="F281" s="53"/>
    </row>
    <row r="282" spans="1:6" s="301" customFormat="1" x14ac:dyDescent="0.2">
      <c r="A282" s="29" t="str">
        <f t="shared" si="4"/>
        <v/>
      </c>
      <c r="B282" s="101"/>
      <c r="C282" s="35"/>
      <c r="D282" s="64"/>
      <c r="E282" s="290"/>
      <c r="F282" s="53"/>
    </row>
    <row r="283" spans="1:6" s="301" customFormat="1" x14ac:dyDescent="0.2">
      <c r="A283" s="29" t="str">
        <f t="shared" si="4"/>
        <v/>
      </c>
      <c r="B283" s="101"/>
      <c r="C283" s="35"/>
      <c r="D283" s="64"/>
      <c r="E283" s="290"/>
      <c r="F283" s="53"/>
    </row>
    <row r="284" spans="1:6" s="301" customFormat="1" x14ac:dyDescent="0.2">
      <c r="A284" s="29" t="str">
        <f t="shared" si="4"/>
        <v/>
      </c>
      <c r="B284" s="101"/>
      <c r="C284" s="35"/>
      <c r="D284" s="64"/>
      <c r="E284" s="290"/>
      <c r="F284" s="53"/>
    </row>
    <row r="285" spans="1:6" s="301" customFormat="1" x14ac:dyDescent="0.2">
      <c r="A285" s="29" t="str">
        <f t="shared" si="4"/>
        <v/>
      </c>
      <c r="B285" s="101"/>
      <c r="C285" s="35"/>
      <c r="D285" s="64"/>
      <c r="E285" s="290"/>
      <c r="F285" s="53"/>
    </row>
    <row r="286" spans="1:6" s="301" customFormat="1" x14ac:dyDescent="0.2">
      <c r="A286" s="29" t="str">
        <f t="shared" si="4"/>
        <v/>
      </c>
      <c r="B286" s="101"/>
      <c r="C286" s="35"/>
      <c r="D286" s="64"/>
      <c r="E286" s="290"/>
      <c r="F286" s="53"/>
    </row>
    <row r="287" spans="1:6" s="301" customFormat="1" x14ac:dyDescent="0.2">
      <c r="A287" s="29" t="str">
        <f t="shared" si="4"/>
        <v/>
      </c>
      <c r="B287" s="101"/>
      <c r="C287" s="35"/>
      <c r="D287" s="64"/>
      <c r="E287" s="290"/>
      <c r="F287" s="53"/>
    </row>
    <row r="288" spans="1:6" s="301" customFormat="1" x14ac:dyDescent="0.2">
      <c r="A288" s="29" t="str">
        <f t="shared" si="4"/>
        <v/>
      </c>
      <c r="B288" s="101"/>
      <c r="C288" s="35"/>
      <c r="D288" s="64"/>
      <c r="E288" s="290"/>
      <c r="F288" s="53"/>
    </row>
    <row r="289" spans="1:6" s="301" customFormat="1" x14ac:dyDescent="0.2">
      <c r="A289" s="29" t="str">
        <f t="shared" si="4"/>
        <v/>
      </c>
      <c r="B289" s="101"/>
      <c r="C289" s="35"/>
      <c r="D289" s="64"/>
      <c r="E289" s="290"/>
      <c r="F289" s="53"/>
    </row>
    <row r="290" spans="1:6" s="301" customFormat="1" x14ac:dyDescent="0.2">
      <c r="A290" s="29" t="str">
        <f t="shared" si="4"/>
        <v/>
      </c>
      <c r="B290" s="101"/>
      <c r="C290" s="35"/>
      <c r="D290" s="64"/>
      <c r="E290" s="290"/>
      <c r="F290" s="53"/>
    </row>
    <row r="291" spans="1:6" s="301" customFormat="1" x14ac:dyDescent="0.2">
      <c r="A291" s="29" t="str">
        <f t="shared" si="4"/>
        <v/>
      </c>
      <c r="B291" s="101"/>
      <c r="C291" s="35"/>
      <c r="D291" s="64"/>
      <c r="E291" s="290"/>
      <c r="F291" s="53"/>
    </row>
    <row r="292" spans="1:6" s="301" customFormat="1" x14ac:dyDescent="0.2">
      <c r="A292" s="29" t="str">
        <f t="shared" si="4"/>
        <v/>
      </c>
      <c r="B292" s="101"/>
      <c r="C292" s="35"/>
      <c r="D292" s="64"/>
      <c r="E292" s="290"/>
      <c r="F292" s="53"/>
    </row>
    <row r="293" spans="1:6" s="301" customFormat="1" x14ac:dyDescent="0.2">
      <c r="A293" s="29" t="str">
        <f t="shared" si="4"/>
        <v/>
      </c>
      <c r="B293" s="101"/>
      <c r="C293" s="35"/>
      <c r="D293" s="64"/>
      <c r="E293" s="290"/>
      <c r="F293" s="53"/>
    </row>
    <row r="294" spans="1:6" s="301" customFormat="1" x14ac:dyDescent="0.2">
      <c r="A294" s="29" t="str">
        <f t="shared" si="4"/>
        <v/>
      </c>
      <c r="B294" s="101"/>
      <c r="C294" s="35"/>
      <c r="D294" s="64"/>
      <c r="E294" s="290"/>
      <c r="F294" s="53"/>
    </row>
    <row r="295" spans="1:6" s="301" customFormat="1" x14ac:dyDescent="0.2">
      <c r="A295" s="29" t="str">
        <f t="shared" si="4"/>
        <v/>
      </c>
      <c r="B295" s="101"/>
      <c r="C295" s="35"/>
      <c r="D295" s="64"/>
      <c r="E295" s="290"/>
      <c r="F295" s="53"/>
    </row>
    <row r="296" spans="1:6" s="301" customFormat="1" x14ac:dyDescent="0.2">
      <c r="A296" s="29" t="str">
        <f t="shared" si="4"/>
        <v/>
      </c>
      <c r="B296" s="101"/>
      <c r="C296" s="35"/>
      <c r="D296" s="64"/>
      <c r="E296" s="290"/>
      <c r="F296" s="53"/>
    </row>
    <row r="297" spans="1:6" s="301" customFormat="1" x14ac:dyDescent="0.2">
      <c r="A297" s="29" t="str">
        <f t="shared" si="4"/>
        <v/>
      </c>
      <c r="B297" s="101"/>
      <c r="C297" s="35"/>
      <c r="D297" s="64"/>
      <c r="E297" s="290"/>
      <c r="F297" s="53"/>
    </row>
    <row r="298" spans="1:6" s="301" customFormat="1" x14ac:dyDescent="0.2">
      <c r="A298" s="29" t="str">
        <f t="shared" si="4"/>
        <v/>
      </c>
      <c r="B298" s="101"/>
      <c r="C298" s="35"/>
      <c r="D298" s="64"/>
      <c r="E298" s="290"/>
      <c r="F298" s="53"/>
    </row>
    <row r="299" spans="1:6" s="301" customFormat="1" x14ac:dyDescent="0.2">
      <c r="A299" s="29" t="str">
        <f t="shared" si="4"/>
        <v/>
      </c>
      <c r="B299" s="101"/>
      <c r="C299" s="35"/>
      <c r="D299" s="64"/>
      <c r="E299" s="290"/>
      <c r="F299" s="53"/>
    </row>
    <row r="300" spans="1:6" s="301" customFormat="1" x14ac:dyDescent="0.2">
      <c r="A300" s="29" t="str">
        <f t="shared" si="4"/>
        <v/>
      </c>
      <c r="B300" s="101"/>
      <c r="C300" s="35"/>
      <c r="D300" s="64"/>
      <c r="E300" s="290"/>
      <c r="F300" s="53"/>
    </row>
    <row r="301" spans="1:6" s="301" customFormat="1" x14ac:dyDescent="0.2">
      <c r="A301" s="29" t="str">
        <f t="shared" ref="A301:A364" si="5">IF(B301="","",$B$11)</f>
        <v/>
      </c>
      <c r="B301" s="101"/>
      <c r="C301" s="35"/>
      <c r="D301" s="64"/>
      <c r="E301" s="290"/>
      <c r="F301" s="53"/>
    </row>
    <row r="302" spans="1:6" s="301" customFormat="1" x14ac:dyDescent="0.2">
      <c r="A302" s="29" t="str">
        <f t="shared" si="5"/>
        <v/>
      </c>
      <c r="B302" s="101"/>
      <c r="C302" s="35"/>
      <c r="D302" s="64"/>
      <c r="E302" s="290"/>
      <c r="F302" s="53"/>
    </row>
    <row r="303" spans="1:6" s="301" customFormat="1" x14ac:dyDescent="0.2">
      <c r="A303" s="29" t="str">
        <f t="shared" si="5"/>
        <v/>
      </c>
      <c r="B303" s="101"/>
      <c r="C303" s="35"/>
      <c r="D303" s="64"/>
      <c r="E303" s="290"/>
      <c r="F303" s="53"/>
    </row>
    <row r="304" spans="1:6" s="301" customFormat="1" x14ac:dyDescent="0.2">
      <c r="A304" s="29" t="str">
        <f t="shared" si="5"/>
        <v/>
      </c>
      <c r="B304" s="101"/>
      <c r="C304" s="35"/>
      <c r="D304" s="64"/>
      <c r="E304" s="290"/>
      <c r="F304" s="53"/>
    </row>
    <row r="305" spans="1:6" s="301" customFormat="1" x14ac:dyDescent="0.2">
      <c r="A305" s="29" t="str">
        <f t="shared" si="5"/>
        <v/>
      </c>
      <c r="B305" s="101"/>
      <c r="C305" s="35"/>
      <c r="D305" s="64"/>
      <c r="E305" s="290"/>
      <c r="F305" s="53"/>
    </row>
    <row r="306" spans="1:6" s="301" customFormat="1" x14ac:dyDescent="0.2">
      <c r="A306" s="29" t="str">
        <f t="shared" si="5"/>
        <v/>
      </c>
      <c r="B306" s="101"/>
      <c r="C306" s="35"/>
      <c r="D306" s="64"/>
      <c r="E306" s="290"/>
      <c r="F306" s="53"/>
    </row>
    <row r="307" spans="1:6" s="301" customFormat="1" x14ac:dyDescent="0.2">
      <c r="A307" s="29" t="str">
        <f t="shared" si="5"/>
        <v/>
      </c>
      <c r="B307" s="101"/>
      <c r="C307" s="35"/>
      <c r="D307" s="64"/>
      <c r="E307" s="290"/>
      <c r="F307" s="53"/>
    </row>
    <row r="308" spans="1:6" s="301" customFormat="1" x14ac:dyDescent="0.2">
      <c r="A308" s="29" t="str">
        <f t="shared" si="5"/>
        <v/>
      </c>
      <c r="B308" s="101"/>
      <c r="C308" s="35"/>
      <c r="D308" s="64"/>
      <c r="E308" s="290"/>
      <c r="F308" s="53"/>
    </row>
    <row r="309" spans="1:6" s="301" customFormat="1" x14ac:dyDescent="0.2">
      <c r="A309" s="29" t="str">
        <f t="shared" si="5"/>
        <v/>
      </c>
      <c r="B309" s="101"/>
      <c r="C309" s="35"/>
      <c r="D309" s="64"/>
      <c r="E309" s="290"/>
      <c r="F309" s="53"/>
    </row>
    <row r="310" spans="1:6" s="301" customFormat="1" x14ac:dyDescent="0.2">
      <c r="A310" s="29" t="str">
        <f t="shared" si="5"/>
        <v/>
      </c>
      <c r="B310" s="101"/>
      <c r="C310" s="35"/>
      <c r="D310" s="64"/>
      <c r="E310" s="290"/>
      <c r="F310" s="53"/>
    </row>
    <row r="311" spans="1:6" s="301" customFormat="1" x14ac:dyDescent="0.2">
      <c r="A311" s="29" t="str">
        <f t="shared" si="5"/>
        <v/>
      </c>
      <c r="B311" s="101"/>
      <c r="C311" s="35"/>
      <c r="D311" s="64"/>
      <c r="E311" s="290"/>
      <c r="F311" s="53"/>
    </row>
    <row r="312" spans="1:6" s="301" customFormat="1" x14ac:dyDescent="0.2">
      <c r="A312" s="29" t="str">
        <f t="shared" si="5"/>
        <v/>
      </c>
      <c r="B312" s="101"/>
      <c r="C312" s="35"/>
      <c r="D312" s="64"/>
      <c r="E312" s="290"/>
      <c r="F312" s="53"/>
    </row>
    <row r="313" spans="1:6" s="301" customFormat="1" x14ac:dyDescent="0.2">
      <c r="A313" s="29" t="str">
        <f t="shared" si="5"/>
        <v/>
      </c>
      <c r="B313" s="101"/>
      <c r="C313" s="35"/>
      <c r="D313" s="64"/>
      <c r="E313" s="290"/>
      <c r="F313" s="53"/>
    </row>
    <row r="314" spans="1:6" s="301" customFormat="1" x14ac:dyDescent="0.2">
      <c r="A314" s="29" t="str">
        <f t="shared" si="5"/>
        <v/>
      </c>
      <c r="B314" s="101"/>
      <c r="C314" s="35"/>
      <c r="D314" s="64"/>
      <c r="E314" s="290"/>
      <c r="F314" s="53"/>
    </row>
    <row r="315" spans="1:6" s="301" customFormat="1" x14ac:dyDescent="0.2">
      <c r="A315" s="29" t="str">
        <f t="shared" si="5"/>
        <v/>
      </c>
      <c r="B315" s="101"/>
      <c r="C315" s="35"/>
      <c r="D315" s="64"/>
      <c r="E315" s="290"/>
      <c r="F315" s="53"/>
    </row>
    <row r="316" spans="1:6" s="301" customFormat="1" x14ac:dyDescent="0.2">
      <c r="A316" s="29" t="str">
        <f t="shared" si="5"/>
        <v/>
      </c>
      <c r="B316" s="101"/>
      <c r="C316" s="35"/>
      <c r="D316" s="64"/>
      <c r="E316" s="290"/>
      <c r="F316" s="53"/>
    </row>
    <row r="317" spans="1:6" s="301" customFormat="1" x14ac:dyDescent="0.2">
      <c r="A317" s="29" t="str">
        <f t="shared" si="5"/>
        <v/>
      </c>
      <c r="B317" s="101"/>
      <c r="C317" s="35"/>
      <c r="D317" s="64"/>
      <c r="E317" s="290"/>
      <c r="F317" s="53"/>
    </row>
    <row r="318" spans="1:6" s="301" customFormat="1" x14ac:dyDescent="0.2">
      <c r="A318" s="29" t="str">
        <f t="shared" si="5"/>
        <v/>
      </c>
      <c r="B318" s="101"/>
      <c r="C318" s="35"/>
      <c r="D318" s="64"/>
      <c r="E318" s="290"/>
      <c r="F318" s="53"/>
    </row>
    <row r="319" spans="1:6" s="301" customFormat="1" x14ac:dyDescent="0.2">
      <c r="A319" s="29" t="str">
        <f t="shared" si="5"/>
        <v/>
      </c>
      <c r="B319" s="101"/>
      <c r="C319" s="35"/>
      <c r="D319" s="64"/>
      <c r="E319" s="290"/>
      <c r="F319" s="53"/>
    </row>
    <row r="320" spans="1:6" s="301" customFormat="1" x14ac:dyDescent="0.2">
      <c r="A320" s="29" t="str">
        <f t="shared" si="5"/>
        <v/>
      </c>
      <c r="B320" s="101"/>
      <c r="C320" s="35"/>
      <c r="D320" s="64"/>
      <c r="E320" s="290"/>
      <c r="F320" s="53"/>
    </row>
    <row r="321" spans="1:6" s="301" customFormat="1" x14ac:dyDescent="0.2">
      <c r="A321" s="29" t="str">
        <f t="shared" si="5"/>
        <v/>
      </c>
      <c r="B321" s="101"/>
      <c r="C321" s="35"/>
      <c r="D321" s="64"/>
      <c r="E321" s="290"/>
      <c r="F321" s="53"/>
    </row>
    <row r="322" spans="1:6" s="301" customFormat="1" x14ac:dyDescent="0.2">
      <c r="A322" s="29" t="str">
        <f t="shared" si="5"/>
        <v/>
      </c>
      <c r="B322" s="101"/>
      <c r="C322" s="35"/>
      <c r="D322" s="64"/>
      <c r="E322" s="290"/>
      <c r="F322" s="53"/>
    </row>
    <row r="323" spans="1:6" s="301" customFormat="1" x14ac:dyDescent="0.2">
      <c r="A323" s="29" t="str">
        <f t="shared" si="5"/>
        <v/>
      </c>
      <c r="B323" s="101"/>
      <c r="C323" s="35"/>
      <c r="D323" s="64"/>
      <c r="E323" s="290"/>
      <c r="F323" s="53"/>
    </row>
    <row r="324" spans="1:6" s="301" customFormat="1" x14ac:dyDescent="0.2">
      <c r="A324" s="29" t="str">
        <f t="shared" si="5"/>
        <v/>
      </c>
      <c r="B324" s="101"/>
      <c r="C324" s="35"/>
      <c r="D324" s="64"/>
      <c r="E324" s="290"/>
      <c r="F324" s="53"/>
    </row>
    <row r="325" spans="1:6" s="301" customFormat="1" x14ac:dyDescent="0.2">
      <c r="A325" s="29" t="str">
        <f t="shared" si="5"/>
        <v/>
      </c>
      <c r="B325" s="101"/>
      <c r="C325" s="35"/>
      <c r="D325" s="64"/>
      <c r="E325" s="290"/>
      <c r="F325" s="53"/>
    </row>
    <row r="326" spans="1:6" s="301" customFormat="1" x14ac:dyDescent="0.2">
      <c r="A326" s="29" t="str">
        <f t="shared" si="5"/>
        <v/>
      </c>
      <c r="B326" s="101"/>
      <c r="C326" s="35"/>
      <c r="D326" s="64"/>
      <c r="E326" s="290"/>
      <c r="F326" s="53"/>
    </row>
    <row r="327" spans="1:6" s="301" customFormat="1" x14ac:dyDescent="0.2">
      <c r="A327" s="29" t="str">
        <f t="shared" si="5"/>
        <v/>
      </c>
      <c r="B327" s="101"/>
      <c r="C327" s="35"/>
      <c r="D327" s="64"/>
      <c r="E327" s="290"/>
      <c r="F327" s="53"/>
    </row>
    <row r="328" spans="1:6" s="301" customFormat="1" x14ac:dyDescent="0.2">
      <c r="A328" s="29" t="str">
        <f t="shared" si="5"/>
        <v/>
      </c>
      <c r="B328" s="101"/>
      <c r="C328" s="35"/>
      <c r="D328" s="64"/>
      <c r="E328" s="290"/>
      <c r="F328" s="53"/>
    </row>
    <row r="329" spans="1:6" s="301" customFormat="1" x14ac:dyDescent="0.2">
      <c r="A329" s="29" t="str">
        <f t="shared" si="5"/>
        <v/>
      </c>
      <c r="B329" s="101"/>
      <c r="C329" s="35"/>
      <c r="D329" s="64"/>
      <c r="E329" s="290"/>
      <c r="F329" s="53"/>
    </row>
    <row r="330" spans="1:6" s="301" customFormat="1" x14ac:dyDescent="0.2">
      <c r="A330" s="29" t="str">
        <f t="shared" si="5"/>
        <v/>
      </c>
      <c r="B330" s="101"/>
      <c r="C330" s="35"/>
      <c r="D330" s="64"/>
      <c r="E330" s="290"/>
      <c r="F330" s="53"/>
    </row>
    <row r="331" spans="1:6" s="301" customFormat="1" x14ac:dyDescent="0.2">
      <c r="A331" s="29" t="str">
        <f t="shared" si="5"/>
        <v/>
      </c>
      <c r="B331" s="101"/>
      <c r="C331" s="35"/>
      <c r="D331" s="64"/>
      <c r="E331" s="290"/>
      <c r="F331" s="53"/>
    </row>
    <row r="332" spans="1:6" s="301" customFormat="1" x14ac:dyDescent="0.2">
      <c r="A332" s="29" t="str">
        <f t="shared" si="5"/>
        <v/>
      </c>
      <c r="B332" s="101"/>
      <c r="C332" s="35"/>
      <c r="D332" s="64"/>
      <c r="E332" s="290"/>
      <c r="F332" s="53"/>
    </row>
    <row r="333" spans="1:6" s="301" customFormat="1" x14ac:dyDescent="0.2">
      <c r="A333" s="29" t="str">
        <f t="shared" si="5"/>
        <v/>
      </c>
      <c r="B333" s="101"/>
      <c r="C333" s="35"/>
      <c r="D333" s="64"/>
      <c r="E333" s="290"/>
      <c r="F333" s="53"/>
    </row>
    <row r="334" spans="1:6" s="301" customFormat="1" x14ac:dyDescent="0.2">
      <c r="A334" s="29" t="str">
        <f t="shared" si="5"/>
        <v/>
      </c>
      <c r="B334" s="101"/>
      <c r="C334" s="35"/>
      <c r="D334" s="64"/>
      <c r="E334" s="290"/>
      <c r="F334" s="53"/>
    </row>
    <row r="335" spans="1:6" s="301" customFormat="1" x14ac:dyDescent="0.2">
      <c r="A335" s="29" t="str">
        <f t="shared" si="5"/>
        <v/>
      </c>
      <c r="B335" s="101"/>
      <c r="C335" s="35"/>
      <c r="D335" s="64"/>
      <c r="E335" s="290"/>
      <c r="F335" s="53"/>
    </row>
    <row r="336" spans="1:6" s="301" customFormat="1" x14ac:dyDescent="0.2">
      <c r="A336" s="29" t="str">
        <f t="shared" si="5"/>
        <v/>
      </c>
      <c r="B336" s="101"/>
      <c r="C336" s="35"/>
      <c r="D336" s="64"/>
      <c r="E336" s="290"/>
      <c r="F336" s="53"/>
    </row>
    <row r="337" spans="1:6" s="301" customFormat="1" x14ac:dyDescent="0.2">
      <c r="A337" s="29" t="str">
        <f t="shared" si="5"/>
        <v/>
      </c>
      <c r="B337" s="101"/>
      <c r="C337" s="35"/>
      <c r="D337" s="64"/>
      <c r="E337" s="290"/>
      <c r="F337" s="53"/>
    </row>
    <row r="338" spans="1:6" s="301" customFormat="1" x14ac:dyDescent="0.2">
      <c r="A338" s="29" t="str">
        <f t="shared" si="5"/>
        <v/>
      </c>
      <c r="B338" s="101"/>
      <c r="C338" s="35"/>
      <c r="D338" s="64"/>
      <c r="E338" s="290"/>
      <c r="F338" s="53"/>
    </row>
    <row r="339" spans="1:6" s="301" customFormat="1" x14ac:dyDescent="0.2">
      <c r="A339" s="29" t="str">
        <f t="shared" si="5"/>
        <v/>
      </c>
      <c r="B339" s="101"/>
      <c r="C339" s="35"/>
      <c r="D339" s="64"/>
      <c r="E339" s="290"/>
      <c r="F339" s="53"/>
    </row>
    <row r="340" spans="1:6" s="301" customFormat="1" x14ac:dyDescent="0.2">
      <c r="A340" s="29" t="str">
        <f t="shared" si="5"/>
        <v/>
      </c>
      <c r="B340" s="101"/>
      <c r="C340" s="35"/>
      <c r="D340" s="64"/>
      <c r="E340" s="290"/>
      <c r="F340" s="53"/>
    </row>
    <row r="341" spans="1:6" s="301" customFormat="1" x14ac:dyDescent="0.2">
      <c r="A341" s="29" t="str">
        <f t="shared" si="5"/>
        <v/>
      </c>
      <c r="B341" s="101"/>
      <c r="C341" s="35"/>
      <c r="D341" s="64"/>
      <c r="E341" s="290"/>
      <c r="F341" s="53"/>
    </row>
    <row r="342" spans="1:6" s="301" customFormat="1" x14ac:dyDescent="0.2">
      <c r="A342" s="29" t="str">
        <f t="shared" si="5"/>
        <v/>
      </c>
      <c r="B342" s="101"/>
      <c r="C342" s="35"/>
      <c r="D342" s="64"/>
      <c r="E342" s="290"/>
      <c r="F342" s="53"/>
    </row>
    <row r="343" spans="1:6" s="301" customFormat="1" x14ac:dyDescent="0.2">
      <c r="A343" s="29" t="str">
        <f t="shared" si="5"/>
        <v/>
      </c>
      <c r="B343" s="101"/>
      <c r="C343" s="35"/>
      <c r="D343" s="64"/>
      <c r="E343" s="290"/>
      <c r="F343" s="53"/>
    </row>
    <row r="344" spans="1:6" s="301" customFormat="1" x14ac:dyDescent="0.2">
      <c r="A344" s="29" t="str">
        <f t="shared" si="5"/>
        <v/>
      </c>
      <c r="B344" s="101"/>
      <c r="C344" s="35"/>
      <c r="D344" s="64"/>
      <c r="E344" s="290"/>
      <c r="F344" s="53"/>
    </row>
    <row r="345" spans="1:6" s="301" customFormat="1" x14ac:dyDescent="0.2">
      <c r="A345" s="29" t="str">
        <f t="shared" si="5"/>
        <v/>
      </c>
      <c r="B345" s="101"/>
      <c r="C345" s="35"/>
      <c r="D345" s="64"/>
      <c r="E345" s="290"/>
      <c r="F345" s="53"/>
    </row>
    <row r="346" spans="1:6" s="301" customFormat="1" x14ac:dyDescent="0.2">
      <c r="A346" s="29" t="str">
        <f t="shared" si="5"/>
        <v/>
      </c>
      <c r="B346" s="101"/>
      <c r="C346" s="35"/>
      <c r="D346" s="64"/>
      <c r="E346" s="290"/>
      <c r="F346" s="53"/>
    </row>
    <row r="347" spans="1:6" s="301" customFormat="1" x14ac:dyDescent="0.2">
      <c r="A347" s="29" t="str">
        <f t="shared" si="5"/>
        <v/>
      </c>
      <c r="B347" s="101"/>
      <c r="C347" s="35"/>
      <c r="D347" s="64"/>
      <c r="E347" s="290"/>
      <c r="F347" s="53"/>
    </row>
    <row r="348" spans="1:6" s="301" customFormat="1" x14ac:dyDescent="0.2">
      <c r="A348" s="29" t="str">
        <f t="shared" si="5"/>
        <v/>
      </c>
      <c r="B348" s="101"/>
      <c r="C348" s="35"/>
      <c r="D348" s="64"/>
      <c r="E348" s="290"/>
      <c r="F348" s="53"/>
    </row>
    <row r="349" spans="1:6" s="301" customFormat="1" x14ac:dyDescent="0.2">
      <c r="A349" s="29" t="str">
        <f t="shared" si="5"/>
        <v/>
      </c>
      <c r="B349" s="101"/>
      <c r="C349" s="35"/>
      <c r="D349" s="64"/>
      <c r="E349" s="290"/>
      <c r="F349" s="53"/>
    </row>
    <row r="350" spans="1:6" s="301" customFormat="1" x14ac:dyDescent="0.2">
      <c r="A350" s="29" t="str">
        <f t="shared" si="5"/>
        <v/>
      </c>
      <c r="B350" s="101"/>
      <c r="C350" s="35"/>
      <c r="D350" s="64"/>
      <c r="E350" s="290"/>
      <c r="F350" s="53"/>
    </row>
    <row r="351" spans="1:6" s="301" customFormat="1" x14ac:dyDescent="0.2">
      <c r="A351" s="29" t="str">
        <f t="shared" si="5"/>
        <v/>
      </c>
      <c r="B351" s="101"/>
      <c r="C351" s="35"/>
      <c r="D351" s="64"/>
      <c r="E351" s="290"/>
      <c r="F351" s="53"/>
    </row>
    <row r="352" spans="1:6" s="301" customFormat="1" x14ac:dyDescent="0.2">
      <c r="A352" s="29" t="str">
        <f t="shared" si="5"/>
        <v/>
      </c>
      <c r="B352" s="101"/>
      <c r="C352" s="35"/>
      <c r="D352" s="64"/>
      <c r="E352" s="290"/>
      <c r="F352" s="53"/>
    </row>
    <row r="353" spans="1:6" s="301" customFormat="1" x14ac:dyDescent="0.2">
      <c r="A353" s="29" t="str">
        <f t="shared" si="5"/>
        <v/>
      </c>
      <c r="B353" s="101"/>
      <c r="C353" s="35"/>
      <c r="D353" s="64"/>
      <c r="E353" s="290"/>
      <c r="F353" s="53"/>
    </row>
    <row r="354" spans="1:6" s="301" customFormat="1" x14ac:dyDescent="0.2">
      <c r="A354" s="29" t="str">
        <f t="shared" si="5"/>
        <v/>
      </c>
      <c r="B354" s="101"/>
      <c r="C354" s="35"/>
      <c r="D354" s="64"/>
      <c r="E354" s="290"/>
      <c r="F354" s="53"/>
    </row>
    <row r="355" spans="1:6" s="301" customFormat="1" x14ac:dyDescent="0.2">
      <c r="A355" s="29" t="str">
        <f t="shared" si="5"/>
        <v/>
      </c>
      <c r="B355" s="101"/>
      <c r="C355" s="35"/>
      <c r="D355" s="64"/>
      <c r="E355" s="290"/>
      <c r="F355" s="53"/>
    </row>
    <row r="356" spans="1:6" s="301" customFormat="1" x14ac:dyDescent="0.2">
      <c r="A356" s="29" t="str">
        <f t="shared" si="5"/>
        <v/>
      </c>
      <c r="B356" s="101"/>
      <c r="C356" s="35"/>
      <c r="D356" s="64"/>
      <c r="E356" s="290"/>
      <c r="F356" s="53"/>
    </row>
    <row r="357" spans="1:6" s="301" customFormat="1" x14ac:dyDescent="0.2">
      <c r="A357" s="29" t="str">
        <f t="shared" si="5"/>
        <v/>
      </c>
      <c r="B357" s="101"/>
      <c r="C357" s="35"/>
      <c r="D357" s="64"/>
      <c r="E357" s="290"/>
      <c r="F357" s="53"/>
    </row>
    <row r="358" spans="1:6" s="301" customFormat="1" x14ac:dyDescent="0.2">
      <c r="A358" s="29" t="str">
        <f t="shared" si="5"/>
        <v/>
      </c>
      <c r="B358" s="101"/>
      <c r="C358" s="35"/>
      <c r="D358" s="64"/>
      <c r="E358" s="290"/>
      <c r="F358" s="53"/>
    </row>
    <row r="359" spans="1:6" s="301" customFormat="1" x14ac:dyDescent="0.2">
      <c r="A359" s="29" t="str">
        <f t="shared" si="5"/>
        <v/>
      </c>
      <c r="B359" s="101"/>
      <c r="C359" s="35"/>
      <c r="D359" s="64"/>
      <c r="E359" s="290"/>
      <c r="F359" s="53"/>
    </row>
    <row r="360" spans="1:6" s="301" customFormat="1" x14ac:dyDescent="0.2">
      <c r="A360" s="29" t="str">
        <f t="shared" si="5"/>
        <v/>
      </c>
      <c r="B360" s="101"/>
      <c r="C360" s="35"/>
      <c r="D360" s="64"/>
      <c r="E360" s="290"/>
      <c r="F360" s="53"/>
    </row>
    <row r="361" spans="1:6" s="301" customFormat="1" x14ac:dyDescent="0.2">
      <c r="A361" s="29" t="str">
        <f t="shared" si="5"/>
        <v/>
      </c>
      <c r="B361" s="101"/>
      <c r="C361" s="35"/>
      <c r="D361" s="64"/>
      <c r="E361" s="290"/>
      <c r="F361" s="53"/>
    </row>
    <row r="362" spans="1:6" s="301" customFormat="1" x14ac:dyDescent="0.2">
      <c r="A362" s="29" t="str">
        <f t="shared" si="5"/>
        <v/>
      </c>
      <c r="B362" s="101"/>
      <c r="C362" s="35"/>
      <c r="D362" s="64"/>
      <c r="E362" s="290"/>
      <c r="F362" s="53"/>
    </row>
    <row r="363" spans="1:6" s="301" customFormat="1" x14ac:dyDescent="0.2">
      <c r="A363" s="29" t="str">
        <f t="shared" si="5"/>
        <v/>
      </c>
      <c r="B363" s="101"/>
      <c r="C363" s="35"/>
      <c r="D363" s="64"/>
      <c r="E363" s="290"/>
      <c r="F363" s="53"/>
    </row>
    <row r="364" spans="1:6" s="301" customFormat="1" x14ac:dyDescent="0.2">
      <c r="A364" s="29" t="str">
        <f t="shared" si="5"/>
        <v/>
      </c>
      <c r="B364" s="101"/>
      <c r="C364" s="35"/>
      <c r="D364" s="64"/>
      <c r="E364" s="290"/>
      <c r="F364" s="53"/>
    </row>
    <row r="365" spans="1:6" s="301" customFormat="1" x14ac:dyDescent="0.2">
      <c r="A365" s="29" t="str">
        <f t="shared" ref="A365:A428" si="6">IF(B365="","",$B$11)</f>
        <v/>
      </c>
      <c r="B365" s="101"/>
      <c r="C365" s="35"/>
      <c r="D365" s="64"/>
      <c r="E365" s="290"/>
      <c r="F365" s="53"/>
    </row>
    <row r="366" spans="1:6" s="301" customFormat="1" x14ac:dyDescent="0.2">
      <c r="A366" s="29" t="str">
        <f t="shared" si="6"/>
        <v/>
      </c>
      <c r="B366" s="101"/>
      <c r="C366" s="35"/>
      <c r="D366" s="64"/>
      <c r="E366" s="290"/>
      <c r="F366" s="53"/>
    </row>
    <row r="367" spans="1:6" s="301" customFormat="1" x14ac:dyDescent="0.2">
      <c r="A367" s="29" t="str">
        <f t="shared" si="6"/>
        <v/>
      </c>
      <c r="B367" s="101"/>
      <c r="C367" s="35"/>
      <c r="D367" s="64"/>
      <c r="E367" s="290"/>
      <c r="F367" s="53"/>
    </row>
    <row r="368" spans="1:6" s="301" customFormat="1" x14ac:dyDescent="0.2">
      <c r="A368" s="29" t="str">
        <f t="shared" si="6"/>
        <v/>
      </c>
      <c r="B368" s="101"/>
      <c r="C368" s="35"/>
      <c r="D368" s="64"/>
      <c r="E368" s="290"/>
      <c r="F368" s="53"/>
    </row>
    <row r="369" spans="1:6" s="301" customFormat="1" x14ac:dyDescent="0.2">
      <c r="A369" s="29" t="str">
        <f t="shared" si="6"/>
        <v/>
      </c>
      <c r="B369" s="101"/>
      <c r="C369" s="35"/>
      <c r="D369" s="64"/>
      <c r="E369" s="290"/>
      <c r="F369" s="53"/>
    </row>
    <row r="370" spans="1:6" s="301" customFormat="1" x14ac:dyDescent="0.2">
      <c r="A370" s="29" t="str">
        <f t="shared" si="6"/>
        <v/>
      </c>
      <c r="B370" s="101"/>
      <c r="C370" s="35"/>
      <c r="D370" s="64"/>
      <c r="E370" s="290"/>
      <c r="F370" s="53"/>
    </row>
    <row r="371" spans="1:6" s="301" customFormat="1" x14ac:dyDescent="0.2">
      <c r="A371" s="29" t="str">
        <f t="shared" si="6"/>
        <v/>
      </c>
      <c r="B371" s="101"/>
      <c r="C371" s="35"/>
      <c r="D371" s="64"/>
      <c r="E371" s="290"/>
      <c r="F371" s="53"/>
    </row>
    <row r="372" spans="1:6" s="301" customFormat="1" x14ac:dyDescent="0.2">
      <c r="A372" s="29" t="str">
        <f t="shared" si="6"/>
        <v/>
      </c>
      <c r="B372" s="101"/>
      <c r="C372" s="35"/>
      <c r="D372" s="64"/>
      <c r="E372" s="290"/>
      <c r="F372" s="53"/>
    </row>
    <row r="373" spans="1:6" s="301" customFormat="1" x14ac:dyDescent="0.2">
      <c r="A373" s="29" t="str">
        <f t="shared" si="6"/>
        <v/>
      </c>
      <c r="B373" s="101"/>
      <c r="C373" s="35"/>
      <c r="D373" s="64"/>
      <c r="E373" s="290"/>
      <c r="F373" s="53"/>
    </row>
    <row r="374" spans="1:6" s="301" customFormat="1" x14ac:dyDescent="0.2">
      <c r="A374" s="29" t="str">
        <f t="shared" si="6"/>
        <v/>
      </c>
      <c r="B374" s="101"/>
      <c r="C374" s="35"/>
      <c r="D374" s="64"/>
      <c r="E374" s="290"/>
      <c r="F374" s="53"/>
    </row>
    <row r="375" spans="1:6" s="301" customFormat="1" x14ac:dyDescent="0.2">
      <c r="A375" s="29" t="str">
        <f t="shared" si="6"/>
        <v/>
      </c>
      <c r="B375" s="101"/>
      <c r="C375" s="35"/>
      <c r="D375" s="64"/>
      <c r="E375" s="290"/>
      <c r="F375" s="53"/>
    </row>
    <row r="376" spans="1:6" s="301" customFormat="1" x14ac:dyDescent="0.2">
      <c r="A376" s="29" t="str">
        <f t="shared" si="6"/>
        <v/>
      </c>
      <c r="B376" s="101"/>
      <c r="C376" s="35"/>
      <c r="D376" s="64"/>
      <c r="E376" s="290"/>
      <c r="F376" s="53"/>
    </row>
    <row r="377" spans="1:6" s="301" customFormat="1" x14ac:dyDescent="0.2">
      <c r="A377" s="29" t="str">
        <f t="shared" si="6"/>
        <v/>
      </c>
      <c r="B377" s="101"/>
      <c r="C377" s="35"/>
      <c r="D377" s="64"/>
      <c r="E377" s="290"/>
      <c r="F377" s="53"/>
    </row>
    <row r="378" spans="1:6" s="301" customFormat="1" x14ac:dyDescent="0.2">
      <c r="A378" s="29" t="str">
        <f t="shared" si="6"/>
        <v/>
      </c>
      <c r="B378" s="101"/>
      <c r="C378" s="35"/>
      <c r="D378" s="64"/>
      <c r="E378" s="290"/>
      <c r="F378" s="53"/>
    </row>
    <row r="379" spans="1:6" s="301" customFormat="1" x14ac:dyDescent="0.2">
      <c r="A379" s="29" t="str">
        <f t="shared" si="6"/>
        <v/>
      </c>
      <c r="B379" s="101"/>
      <c r="C379" s="35"/>
      <c r="D379" s="64"/>
      <c r="E379" s="290"/>
      <c r="F379" s="53"/>
    </row>
    <row r="380" spans="1:6" s="301" customFormat="1" x14ac:dyDescent="0.2">
      <c r="A380" s="29" t="str">
        <f t="shared" si="6"/>
        <v/>
      </c>
      <c r="B380" s="101"/>
      <c r="C380" s="35"/>
      <c r="D380" s="64"/>
      <c r="E380" s="290"/>
      <c r="F380" s="53"/>
    </row>
    <row r="381" spans="1:6" s="301" customFormat="1" x14ac:dyDescent="0.2">
      <c r="A381" s="29" t="str">
        <f t="shared" si="6"/>
        <v/>
      </c>
      <c r="B381" s="101"/>
      <c r="C381" s="35"/>
      <c r="D381" s="64"/>
      <c r="E381" s="290"/>
      <c r="F381" s="53"/>
    </row>
    <row r="382" spans="1:6" s="301" customFormat="1" x14ac:dyDescent="0.2">
      <c r="A382" s="29" t="str">
        <f t="shared" si="6"/>
        <v/>
      </c>
      <c r="B382" s="101"/>
      <c r="C382" s="35"/>
      <c r="D382" s="64"/>
      <c r="E382" s="290"/>
      <c r="F382" s="53"/>
    </row>
    <row r="383" spans="1:6" s="301" customFormat="1" x14ac:dyDescent="0.2">
      <c r="A383" s="29" t="str">
        <f t="shared" si="6"/>
        <v/>
      </c>
      <c r="B383" s="101"/>
      <c r="C383" s="35"/>
      <c r="D383" s="64"/>
      <c r="E383" s="290"/>
      <c r="F383" s="53"/>
    </row>
    <row r="384" spans="1:6" s="301" customFormat="1" x14ac:dyDescent="0.2">
      <c r="A384" s="29" t="str">
        <f t="shared" si="6"/>
        <v/>
      </c>
      <c r="B384" s="101"/>
      <c r="C384" s="35"/>
      <c r="D384" s="64"/>
      <c r="E384" s="290"/>
      <c r="F384" s="53"/>
    </row>
    <row r="385" spans="1:6" s="301" customFormat="1" x14ac:dyDescent="0.2">
      <c r="A385" s="29" t="str">
        <f t="shared" si="6"/>
        <v/>
      </c>
      <c r="B385" s="101"/>
      <c r="C385" s="35"/>
      <c r="D385" s="64"/>
      <c r="E385" s="290"/>
      <c r="F385" s="53"/>
    </row>
    <row r="386" spans="1:6" s="301" customFormat="1" x14ac:dyDescent="0.2">
      <c r="A386" s="29" t="str">
        <f t="shared" si="6"/>
        <v/>
      </c>
      <c r="B386" s="101"/>
      <c r="C386" s="35"/>
      <c r="D386" s="64"/>
      <c r="E386" s="290"/>
      <c r="F386" s="53"/>
    </row>
    <row r="387" spans="1:6" s="301" customFormat="1" x14ac:dyDescent="0.2">
      <c r="A387" s="29" t="str">
        <f t="shared" si="6"/>
        <v/>
      </c>
      <c r="B387" s="101"/>
      <c r="C387" s="35"/>
      <c r="D387" s="64"/>
      <c r="E387" s="290"/>
      <c r="F387" s="53"/>
    </row>
    <row r="388" spans="1:6" s="301" customFormat="1" x14ac:dyDescent="0.2">
      <c r="A388" s="29" t="str">
        <f t="shared" si="6"/>
        <v/>
      </c>
      <c r="B388" s="101"/>
      <c r="C388" s="35"/>
      <c r="D388" s="64"/>
      <c r="E388" s="290"/>
      <c r="F388" s="53"/>
    </row>
    <row r="389" spans="1:6" s="301" customFormat="1" x14ac:dyDescent="0.2">
      <c r="A389" s="29" t="str">
        <f t="shared" si="6"/>
        <v/>
      </c>
      <c r="B389" s="101"/>
      <c r="C389" s="35"/>
      <c r="D389" s="64"/>
      <c r="E389" s="290"/>
      <c r="F389" s="53"/>
    </row>
    <row r="390" spans="1:6" s="301" customFormat="1" x14ac:dyDescent="0.2">
      <c r="A390" s="29" t="str">
        <f t="shared" si="6"/>
        <v/>
      </c>
      <c r="B390" s="101"/>
      <c r="C390" s="35"/>
      <c r="D390" s="64"/>
      <c r="E390" s="290"/>
      <c r="F390" s="53"/>
    </row>
    <row r="391" spans="1:6" s="301" customFormat="1" x14ac:dyDescent="0.2">
      <c r="A391" s="29" t="str">
        <f t="shared" si="6"/>
        <v/>
      </c>
      <c r="B391" s="101"/>
      <c r="C391" s="35"/>
      <c r="D391" s="64"/>
      <c r="E391" s="290"/>
      <c r="F391" s="53"/>
    </row>
    <row r="392" spans="1:6" s="301" customFormat="1" x14ac:dyDescent="0.2">
      <c r="A392" s="29" t="str">
        <f t="shared" si="6"/>
        <v/>
      </c>
      <c r="B392" s="101"/>
      <c r="C392" s="35"/>
      <c r="D392" s="64"/>
      <c r="E392" s="290"/>
      <c r="F392" s="53"/>
    </row>
    <row r="393" spans="1:6" s="301" customFormat="1" x14ac:dyDescent="0.2">
      <c r="A393" s="29" t="str">
        <f t="shared" si="6"/>
        <v/>
      </c>
      <c r="B393" s="101"/>
      <c r="C393" s="35"/>
      <c r="D393" s="64"/>
      <c r="E393" s="290"/>
      <c r="F393" s="53"/>
    </row>
    <row r="394" spans="1:6" s="301" customFormat="1" x14ac:dyDescent="0.2">
      <c r="A394" s="29" t="str">
        <f t="shared" si="6"/>
        <v/>
      </c>
      <c r="B394" s="101"/>
      <c r="C394" s="35"/>
      <c r="D394" s="64"/>
      <c r="E394" s="290"/>
      <c r="F394" s="53"/>
    </row>
    <row r="395" spans="1:6" s="301" customFormat="1" x14ac:dyDescent="0.2">
      <c r="A395" s="29" t="str">
        <f t="shared" si="6"/>
        <v/>
      </c>
      <c r="B395" s="101"/>
      <c r="C395" s="35"/>
      <c r="D395" s="64"/>
      <c r="E395" s="290"/>
      <c r="F395" s="53"/>
    </row>
    <row r="396" spans="1:6" s="301" customFormat="1" x14ac:dyDescent="0.2">
      <c r="A396" s="29" t="str">
        <f t="shared" si="6"/>
        <v/>
      </c>
      <c r="B396" s="101"/>
      <c r="C396" s="35"/>
      <c r="D396" s="64"/>
      <c r="E396" s="290"/>
      <c r="F396" s="53"/>
    </row>
    <row r="397" spans="1:6" s="301" customFormat="1" x14ac:dyDescent="0.2">
      <c r="A397" s="29" t="str">
        <f t="shared" si="6"/>
        <v/>
      </c>
      <c r="B397" s="101"/>
      <c r="C397" s="35"/>
      <c r="D397" s="64"/>
      <c r="E397" s="290"/>
      <c r="F397" s="53"/>
    </row>
    <row r="398" spans="1:6" s="301" customFormat="1" x14ac:dyDescent="0.2">
      <c r="A398" s="29" t="str">
        <f t="shared" si="6"/>
        <v/>
      </c>
      <c r="B398" s="101"/>
      <c r="C398" s="35"/>
      <c r="D398" s="64"/>
      <c r="E398" s="290"/>
      <c r="F398" s="53"/>
    </row>
    <row r="399" spans="1:6" s="301" customFormat="1" x14ac:dyDescent="0.2">
      <c r="A399" s="29" t="str">
        <f t="shared" si="6"/>
        <v/>
      </c>
      <c r="B399" s="101"/>
      <c r="C399" s="35"/>
      <c r="D399" s="64"/>
      <c r="E399" s="290"/>
      <c r="F399" s="53"/>
    </row>
    <row r="400" spans="1:6" s="301" customFormat="1" x14ac:dyDescent="0.2">
      <c r="A400" s="29" t="str">
        <f t="shared" si="6"/>
        <v/>
      </c>
      <c r="B400" s="101"/>
      <c r="C400" s="35"/>
      <c r="D400" s="64"/>
      <c r="E400" s="290"/>
      <c r="F400" s="53"/>
    </row>
    <row r="401" spans="1:6" s="301" customFormat="1" x14ac:dyDescent="0.2">
      <c r="A401" s="29" t="str">
        <f t="shared" si="6"/>
        <v/>
      </c>
      <c r="B401" s="101"/>
      <c r="C401" s="35"/>
      <c r="D401" s="64"/>
      <c r="E401" s="290"/>
      <c r="F401" s="53"/>
    </row>
    <row r="402" spans="1:6" s="301" customFormat="1" x14ac:dyDescent="0.2">
      <c r="A402" s="29" t="str">
        <f t="shared" si="6"/>
        <v/>
      </c>
      <c r="B402" s="101"/>
      <c r="C402" s="35"/>
      <c r="D402" s="64"/>
      <c r="E402" s="290"/>
      <c r="F402" s="53"/>
    </row>
    <row r="403" spans="1:6" s="301" customFormat="1" x14ac:dyDescent="0.2">
      <c r="A403" s="29" t="str">
        <f t="shared" si="6"/>
        <v/>
      </c>
      <c r="B403" s="101"/>
      <c r="C403" s="35"/>
      <c r="D403" s="64"/>
      <c r="E403" s="290"/>
      <c r="F403" s="53"/>
    </row>
    <row r="404" spans="1:6" s="301" customFormat="1" x14ac:dyDescent="0.2">
      <c r="A404" s="29" t="str">
        <f t="shared" si="6"/>
        <v/>
      </c>
      <c r="B404" s="101"/>
      <c r="C404" s="35"/>
      <c r="D404" s="64"/>
      <c r="E404" s="290"/>
      <c r="F404" s="53"/>
    </row>
    <row r="405" spans="1:6" s="301" customFormat="1" x14ac:dyDescent="0.2">
      <c r="A405" s="29" t="str">
        <f t="shared" si="6"/>
        <v/>
      </c>
      <c r="B405" s="101"/>
      <c r="C405" s="35"/>
      <c r="D405" s="64"/>
      <c r="E405" s="290"/>
      <c r="F405" s="53"/>
    </row>
    <row r="406" spans="1:6" s="301" customFormat="1" x14ac:dyDescent="0.2">
      <c r="A406" s="29" t="str">
        <f t="shared" si="6"/>
        <v/>
      </c>
      <c r="B406" s="101"/>
      <c r="C406" s="35"/>
      <c r="D406" s="64"/>
      <c r="E406" s="290"/>
      <c r="F406" s="53"/>
    </row>
    <row r="407" spans="1:6" s="301" customFormat="1" x14ac:dyDescent="0.2">
      <c r="A407" s="29" t="str">
        <f t="shared" si="6"/>
        <v/>
      </c>
      <c r="B407" s="101"/>
      <c r="C407" s="35"/>
      <c r="D407" s="64"/>
      <c r="E407" s="290"/>
      <c r="F407" s="53"/>
    </row>
    <row r="408" spans="1:6" s="301" customFormat="1" x14ac:dyDescent="0.2">
      <c r="A408" s="29" t="str">
        <f t="shared" si="6"/>
        <v/>
      </c>
      <c r="B408" s="101"/>
      <c r="C408" s="35"/>
      <c r="D408" s="64"/>
      <c r="E408" s="290"/>
      <c r="F408" s="53"/>
    </row>
    <row r="409" spans="1:6" s="301" customFormat="1" x14ac:dyDescent="0.2">
      <c r="A409" s="29" t="str">
        <f t="shared" si="6"/>
        <v/>
      </c>
      <c r="B409" s="101"/>
      <c r="C409" s="35"/>
      <c r="D409" s="64"/>
      <c r="E409" s="290"/>
      <c r="F409" s="53"/>
    </row>
    <row r="410" spans="1:6" s="301" customFormat="1" x14ac:dyDescent="0.2">
      <c r="A410" s="29" t="str">
        <f t="shared" si="6"/>
        <v/>
      </c>
      <c r="B410" s="101"/>
      <c r="C410" s="35"/>
      <c r="D410" s="64"/>
      <c r="E410" s="290"/>
      <c r="F410" s="53"/>
    </row>
    <row r="411" spans="1:6" s="301" customFormat="1" x14ac:dyDescent="0.2">
      <c r="A411" s="29" t="str">
        <f t="shared" si="6"/>
        <v/>
      </c>
      <c r="B411" s="101"/>
      <c r="C411" s="35"/>
      <c r="D411" s="64"/>
      <c r="E411" s="290"/>
      <c r="F411" s="53"/>
    </row>
    <row r="412" spans="1:6" s="301" customFormat="1" x14ac:dyDescent="0.2">
      <c r="A412" s="29" t="str">
        <f t="shared" si="6"/>
        <v/>
      </c>
      <c r="B412" s="101"/>
      <c r="C412" s="35"/>
      <c r="D412" s="64"/>
      <c r="E412" s="290"/>
      <c r="F412" s="53"/>
    </row>
    <row r="413" spans="1:6" s="301" customFormat="1" x14ac:dyDescent="0.2">
      <c r="A413" s="29" t="str">
        <f t="shared" si="6"/>
        <v/>
      </c>
      <c r="B413" s="101"/>
      <c r="C413" s="35"/>
      <c r="D413" s="64"/>
      <c r="E413" s="290"/>
      <c r="F413" s="53"/>
    </row>
    <row r="414" spans="1:6" s="301" customFormat="1" x14ac:dyDescent="0.2">
      <c r="A414" s="29" t="str">
        <f t="shared" si="6"/>
        <v/>
      </c>
      <c r="B414" s="101"/>
      <c r="C414" s="35"/>
      <c r="D414" s="64"/>
      <c r="E414" s="290"/>
      <c r="F414" s="53"/>
    </row>
    <row r="415" spans="1:6" s="301" customFormat="1" x14ac:dyDescent="0.2">
      <c r="A415" s="29" t="str">
        <f t="shared" si="6"/>
        <v/>
      </c>
      <c r="B415" s="101"/>
      <c r="C415" s="35"/>
      <c r="D415" s="64"/>
      <c r="E415" s="290"/>
      <c r="F415" s="53"/>
    </row>
    <row r="416" spans="1:6" s="301" customFormat="1" x14ac:dyDescent="0.2">
      <c r="A416" s="29" t="str">
        <f t="shared" si="6"/>
        <v/>
      </c>
      <c r="B416" s="101"/>
      <c r="C416" s="35"/>
      <c r="D416" s="64"/>
      <c r="E416" s="290"/>
      <c r="F416" s="53"/>
    </row>
    <row r="417" spans="1:6" s="301" customFormat="1" x14ac:dyDescent="0.2">
      <c r="A417" s="29" t="str">
        <f t="shared" si="6"/>
        <v/>
      </c>
      <c r="B417" s="101"/>
      <c r="C417" s="35"/>
      <c r="D417" s="64"/>
      <c r="E417" s="290"/>
      <c r="F417" s="53"/>
    </row>
    <row r="418" spans="1:6" s="301" customFormat="1" x14ac:dyDescent="0.2">
      <c r="A418" s="29" t="str">
        <f t="shared" si="6"/>
        <v/>
      </c>
      <c r="B418" s="101"/>
      <c r="C418" s="35"/>
      <c r="D418" s="64"/>
      <c r="E418" s="290"/>
      <c r="F418" s="53"/>
    </row>
    <row r="419" spans="1:6" s="301" customFormat="1" x14ac:dyDescent="0.2">
      <c r="A419" s="29" t="str">
        <f t="shared" si="6"/>
        <v/>
      </c>
      <c r="B419" s="101"/>
      <c r="C419" s="35"/>
      <c r="D419" s="64"/>
      <c r="E419" s="290"/>
      <c r="F419" s="53"/>
    </row>
    <row r="420" spans="1:6" s="301" customFormat="1" x14ac:dyDescent="0.2">
      <c r="A420" s="29" t="str">
        <f t="shared" si="6"/>
        <v/>
      </c>
      <c r="B420" s="101"/>
      <c r="C420" s="35"/>
      <c r="D420" s="64"/>
      <c r="E420" s="290"/>
      <c r="F420" s="53"/>
    </row>
    <row r="421" spans="1:6" s="301" customFormat="1" x14ac:dyDescent="0.2">
      <c r="A421" s="29" t="str">
        <f t="shared" si="6"/>
        <v/>
      </c>
      <c r="B421" s="101"/>
      <c r="C421" s="35"/>
      <c r="D421" s="64"/>
      <c r="E421" s="290"/>
      <c r="F421" s="53"/>
    </row>
    <row r="422" spans="1:6" s="301" customFormat="1" x14ac:dyDescent="0.2">
      <c r="A422" s="29" t="str">
        <f t="shared" si="6"/>
        <v/>
      </c>
      <c r="B422" s="101"/>
      <c r="C422" s="35"/>
      <c r="D422" s="64"/>
      <c r="E422" s="290"/>
      <c r="F422" s="53"/>
    </row>
    <row r="423" spans="1:6" s="301" customFormat="1" x14ac:dyDescent="0.2">
      <c r="A423" s="29" t="str">
        <f t="shared" si="6"/>
        <v/>
      </c>
      <c r="B423" s="101"/>
      <c r="C423" s="35"/>
      <c r="D423" s="64"/>
      <c r="E423" s="290"/>
      <c r="F423" s="53"/>
    </row>
    <row r="424" spans="1:6" s="301" customFormat="1" x14ac:dyDescent="0.2">
      <c r="A424" s="29" t="str">
        <f t="shared" si="6"/>
        <v/>
      </c>
      <c r="B424" s="101"/>
      <c r="C424" s="35"/>
      <c r="D424" s="64"/>
      <c r="E424" s="290"/>
      <c r="F424" s="53"/>
    </row>
    <row r="425" spans="1:6" s="301" customFormat="1" x14ac:dyDescent="0.2">
      <c r="A425" s="29" t="str">
        <f t="shared" si="6"/>
        <v/>
      </c>
      <c r="B425" s="101"/>
      <c r="C425" s="35"/>
      <c r="D425" s="64"/>
      <c r="E425" s="290"/>
      <c r="F425" s="53"/>
    </row>
    <row r="426" spans="1:6" s="301" customFormat="1" x14ac:dyDescent="0.2">
      <c r="A426" s="29" t="str">
        <f t="shared" si="6"/>
        <v/>
      </c>
      <c r="B426" s="101"/>
      <c r="C426" s="35"/>
      <c r="D426" s="64"/>
      <c r="E426" s="290"/>
      <c r="F426" s="53"/>
    </row>
    <row r="427" spans="1:6" s="301" customFormat="1" x14ac:dyDescent="0.2">
      <c r="A427" s="29" t="str">
        <f t="shared" si="6"/>
        <v/>
      </c>
      <c r="B427" s="101"/>
      <c r="C427" s="35"/>
      <c r="D427" s="64"/>
      <c r="E427" s="290"/>
      <c r="F427" s="53"/>
    </row>
    <row r="428" spans="1:6" s="301" customFormat="1" x14ac:dyDescent="0.2">
      <c r="A428" s="29" t="str">
        <f t="shared" si="6"/>
        <v/>
      </c>
      <c r="B428" s="101"/>
      <c r="C428" s="35"/>
      <c r="D428" s="64"/>
      <c r="E428" s="290"/>
      <c r="F428" s="53"/>
    </row>
    <row r="429" spans="1:6" s="301" customFormat="1" x14ac:dyDescent="0.2">
      <c r="A429" s="29" t="str">
        <f t="shared" ref="A429:A492" si="7">IF(B429="","",$B$11)</f>
        <v/>
      </c>
      <c r="B429" s="101"/>
      <c r="C429" s="35"/>
      <c r="D429" s="64"/>
      <c r="E429" s="290"/>
      <c r="F429" s="53"/>
    </row>
    <row r="430" spans="1:6" s="301" customFormat="1" x14ac:dyDescent="0.2">
      <c r="A430" s="29" t="str">
        <f t="shared" si="7"/>
        <v/>
      </c>
      <c r="B430" s="101"/>
      <c r="C430" s="35"/>
      <c r="D430" s="64"/>
      <c r="E430" s="290"/>
      <c r="F430" s="53"/>
    </row>
    <row r="431" spans="1:6" s="301" customFormat="1" x14ac:dyDescent="0.2">
      <c r="A431" s="29" t="str">
        <f t="shared" si="7"/>
        <v/>
      </c>
      <c r="B431" s="101"/>
      <c r="C431" s="35"/>
      <c r="D431" s="64"/>
      <c r="E431" s="290"/>
      <c r="F431" s="53"/>
    </row>
    <row r="432" spans="1:6" s="301" customFormat="1" x14ac:dyDescent="0.2">
      <c r="A432" s="29" t="str">
        <f t="shared" si="7"/>
        <v/>
      </c>
      <c r="B432" s="101"/>
      <c r="C432" s="35"/>
      <c r="D432" s="64"/>
      <c r="E432" s="290"/>
      <c r="F432" s="53"/>
    </row>
    <row r="433" spans="1:6" s="301" customFormat="1" x14ac:dyDescent="0.2">
      <c r="A433" s="29" t="str">
        <f t="shared" si="7"/>
        <v/>
      </c>
      <c r="B433" s="101"/>
      <c r="C433" s="35"/>
      <c r="D433" s="64"/>
      <c r="E433" s="290"/>
      <c r="F433" s="53"/>
    </row>
    <row r="434" spans="1:6" s="301" customFormat="1" x14ac:dyDescent="0.2">
      <c r="A434" s="29" t="str">
        <f t="shared" si="7"/>
        <v/>
      </c>
      <c r="B434" s="101"/>
      <c r="C434" s="35"/>
      <c r="D434" s="64"/>
      <c r="E434" s="290"/>
      <c r="F434" s="53"/>
    </row>
    <row r="435" spans="1:6" s="301" customFormat="1" x14ac:dyDescent="0.2">
      <c r="A435" s="29" t="str">
        <f t="shared" si="7"/>
        <v/>
      </c>
      <c r="B435" s="101"/>
      <c r="C435" s="35"/>
      <c r="D435" s="64"/>
      <c r="E435" s="290"/>
      <c r="F435" s="53"/>
    </row>
    <row r="436" spans="1:6" s="301" customFormat="1" x14ac:dyDescent="0.2">
      <c r="A436" s="29" t="str">
        <f t="shared" si="7"/>
        <v/>
      </c>
      <c r="B436" s="101"/>
      <c r="C436" s="35"/>
      <c r="D436" s="64"/>
      <c r="E436" s="290"/>
      <c r="F436" s="53"/>
    </row>
    <row r="437" spans="1:6" s="301" customFormat="1" x14ac:dyDescent="0.2">
      <c r="A437" s="29" t="str">
        <f t="shared" si="7"/>
        <v/>
      </c>
      <c r="B437" s="101"/>
      <c r="C437" s="35"/>
      <c r="D437" s="64"/>
      <c r="E437" s="290"/>
      <c r="F437" s="53"/>
    </row>
    <row r="438" spans="1:6" s="301" customFormat="1" x14ac:dyDescent="0.2">
      <c r="A438" s="29" t="str">
        <f t="shared" si="7"/>
        <v/>
      </c>
      <c r="B438" s="101"/>
      <c r="C438" s="35"/>
      <c r="D438" s="64"/>
      <c r="E438" s="290"/>
      <c r="F438" s="53"/>
    </row>
    <row r="439" spans="1:6" s="301" customFormat="1" x14ac:dyDescent="0.2">
      <c r="A439" s="29" t="str">
        <f t="shared" si="7"/>
        <v/>
      </c>
      <c r="B439" s="101"/>
      <c r="C439" s="35"/>
      <c r="D439" s="64"/>
      <c r="E439" s="290"/>
      <c r="F439" s="53"/>
    </row>
    <row r="440" spans="1:6" s="301" customFormat="1" x14ac:dyDescent="0.2">
      <c r="A440" s="29" t="str">
        <f t="shared" si="7"/>
        <v/>
      </c>
      <c r="B440" s="101"/>
      <c r="C440" s="35"/>
      <c r="D440" s="64"/>
      <c r="E440" s="290"/>
      <c r="F440" s="53"/>
    </row>
    <row r="441" spans="1:6" s="301" customFormat="1" x14ac:dyDescent="0.2">
      <c r="A441" s="29" t="str">
        <f t="shared" si="7"/>
        <v/>
      </c>
      <c r="B441" s="101"/>
      <c r="C441" s="35"/>
      <c r="D441" s="64"/>
      <c r="E441" s="290"/>
      <c r="F441" s="53"/>
    </row>
    <row r="442" spans="1:6" s="301" customFormat="1" x14ac:dyDescent="0.2">
      <c r="A442" s="29" t="str">
        <f t="shared" si="7"/>
        <v/>
      </c>
      <c r="B442" s="101"/>
      <c r="C442" s="35"/>
      <c r="D442" s="64"/>
      <c r="E442" s="290"/>
      <c r="F442" s="53"/>
    </row>
    <row r="443" spans="1:6" s="301" customFormat="1" x14ac:dyDescent="0.2">
      <c r="A443" s="29" t="str">
        <f t="shared" si="7"/>
        <v/>
      </c>
      <c r="B443" s="101"/>
      <c r="C443" s="35"/>
      <c r="D443" s="64"/>
      <c r="E443" s="290"/>
      <c r="F443" s="53"/>
    </row>
    <row r="444" spans="1:6" s="301" customFormat="1" x14ac:dyDescent="0.2">
      <c r="A444" s="29" t="str">
        <f t="shared" si="7"/>
        <v/>
      </c>
      <c r="B444" s="101"/>
      <c r="C444" s="35"/>
      <c r="D444" s="64"/>
      <c r="E444" s="290"/>
      <c r="F444" s="53"/>
    </row>
    <row r="445" spans="1:6" s="301" customFormat="1" x14ac:dyDescent="0.2">
      <c r="A445" s="29" t="str">
        <f t="shared" si="7"/>
        <v/>
      </c>
      <c r="B445" s="101"/>
      <c r="C445" s="35"/>
      <c r="D445" s="64"/>
      <c r="E445" s="290"/>
      <c r="F445" s="53"/>
    </row>
    <row r="446" spans="1:6" s="301" customFormat="1" x14ac:dyDescent="0.2">
      <c r="A446" s="29" t="str">
        <f t="shared" si="7"/>
        <v/>
      </c>
      <c r="B446" s="101"/>
      <c r="C446" s="35"/>
      <c r="D446" s="64"/>
      <c r="E446" s="290"/>
      <c r="F446" s="53"/>
    </row>
    <row r="447" spans="1:6" s="301" customFormat="1" x14ac:dyDescent="0.2">
      <c r="A447" s="29" t="str">
        <f t="shared" si="7"/>
        <v/>
      </c>
      <c r="B447" s="101"/>
      <c r="C447" s="35"/>
      <c r="D447" s="64"/>
      <c r="E447" s="290"/>
      <c r="F447" s="53"/>
    </row>
    <row r="448" spans="1:6" s="301" customFormat="1" x14ac:dyDescent="0.2">
      <c r="A448" s="29" t="str">
        <f t="shared" si="7"/>
        <v/>
      </c>
      <c r="B448" s="101"/>
      <c r="C448" s="35"/>
      <c r="D448" s="64"/>
      <c r="E448" s="290"/>
      <c r="F448" s="53"/>
    </row>
    <row r="449" spans="1:6" s="301" customFormat="1" x14ac:dyDescent="0.2">
      <c r="A449" s="29" t="str">
        <f t="shared" si="7"/>
        <v/>
      </c>
      <c r="B449" s="101"/>
      <c r="C449" s="35"/>
      <c r="D449" s="64"/>
      <c r="E449" s="290"/>
      <c r="F449" s="53"/>
    </row>
    <row r="450" spans="1:6" s="301" customFormat="1" x14ac:dyDescent="0.2">
      <c r="A450" s="29" t="str">
        <f t="shared" si="7"/>
        <v/>
      </c>
      <c r="B450" s="101"/>
      <c r="C450" s="35"/>
      <c r="D450" s="64"/>
      <c r="E450" s="290"/>
      <c r="F450" s="53"/>
    </row>
    <row r="451" spans="1:6" s="301" customFormat="1" x14ac:dyDescent="0.2">
      <c r="A451" s="29" t="str">
        <f t="shared" si="7"/>
        <v/>
      </c>
      <c r="B451" s="101"/>
      <c r="C451" s="35"/>
      <c r="D451" s="64"/>
      <c r="E451" s="290"/>
      <c r="F451" s="53"/>
    </row>
    <row r="452" spans="1:6" s="301" customFormat="1" x14ac:dyDescent="0.2">
      <c r="A452" s="29" t="str">
        <f t="shared" si="7"/>
        <v/>
      </c>
      <c r="B452" s="101"/>
      <c r="C452" s="35"/>
      <c r="D452" s="64"/>
      <c r="E452" s="290"/>
      <c r="F452" s="53"/>
    </row>
    <row r="453" spans="1:6" s="301" customFormat="1" x14ac:dyDescent="0.2">
      <c r="A453" s="29" t="str">
        <f t="shared" si="7"/>
        <v/>
      </c>
      <c r="B453" s="101"/>
      <c r="C453" s="35"/>
      <c r="D453" s="64"/>
      <c r="E453" s="290"/>
      <c r="F453" s="53"/>
    </row>
    <row r="454" spans="1:6" s="301" customFormat="1" x14ac:dyDescent="0.2">
      <c r="A454" s="29" t="str">
        <f t="shared" si="7"/>
        <v/>
      </c>
      <c r="B454" s="101"/>
      <c r="C454" s="35"/>
      <c r="D454" s="64"/>
      <c r="E454" s="290"/>
      <c r="F454" s="53"/>
    </row>
    <row r="455" spans="1:6" s="301" customFormat="1" x14ac:dyDescent="0.2">
      <c r="A455" s="29" t="str">
        <f t="shared" si="7"/>
        <v/>
      </c>
      <c r="B455" s="101"/>
      <c r="C455" s="35"/>
      <c r="D455" s="64"/>
      <c r="E455" s="290"/>
      <c r="F455" s="53"/>
    </row>
    <row r="456" spans="1:6" s="301" customFormat="1" x14ac:dyDescent="0.2">
      <c r="A456" s="29" t="str">
        <f t="shared" si="7"/>
        <v/>
      </c>
      <c r="B456" s="101"/>
      <c r="C456" s="35"/>
      <c r="D456" s="64"/>
      <c r="E456" s="290"/>
      <c r="F456" s="53"/>
    </row>
    <row r="457" spans="1:6" s="301" customFormat="1" x14ac:dyDescent="0.2">
      <c r="A457" s="29" t="str">
        <f t="shared" si="7"/>
        <v/>
      </c>
      <c r="B457" s="101"/>
      <c r="C457" s="35"/>
      <c r="D457" s="64"/>
      <c r="E457" s="290"/>
      <c r="F457" s="53"/>
    </row>
    <row r="458" spans="1:6" s="301" customFormat="1" x14ac:dyDescent="0.2">
      <c r="A458" s="29" t="str">
        <f t="shared" si="7"/>
        <v/>
      </c>
      <c r="B458" s="101"/>
      <c r="C458" s="35"/>
      <c r="D458" s="64"/>
      <c r="E458" s="290"/>
      <c r="F458" s="53"/>
    </row>
    <row r="459" spans="1:6" s="301" customFormat="1" x14ac:dyDescent="0.2">
      <c r="A459" s="29" t="str">
        <f t="shared" si="7"/>
        <v/>
      </c>
      <c r="B459" s="101"/>
      <c r="C459" s="35"/>
      <c r="D459" s="64"/>
      <c r="E459" s="290"/>
      <c r="F459" s="53"/>
    </row>
    <row r="460" spans="1:6" s="301" customFormat="1" x14ac:dyDescent="0.2">
      <c r="A460" s="29" t="str">
        <f t="shared" si="7"/>
        <v/>
      </c>
      <c r="B460" s="101"/>
      <c r="C460" s="35"/>
      <c r="D460" s="64"/>
      <c r="E460" s="290"/>
      <c r="F460" s="53"/>
    </row>
    <row r="461" spans="1:6" s="301" customFormat="1" x14ac:dyDescent="0.2">
      <c r="A461" s="29" t="str">
        <f t="shared" si="7"/>
        <v/>
      </c>
      <c r="B461" s="101"/>
      <c r="C461" s="35"/>
      <c r="D461" s="64"/>
      <c r="E461" s="290"/>
      <c r="F461" s="53"/>
    </row>
    <row r="462" spans="1:6" s="301" customFormat="1" x14ac:dyDescent="0.2">
      <c r="A462" s="29" t="str">
        <f t="shared" si="7"/>
        <v/>
      </c>
      <c r="B462" s="101"/>
      <c r="C462" s="35"/>
      <c r="D462" s="64"/>
      <c r="E462" s="290"/>
      <c r="F462" s="53"/>
    </row>
    <row r="463" spans="1:6" s="301" customFormat="1" x14ac:dyDescent="0.2">
      <c r="A463" s="29" t="str">
        <f t="shared" si="7"/>
        <v/>
      </c>
      <c r="B463" s="101"/>
      <c r="C463" s="35"/>
      <c r="D463" s="64"/>
      <c r="E463" s="290"/>
      <c r="F463" s="53"/>
    </row>
    <row r="464" spans="1:6" s="301" customFormat="1" x14ac:dyDescent="0.2">
      <c r="A464" s="29" t="str">
        <f t="shared" si="7"/>
        <v/>
      </c>
      <c r="B464" s="101"/>
      <c r="C464" s="35"/>
      <c r="D464" s="64"/>
      <c r="E464" s="290"/>
      <c r="F464" s="53"/>
    </row>
    <row r="465" spans="1:6" s="301" customFormat="1" x14ac:dyDescent="0.2">
      <c r="A465" s="29" t="str">
        <f t="shared" si="7"/>
        <v/>
      </c>
      <c r="B465" s="101"/>
      <c r="C465" s="35"/>
      <c r="D465" s="64"/>
      <c r="E465" s="290"/>
      <c r="F465" s="53"/>
    </row>
    <row r="466" spans="1:6" s="301" customFormat="1" x14ac:dyDescent="0.2">
      <c r="A466" s="29" t="str">
        <f t="shared" si="7"/>
        <v/>
      </c>
      <c r="B466" s="101"/>
      <c r="C466" s="35"/>
      <c r="D466" s="64"/>
      <c r="E466" s="290"/>
      <c r="F466" s="53"/>
    </row>
    <row r="467" spans="1:6" s="301" customFormat="1" x14ac:dyDescent="0.2">
      <c r="A467" s="29" t="str">
        <f t="shared" si="7"/>
        <v/>
      </c>
      <c r="B467" s="101"/>
      <c r="C467" s="35"/>
      <c r="D467" s="64"/>
      <c r="E467" s="290"/>
      <c r="F467" s="53"/>
    </row>
    <row r="468" spans="1:6" s="301" customFormat="1" x14ac:dyDescent="0.2">
      <c r="A468" s="29" t="str">
        <f t="shared" si="7"/>
        <v/>
      </c>
      <c r="B468" s="101"/>
      <c r="C468" s="35"/>
      <c r="D468" s="64"/>
      <c r="E468" s="290"/>
      <c r="F468" s="53"/>
    </row>
    <row r="469" spans="1:6" s="301" customFormat="1" x14ac:dyDescent="0.2">
      <c r="A469" s="29" t="str">
        <f t="shared" si="7"/>
        <v/>
      </c>
      <c r="B469" s="101"/>
      <c r="C469" s="35"/>
      <c r="D469" s="64"/>
      <c r="E469" s="290"/>
      <c r="F469" s="53"/>
    </row>
    <row r="470" spans="1:6" s="301" customFormat="1" x14ac:dyDescent="0.2">
      <c r="A470" s="29" t="str">
        <f t="shared" si="7"/>
        <v/>
      </c>
      <c r="B470" s="101"/>
      <c r="C470" s="35"/>
      <c r="D470" s="64"/>
      <c r="E470" s="290"/>
      <c r="F470" s="53"/>
    </row>
    <row r="471" spans="1:6" s="301" customFormat="1" x14ac:dyDescent="0.2">
      <c r="A471" s="29" t="str">
        <f t="shared" si="7"/>
        <v/>
      </c>
      <c r="B471" s="101"/>
      <c r="C471" s="35"/>
      <c r="D471" s="64"/>
      <c r="E471" s="290"/>
      <c r="F471" s="53"/>
    </row>
    <row r="472" spans="1:6" s="301" customFormat="1" x14ac:dyDescent="0.2">
      <c r="A472" s="29" t="str">
        <f t="shared" si="7"/>
        <v/>
      </c>
      <c r="B472" s="101"/>
      <c r="C472" s="35"/>
      <c r="D472" s="64"/>
      <c r="E472" s="290"/>
      <c r="F472" s="53"/>
    </row>
    <row r="473" spans="1:6" s="301" customFormat="1" x14ac:dyDescent="0.2">
      <c r="A473" s="29" t="str">
        <f t="shared" si="7"/>
        <v/>
      </c>
      <c r="B473" s="101"/>
      <c r="C473" s="35"/>
      <c r="D473" s="64"/>
      <c r="E473" s="290"/>
      <c r="F473" s="53"/>
    </row>
    <row r="474" spans="1:6" s="301" customFormat="1" x14ac:dyDescent="0.2">
      <c r="A474" s="29" t="str">
        <f t="shared" si="7"/>
        <v/>
      </c>
      <c r="B474" s="101"/>
      <c r="C474" s="35"/>
      <c r="D474" s="64"/>
      <c r="E474" s="290"/>
      <c r="F474" s="53"/>
    </row>
    <row r="475" spans="1:6" s="301" customFormat="1" x14ac:dyDescent="0.2">
      <c r="A475" s="29" t="str">
        <f t="shared" si="7"/>
        <v/>
      </c>
      <c r="B475" s="101"/>
      <c r="C475" s="35"/>
      <c r="D475" s="64"/>
      <c r="E475" s="290"/>
      <c r="F475" s="53"/>
    </row>
    <row r="476" spans="1:6" s="301" customFormat="1" x14ac:dyDescent="0.2">
      <c r="A476" s="29" t="str">
        <f t="shared" si="7"/>
        <v/>
      </c>
      <c r="B476" s="101"/>
      <c r="C476" s="35"/>
      <c r="D476" s="64"/>
      <c r="E476" s="290"/>
      <c r="F476" s="53"/>
    </row>
    <row r="477" spans="1:6" s="301" customFormat="1" x14ac:dyDescent="0.2">
      <c r="A477" s="29" t="str">
        <f t="shared" si="7"/>
        <v/>
      </c>
      <c r="B477" s="101"/>
      <c r="C477" s="35"/>
      <c r="D477" s="64"/>
      <c r="E477" s="290"/>
      <c r="F477" s="53"/>
    </row>
    <row r="478" spans="1:6" s="301" customFormat="1" x14ac:dyDescent="0.2">
      <c r="A478" s="29" t="str">
        <f t="shared" si="7"/>
        <v/>
      </c>
      <c r="B478" s="101"/>
      <c r="C478" s="35"/>
      <c r="D478" s="64"/>
      <c r="E478" s="290"/>
      <c r="F478" s="53"/>
    </row>
    <row r="479" spans="1:6" s="301" customFormat="1" x14ac:dyDescent="0.2">
      <c r="A479" s="29" t="str">
        <f t="shared" si="7"/>
        <v/>
      </c>
      <c r="B479" s="101"/>
      <c r="C479" s="35"/>
      <c r="D479" s="64"/>
      <c r="E479" s="290"/>
      <c r="F479" s="53"/>
    </row>
    <row r="480" spans="1:6" s="301" customFormat="1" x14ac:dyDescent="0.2">
      <c r="A480" s="29" t="str">
        <f t="shared" si="7"/>
        <v/>
      </c>
      <c r="B480" s="101"/>
      <c r="C480" s="35"/>
      <c r="D480" s="64"/>
      <c r="E480" s="290"/>
      <c r="F480" s="53"/>
    </row>
    <row r="481" spans="1:6" s="301" customFormat="1" x14ac:dyDescent="0.2">
      <c r="A481" s="29" t="str">
        <f t="shared" si="7"/>
        <v/>
      </c>
      <c r="B481" s="101"/>
      <c r="C481" s="35"/>
      <c r="D481" s="64"/>
      <c r="E481" s="290"/>
      <c r="F481" s="53"/>
    </row>
    <row r="482" spans="1:6" s="301" customFormat="1" x14ac:dyDescent="0.2">
      <c r="A482" s="29" t="str">
        <f t="shared" si="7"/>
        <v/>
      </c>
      <c r="B482" s="101"/>
      <c r="C482" s="35"/>
      <c r="D482" s="64"/>
      <c r="E482" s="290"/>
      <c r="F482" s="53"/>
    </row>
    <row r="483" spans="1:6" s="301" customFormat="1" x14ac:dyDescent="0.2">
      <c r="A483" s="29" t="str">
        <f t="shared" si="7"/>
        <v/>
      </c>
      <c r="B483" s="101"/>
      <c r="C483" s="35"/>
      <c r="D483" s="64"/>
      <c r="E483" s="290"/>
      <c r="F483" s="53"/>
    </row>
    <row r="484" spans="1:6" s="301" customFormat="1" x14ac:dyDescent="0.2">
      <c r="A484" s="29" t="str">
        <f t="shared" si="7"/>
        <v/>
      </c>
      <c r="B484" s="101"/>
      <c r="C484" s="35"/>
      <c r="D484" s="64"/>
      <c r="E484" s="290"/>
      <c r="F484" s="53"/>
    </row>
    <row r="485" spans="1:6" s="301" customFormat="1" x14ac:dyDescent="0.2">
      <c r="A485" s="29" t="str">
        <f t="shared" si="7"/>
        <v/>
      </c>
      <c r="B485" s="101"/>
      <c r="C485" s="35"/>
      <c r="D485" s="64"/>
      <c r="E485" s="290"/>
      <c r="F485" s="53"/>
    </row>
    <row r="486" spans="1:6" s="301" customFormat="1" x14ac:dyDescent="0.2">
      <c r="A486" s="29" t="str">
        <f t="shared" si="7"/>
        <v/>
      </c>
      <c r="B486" s="101"/>
      <c r="C486" s="35"/>
      <c r="D486" s="64"/>
      <c r="E486" s="290"/>
      <c r="F486" s="53"/>
    </row>
    <row r="487" spans="1:6" s="301" customFormat="1" x14ac:dyDescent="0.2">
      <c r="A487" s="29" t="str">
        <f t="shared" si="7"/>
        <v/>
      </c>
      <c r="B487" s="101"/>
      <c r="C487" s="35"/>
      <c r="D487" s="64"/>
      <c r="E487" s="290"/>
      <c r="F487" s="53"/>
    </row>
    <row r="488" spans="1:6" s="301" customFormat="1" x14ac:dyDescent="0.2">
      <c r="A488" s="29" t="str">
        <f t="shared" si="7"/>
        <v/>
      </c>
      <c r="B488" s="101"/>
      <c r="C488" s="35"/>
      <c r="D488" s="64"/>
      <c r="E488" s="290"/>
      <c r="F488" s="53"/>
    </row>
    <row r="489" spans="1:6" s="301" customFormat="1" x14ac:dyDescent="0.2">
      <c r="A489" s="29" t="str">
        <f t="shared" si="7"/>
        <v/>
      </c>
      <c r="B489" s="101"/>
      <c r="C489" s="35"/>
      <c r="D489" s="64"/>
      <c r="E489" s="290"/>
      <c r="F489" s="53"/>
    </row>
    <row r="490" spans="1:6" s="301" customFormat="1" x14ac:dyDescent="0.2">
      <c r="A490" s="29" t="str">
        <f t="shared" si="7"/>
        <v/>
      </c>
      <c r="B490" s="101"/>
      <c r="C490" s="35"/>
      <c r="D490" s="64"/>
      <c r="E490" s="290"/>
      <c r="F490" s="53"/>
    </row>
    <row r="491" spans="1:6" s="301" customFormat="1" x14ac:dyDescent="0.2">
      <c r="A491" s="29" t="str">
        <f t="shared" si="7"/>
        <v/>
      </c>
      <c r="B491" s="101"/>
      <c r="C491" s="35"/>
      <c r="D491" s="64"/>
      <c r="E491" s="290"/>
      <c r="F491" s="53"/>
    </row>
    <row r="492" spans="1:6" s="301" customFormat="1" x14ac:dyDescent="0.2">
      <c r="A492" s="29" t="str">
        <f t="shared" si="7"/>
        <v/>
      </c>
      <c r="B492" s="101"/>
      <c r="C492" s="35"/>
      <c r="D492" s="64"/>
      <c r="E492" s="290"/>
      <c r="F492" s="53"/>
    </row>
    <row r="493" spans="1:6" s="301" customFormat="1" x14ac:dyDescent="0.2">
      <c r="A493" s="29" t="str">
        <f t="shared" ref="A493:A556" si="8">IF(B493="","",$B$11)</f>
        <v/>
      </c>
      <c r="B493" s="101"/>
      <c r="C493" s="35"/>
      <c r="D493" s="64"/>
      <c r="E493" s="290"/>
      <c r="F493" s="53"/>
    </row>
    <row r="494" spans="1:6" s="301" customFormat="1" x14ac:dyDescent="0.2">
      <c r="A494" s="29" t="str">
        <f t="shared" si="8"/>
        <v/>
      </c>
      <c r="B494" s="101"/>
      <c r="C494" s="35"/>
      <c r="D494" s="64"/>
      <c r="E494" s="290"/>
      <c r="F494" s="53"/>
    </row>
    <row r="495" spans="1:6" s="301" customFormat="1" x14ac:dyDescent="0.2">
      <c r="A495" s="29" t="str">
        <f t="shared" si="8"/>
        <v/>
      </c>
      <c r="B495" s="101"/>
      <c r="C495" s="35"/>
      <c r="D495" s="64"/>
      <c r="E495" s="290"/>
      <c r="F495" s="53"/>
    </row>
    <row r="496" spans="1:6" s="301" customFormat="1" x14ac:dyDescent="0.2">
      <c r="A496" s="29" t="str">
        <f t="shared" si="8"/>
        <v/>
      </c>
      <c r="B496" s="101"/>
      <c r="C496" s="35"/>
      <c r="D496" s="64"/>
      <c r="E496" s="290"/>
      <c r="F496" s="53"/>
    </row>
    <row r="497" spans="1:6" s="301" customFormat="1" x14ac:dyDescent="0.2">
      <c r="A497" s="29" t="str">
        <f t="shared" si="8"/>
        <v/>
      </c>
      <c r="B497" s="101"/>
      <c r="C497" s="35"/>
      <c r="D497" s="64"/>
      <c r="E497" s="290"/>
      <c r="F497" s="53"/>
    </row>
    <row r="498" spans="1:6" s="301" customFormat="1" x14ac:dyDescent="0.2">
      <c r="A498" s="29" t="str">
        <f t="shared" si="8"/>
        <v/>
      </c>
      <c r="B498" s="101"/>
      <c r="C498" s="35"/>
      <c r="D498" s="64"/>
      <c r="E498" s="290"/>
      <c r="F498" s="53"/>
    </row>
    <row r="499" spans="1:6" s="301" customFormat="1" x14ac:dyDescent="0.2">
      <c r="A499" s="29" t="str">
        <f t="shared" si="8"/>
        <v/>
      </c>
      <c r="B499" s="101"/>
      <c r="C499" s="35"/>
      <c r="D499" s="64"/>
      <c r="E499" s="290"/>
      <c r="F499" s="53"/>
    </row>
    <row r="500" spans="1:6" s="301" customFormat="1" x14ac:dyDescent="0.2">
      <c r="A500" s="29" t="str">
        <f t="shared" si="8"/>
        <v/>
      </c>
      <c r="B500" s="101"/>
      <c r="C500" s="35"/>
      <c r="D500" s="64"/>
      <c r="E500" s="290"/>
      <c r="F500" s="53"/>
    </row>
    <row r="501" spans="1:6" s="301" customFormat="1" x14ac:dyDescent="0.2">
      <c r="A501" s="29" t="str">
        <f t="shared" si="8"/>
        <v/>
      </c>
      <c r="B501" s="101"/>
      <c r="C501" s="35"/>
      <c r="D501" s="64"/>
      <c r="E501" s="290"/>
      <c r="F501" s="53"/>
    </row>
    <row r="502" spans="1:6" s="301" customFormat="1" x14ac:dyDescent="0.2">
      <c r="A502" s="29" t="str">
        <f t="shared" si="8"/>
        <v/>
      </c>
      <c r="B502" s="101"/>
      <c r="C502" s="35"/>
      <c r="D502" s="64"/>
      <c r="E502" s="290"/>
      <c r="F502" s="53"/>
    </row>
    <row r="503" spans="1:6" s="301" customFormat="1" x14ac:dyDescent="0.2">
      <c r="A503" s="29" t="str">
        <f t="shared" si="8"/>
        <v/>
      </c>
      <c r="B503" s="101"/>
      <c r="C503" s="35"/>
      <c r="D503" s="64"/>
      <c r="E503" s="290"/>
      <c r="F503" s="53"/>
    </row>
    <row r="504" spans="1:6" s="301" customFormat="1" x14ac:dyDescent="0.2">
      <c r="A504" s="29" t="str">
        <f t="shared" si="8"/>
        <v/>
      </c>
      <c r="B504" s="101"/>
      <c r="C504" s="35"/>
      <c r="D504" s="64"/>
      <c r="E504" s="290"/>
      <c r="F504" s="53"/>
    </row>
    <row r="505" spans="1:6" s="301" customFormat="1" x14ac:dyDescent="0.2">
      <c r="A505" s="29" t="str">
        <f t="shared" si="8"/>
        <v/>
      </c>
      <c r="B505" s="101"/>
      <c r="C505" s="35"/>
      <c r="D505" s="64"/>
      <c r="E505" s="290"/>
      <c r="F505" s="53"/>
    </row>
    <row r="506" spans="1:6" s="301" customFormat="1" x14ac:dyDescent="0.2">
      <c r="A506" s="29" t="str">
        <f t="shared" si="8"/>
        <v/>
      </c>
      <c r="B506" s="101"/>
      <c r="C506" s="35"/>
      <c r="D506" s="64"/>
      <c r="E506" s="290"/>
      <c r="F506" s="53"/>
    </row>
    <row r="507" spans="1:6" s="301" customFormat="1" x14ac:dyDescent="0.2">
      <c r="A507" s="29" t="str">
        <f t="shared" si="8"/>
        <v/>
      </c>
      <c r="B507" s="101"/>
      <c r="C507" s="35"/>
      <c r="D507" s="64"/>
      <c r="E507" s="290"/>
      <c r="F507" s="53"/>
    </row>
    <row r="508" spans="1:6" s="301" customFormat="1" x14ac:dyDescent="0.2">
      <c r="A508" s="29" t="str">
        <f t="shared" si="8"/>
        <v/>
      </c>
      <c r="B508" s="101"/>
      <c r="C508" s="35"/>
      <c r="D508" s="64"/>
      <c r="E508" s="290"/>
      <c r="F508" s="53"/>
    </row>
    <row r="509" spans="1:6" s="301" customFormat="1" x14ac:dyDescent="0.2">
      <c r="A509" s="29" t="str">
        <f t="shared" si="8"/>
        <v/>
      </c>
      <c r="B509" s="101"/>
      <c r="C509" s="35"/>
      <c r="D509" s="64"/>
      <c r="E509" s="290"/>
      <c r="F509" s="53"/>
    </row>
    <row r="510" spans="1:6" s="301" customFormat="1" x14ac:dyDescent="0.2">
      <c r="A510" s="29" t="str">
        <f t="shared" si="8"/>
        <v/>
      </c>
      <c r="B510" s="101"/>
      <c r="C510" s="35"/>
      <c r="D510" s="64"/>
      <c r="E510" s="290"/>
      <c r="F510" s="53"/>
    </row>
    <row r="511" spans="1:6" s="301" customFormat="1" x14ac:dyDescent="0.2">
      <c r="A511" s="29" t="str">
        <f t="shared" si="8"/>
        <v/>
      </c>
      <c r="B511" s="101"/>
      <c r="C511" s="35"/>
      <c r="D511" s="64"/>
      <c r="E511" s="290"/>
      <c r="F511" s="53"/>
    </row>
    <row r="512" spans="1:6" s="301" customFormat="1" x14ac:dyDescent="0.2">
      <c r="A512" s="29" t="str">
        <f t="shared" si="8"/>
        <v/>
      </c>
      <c r="B512" s="101"/>
      <c r="C512" s="35"/>
      <c r="D512" s="64"/>
      <c r="E512" s="290"/>
      <c r="F512" s="53"/>
    </row>
    <row r="513" spans="1:6" s="301" customFormat="1" x14ac:dyDescent="0.2">
      <c r="A513" s="29" t="str">
        <f t="shared" si="8"/>
        <v/>
      </c>
      <c r="B513" s="101"/>
      <c r="C513" s="35"/>
      <c r="D513" s="64"/>
      <c r="E513" s="290"/>
      <c r="F513" s="53"/>
    </row>
    <row r="514" spans="1:6" s="301" customFormat="1" x14ac:dyDescent="0.2">
      <c r="A514" s="29" t="str">
        <f t="shared" si="8"/>
        <v/>
      </c>
      <c r="B514" s="101"/>
      <c r="C514" s="35"/>
      <c r="D514" s="64"/>
      <c r="E514" s="290"/>
      <c r="F514" s="53"/>
    </row>
    <row r="515" spans="1:6" s="301" customFormat="1" x14ac:dyDescent="0.2">
      <c r="A515" s="29" t="str">
        <f t="shared" si="8"/>
        <v/>
      </c>
      <c r="B515" s="101"/>
      <c r="C515" s="35"/>
      <c r="D515" s="64"/>
      <c r="E515" s="290"/>
      <c r="F515" s="53"/>
    </row>
    <row r="516" spans="1:6" s="301" customFormat="1" x14ac:dyDescent="0.2">
      <c r="A516" s="29" t="str">
        <f t="shared" si="8"/>
        <v/>
      </c>
      <c r="B516" s="101"/>
      <c r="C516" s="35"/>
      <c r="D516" s="64"/>
      <c r="E516" s="290"/>
      <c r="F516" s="53"/>
    </row>
    <row r="517" spans="1:6" s="301" customFormat="1" x14ac:dyDescent="0.2">
      <c r="A517" s="29" t="str">
        <f t="shared" si="8"/>
        <v/>
      </c>
      <c r="B517" s="101"/>
      <c r="C517" s="35"/>
      <c r="D517" s="64"/>
      <c r="E517" s="290"/>
      <c r="F517" s="53"/>
    </row>
    <row r="518" spans="1:6" s="301" customFormat="1" x14ac:dyDescent="0.2">
      <c r="A518" s="29" t="str">
        <f t="shared" si="8"/>
        <v/>
      </c>
      <c r="B518" s="101"/>
      <c r="C518" s="35"/>
      <c r="D518" s="64"/>
      <c r="E518" s="290"/>
      <c r="F518" s="53"/>
    </row>
    <row r="519" spans="1:6" s="301" customFormat="1" x14ac:dyDescent="0.2">
      <c r="A519" s="29" t="str">
        <f t="shared" si="8"/>
        <v/>
      </c>
      <c r="B519" s="101"/>
      <c r="C519" s="35"/>
      <c r="D519" s="64"/>
      <c r="E519" s="290"/>
      <c r="F519" s="53"/>
    </row>
    <row r="520" spans="1:6" s="301" customFormat="1" x14ac:dyDescent="0.2">
      <c r="A520" s="29" t="str">
        <f t="shared" si="8"/>
        <v/>
      </c>
      <c r="B520" s="101"/>
      <c r="C520" s="35"/>
      <c r="D520" s="64"/>
      <c r="E520" s="290"/>
      <c r="F520" s="53"/>
    </row>
    <row r="521" spans="1:6" s="301" customFormat="1" x14ac:dyDescent="0.2">
      <c r="A521" s="29" t="str">
        <f t="shared" si="8"/>
        <v/>
      </c>
      <c r="B521" s="101"/>
      <c r="C521" s="35"/>
      <c r="D521" s="64"/>
      <c r="E521" s="290"/>
      <c r="F521" s="53"/>
    </row>
    <row r="522" spans="1:6" s="301" customFormat="1" x14ac:dyDescent="0.2">
      <c r="A522" s="29" t="str">
        <f t="shared" si="8"/>
        <v/>
      </c>
      <c r="B522" s="101"/>
      <c r="C522" s="35"/>
      <c r="D522" s="64"/>
      <c r="E522" s="290"/>
      <c r="F522" s="53"/>
    </row>
    <row r="523" spans="1:6" s="301" customFormat="1" x14ac:dyDescent="0.2">
      <c r="A523" s="29" t="str">
        <f t="shared" si="8"/>
        <v/>
      </c>
      <c r="B523" s="101"/>
      <c r="C523" s="35"/>
      <c r="D523" s="64"/>
      <c r="E523" s="290"/>
      <c r="F523" s="53"/>
    </row>
    <row r="524" spans="1:6" s="301" customFormat="1" x14ac:dyDescent="0.2">
      <c r="A524" s="29" t="str">
        <f t="shared" si="8"/>
        <v/>
      </c>
      <c r="B524" s="101"/>
      <c r="C524" s="35"/>
      <c r="D524" s="64"/>
      <c r="E524" s="290"/>
      <c r="F524" s="53"/>
    </row>
    <row r="525" spans="1:6" s="301" customFormat="1" x14ac:dyDescent="0.2">
      <c r="A525" s="29" t="str">
        <f t="shared" si="8"/>
        <v/>
      </c>
      <c r="B525" s="101"/>
      <c r="C525" s="35"/>
      <c r="D525" s="64"/>
      <c r="E525" s="290"/>
      <c r="F525" s="53"/>
    </row>
    <row r="526" spans="1:6" s="301" customFormat="1" x14ac:dyDescent="0.2">
      <c r="A526" s="29" t="str">
        <f t="shared" si="8"/>
        <v/>
      </c>
      <c r="B526" s="101"/>
      <c r="C526" s="35"/>
      <c r="D526" s="64"/>
      <c r="E526" s="290"/>
      <c r="F526" s="53"/>
    </row>
    <row r="527" spans="1:6" s="301" customFormat="1" x14ac:dyDescent="0.2">
      <c r="A527" s="29" t="str">
        <f t="shared" si="8"/>
        <v/>
      </c>
      <c r="B527" s="101"/>
      <c r="C527" s="35"/>
      <c r="D527" s="64"/>
      <c r="E527" s="290"/>
      <c r="F527" s="53"/>
    </row>
    <row r="528" spans="1:6" s="301" customFormat="1" x14ac:dyDescent="0.2">
      <c r="A528" s="29" t="str">
        <f t="shared" si="8"/>
        <v/>
      </c>
      <c r="B528" s="101"/>
      <c r="C528" s="35"/>
      <c r="D528" s="64"/>
      <c r="E528" s="290"/>
      <c r="F528" s="53"/>
    </row>
    <row r="529" spans="1:6" s="301" customFormat="1" x14ac:dyDescent="0.2">
      <c r="A529" s="29" t="str">
        <f t="shared" si="8"/>
        <v/>
      </c>
      <c r="B529" s="101"/>
      <c r="C529" s="35"/>
      <c r="D529" s="64"/>
      <c r="E529" s="290"/>
      <c r="F529" s="53"/>
    </row>
    <row r="530" spans="1:6" s="301" customFormat="1" x14ac:dyDescent="0.2">
      <c r="A530" s="29" t="str">
        <f t="shared" si="8"/>
        <v/>
      </c>
      <c r="B530" s="101"/>
      <c r="C530" s="35"/>
      <c r="D530" s="64"/>
      <c r="E530" s="290"/>
      <c r="F530" s="53"/>
    </row>
    <row r="531" spans="1:6" s="301" customFormat="1" x14ac:dyDescent="0.2">
      <c r="A531" s="29" t="str">
        <f t="shared" si="8"/>
        <v/>
      </c>
      <c r="B531" s="101"/>
      <c r="C531" s="35"/>
      <c r="D531" s="64"/>
      <c r="E531" s="290"/>
      <c r="F531" s="53"/>
    </row>
    <row r="532" spans="1:6" s="301" customFormat="1" x14ac:dyDescent="0.2">
      <c r="A532" s="29" t="str">
        <f t="shared" si="8"/>
        <v/>
      </c>
      <c r="B532" s="101"/>
      <c r="C532" s="35"/>
      <c r="D532" s="64"/>
      <c r="E532" s="290"/>
      <c r="F532" s="53"/>
    </row>
    <row r="533" spans="1:6" s="301" customFormat="1" x14ac:dyDescent="0.2">
      <c r="A533" s="29" t="str">
        <f t="shared" si="8"/>
        <v/>
      </c>
      <c r="B533" s="101"/>
      <c r="C533" s="35"/>
      <c r="D533" s="64"/>
      <c r="E533" s="290"/>
      <c r="F533" s="53"/>
    </row>
    <row r="534" spans="1:6" s="301" customFormat="1" x14ac:dyDescent="0.2">
      <c r="A534" s="29" t="str">
        <f t="shared" si="8"/>
        <v/>
      </c>
      <c r="B534" s="101"/>
      <c r="C534" s="35"/>
      <c r="D534" s="64"/>
      <c r="E534" s="290"/>
      <c r="F534" s="53"/>
    </row>
    <row r="535" spans="1:6" s="301" customFormat="1" x14ac:dyDescent="0.2">
      <c r="A535" s="29" t="str">
        <f t="shared" si="8"/>
        <v/>
      </c>
      <c r="B535" s="101"/>
      <c r="C535" s="35"/>
      <c r="D535" s="64"/>
      <c r="E535" s="290"/>
      <c r="F535" s="53"/>
    </row>
    <row r="536" spans="1:6" s="301" customFormat="1" x14ac:dyDescent="0.2">
      <c r="A536" s="29" t="str">
        <f t="shared" si="8"/>
        <v/>
      </c>
      <c r="B536" s="101"/>
      <c r="C536" s="35"/>
      <c r="D536" s="64"/>
      <c r="E536" s="290"/>
      <c r="F536" s="53"/>
    </row>
    <row r="537" spans="1:6" s="301" customFormat="1" x14ac:dyDescent="0.2">
      <c r="A537" s="29" t="str">
        <f t="shared" si="8"/>
        <v/>
      </c>
      <c r="B537" s="101"/>
      <c r="C537" s="35"/>
      <c r="D537" s="64"/>
      <c r="E537" s="290"/>
      <c r="F537" s="53"/>
    </row>
    <row r="538" spans="1:6" s="301" customFormat="1" x14ac:dyDescent="0.2">
      <c r="A538" s="29" t="str">
        <f t="shared" si="8"/>
        <v/>
      </c>
      <c r="B538" s="101"/>
      <c r="C538" s="35"/>
      <c r="D538" s="64"/>
      <c r="E538" s="290"/>
      <c r="F538" s="53"/>
    </row>
    <row r="539" spans="1:6" s="301" customFormat="1" x14ac:dyDescent="0.2">
      <c r="A539" s="29" t="str">
        <f t="shared" si="8"/>
        <v/>
      </c>
      <c r="B539" s="101"/>
      <c r="C539" s="35"/>
      <c r="D539" s="64"/>
      <c r="E539" s="290"/>
      <c r="F539" s="53"/>
    </row>
    <row r="540" spans="1:6" s="301" customFormat="1" x14ac:dyDescent="0.2">
      <c r="A540" s="29" t="str">
        <f t="shared" si="8"/>
        <v/>
      </c>
      <c r="B540" s="101"/>
      <c r="C540" s="35"/>
      <c r="D540" s="64"/>
      <c r="E540" s="290"/>
      <c r="F540" s="53"/>
    </row>
    <row r="541" spans="1:6" s="301" customFormat="1" x14ac:dyDescent="0.2">
      <c r="A541" s="29" t="str">
        <f t="shared" si="8"/>
        <v/>
      </c>
      <c r="B541" s="101"/>
      <c r="C541" s="35"/>
      <c r="D541" s="64"/>
      <c r="E541" s="290"/>
      <c r="F541" s="53"/>
    </row>
    <row r="542" spans="1:6" s="301" customFormat="1" x14ac:dyDescent="0.2">
      <c r="A542" s="29" t="str">
        <f t="shared" si="8"/>
        <v/>
      </c>
      <c r="B542" s="101"/>
      <c r="C542" s="35"/>
      <c r="D542" s="64"/>
      <c r="E542" s="290"/>
      <c r="F542" s="53"/>
    </row>
    <row r="543" spans="1:6" s="301" customFormat="1" x14ac:dyDescent="0.2">
      <c r="A543" s="29" t="str">
        <f t="shared" si="8"/>
        <v/>
      </c>
      <c r="B543" s="101"/>
      <c r="C543" s="35"/>
      <c r="D543" s="64"/>
      <c r="E543" s="290"/>
      <c r="F543" s="53"/>
    </row>
    <row r="544" spans="1:6" s="301" customFormat="1" x14ac:dyDescent="0.2">
      <c r="A544" s="29" t="str">
        <f t="shared" si="8"/>
        <v/>
      </c>
      <c r="B544" s="101"/>
      <c r="C544" s="35"/>
      <c r="D544" s="64"/>
      <c r="E544" s="290"/>
      <c r="F544" s="53"/>
    </row>
    <row r="545" spans="1:6" s="301" customFormat="1" x14ac:dyDescent="0.2">
      <c r="A545" s="29" t="str">
        <f t="shared" si="8"/>
        <v/>
      </c>
      <c r="B545" s="101"/>
      <c r="C545" s="35"/>
      <c r="D545" s="64"/>
      <c r="E545" s="290"/>
      <c r="F545" s="53"/>
    </row>
    <row r="546" spans="1:6" s="301" customFormat="1" x14ac:dyDescent="0.2">
      <c r="A546" s="29" t="str">
        <f t="shared" si="8"/>
        <v/>
      </c>
      <c r="B546" s="101"/>
      <c r="C546" s="35"/>
      <c r="D546" s="64"/>
      <c r="E546" s="290"/>
      <c r="F546" s="53"/>
    </row>
    <row r="547" spans="1:6" s="301" customFormat="1" x14ac:dyDescent="0.2">
      <c r="A547" s="29" t="str">
        <f t="shared" si="8"/>
        <v/>
      </c>
      <c r="B547" s="101"/>
      <c r="C547" s="35"/>
      <c r="D547" s="64"/>
      <c r="E547" s="290"/>
      <c r="F547" s="53"/>
    </row>
    <row r="548" spans="1:6" s="301" customFormat="1" x14ac:dyDescent="0.2">
      <c r="A548" s="29" t="str">
        <f t="shared" si="8"/>
        <v/>
      </c>
      <c r="B548" s="101"/>
      <c r="C548" s="35"/>
      <c r="D548" s="64"/>
      <c r="E548" s="290"/>
      <c r="F548" s="53"/>
    </row>
    <row r="549" spans="1:6" s="301" customFormat="1" x14ac:dyDescent="0.2">
      <c r="A549" s="29" t="str">
        <f t="shared" si="8"/>
        <v/>
      </c>
      <c r="B549" s="101"/>
      <c r="C549" s="35"/>
      <c r="D549" s="64"/>
      <c r="E549" s="290"/>
      <c r="F549" s="53"/>
    </row>
    <row r="550" spans="1:6" s="301" customFormat="1" x14ac:dyDescent="0.2">
      <c r="A550" s="29" t="str">
        <f t="shared" si="8"/>
        <v/>
      </c>
      <c r="B550" s="101"/>
      <c r="C550" s="35"/>
      <c r="D550" s="64"/>
      <c r="E550" s="290"/>
      <c r="F550" s="53"/>
    </row>
    <row r="551" spans="1:6" s="301" customFormat="1" x14ac:dyDescent="0.2">
      <c r="A551" s="29" t="str">
        <f t="shared" si="8"/>
        <v/>
      </c>
      <c r="B551" s="101"/>
      <c r="C551" s="35"/>
      <c r="D551" s="64"/>
      <c r="E551" s="290"/>
      <c r="F551" s="53"/>
    </row>
    <row r="552" spans="1:6" s="301" customFormat="1" x14ac:dyDescent="0.2">
      <c r="A552" s="29" t="str">
        <f t="shared" si="8"/>
        <v/>
      </c>
      <c r="B552" s="101"/>
      <c r="C552" s="35"/>
      <c r="D552" s="64"/>
      <c r="E552" s="290"/>
      <c r="F552" s="53"/>
    </row>
    <row r="553" spans="1:6" s="301" customFormat="1" x14ac:dyDescent="0.2">
      <c r="A553" s="29" t="str">
        <f t="shared" si="8"/>
        <v/>
      </c>
      <c r="B553" s="101"/>
      <c r="C553" s="35"/>
      <c r="D553" s="64"/>
      <c r="E553" s="290"/>
      <c r="F553" s="53"/>
    </row>
    <row r="554" spans="1:6" s="301" customFormat="1" x14ac:dyDescent="0.2">
      <c r="A554" s="29" t="str">
        <f t="shared" si="8"/>
        <v/>
      </c>
      <c r="B554" s="101"/>
      <c r="C554" s="35"/>
      <c r="D554" s="64"/>
      <c r="E554" s="290"/>
      <c r="F554" s="53"/>
    </row>
    <row r="555" spans="1:6" s="301" customFormat="1" x14ac:dyDescent="0.2">
      <c r="A555" s="29" t="str">
        <f t="shared" si="8"/>
        <v/>
      </c>
      <c r="B555" s="101"/>
      <c r="C555" s="35"/>
      <c r="D555" s="64"/>
      <c r="E555" s="290"/>
      <c r="F555" s="53"/>
    </row>
    <row r="556" spans="1:6" s="301" customFormat="1" x14ac:dyDescent="0.2">
      <c r="A556" s="29" t="str">
        <f t="shared" si="8"/>
        <v/>
      </c>
      <c r="B556" s="101"/>
      <c r="C556" s="35"/>
      <c r="D556" s="64"/>
      <c r="E556" s="290"/>
      <c r="F556" s="53"/>
    </row>
    <row r="557" spans="1:6" s="301" customFormat="1" x14ac:dyDescent="0.2">
      <c r="A557" s="29" t="str">
        <f t="shared" ref="A557:A620" si="9">IF(B557="","",$B$11)</f>
        <v/>
      </c>
      <c r="B557" s="101"/>
      <c r="C557" s="35"/>
      <c r="D557" s="64"/>
      <c r="E557" s="290"/>
      <c r="F557" s="53"/>
    </row>
    <row r="558" spans="1:6" s="301" customFormat="1" x14ac:dyDescent="0.2">
      <c r="A558" s="29" t="str">
        <f t="shared" si="9"/>
        <v/>
      </c>
      <c r="B558" s="101"/>
      <c r="C558" s="35"/>
      <c r="D558" s="64"/>
      <c r="E558" s="290"/>
      <c r="F558" s="53"/>
    </row>
    <row r="559" spans="1:6" s="301" customFormat="1" x14ac:dyDescent="0.2">
      <c r="A559" s="29" t="str">
        <f t="shared" si="9"/>
        <v/>
      </c>
      <c r="B559" s="101"/>
      <c r="C559" s="35"/>
      <c r="D559" s="64"/>
      <c r="E559" s="290"/>
      <c r="F559" s="53"/>
    </row>
    <row r="560" spans="1:6" s="301" customFormat="1" x14ac:dyDescent="0.2">
      <c r="A560" s="29" t="str">
        <f t="shared" si="9"/>
        <v/>
      </c>
      <c r="B560" s="101"/>
      <c r="C560" s="35"/>
      <c r="D560" s="64"/>
      <c r="E560" s="290"/>
      <c r="F560" s="53"/>
    </row>
    <row r="561" spans="1:6" s="301" customFormat="1" x14ac:dyDescent="0.2">
      <c r="A561" s="29" t="str">
        <f t="shared" si="9"/>
        <v/>
      </c>
      <c r="B561" s="101"/>
      <c r="C561" s="35"/>
      <c r="D561" s="64"/>
      <c r="E561" s="290"/>
      <c r="F561" s="53"/>
    </row>
    <row r="562" spans="1:6" s="301" customFormat="1" x14ac:dyDescent="0.2">
      <c r="A562" s="29" t="str">
        <f t="shared" si="9"/>
        <v/>
      </c>
      <c r="B562" s="101"/>
      <c r="C562" s="35"/>
      <c r="D562" s="64"/>
      <c r="E562" s="290"/>
      <c r="F562" s="53"/>
    </row>
    <row r="563" spans="1:6" s="301" customFormat="1" x14ac:dyDescent="0.2">
      <c r="A563" s="29" t="str">
        <f t="shared" si="9"/>
        <v/>
      </c>
      <c r="B563" s="101"/>
      <c r="C563" s="35"/>
      <c r="D563" s="64"/>
      <c r="E563" s="290"/>
      <c r="F563" s="53"/>
    </row>
    <row r="564" spans="1:6" s="301" customFormat="1" x14ac:dyDescent="0.2">
      <c r="A564" s="29" t="str">
        <f t="shared" si="9"/>
        <v/>
      </c>
      <c r="B564" s="101"/>
      <c r="C564" s="35"/>
      <c r="D564" s="64"/>
      <c r="E564" s="290"/>
      <c r="F564" s="53"/>
    </row>
    <row r="565" spans="1:6" s="301" customFormat="1" x14ac:dyDescent="0.2">
      <c r="A565" s="29" t="str">
        <f t="shared" si="9"/>
        <v/>
      </c>
      <c r="B565" s="101"/>
      <c r="C565" s="35"/>
      <c r="D565" s="64"/>
      <c r="E565" s="290"/>
      <c r="F565" s="53"/>
    </row>
    <row r="566" spans="1:6" s="301" customFormat="1" x14ac:dyDescent="0.2">
      <c r="A566" s="29" t="str">
        <f t="shared" si="9"/>
        <v/>
      </c>
      <c r="B566" s="101"/>
      <c r="C566" s="35"/>
      <c r="D566" s="64"/>
      <c r="E566" s="290"/>
      <c r="F566" s="53"/>
    </row>
    <row r="567" spans="1:6" s="301" customFormat="1" x14ac:dyDescent="0.2">
      <c r="A567" s="29" t="str">
        <f t="shared" si="9"/>
        <v/>
      </c>
      <c r="B567" s="101"/>
      <c r="C567" s="35"/>
      <c r="D567" s="64"/>
      <c r="E567" s="290"/>
      <c r="F567" s="53"/>
    </row>
    <row r="568" spans="1:6" s="301" customFormat="1" x14ac:dyDescent="0.2">
      <c r="A568" s="29" t="str">
        <f t="shared" si="9"/>
        <v/>
      </c>
      <c r="B568" s="101"/>
      <c r="C568" s="35"/>
      <c r="D568" s="64"/>
      <c r="E568" s="290"/>
      <c r="F568" s="53"/>
    </row>
    <row r="569" spans="1:6" s="301" customFormat="1" x14ac:dyDescent="0.2">
      <c r="A569" s="29" t="str">
        <f t="shared" si="9"/>
        <v/>
      </c>
      <c r="B569" s="101"/>
      <c r="C569" s="35"/>
      <c r="D569" s="64"/>
      <c r="E569" s="290"/>
      <c r="F569" s="53"/>
    </row>
    <row r="570" spans="1:6" s="301" customFormat="1" x14ac:dyDescent="0.2">
      <c r="A570" s="29" t="str">
        <f t="shared" si="9"/>
        <v/>
      </c>
      <c r="B570" s="101"/>
      <c r="C570" s="35"/>
      <c r="D570" s="64"/>
      <c r="E570" s="290"/>
      <c r="F570" s="53"/>
    </row>
    <row r="571" spans="1:6" s="301" customFormat="1" x14ac:dyDescent="0.2">
      <c r="A571" s="29" t="str">
        <f t="shared" si="9"/>
        <v/>
      </c>
      <c r="B571" s="101"/>
      <c r="C571" s="35"/>
      <c r="D571" s="64"/>
      <c r="E571" s="290"/>
      <c r="F571" s="53"/>
    </row>
    <row r="572" spans="1:6" s="301" customFormat="1" x14ac:dyDescent="0.2">
      <c r="A572" s="29" t="str">
        <f t="shared" si="9"/>
        <v/>
      </c>
      <c r="B572" s="101"/>
      <c r="C572" s="35"/>
      <c r="D572" s="64"/>
      <c r="E572" s="290"/>
      <c r="F572" s="53"/>
    </row>
    <row r="573" spans="1:6" s="301" customFormat="1" x14ac:dyDescent="0.2">
      <c r="A573" s="29" t="str">
        <f t="shared" si="9"/>
        <v/>
      </c>
      <c r="B573" s="101"/>
      <c r="C573" s="35"/>
      <c r="D573" s="64"/>
      <c r="E573" s="290"/>
      <c r="F573" s="53"/>
    </row>
    <row r="574" spans="1:6" s="301" customFormat="1" x14ac:dyDescent="0.2">
      <c r="A574" s="29" t="str">
        <f t="shared" si="9"/>
        <v/>
      </c>
      <c r="B574" s="101"/>
      <c r="C574" s="35"/>
      <c r="D574" s="64"/>
      <c r="E574" s="290"/>
      <c r="F574" s="53"/>
    </row>
    <row r="575" spans="1:6" s="301" customFormat="1" x14ac:dyDescent="0.2">
      <c r="A575" s="29" t="str">
        <f t="shared" si="9"/>
        <v/>
      </c>
      <c r="B575" s="101"/>
      <c r="C575" s="35"/>
      <c r="D575" s="64"/>
      <c r="E575" s="290"/>
      <c r="F575" s="53"/>
    </row>
    <row r="576" spans="1:6" s="301" customFormat="1" x14ac:dyDescent="0.2">
      <c r="A576" s="29" t="str">
        <f t="shared" si="9"/>
        <v/>
      </c>
      <c r="B576" s="101"/>
      <c r="C576" s="35"/>
      <c r="D576" s="64"/>
      <c r="E576" s="290"/>
      <c r="F576" s="53"/>
    </row>
    <row r="577" spans="1:6" s="301" customFormat="1" x14ac:dyDescent="0.2">
      <c r="A577" s="29" t="str">
        <f t="shared" si="9"/>
        <v/>
      </c>
      <c r="B577" s="101"/>
      <c r="C577" s="35"/>
      <c r="D577" s="64"/>
      <c r="E577" s="290"/>
      <c r="F577" s="53"/>
    </row>
    <row r="578" spans="1:6" s="301" customFormat="1" x14ac:dyDescent="0.2">
      <c r="A578" s="29" t="str">
        <f t="shared" si="9"/>
        <v/>
      </c>
      <c r="B578" s="101"/>
      <c r="C578" s="35"/>
      <c r="D578" s="64"/>
      <c r="E578" s="290"/>
      <c r="F578" s="53"/>
    </row>
    <row r="579" spans="1:6" s="301" customFormat="1" x14ac:dyDescent="0.2">
      <c r="A579" s="29" t="str">
        <f t="shared" si="9"/>
        <v/>
      </c>
      <c r="B579" s="101"/>
      <c r="C579" s="35"/>
      <c r="D579" s="64"/>
      <c r="E579" s="290"/>
      <c r="F579" s="53"/>
    </row>
    <row r="580" spans="1:6" s="301" customFormat="1" x14ac:dyDescent="0.2">
      <c r="A580" s="29" t="str">
        <f t="shared" si="9"/>
        <v/>
      </c>
      <c r="B580" s="101"/>
      <c r="C580" s="35"/>
      <c r="D580" s="64"/>
      <c r="E580" s="290"/>
      <c r="F580" s="53"/>
    </row>
    <row r="581" spans="1:6" s="301" customFormat="1" x14ac:dyDescent="0.2">
      <c r="A581" s="29" t="str">
        <f t="shared" si="9"/>
        <v/>
      </c>
      <c r="B581" s="101"/>
      <c r="C581" s="35"/>
      <c r="D581" s="64"/>
      <c r="E581" s="290"/>
      <c r="F581" s="53"/>
    </row>
    <row r="582" spans="1:6" s="301" customFormat="1" x14ac:dyDescent="0.2">
      <c r="A582" s="29" t="str">
        <f t="shared" si="9"/>
        <v/>
      </c>
      <c r="B582" s="101"/>
      <c r="C582" s="35"/>
      <c r="D582" s="64"/>
      <c r="E582" s="290"/>
      <c r="F582" s="53"/>
    </row>
    <row r="583" spans="1:6" s="301" customFormat="1" x14ac:dyDescent="0.2">
      <c r="A583" s="29" t="str">
        <f t="shared" si="9"/>
        <v/>
      </c>
      <c r="B583" s="101"/>
      <c r="C583" s="35"/>
      <c r="D583" s="64"/>
      <c r="E583" s="290"/>
      <c r="F583" s="53"/>
    </row>
    <row r="584" spans="1:6" s="301" customFormat="1" x14ac:dyDescent="0.2">
      <c r="A584" s="29" t="str">
        <f t="shared" si="9"/>
        <v/>
      </c>
      <c r="B584" s="101"/>
      <c r="C584" s="35"/>
      <c r="D584" s="64"/>
      <c r="E584" s="290"/>
      <c r="F584" s="53"/>
    </row>
    <row r="585" spans="1:6" s="301" customFormat="1" x14ac:dyDescent="0.2">
      <c r="A585" s="29" t="str">
        <f t="shared" si="9"/>
        <v/>
      </c>
      <c r="B585" s="101"/>
      <c r="C585" s="35"/>
      <c r="D585" s="64"/>
      <c r="E585" s="290"/>
      <c r="F585" s="53"/>
    </row>
    <row r="586" spans="1:6" s="301" customFormat="1" x14ac:dyDescent="0.2">
      <c r="A586" s="29" t="str">
        <f t="shared" si="9"/>
        <v/>
      </c>
      <c r="B586" s="101"/>
      <c r="C586" s="35"/>
      <c r="D586" s="64"/>
      <c r="E586" s="290"/>
      <c r="F586" s="53"/>
    </row>
    <row r="587" spans="1:6" s="301" customFormat="1" x14ac:dyDescent="0.2">
      <c r="A587" s="29" t="str">
        <f t="shared" si="9"/>
        <v/>
      </c>
      <c r="B587" s="101"/>
      <c r="C587" s="35"/>
      <c r="D587" s="64"/>
      <c r="E587" s="290"/>
      <c r="F587" s="53"/>
    </row>
    <row r="588" spans="1:6" s="301" customFormat="1" x14ac:dyDescent="0.2">
      <c r="A588" s="29" t="str">
        <f t="shared" si="9"/>
        <v/>
      </c>
      <c r="B588" s="101"/>
      <c r="C588" s="35"/>
      <c r="D588" s="64"/>
      <c r="E588" s="290"/>
      <c r="F588" s="53"/>
    </row>
    <row r="589" spans="1:6" s="301" customFormat="1" x14ac:dyDescent="0.2">
      <c r="A589" s="29" t="str">
        <f t="shared" si="9"/>
        <v/>
      </c>
      <c r="B589" s="101"/>
      <c r="C589" s="35"/>
      <c r="D589" s="64"/>
      <c r="E589" s="290"/>
      <c r="F589" s="53"/>
    </row>
    <row r="590" spans="1:6" s="301" customFormat="1" x14ac:dyDescent="0.2">
      <c r="A590" s="29" t="str">
        <f t="shared" si="9"/>
        <v/>
      </c>
      <c r="B590" s="101"/>
      <c r="C590" s="35"/>
      <c r="D590" s="64"/>
      <c r="E590" s="290"/>
      <c r="F590" s="53"/>
    </row>
    <row r="591" spans="1:6" s="301" customFormat="1" x14ac:dyDescent="0.2">
      <c r="A591" s="29" t="str">
        <f t="shared" si="9"/>
        <v/>
      </c>
      <c r="B591" s="101"/>
      <c r="C591" s="35"/>
      <c r="D591" s="64"/>
      <c r="E591" s="290"/>
      <c r="F591" s="53"/>
    </row>
    <row r="592" spans="1:6" s="301" customFormat="1" x14ac:dyDescent="0.2">
      <c r="A592" s="29" t="str">
        <f t="shared" si="9"/>
        <v/>
      </c>
      <c r="B592" s="101"/>
      <c r="C592" s="35"/>
      <c r="D592" s="64"/>
      <c r="E592" s="290"/>
      <c r="F592" s="53"/>
    </row>
    <row r="593" spans="1:6" s="301" customFormat="1" x14ac:dyDescent="0.2">
      <c r="A593" s="29" t="str">
        <f t="shared" si="9"/>
        <v/>
      </c>
      <c r="B593" s="101"/>
      <c r="C593" s="35"/>
      <c r="D593" s="64"/>
      <c r="E593" s="290"/>
      <c r="F593" s="53"/>
    </row>
    <row r="594" spans="1:6" s="301" customFormat="1" x14ac:dyDescent="0.2">
      <c r="A594" s="29" t="str">
        <f t="shared" si="9"/>
        <v/>
      </c>
      <c r="B594" s="101"/>
      <c r="C594" s="35"/>
      <c r="D594" s="64"/>
      <c r="E594" s="290"/>
      <c r="F594" s="53"/>
    </row>
    <row r="595" spans="1:6" s="301" customFormat="1" x14ac:dyDescent="0.2">
      <c r="A595" s="29" t="str">
        <f t="shared" si="9"/>
        <v/>
      </c>
      <c r="B595" s="101"/>
      <c r="C595" s="35"/>
      <c r="D595" s="64"/>
      <c r="E595" s="290"/>
      <c r="F595" s="53"/>
    </row>
    <row r="596" spans="1:6" s="301" customFormat="1" x14ac:dyDescent="0.2">
      <c r="A596" s="29" t="str">
        <f t="shared" si="9"/>
        <v/>
      </c>
      <c r="B596" s="101"/>
      <c r="C596" s="35"/>
      <c r="D596" s="64"/>
      <c r="E596" s="290"/>
      <c r="F596" s="53"/>
    </row>
    <row r="597" spans="1:6" s="301" customFormat="1" x14ac:dyDescent="0.2">
      <c r="A597" s="29" t="str">
        <f t="shared" si="9"/>
        <v/>
      </c>
      <c r="B597" s="101"/>
      <c r="C597" s="35"/>
      <c r="D597" s="64"/>
      <c r="E597" s="290"/>
      <c r="F597" s="53"/>
    </row>
    <row r="598" spans="1:6" s="301" customFormat="1" x14ac:dyDescent="0.2">
      <c r="A598" s="29" t="str">
        <f t="shared" si="9"/>
        <v/>
      </c>
      <c r="B598" s="101"/>
      <c r="C598" s="35"/>
      <c r="D598" s="64"/>
      <c r="E598" s="290"/>
      <c r="F598" s="53"/>
    </row>
    <row r="599" spans="1:6" s="301" customFormat="1" x14ac:dyDescent="0.2">
      <c r="A599" s="29" t="str">
        <f t="shared" si="9"/>
        <v/>
      </c>
      <c r="B599" s="101"/>
      <c r="C599" s="35"/>
      <c r="D599" s="64"/>
      <c r="E599" s="290"/>
      <c r="F599" s="53"/>
    </row>
    <row r="600" spans="1:6" s="301" customFormat="1" x14ac:dyDescent="0.2">
      <c r="A600" s="29" t="str">
        <f t="shared" si="9"/>
        <v/>
      </c>
      <c r="B600" s="101"/>
      <c r="C600" s="35"/>
      <c r="D600" s="64"/>
      <c r="E600" s="290"/>
      <c r="F600" s="53"/>
    </row>
    <row r="601" spans="1:6" s="301" customFormat="1" x14ac:dyDescent="0.2">
      <c r="A601" s="29" t="str">
        <f t="shared" si="9"/>
        <v/>
      </c>
      <c r="B601" s="101"/>
      <c r="C601" s="35"/>
      <c r="D601" s="64"/>
      <c r="E601" s="290"/>
      <c r="F601" s="53"/>
    </row>
    <row r="602" spans="1:6" s="301" customFormat="1" x14ac:dyDescent="0.2">
      <c r="A602" s="29" t="str">
        <f t="shared" si="9"/>
        <v/>
      </c>
      <c r="B602" s="101"/>
      <c r="C602" s="35"/>
      <c r="D602" s="64"/>
      <c r="E602" s="290"/>
      <c r="F602" s="53"/>
    </row>
    <row r="603" spans="1:6" s="301" customFormat="1" x14ac:dyDescent="0.2">
      <c r="A603" s="29" t="str">
        <f t="shared" si="9"/>
        <v/>
      </c>
      <c r="B603" s="101"/>
      <c r="C603" s="35"/>
      <c r="D603" s="64"/>
      <c r="E603" s="290"/>
      <c r="F603" s="53"/>
    </row>
    <row r="604" spans="1:6" s="301" customFormat="1" x14ac:dyDescent="0.2">
      <c r="A604" s="29" t="str">
        <f t="shared" si="9"/>
        <v/>
      </c>
      <c r="B604" s="101"/>
      <c r="C604" s="35"/>
      <c r="D604" s="64"/>
      <c r="E604" s="290"/>
      <c r="F604" s="53"/>
    </row>
    <row r="605" spans="1:6" s="301" customFormat="1" x14ac:dyDescent="0.2">
      <c r="A605" s="29" t="str">
        <f t="shared" si="9"/>
        <v/>
      </c>
      <c r="B605" s="101"/>
      <c r="C605" s="35"/>
      <c r="D605" s="64"/>
      <c r="E605" s="290"/>
      <c r="F605" s="53"/>
    </row>
    <row r="606" spans="1:6" s="301" customFormat="1" x14ac:dyDescent="0.2">
      <c r="A606" s="29" t="str">
        <f t="shared" si="9"/>
        <v/>
      </c>
      <c r="B606" s="101"/>
      <c r="C606" s="35"/>
      <c r="D606" s="64"/>
      <c r="E606" s="290"/>
      <c r="F606" s="53"/>
    </row>
    <row r="607" spans="1:6" s="301" customFormat="1" x14ac:dyDescent="0.2">
      <c r="A607" s="29" t="str">
        <f t="shared" si="9"/>
        <v/>
      </c>
      <c r="B607" s="101"/>
      <c r="C607" s="35"/>
      <c r="D607" s="64"/>
      <c r="E607" s="290"/>
      <c r="F607" s="53"/>
    </row>
    <row r="608" spans="1:6" s="301" customFormat="1" x14ac:dyDescent="0.2">
      <c r="A608" s="29" t="str">
        <f t="shared" si="9"/>
        <v/>
      </c>
      <c r="B608" s="101"/>
      <c r="C608" s="35"/>
      <c r="D608" s="64"/>
      <c r="E608" s="290"/>
      <c r="F608" s="53"/>
    </row>
    <row r="609" spans="1:6" s="301" customFormat="1" x14ac:dyDescent="0.2">
      <c r="A609" s="29" t="str">
        <f t="shared" si="9"/>
        <v/>
      </c>
      <c r="B609" s="101"/>
      <c r="C609" s="35"/>
      <c r="D609" s="64"/>
      <c r="E609" s="290"/>
      <c r="F609" s="53"/>
    </row>
    <row r="610" spans="1:6" s="301" customFormat="1" x14ac:dyDescent="0.2">
      <c r="A610" s="29" t="str">
        <f t="shared" si="9"/>
        <v/>
      </c>
      <c r="B610" s="101"/>
      <c r="C610" s="35"/>
      <c r="D610" s="64"/>
      <c r="E610" s="290"/>
      <c r="F610" s="53"/>
    </row>
    <row r="611" spans="1:6" s="301" customFormat="1" x14ac:dyDescent="0.2">
      <c r="A611" s="29" t="str">
        <f t="shared" si="9"/>
        <v/>
      </c>
      <c r="B611" s="101"/>
      <c r="C611" s="35"/>
      <c r="D611" s="64"/>
      <c r="E611" s="290"/>
      <c r="F611" s="53"/>
    </row>
    <row r="612" spans="1:6" s="301" customFormat="1" x14ac:dyDescent="0.2">
      <c r="A612" s="29" t="str">
        <f t="shared" si="9"/>
        <v/>
      </c>
      <c r="B612" s="101"/>
      <c r="C612" s="35"/>
      <c r="D612" s="64"/>
      <c r="E612" s="290"/>
      <c r="F612" s="53"/>
    </row>
    <row r="613" spans="1:6" s="301" customFormat="1" x14ac:dyDescent="0.2">
      <c r="A613" s="29" t="str">
        <f t="shared" si="9"/>
        <v/>
      </c>
      <c r="B613" s="101"/>
      <c r="C613" s="35"/>
      <c r="D613" s="64"/>
      <c r="E613" s="290"/>
      <c r="F613" s="53"/>
    </row>
    <row r="614" spans="1:6" s="301" customFormat="1" x14ac:dyDescent="0.2">
      <c r="A614" s="29" t="str">
        <f t="shared" si="9"/>
        <v/>
      </c>
      <c r="B614" s="101"/>
      <c r="C614" s="35"/>
      <c r="D614" s="64"/>
      <c r="E614" s="290"/>
      <c r="F614" s="53"/>
    </row>
    <row r="615" spans="1:6" s="301" customFormat="1" x14ac:dyDescent="0.2">
      <c r="A615" s="29" t="str">
        <f t="shared" si="9"/>
        <v/>
      </c>
      <c r="B615" s="101"/>
      <c r="C615" s="35"/>
      <c r="D615" s="64"/>
      <c r="E615" s="290"/>
      <c r="F615" s="53"/>
    </row>
    <row r="616" spans="1:6" s="301" customFormat="1" x14ac:dyDescent="0.2">
      <c r="A616" s="29" t="str">
        <f t="shared" si="9"/>
        <v/>
      </c>
      <c r="B616" s="101"/>
      <c r="C616" s="35"/>
      <c r="D616" s="64"/>
      <c r="E616" s="290"/>
      <c r="F616" s="53"/>
    </row>
    <row r="617" spans="1:6" s="301" customFormat="1" x14ac:dyDescent="0.2">
      <c r="A617" s="29" t="str">
        <f t="shared" si="9"/>
        <v/>
      </c>
      <c r="B617" s="101"/>
      <c r="C617" s="35"/>
      <c r="D617" s="64"/>
      <c r="E617" s="290"/>
      <c r="F617" s="53"/>
    </row>
    <row r="618" spans="1:6" s="301" customFormat="1" x14ac:dyDescent="0.2">
      <c r="A618" s="29" t="str">
        <f t="shared" si="9"/>
        <v/>
      </c>
      <c r="B618" s="101"/>
      <c r="C618" s="35"/>
      <c r="D618" s="64"/>
      <c r="E618" s="290"/>
      <c r="F618" s="53"/>
    </row>
    <row r="619" spans="1:6" s="301" customFormat="1" x14ac:dyDescent="0.2">
      <c r="A619" s="29" t="str">
        <f t="shared" si="9"/>
        <v/>
      </c>
      <c r="B619" s="101"/>
      <c r="C619" s="35"/>
      <c r="D619" s="64"/>
      <c r="E619" s="290"/>
      <c r="F619" s="53"/>
    </row>
    <row r="620" spans="1:6" s="301" customFormat="1" x14ac:dyDescent="0.2">
      <c r="A620" s="29" t="str">
        <f t="shared" si="9"/>
        <v/>
      </c>
      <c r="B620" s="101"/>
      <c r="C620" s="35"/>
      <c r="D620" s="64"/>
      <c r="E620" s="290"/>
      <c r="F620" s="53"/>
    </row>
    <row r="621" spans="1:6" s="301" customFormat="1" x14ac:dyDescent="0.2">
      <c r="A621" s="29" t="str">
        <f t="shared" ref="A621:A684" si="10">IF(B621="","",$B$11)</f>
        <v/>
      </c>
      <c r="B621" s="101"/>
      <c r="C621" s="35"/>
      <c r="D621" s="64"/>
      <c r="E621" s="290"/>
      <c r="F621" s="53"/>
    </row>
    <row r="622" spans="1:6" s="301" customFormat="1" x14ac:dyDescent="0.2">
      <c r="A622" s="29" t="str">
        <f t="shared" si="10"/>
        <v/>
      </c>
      <c r="B622" s="101"/>
      <c r="C622" s="35"/>
      <c r="D622" s="64"/>
      <c r="E622" s="290"/>
      <c r="F622" s="53"/>
    </row>
    <row r="623" spans="1:6" s="301" customFormat="1" x14ac:dyDescent="0.2">
      <c r="A623" s="29" t="str">
        <f t="shared" si="10"/>
        <v/>
      </c>
      <c r="B623" s="101"/>
      <c r="C623" s="35"/>
      <c r="D623" s="64"/>
      <c r="E623" s="290"/>
      <c r="F623" s="53"/>
    </row>
    <row r="624" spans="1:6" s="301" customFormat="1" x14ac:dyDescent="0.2">
      <c r="A624" s="29" t="str">
        <f t="shared" si="10"/>
        <v/>
      </c>
      <c r="B624" s="101"/>
      <c r="C624" s="35"/>
      <c r="D624" s="64"/>
      <c r="E624" s="290"/>
      <c r="F624" s="53"/>
    </row>
    <row r="625" spans="1:6" s="301" customFormat="1" x14ac:dyDescent="0.2">
      <c r="A625" s="29" t="str">
        <f t="shared" si="10"/>
        <v/>
      </c>
      <c r="B625" s="101"/>
      <c r="C625" s="35"/>
      <c r="D625" s="64"/>
      <c r="E625" s="290"/>
      <c r="F625" s="53"/>
    </row>
    <row r="626" spans="1:6" s="301" customFormat="1" x14ac:dyDescent="0.2">
      <c r="A626" s="29" t="str">
        <f t="shared" si="10"/>
        <v/>
      </c>
      <c r="B626" s="101"/>
      <c r="C626" s="35"/>
      <c r="D626" s="64"/>
      <c r="E626" s="290"/>
      <c r="F626" s="53"/>
    </row>
    <row r="627" spans="1:6" s="301" customFormat="1" x14ac:dyDescent="0.2">
      <c r="A627" s="29" t="str">
        <f t="shared" si="10"/>
        <v/>
      </c>
      <c r="B627" s="101"/>
      <c r="C627" s="35"/>
      <c r="D627" s="64"/>
      <c r="E627" s="290"/>
      <c r="F627" s="53"/>
    </row>
    <row r="628" spans="1:6" s="301" customFormat="1" x14ac:dyDescent="0.2">
      <c r="A628" s="29" t="str">
        <f t="shared" si="10"/>
        <v/>
      </c>
      <c r="B628" s="101"/>
      <c r="C628" s="35"/>
      <c r="D628" s="64"/>
      <c r="E628" s="290"/>
      <c r="F628" s="53"/>
    </row>
    <row r="629" spans="1:6" s="301" customFormat="1" x14ac:dyDescent="0.2">
      <c r="A629" s="29" t="str">
        <f t="shared" si="10"/>
        <v/>
      </c>
      <c r="B629" s="101"/>
      <c r="C629" s="35"/>
      <c r="D629" s="64"/>
      <c r="E629" s="290"/>
      <c r="F629" s="53"/>
    </row>
    <row r="630" spans="1:6" s="301" customFormat="1" x14ac:dyDescent="0.2">
      <c r="A630" s="29" t="str">
        <f t="shared" si="10"/>
        <v/>
      </c>
      <c r="B630" s="101"/>
      <c r="C630" s="35"/>
      <c r="D630" s="64"/>
      <c r="E630" s="290"/>
      <c r="F630" s="53"/>
    </row>
    <row r="631" spans="1:6" s="301" customFormat="1" x14ac:dyDescent="0.2">
      <c r="A631" s="29" t="str">
        <f t="shared" si="10"/>
        <v/>
      </c>
      <c r="B631" s="101"/>
      <c r="C631" s="35"/>
      <c r="D631" s="64"/>
      <c r="E631" s="290"/>
      <c r="F631" s="53"/>
    </row>
    <row r="632" spans="1:6" s="301" customFormat="1" x14ac:dyDescent="0.2">
      <c r="A632" s="29" t="str">
        <f t="shared" si="10"/>
        <v/>
      </c>
      <c r="B632" s="101"/>
      <c r="C632" s="35"/>
      <c r="D632" s="64"/>
      <c r="E632" s="290"/>
      <c r="F632" s="53"/>
    </row>
    <row r="633" spans="1:6" s="301" customFormat="1" x14ac:dyDescent="0.2">
      <c r="A633" s="29" t="str">
        <f t="shared" si="10"/>
        <v/>
      </c>
      <c r="B633" s="101"/>
      <c r="C633" s="35"/>
      <c r="D633" s="64"/>
      <c r="E633" s="290"/>
      <c r="F633" s="53"/>
    </row>
    <row r="634" spans="1:6" s="301" customFormat="1" x14ac:dyDescent="0.2">
      <c r="A634" s="29" t="str">
        <f t="shared" si="10"/>
        <v/>
      </c>
      <c r="B634" s="101"/>
      <c r="C634" s="35"/>
      <c r="D634" s="64"/>
      <c r="E634" s="290"/>
      <c r="F634" s="53"/>
    </row>
    <row r="635" spans="1:6" s="301" customFormat="1" x14ac:dyDescent="0.2">
      <c r="A635" s="29" t="str">
        <f t="shared" si="10"/>
        <v/>
      </c>
      <c r="B635" s="101"/>
      <c r="C635" s="35"/>
      <c r="D635" s="64"/>
      <c r="E635" s="290"/>
      <c r="F635" s="53"/>
    </row>
    <row r="636" spans="1:6" s="301" customFormat="1" x14ac:dyDescent="0.2">
      <c r="A636" s="29" t="str">
        <f t="shared" si="10"/>
        <v/>
      </c>
      <c r="B636" s="101"/>
      <c r="C636" s="35"/>
      <c r="D636" s="64"/>
      <c r="E636" s="290"/>
      <c r="F636" s="53"/>
    </row>
    <row r="637" spans="1:6" s="301" customFormat="1" x14ac:dyDescent="0.2">
      <c r="A637" s="29" t="str">
        <f t="shared" si="10"/>
        <v/>
      </c>
      <c r="B637" s="101"/>
      <c r="C637" s="35"/>
      <c r="D637" s="64"/>
      <c r="E637" s="290"/>
      <c r="F637" s="53"/>
    </row>
    <row r="638" spans="1:6" s="301" customFormat="1" x14ac:dyDescent="0.2">
      <c r="A638" s="29" t="str">
        <f t="shared" si="10"/>
        <v/>
      </c>
      <c r="B638" s="101"/>
      <c r="C638" s="35"/>
      <c r="D638" s="64"/>
      <c r="E638" s="290"/>
      <c r="F638" s="53"/>
    </row>
    <row r="639" spans="1:6" s="301" customFormat="1" x14ac:dyDescent="0.2">
      <c r="A639" s="29" t="str">
        <f t="shared" si="10"/>
        <v/>
      </c>
      <c r="B639" s="101"/>
      <c r="C639" s="35"/>
      <c r="D639" s="64"/>
      <c r="E639" s="290"/>
      <c r="F639" s="53"/>
    </row>
    <row r="640" spans="1:6" s="301" customFormat="1" x14ac:dyDescent="0.2">
      <c r="A640" s="29" t="str">
        <f t="shared" si="10"/>
        <v/>
      </c>
      <c r="B640" s="101"/>
      <c r="C640" s="35"/>
      <c r="D640" s="64"/>
      <c r="E640" s="290"/>
      <c r="F640" s="53"/>
    </row>
    <row r="641" spans="1:6" s="301" customFormat="1" x14ac:dyDescent="0.2">
      <c r="A641" s="29" t="str">
        <f t="shared" si="10"/>
        <v/>
      </c>
      <c r="B641" s="101"/>
      <c r="C641" s="35"/>
      <c r="D641" s="64"/>
      <c r="E641" s="290"/>
      <c r="F641" s="53"/>
    </row>
    <row r="642" spans="1:6" s="301" customFormat="1" x14ac:dyDescent="0.2">
      <c r="A642" s="29" t="str">
        <f t="shared" si="10"/>
        <v/>
      </c>
      <c r="B642" s="101"/>
      <c r="C642" s="35"/>
      <c r="D642" s="64"/>
      <c r="E642" s="290"/>
      <c r="F642" s="53"/>
    </row>
    <row r="643" spans="1:6" s="301" customFormat="1" x14ac:dyDescent="0.2">
      <c r="A643" s="29" t="str">
        <f t="shared" si="10"/>
        <v/>
      </c>
      <c r="B643" s="101"/>
      <c r="C643" s="35"/>
      <c r="D643" s="64"/>
      <c r="E643" s="290"/>
      <c r="F643" s="53"/>
    </row>
    <row r="644" spans="1:6" s="301" customFormat="1" x14ac:dyDescent="0.2">
      <c r="A644" s="29" t="str">
        <f t="shared" si="10"/>
        <v/>
      </c>
      <c r="B644" s="101"/>
      <c r="C644" s="35"/>
      <c r="D644" s="64"/>
      <c r="E644" s="290"/>
      <c r="F644" s="53"/>
    </row>
    <row r="645" spans="1:6" s="301" customFormat="1" x14ac:dyDescent="0.2">
      <c r="A645" s="29" t="str">
        <f t="shared" si="10"/>
        <v/>
      </c>
      <c r="B645" s="101"/>
      <c r="C645" s="35"/>
      <c r="D645" s="64"/>
      <c r="E645" s="290"/>
      <c r="F645" s="53"/>
    </row>
    <row r="646" spans="1:6" s="301" customFormat="1" x14ac:dyDescent="0.2">
      <c r="A646" s="29" t="str">
        <f t="shared" si="10"/>
        <v/>
      </c>
      <c r="B646" s="101"/>
      <c r="C646" s="35"/>
      <c r="D646" s="64"/>
      <c r="E646" s="290"/>
      <c r="F646" s="53"/>
    </row>
    <row r="647" spans="1:6" s="301" customFormat="1" x14ac:dyDescent="0.2">
      <c r="A647" s="29" t="str">
        <f t="shared" si="10"/>
        <v/>
      </c>
      <c r="B647" s="101"/>
      <c r="C647" s="35"/>
      <c r="D647" s="64"/>
      <c r="E647" s="290"/>
      <c r="F647" s="53"/>
    </row>
    <row r="648" spans="1:6" s="301" customFormat="1" x14ac:dyDescent="0.2">
      <c r="A648" s="29" t="str">
        <f t="shared" si="10"/>
        <v/>
      </c>
      <c r="B648" s="101"/>
      <c r="C648" s="35"/>
      <c r="D648" s="64"/>
      <c r="E648" s="290"/>
      <c r="F648" s="53"/>
    </row>
    <row r="649" spans="1:6" s="301" customFormat="1" x14ac:dyDescent="0.2">
      <c r="A649" s="29" t="str">
        <f t="shared" si="10"/>
        <v/>
      </c>
      <c r="B649" s="101"/>
      <c r="C649" s="35"/>
      <c r="D649" s="64"/>
      <c r="E649" s="290"/>
      <c r="F649" s="53"/>
    </row>
    <row r="650" spans="1:6" s="301" customFormat="1" x14ac:dyDescent="0.2">
      <c r="A650" s="29" t="str">
        <f t="shared" si="10"/>
        <v/>
      </c>
      <c r="B650" s="101"/>
      <c r="C650" s="35"/>
      <c r="D650" s="64"/>
      <c r="E650" s="290"/>
      <c r="F650" s="53"/>
    </row>
    <row r="651" spans="1:6" s="301" customFormat="1" x14ac:dyDescent="0.2">
      <c r="A651" s="29" t="str">
        <f t="shared" si="10"/>
        <v/>
      </c>
      <c r="B651" s="101"/>
      <c r="C651" s="35"/>
      <c r="D651" s="64"/>
      <c r="E651" s="290"/>
      <c r="F651" s="53"/>
    </row>
    <row r="652" spans="1:6" s="301" customFormat="1" x14ac:dyDescent="0.2">
      <c r="A652" s="29" t="str">
        <f t="shared" si="10"/>
        <v/>
      </c>
      <c r="B652" s="101"/>
      <c r="C652" s="35"/>
      <c r="D652" s="64"/>
      <c r="E652" s="290"/>
      <c r="F652" s="53"/>
    </row>
    <row r="653" spans="1:6" s="301" customFormat="1" x14ac:dyDescent="0.2">
      <c r="A653" s="29" t="str">
        <f t="shared" si="10"/>
        <v/>
      </c>
      <c r="B653" s="101"/>
      <c r="C653" s="35"/>
      <c r="D653" s="64"/>
      <c r="E653" s="290"/>
      <c r="F653" s="53"/>
    </row>
    <row r="654" spans="1:6" s="301" customFormat="1" x14ac:dyDescent="0.2">
      <c r="A654" s="29" t="str">
        <f t="shared" si="10"/>
        <v/>
      </c>
      <c r="B654" s="101"/>
      <c r="C654" s="35"/>
      <c r="D654" s="64"/>
      <c r="E654" s="290"/>
      <c r="F654" s="53"/>
    </row>
    <row r="655" spans="1:6" s="301" customFormat="1" x14ac:dyDescent="0.2">
      <c r="A655" s="29" t="str">
        <f t="shared" si="10"/>
        <v/>
      </c>
      <c r="B655" s="101"/>
      <c r="C655" s="35"/>
      <c r="D655" s="64"/>
      <c r="E655" s="290"/>
      <c r="F655" s="53"/>
    </row>
    <row r="656" spans="1:6" s="301" customFormat="1" x14ac:dyDescent="0.2">
      <c r="A656" s="29" t="str">
        <f t="shared" si="10"/>
        <v/>
      </c>
      <c r="B656" s="101"/>
      <c r="C656" s="35"/>
      <c r="D656" s="64"/>
      <c r="E656" s="290"/>
      <c r="F656" s="53"/>
    </row>
    <row r="657" spans="1:6" s="301" customFormat="1" x14ac:dyDescent="0.2">
      <c r="A657" s="29" t="str">
        <f t="shared" si="10"/>
        <v/>
      </c>
      <c r="B657" s="101"/>
      <c r="C657" s="35"/>
      <c r="D657" s="64"/>
      <c r="E657" s="290"/>
      <c r="F657" s="53"/>
    </row>
    <row r="658" spans="1:6" s="301" customFormat="1" x14ac:dyDescent="0.2">
      <c r="A658" s="29" t="str">
        <f t="shared" si="10"/>
        <v/>
      </c>
      <c r="B658" s="101"/>
      <c r="C658" s="35"/>
      <c r="D658" s="64"/>
      <c r="E658" s="290"/>
      <c r="F658" s="53"/>
    </row>
    <row r="659" spans="1:6" s="301" customFormat="1" x14ac:dyDescent="0.2">
      <c r="A659" s="29" t="str">
        <f t="shared" si="10"/>
        <v/>
      </c>
      <c r="B659" s="101"/>
      <c r="C659" s="35"/>
      <c r="D659" s="64"/>
      <c r="E659" s="290"/>
      <c r="F659" s="53"/>
    </row>
    <row r="660" spans="1:6" s="301" customFormat="1" x14ac:dyDescent="0.2">
      <c r="A660" s="29" t="str">
        <f t="shared" si="10"/>
        <v/>
      </c>
      <c r="B660" s="101"/>
      <c r="C660" s="35"/>
      <c r="D660" s="64"/>
      <c r="E660" s="290"/>
      <c r="F660" s="53"/>
    </row>
    <row r="661" spans="1:6" s="301" customFormat="1" x14ac:dyDescent="0.2">
      <c r="A661" s="29" t="str">
        <f t="shared" si="10"/>
        <v/>
      </c>
      <c r="B661" s="101"/>
      <c r="C661" s="35"/>
      <c r="D661" s="64"/>
      <c r="E661" s="290"/>
      <c r="F661" s="53"/>
    </row>
    <row r="662" spans="1:6" s="301" customFormat="1" x14ac:dyDescent="0.2">
      <c r="A662" s="29" t="str">
        <f t="shared" si="10"/>
        <v/>
      </c>
      <c r="B662" s="101"/>
      <c r="C662" s="35"/>
      <c r="D662" s="64"/>
      <c r="E662" s="290"/>
      <c r="F662" s="53"/>
    </row>
    <row r="663" spans="1:6" s="301" customFormat="1" x14ac:dyDescent="0.2">
      <c r="A663" s="29" t="str">
        <f t="shared" si="10"/>
        <v/>
      </c>
      <c r="B663" s="101"/>
      <c r="C663" s="35"/>
      <c r="D663" s="64"/>
      <c r="E663" s="290"/>
      <c r="F663" s="53"/>
    </row>
    <row r="664" spans="1:6" s="301" customFormat="1" x14ac:dyDescent="0.2">
      <c r="A664" s="29" t="str">
        <f t="shared" si="10"/>
        <v/>
      </c>
      <c r="B664" s="101"/>
      <c r="C664" s="35"/>
      <c r="D664" s="64"/>
      <c r="E664" s="290"/>
      <c r="F664" s="53"/>
    </row>
    <row r="665" spans="1:6" s="301" customFormat="1" x14ac:dyDescent="0.2">
      <c r="A665" s="29" t="str">
        <f t="shared" si="10"/>
        <v/>
      </c>
      <c r="B665" s="101"/>
      <c r="C665" s="35"/>
      <c r="D665" s="64"/>
      <c r="E665" s="290"/>
      <c r="F665" s="53"/>
    </row>
    <row r="666" spans="1:6" s="301" customFormat="1" x14ac:dyDescent="0.2">
      <c r="A666" s="29" t="str">
        <f t="shared" si="10"/>
        <v/>
      </c>
      <c r="B666" s="101"/>
      <c r="C666" s="35"/>
      <c r="D666" s="64"/>
      <c r="E666" s="290"/>
      <c r="F666" s="53"/>
    </row>
    <row r="667" spans="1:6" s="301" customFormat="1" x14ac:dyDescent="0.2">
      <c r="A667" s="29" t="str">
        <f t="shared" si="10"/>
        <v/>
      </c>
      <c r="B667" s="101"/>
      <c r="C667" s="35"/>
      <c r="D667" s="64"/>
      <c r="E667" s="290"/>
      <c r="F667" s="53"/>
    </row>
    <row r="668" spans="1:6" s="301" customFormat="1" x14ac:dyDescent="0.2">
      <c r="A668" s="29" t="str">
        <f t="shared" si="10"/>
        <v/>
      </c>
      <c r="B668" s="101"/>
      <c r="C668" s="35"/>
      <c r="D668" s="64"/>
      <c r="E668" s="290"/>
      <c r="F668" s="53"/>
    </row>
    <row r="669" spans="1:6" s="301" customFormat="1" x14ac:dyDescent="0.2">
      <c r="A669" s="29" t="str">
        <f t="shared" si="10"/>
        <v/>
      </c>
      <c r="B669" s="101"/>
      <c r="C669" s="35"/>
      <c r="D669" s="64"/>
      <c r="E669" s="290"/>
      <c r="F669" s="53"/>
    </row>
    <row r="670" spans="1:6" s="301" customFormat="1" x14ac:dyDescent="0.2">
      <c r="A670" s="29" t="str">
        <f t="shared" si="10"/>
        <v/>
      </c>
      <c r="B670" s="101"/>
      <c r="C670" s="35"/>
      <c r="D670" s="64"/>
      <c r="E670" s="290"/>
      <c r="F670" s="53"/>
    </row>
    <row r="671" spans="1:6" s="301" customFormat="1" x14ac:dyDescent="0.2">
      <c r="A671" s="29" t="str">
        <f t="shared" si="10"/>
        <v/>
      </c>
      <c r="B671" s="101"/>
      <c r="C671" s="35"/>
      <c r="D671" s="64"/>
      <c r="E671" s="290"/>
      <c r="F671" s="53"/>
    </row>
    <row r="672" spans="1:6" s="301" customFormat="1" x14ac:dyDescent="0.2">
      <c r="A672" s="29" t="str">
        <f t="shared" si="10"/>
        <v/>
      </c>
      <c r="B672" s="101"/>
      <c r="C672" s="35"/>
      <c r="D672" s="64"/>
      <c r="E672" s="290"/>
      <c r="F672" s="53"/>
    </row>
    <row r="673" spans="1:6" s="301" customFormat="1" x14ac:dyDescent="0.2">
      <c r="A673" s="29" t="str">
        <f t="shared" si="10"/>
        <v/>
      </c>
      <c r="B673" s="101"/>
      <c r="C673" s="35"/>
      <c r="D673" s="64"/>
      <c r="E673" s="290"/>
      <c r="F673" s="53"/>
    </row>
    <row r="674" spans="1:6" s="301" customFormat="1" x14ac:dyDescent="0.2">
      <c r="A674" s="29" t="str">
        <f t="shared" si="10"/>
        <v/>
      </c>
      <c r="B674" s="101"/>
      <c r="C674" s="35"/>
      <c r="D674" s="64"/>
      <c r="E674" s="290"/>
      <c r="F674" s="53"/>
    </row>
    <row r="675" spans="1:6" s="301" customFormat="1" x14ac:dyDescent="0.2">
      <c r="A675" s="29" t="str">
        <f t="shared" si="10"/>
        <v/>
      </c>
      <c r="B675" s="101"/>
      <c r="C675" s="35"/>
      <c r="D675" s="64"/>
      <c r="E675" s="290"/>
      <c r="F675" s="53"/>
    </row>
    <row r="676" spans="1:6" s="301" customFormat="1" x14ac:dyDescent="0.2">
      <c r="A676" s="29" t="str">
        <f t="shared" si="10"/>
        <v/>
      </c>
      <c r="B676" s="101"/>
      <c r="C676" s="35"/>
      <c r="D676" s="64"/>
      <c r="E676" s="290"/>
      <c r="F676" s="53"/>
    </row>
    <row r="677" spans="1:6" s="301" customFormat="1" x14ac:dyDescent="0.2">
      <c r="A677" s="29" t="str">
        <f t="shared" si="10"/>
        <v/>
      </c>
      <c r="B677" s="101"/>
      <c r="C677" s="35"/>
      <c r="D677" s="64"/>
      <c r="E677" s="290"/>
      <c r="F677" s="53"/>
    </row>
    <row r="678" spans="1:6" s="301" customFormat="1" x14ac:dyDescent="0.2">
      <c r="A678" s="29" t="str">
        <f t="shared" si="10"/>
        <v/>
      </c>
      <c r="B678" s="101"/>
      <c r="C678" s="35"/>
      <c r="D678" s="64"/>
      <c r="E678" s="290"/>
      <c r="F678" s="53"/>
    </row>
    <row r="679" spans="1:6" s="301" customFormat="1" x14ac:dyDescent="0.2">
      <c r="A679" s="29" t="str">
        <f t="shared" si="10"/>
        <v/>
      </c>
      <c r="B679" s="101"/>
      <c r="C679" s="35"/>
      <c r="D679" s="64"/>
      <c r="E679" s="290"/>
      <c r="F679" s="53"/>
    </row>
    <row r="680" spans="1:6" s="301" customFormat="1" x14ac:dyDescent="0.2">
      <c r="A680" s="29" t="str">
        <f t="shared" si="10"/>
        <v/>
      </c>
      <c r="B680" s="101"/>
      <c r="C680" s="35"/>
      <c r="D680" s="64"/>
      <c r="E680" s="290"/>
      <c r="F680" s="53"/>
    </row>
    <row r="681" spans="1:6" s="301" customFormat="1" x14ac:dyDescent="0.2">
      <c r="A681" s="29" t="str">
        <f t="shared" si="10"/>
        <v/>
      </c>
      <c r="B681" s="101"/>
      <c r="C681" s="35"/>
      <c r="D681" s="64"/>
      <c r="E681" s="290"/>
      <c r="F681" s="53"/>
    </row>
    <row r="682" spans="1:6" s="301" customFormat="1" x14ac:dyDescent="0.2">
      <c r="A682" s="29" t="str">
        <f t="shared" si="10"/>
        <v/>
      </c>
      <c r="B682" s="101"/>
      <c r="C682" s="35"/>
      <c r="D682" s="64"/>
      <c r="E682" s="290"/>
      <c r="F682" s="53"/>
    </row>
    <row r="683" spans="1:6" s="301" customFormat="1" x14ac:dyDescent="0.2">
      <c r="A683" s="29" t="str">
        <f t="shared" si="10"/>
        <v/>
      </c>
      <c r="B683" s="101"/>
      <c r="C683" s="35"/>
      <c r="D683" s="64"/>
      <c r="E683" s="290"/>
      <c r="F683" s="53"/>
    </row>
    <row r="684" spans="1:6" s="301" customFormat="1" x14ac:dyDescent="0.2">
      <c r="A684" s="29" t="str">
        <f t="shared" si="10"/>
        <v/>
      </c>
      <c r="B684" s="101"/>
      <c r="C684" s="35"/>
      <c r="D684" s="64"/>
      <c r="E684" s="290"/>
      <c r="F684" s="53"/>
    </row>
    <row r="685" spans="1:6" s="301" customFormat="1" x14ac:dyDescent="0.2">
      <c r="A685" s="29" t="str">
        <f t="shared" ref="A685" si="11">IF(B685="","",$B$11)</f>
        <v/>
      </c>
      <c r="B685" s="101"/>
      <c r="C685" s="35"/>
      <c r="D685" s="64"/>
      <c r="E685" s="290"/>
      <c r="F685" s="53"/>
    </row>
  </sheetData>
  <sheetProtection algorithmName="SHA-512" hashValue="OJ+zIRrH/uOZ8jSSe6KUFbkBHUyyTnqzY+UNEykKF0cZQOmk0AQIu5VOSqVgQ7oGAqG7lpnydQUXFf6b2kUfVA==" saltValue="Qx2uO3nGCKCEt2kZCqHEkA==" spinCount="100000" sheet="1" objects="1" scenarios="1"/>
  <conditionalFormatting sqref="C1:C1048576">
    <cfRule type="notContainsBlanks" dxfId="24"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2" manualBreakCount="2">
    <brk id="36" max="7" man="1"/>
    <brk id="51" max="7" man="1"/>
  </rowBreaks>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6D799-35BE-4178-A551-5A9711FF4D04}">
  <sheetPr>
    <tabColor rgb="FF00B0F0"/>
  </sheetPr>
  <dimension ref="A1:BB634"/>
  <sheetViews>
    <sheetView topLeftCell="A76" workbookViewId="0">
      <selection activeCell="I76" sqref="I1:I1048576"/>
    </sheetView>
  </sheetViews>
  <sheetFormatPr defaultRowHeight="12.75" x14ac:dyDescent="0.2"/>
  <cols>
    <col min="1" max="1" width="5" style="29" customWidth="1"/>
    <col min="2" max="2" width="5" style="101" customWidth="1"/>
    <col min="3" max="3" width="21.85546875" style="35" hidden="1" customWidth="1"/>
    <col min="4" max="4" width="39.85546875" style="2" customWidth="1"/>
    <col min="5" max="5" width="4.7109375" customWidth="1"/>
    <col min="6" max="6" width="10" style="160" customWidth="1"/>
    <col min="7" max="7" width="12.7109375" style="62" customWidth="1"/>
    <col min="8" max="8" width="12.7109375" style="31" customWidth="1"/>
    <col min="9" max="9" width="9.140625" style="35"/>
    <col min="11" max="23" width="9.140625" style="50"/>
  </cols>
  <sheetData>
    <row r="1" spans="1:23" s="2" customFormat="1" x14ac:dyDescent="0.2">
      <c r="A1" s="47"/>
      <c r="B1" s="71"/>
      <c r="C1" s="34"/>
      <c r="D1" s="4"/>
      <c r="E1" s="3"/>
      <c r="F1" s="138"/>
      <c r="G1" s="107"/>
      <c r="H1" s="6"/>
      <c r="I1" s="34"/>
      <c r="J1" s="139"/>
      <c r="K1" s="139"/>
      <c r="L1" s="139"/>
      <c r="M1" s="139"/>
      <c r="N1" s="139"/>
      <c r="O1" s="139"/>
      <c r="P1" s="139"/>
      <c r="Q1" s="139"/>
      <c r="R1" s="139"/>
      <c r="S1" s="139"/>
      <c r="T1" s="139"/>
      <c r="U1" s="139"/>
      <c r="V1" s="139"/>
      <c r="W1" s="139"/>
    </row>
    <row r="2" spans="1:23" s="2" customFormat="1" x14ac:dyDescent="0.2">
      <c r="A2" s="47"/>
      <c r="B2" s="71"/>
      <c r="C2" s="34"/>
      <c r="D2" s="4"/>
      <c r="E2" s="3"/>
      <c r="F2" s="138"/>
      <c r="G2" s="107"/>
      <c r="H2" s="6"/>
      <c r="I2" s="34"/>
      <c r="J2" s="139"/>
      <c r="K2" s="139"/>
      <c r="L2" s="139"/>
      <c r="M2" s="139"/>
      <c r="N2" s="139"/>
      <c r="O2" s="139"/>
      <c r="P2" s="139"/>
      <c r="Q2" s="139"/>
      <c r="R2" s="139"/>
      <c r="S2" s="139"/>
      <c r="T2" s="139"/>
      <c r="U2" s="139"/>
      <c r="V2" s="139"/>
      <c r="W2" s="139"/>
    </row>
    <row r="3" spans="1:23" s="2" customFormat="1" x14ac:dyDescent="0.2">
      <c r="A3" s="47"/>
      <c r="B3" s="73"/>
      <c r="C3" s="34"/>
      <c r="D3" s="104"/>
      <c r="E3" s="74"/>
      <c r="F3" s="140"/>
      <c r="G3" s="108"/>
      <c r="H3" s="36"/>
      <c r="I3" s="34"/>
      <c r="K3" s="139"/>
      <c r="L3" s="139"/>
      <c r="M3" s="139"/>
      <c r="N3" s="139"/>
      <c r="O3" s="139"/>
      <c r="P3" s="139"/>
      <c r="Q3" s="139"/>
      <c r="R3" s="139"/>
      <c r="S3" s="139"/>
      <c r="T3" s="139"/>
      <c r="U3" s="139"/>
      <c r="V3" s="139"/>
      <c r="W3" s="139"/>
    </row>
    <row r="4" spans="1:23" s="2" customFormat="1" x14ac:dyDescent="0.2">
      <c r="B4" s="121" t="s">
        <v>18</v>
      </c>
      <c r="C4" s="34"/>
      <c r="D4" s="66"/>
      <c r="E4" s="77"/>
      <c r="F4" s="114"/>
      <c r="G4" s="58"/>
      <c r="H4" s="13" t="s">
        <v>17</v>
      </c>
      <c r="I4" s="34"/>
      <c r="K4" s="139"/>
      <c r="L4" s="139"/>
      <c r="M4" s="139"/>
      <c r="N4" s="139"/>
      <c r="O4" s="139"/>
      <c r="P4" s="139"/>
      <c r="Q4" s="139"/>
      <c r="R4" s="139"/>
      <c r="S4" s="139"/>
      <c r="T4" s="139"/>
      <c r="U4" s="139"/>
      <c r="V4" s="139"/>
      <c r="W4" s="139"/>
    </row>
    <row r="5" spans="1:23" s="2" customFormat="1" x14ac:dyDescent="0.2">
      <c r="B5" s="69" t="s">
        <v>0</v>
      </c>
      <c r="C5" s="80" t="s">
        <v>70</v>
      </c>
      <c r="D5" s="141" t="s">
        <v>1</v>
      </c>
      <c r="E5" s="69" t="s">
        <v>2</v>
      </c>
      <c r="F5" s="142" t="s">
        <v>3</v>
      </c>
      <c r="G5" s="52" t="s">
        <v>4</v>
      </c>
      <c r="H5" s="28" t="s">
        <v>55</v>
      </c>
      <c r="I5" s="34"/>
      <c r="K5" s="139"/>
      <c r="L5" s="139"/>
      <c r="M5" s="139"/>
      <c r="N5" s="139"/>
      <c r="O5" s="139"/>
      <c r="P5" s="139"/>
      <c r="Q5" s="139"/>
      <c r="R5" s="139"/>
      <c r="S5" s="139"/>
      <c r="T5" s="139"/>
      <c r="U5" s="139"/>
      <c r="V5" s="139"/>
      <c r="W5" s="139"/>
    </row>
    <row r="7" spans="1:23" x14ac:dyDescent="0.2">
      <c r="B7" s="100" t="s">
        <v>10</v>
      </c>
      <c r="D7" s="95" t="s">
        <v>16</v>
      </c>
      <c r="E7" s="15"/>
      <c r="F7" s="53"/>
      <c r="G7" s="49"/>
      <c r="H7" s="30"/>
    </row>
    <row r="8" spans="1:23" x14ac:dyDescent="0.2">
      <c r="D8" s="67"/>
      <c r="E8" s="67"/>
      <c r="F8" s="70"/>
      <c r="G8" s="143"/>
      <c r="H8" s="30"/>
    </row>
    <row r="9" spans="1:23" x14ac:dyDescent="0.2">
      <c r="B9" s="100" t="s">
        <v>1104</v>
      </c>
      <c r="C9" s="427"/>
      <c r="D9" s="428" t="s">
        <v>1103</v>
      </c>
      <c r="E9" s="67"/>
      <c r="F9" s="70"/>
      <c r="G9" s="143"/>
      <c r="H9" s="30"/>
    </row>
    <row r="10" spans="1:23" x14ac:dyDescent="0.2">
      <c r="B10" s="100"/>
      <c r="C10" s="427"/>
      <c r="D10" s="428"/>
      <c r="E10" s="67"/>
      <c r="F10" s="70"/>
      <c r="G10" s="143"/>
      <c r="H10" s="30"/>
    </row>
    <row r="11" spans="1:23" x14ac:dyDescent="0.2">
      <c r="A11" s="443"/>
      <c r="B11" s="100" t="s">
        <v>84</v>
      </c>
      <c r="D11" s="95" t="s">
        <v>85</v>
      </c>
      <c r="E11" s="15"/>
      <c r="F11" s="53"/>
      <c r="G11" s="49"/>
      <c r="H11" s="30"/>
    </row>
    <row r="12" spans="1:23" x14ac:dyDescent="0.2">
      <c r="C12" s="48"/>
      <c r="D12" s="4"/>
      <c r="E12" s="15"/>
      <c r="F12" s="53"/>
      <c r="G12" s="49"/>
      <c r="H12" s="30"/>
    </row>
    <row r="13" spans="1:23" x14ac:dyDescent="0.2">
      <c r="C13" s="202"/>
      <c r="D13" s="4"/>
      <c r="E13" s="15"/>
      <c r="F13" s="53"/>
      <c r="G13" s="49"/>
      <c r="H13" s="30"/>
    </row>
    <row r="14" spans="1:23" ht="25.5" x14ac:dyDescent="0.2">
      <c r="A14" s="29" t="str">
        <f>IF(B14="","",$B$11)</f>
        <v/>
      </c>
      <c r="C14" s="202"/>
      <c r="D14" s="144" t="s">
        <v>86</v>
      </c>
      <c r="E14" s="15"/>
      <c r="F14" s="53"/>
      <c r="G14" s="49"/>
      <c r="H14" s="30"/>
    </row>
    <row r="15" spans="1:23" ht="38.25" x14ac:dyDescent="0.2">
      <c r="A15" s="29" t="str">
        <f t="shared" ref="A15:A22" si="0">IF(B15="","",$B$11)</f>
        <v/>
      </c>
      <c r="C15" s="202"/>
      <c r="D15" s="144" t="s">
        <v>87</v>
      </c>
      <c r="E15" s="15"/>
      <c r="F15" s="53"/>
      <c r="G15" s="49"/>
      <c r="H15" s="30"/>
    </row>
    <row r="16" spans="1:23" ht="25.5" x14ac:dyDescent="0.2">
      <c r="A16" s="29" t="str">
        <f t="shared" si="0"/>
        <v/>
      </c>
      <c r="C16" s="202"/>
      <c r="D16" s="144" t="s">
        <v>1255</v>
      </c>
      <c r="E16" s="15"/>
      <c r="F16" s="53"/>
      <c r="G16" s="49"/>
      <c r="H16" s="30"/>
    </row>
    <row r="17" spans="1:8" ht="76.5" x14ac:dyDescent="0.2">
      <c r="A17" s="29" t="str">
        <f t="shared" si="0"/>
        <v/>
      </c>
      <c r="C17" s="202"/>
      <c r="D17" s="145" t="s">
        <v>88</v>
      </c>
      <c r="E17" s="15"/>
      <c r="F17" s="53"/>
      <c r="G17" s="49"/>
      <c r="H17" s="30"/>
    </row>
    <row r="18" spans="1:8" ht="51" x14ac:dyDescent="0.2">
      <c r="A18" s="29" t="str">
        <f t="shared" si="0"/>
        <v/>
      </c>
      <c r="C18" s="202"/>
      <c r="D18" s="145" t="s">
        <v>89</v>
      </c>
      <c r="E18" s="15"/>
      <c r="F18" s="53"/>
      <c r="G18" s="49"/>
      <c r="H18" s="30"/>
    </row>
    <row r="19" spans="1:8" ht="25.5" x14ac:dyDescent="0.2">
      <c r="A19" s="29" t="str">
        <f t="shared" si="0"/>
        <v/>
      </c>
      <c r="B19" s="101" t="str">
        <f>IF(D18="",MAX($B$17:B18)+1,"")</f>
        <v/>
      </c>
      <c r="C19" s="202"/>
      <c r="D19" s="145" t="s">
        <v>90</v>
      </c>
      <c r="E19" s="15"/>
      <c r="F19" s="53"/>
      <c r="G19" s="49"/>
      <c r="H19" s="30"/>
    </row>
    <row r="20" spans="1:8" x14ac:dyDescent="0.2">
      <c r="A20" s="29" t="str">
        <f t="shared" si="0"/>
        <v/>
      </c>
      <c r="C20" s="153"/>
      <c r="D20" s="146" t="s">
        <v>1109</v>
      </c>
      <c r="E20" s="15"/>
      <c r="F20" s="53"/>
      <c r="G20" s="49"/>
      <c r="H20" s="30"/>
    </row>
    <row r="21" spans="1:8" ht="51" x14ac:dyDescent="0.2">
      <c r="A21" s="29" t="str">
        <f t="shared" si="0"/>
        <v/>
      </c>
      <c r="C21" s="153"/>
      <c r="D21" s="145" t="s">
        <v>1110</v>
      </c>
      <c r="E21" s="15"/>
      <c r="F21" s="53"/>
      <c r="G21" s="49"/>
      <c r="H21" s="30"/>
    </row>
    <row r="22" spans="1:8" ht="38.25" x14ac:dyDescent="0.2">
      <c r="A22" s="29" t="str">
        <f t="shared" si="0"/>
        <v/>
      </c>
      <c r="C22" s="153"/>
      <c r="D22" s="144" t="s">
        <v>91</v>
      </c>
      <c r="E22" s="15"/>
      <c r="F22" s="53"/>
      <c r="G22" s="147"/>
      <c r="H22" s="30"/>
    </row>
    <row r="23" spans="1:8" ht="89.25" x14ac:dyDescent="0.2">
      <c r="C23" s="153"/>
      <c r="D23" s="144" t="s">
        <v>1246</v>
      </c>
      <c r="E23" s="15"/>
      <c r="F23" s="53"/>
      <c r="G23" s="147"/>
      <c r="H23" s="30"/>
    </row>
    <row r="24" spans="1:8" ht="76.5" x14ac:dyDescent="0.2">
      <c r="C24" s="153"/>
      <c r="D24" s="144" t="s">
        <v>1254</v>
      </c>
      <c r="E24" s="15"/>
      <c r="F24" s="53"/>
      <c r="G24" s="147"/>
      <c r="H24" s="30"/>
    </row>
    <row r="25" spans="1:8" ht="38.25" x14ac:dyDescent="0.2">
      <c r="A25" s="29" t="str">
        <f t="shared" ref="A25" si="1">IF(B25="","",$B$11)</f>
        <v/>
      </c>
      <c r="C25" s="153"/>
      <c r="D25" s="144" t="s">
        <v>1245</v>
      </c>
      <c r="E25" s="15"/>
      <c r="F25" s="53"/>
      <c r="G25" s="147"/>
      <c r="H25" s="30"/>
    </row>
    <row r="26" spans="1:8" x14ac:dyDescent="0.2">
      <c r="C26" s="153"/>
      <c r="D26" s="144"/>
      <c r="E26" s="15"/>
      <c r="F26" s="53"/>
      <c r="G26" s="147"/>
      <c r="H26" s="30"/>
    </row>
    <row r="27" spans="1:8" ht="76.5" x14ac:dyDescent="0.2">
      <c r="C27" s="153"/>
      <c r="D27" s="144" t="s">
        <v>1247</v>
      </c>
      <c r="E27" s="15"/>
      <c r="F27" s="53"/>
      <c r="G27" s="147"/>
      <c r="H27" s="30"/>
    </row>
    <row r="28" spans="1:8" ht="25.5" x14ac:dyDescent="0.2">
      <c r="C28" s="153"/>
      <c r="D28" s="144" t="s">
        <v>1253</v>
      </c>
      <c r="E28" s="15"/>
      <c r="F28" s="53"/>
      <c r="G28" s="147"/>
      <c r="H28" s="30"/>
    </row>
    <row r="29" spans="1:8" ht="38.25" x14ac:dyDescent="0.2">
      <c r="C29" s="153"/>
      <c r="D29" s="144" t="s">
        <v>1252</v>
      </c>
      <c r="E29" s="15"/>
      <c r="F29" s="53"/>
      <c r="G29" s="147"/>
      <c r="H29" s="30"/>
    </row>
    <row r="30" spans="1:8" ht="63.75" x14ac:dyDescent="0.2">
      <c r="C30" s="153"/>
      <c r="D30" s="144" t="s">
        <v>1248</v>
      </c>
      <c r="E30" s="15"/>
      <c r="F30" s="53"/>
      <c r="G30" s="147"/>
      <c r="H30" s="30"/>
    </row>
    <row r="31" spans="1:8" ht="25.5" x14ac:dyDescent="0.2">
      <c r="C31" s="153"/>
      <c r="D31" s="144" t="s">
        <v>1249</v>
      </c>
      <c r="E31" s="15"/>
      <c r="F31" s="53"/>
      <c r="G31" s="147"/>
      <c r="H31" s="30"/>
    </row>
    <row r="32" spans="1:8" ht="63.75" x14ac:dyDescent="0.2">
      <c r="C32" s="153"/>
      <c r="D32" s="144" t="s">
        <v>1250</v>
      </c>
      <c r="E32" s="15"/>
      <c r="F32" s="53"/>
      <c r="G32" s="147"/>
      <c r="H32" s="30"/>
    </row>
    <row r="33" spans="1:54" ht="76.5" x14ac:dyDescent="0.2">
      <c r="C33" s="153"/>
      <c r="D33" s="144" t="s">
        <v>1251</v>
      </c>
      <c r="E33" s="15"/>
      <c r="F33" s="53"/>
      <c r="G33" s="147"/>
      <c r="H33" s="30"/>
    </row>
    <row r="34" spans="1:54" x14ac:dyDescent="0.2">
      <c r="C34" s="81"/>
      <c r="D34" s="144"/>
      <c r="E34" s="15"/>
      <c r="F34" s="53"/>
      <c r="G34" s="49"/>
      <c r="H34" s="30"/>
    </row>
    <row r="35" spans="1:54" s="50" customFormat="1" ht="25.5" x14ac:dyDescent="0.2">
      <c r="A35" s="29" t="str">
        <f>IF(B35="","",$B$11)</f>
        <v/>
      </c>
      <c r="B35" s="101"/>
      <c r="C35" s="35"/>
      <c r="D35" s="148" t="s">
        <v>92</v>
      </c>
      <c r="E35" s="15"/>
      <c r="F35" s="53"/>
      <c r="G35" s="49"/>
      <c r="H35" s="30"/>
      <c r="I35" s="35"/>
      <c r="J35"/>
    </row>
    <row r="36" spans="1:54" s="50" customFormat="1" x14ac:dyDescent="0.2">
      <c r="A36" s="29" t="str">
        <f>IF(B36="","",$B$11)</f>
        <v/>
      </c>
      <c r="B36" s="101"/>
      <c r="C36" s="35"/>
      <c r="D36" s="148"/>
      <c r="E36" s="15"/>
      <c r="F36" s="53"/>
      <c r="G36" s="49"/>
      <c r="H36" s="30"/>
      <c r="I36" s="35"/>
      <c r="J36"/>
    </row>
    <row r="37" spans="1:54" s="50" customFormat="1" ht="63.75" x14ac:dyDescent="0.2">
      <c r="A37" s="29" t="str">
        <f>IF(B37="","",$B$11)</f>
        <v/>
      </c>
      <c r="B37" s="101"/>
      <c r="C37" s="35"/>
      <c r="D37" s="148" t="s">
        <v>93</v>
      </c>
      <c r="E37" s="15"/>
      <c r="F37" s="53"/>
      <c r="G37" s="147"/>
      <c r="H37" s="30"/>
      <c r="I37" s="35"/>
      <c r="J37"/>
    </row>
    <row r="38" spans="1:54" s="103" customFormat="1" x14ac:dyDescent="0.2">
      <c r="A38" s="29" t="str">
        <f>IF(B38="","",$B$11)</f>
        <v/>
      </c>
      <c r="B38" s="149"/>
      <c r="C38" s="35"/>
      <c r="D38" s="148"/>
      <c r="E38" s="49"/>
      <c r="F38" s="53"/>
      <c r="G38" s="49"/>
      <c r="H38" s="61"/>
    </row>
    <row r="39" spans="1:54" s="150" customFormat="1" ht="51" x14ac:dyDescent="0.2">
      <c r="A39" s="29" t="str">
        <f>IF(B39="","",$B$11)</f>
        <v>II.2.</v>
      </c>
      <c r="B39" s="119">
        <f>IF(D38="",MAX($B$12:B38)+1,"")</f>
        <v>1</v>
      </c>
      <c r="C39" s="35"/>
      <c r="D39" s="116" t="s">
        <v>94</v>
      </c>
      <c r="E39" s="49"/>
      <c r="F39" s="53"/>
      <c r="G39" s="49"/>
      <c r="H39" s="61"/>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row>
    <row r="40" spans="1:54" s="150" customFormat="1" ht="25.5" x14ac:dyDescent="0.2">
      <c r="A40" s="29" t="str">
        <f t="shared" ref="A40:A83" si="2">IF(B40="","",$B$11)</f>
        <v/>
      </c>
      <c r="B40" s="119" t="str">
        <f>IF(D39="",MAX($B$12:B39)+1,"")</f>
        <v/>
      </c>
      <c r="C40" s="35"/>
      <c r="D40" s="116" t="s">
        <v>95</v>
      </c>
      <c r="E40" s="49"/>
      <c r="F40" s="53"/>
      <c r="G40" s="49"/>
      <c r="H40" s="61"/>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row>
    <row r="41" spans="1:54" s="150" customFormat="1" ht="63.75" x14ac:dyDescent="0.2">
      <c r="A41" s="29" t="str">
        <f t="shared" si="2"/>
        <v/>
      </c>
      <c r="B41" s="119" t="str">
        <f>IF(D40="",MAX($B$12:B40)+1,"")</f>
        <v/>
      </c>
      <c r="C41" s="35"/>
      <c r="D41" s="116" t="s">
        <v>96</v>
      </c>
      <c r="E41" s="49"/>
      <c r="F41" s="53"/>
      <c r="G41" s="49"/>
      <c r="H41" s="61"/>
      <c r="I41" s="103"/>
      <c r="J41" s="103"/>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row>
    <row r="42" spans="1:54" s="103" customFormat="1" ht="12.95" customHeight="1" x14ac:dyDescent="0.2">
      <c r="A42" s="29" t="str">
        <f t="shared" si="2"/>
        <v/>
      </c>
      <c r="B42" s="119" t="str">
        <f>IF(D41="",MAX($B$12:B41)+1,"")</f>
        <v/>
      </c>
      <c r="C42" s="35"/>
      <c r="D42" s="151" t="s">
        <v>97</v>
      </c>
      <c r="E42" s="49" t="s">
        <v>98</v>
      </c>
      <c r="F42" s="53">
        <v>288</v>
      </c>
      <c r="G42" s="113"/>
      <c r="H42" s="30">
        <f>ROUND(F42*G42,2)</f>
        <v>0</v>
      </c>
    </row>
    <row r="43" spans="1:54" s="103" customFormat="1" x14ac:dyDescent="0.2">
      <c r="A43" s="29" t="str">
        <f t="shared" si="2"/>
        <v/>
      </c>
      <c r="B43" s="119" t="str">
        <f>IF(D42="",MAX($B$12:B42)+1,"")</f>
        <v/>
      </c>
      <c r="C43" s="35"/>
      <c r="D43" s="116"/>
    </row>
    <row r="44" spans="1:54" s="150" customFormat="1" ht="38.25" x14ac:dyDescent="0.2">
      <c r="A44" s="29" t="str">
        <f t="shared" si="2"/>
        <v>II.2.</v>
      </c>
      <c r="B44" s="119">
        <f>IF(D43="",MAX($B$12:B43)+1,"")</f>
        <v>2</v>
      </c>
      <c r="C44" s="35"/>
      <c r="D44" s="116" t="s">
        <v>99</v>
      </c>
      <c r="E44" s="49"/>
      <c r="F44" s="53"/>
      <c r="G44" s="49"/>
      <c r="H44" s="61"/>
      <c r="I44" s="103"/>
      <c r="J44" s="103"/>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c r="BA44" s="103"/>
      <c r="BB44" s="103"/>
    </row>
    <row r="45" spans="1:54" s="150" customFormat="1" x14ac:dyDescent="0.2">
      <c r="A45" s="29" t="str">
        <f t="shared" si="2"/>
        <v/>
      </c>
      <c r="B45" s="119" t="str">
        <f>IF(D44="",MAX($B$12:B44)+1,"")</f>
        <v/>
      </c>
      <c r="C45" s="35"/>
      <c r="D45" s="116" t="s">
        <v>100</v>
      </c>
      <c r="E45" s="49"/>
      <c r="F45" s="53"/>
      <c r="G45" s="49"/>
      <c r="H45" s="61"/>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103"/>
      <c r="AN45" s="103"/>
      <c r="AO45" s="103"/>
      <c r="AP45" s="103"/>
      <c r="AQ45" s="103"/>
      <c r="AR45" s="103"/>
      <c r="AS45" s="103"/>
      <c r="AT45" s="103"/>
      <c r="AU45" s="103"/>
      <c r="AV45" s="103"/>
      <c r="AW45" s="103"/>
      <c r="AX45" s="103"/>
      <c r="AY45" s="103"/>
      <c r="AZ45" s="103"/>
      <c r="BA45" s="103"/>
      <c r="BB45" s="103"/>
    </row>
    <row r="46" spans="1:54" s="150" customFormat="1" ht="38.25" x14ac:dyDescent="0.2">
      <c r="A46" s="29" t="str">
        <f t="shared" si="2"/>
        <v/>
      </c>
      <c r="B46" s="119" t="str">
        <f>IF(D45="",MAX($B$12:B45)+1,"")</f>
        <v/>
      </c>
      <c r="C46" s="35"/>
      <c r="D46" s="116" t="s">
        <v>101</v>
      </c>
      <c r="E46" s="49"/>
      <c r="F46" s="53"/>
      <c r="G46" s="49"/>
      <c r="H46" s="61"/>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c r="AM46" s="103"/>
      <c r="AN46" s="103"/>
      <c r="AO46" s="103"/>
      <c r="AP46" s="103"/>
      <c r="AQ46" s="103"/>
      <c r="AR46" s="103"/>
      <c r="AS46" s="103"/>
      <c r="AT46" s="103"/>
      <c r="AU46" s="103"/>
      <c r="AV46" s="103"/>
      <c r="AW46" s="103"/>
      <c r="AX46" s="103"/>
      <c r="AY46" s="103"/>
      <c r="AZ46" s="103"/>
      <c r="BA46" s="103"/>
      <c r="BB46" s="103"/>
    </row>
    <row r="47" spans="1:54" s="150" customFormat="1" ht="63.75" x14ac:dyDescent="0.2">
      <c r="A47" s="29" t="str">
        <f t="shared" si="2"/>
        <v/>
      </c>
      <c r="B47" s="119" t="str">
        <f>IF(D46="",MAX($B$12:B46)+1,"")</f>
        <v/>
      </c>
      <c r="C47" s="35"/>
      <c r="D47" s="116" t="s">
        <v>102</v>
      </c>
      <c r="E47" s="49"/>
      <c r="F47" s="53"/>
      <c r="G47" s="49"/>
      <c r="H47" s="61"/>
      <c r="I47" s="103"/>
      <c r="J47" s="103"/>
      <c r="K47" s="103"/>
      <c r="L47" s="103"/>
      <c r="M47" s="103"/>
      <c r="N47" s="103"/>
      <c r="O47" s="103"/>
      <c r="P47" s="103"/>
      <c r="Q47" s="103"/>
      <c r="R47" s="103"/>
      <c r="S47" s="103"/>
      <c r="T47" s="103"/>
      <c r="U47" s="103"/>
      <c r="V47" s="103"/>
      <c r="W47" s="103"/>
      <c r="X47" s="103"/>
      <c r="Y47" s="103"/>
      <c r="Z47" s="103"/>
      <c r="AA47" s="103"/>
      <c r="AB47" s="103"/>
      <c r="AC47" s="103"/>
      <c r="AD47" s="103"/>
      <c r="AE47" s="103"/>
      <c r="AF47" s="103"/>
      <c r="AG47" s="103"/>
      <c r="AH47" s="103"/>
      <c r="AI47" s="103"/>
      <c r="AJ47" s="103"/>
      <c r="AK47" s="103"/>
      <c r="AL47" s="103"/>
      <c r="AM47" s="103"/>
      <c r="AN47" s="103"/>
      <c r="AO47" s="103"/>
      <c r="AP47" s="103"/>
      <c r="AQ47" s="103"/>
      <c r="AR47" s="103"/>
      <c r="AS47" s="103"/>
      <c r="AT47" s="103"/>
      <c r="AU47" s="103"/>
      <c r="AV47" s="103"/>
      <c r="AW47" s="103"/>
      <c r="AX47" s="103"/>
      <c r="AY47" s="103"/>
      <c r="AZ47" s="103"/>
      <c r="BA47" s="103"/>
      <c r="BB47" s="103"/>
    </row>
    <row r="48" spans="1:54" s="150" customFormat="1" ht="12.95" customHeight="1" x14ac:dyDescent="0.2">
      <c r="A48" s="29" t="str">
        <f t="shared" si="2"/>
        <v/>
      </c>
      <c r="B48" s="119" t="str">
        <f>IF(D47="",MAX($B$12:B47)+1,"")</f>
        <v/>
      </c>
      <c r="C48" s="35"/>
      <c r="D48" s="151" t="s">
        <v>103</v>
      </c>
      <c r="E48" s="49" t="s">
        <v>98</v>
      </c>
      <c r="F48" s="53">
        <v>640</v>
      </c>
      <c r="G48" s="113"/>
      <c r="H48" s="30">
        <f>ROUND(F48*G48,2)</f>
        <v>0</v>
      </c>
      <c r="I48" s="103"/>
      <c r="J48" s="103"/>
      <c r="K48" s="103"/>
      <c r="L48" s="103"/>
      <c r="M48" s="103"/>
      <c r="N48" s="103"/>
      <c r="O48" s="103"/>
      <c r="P48" s="103"/>
      <c r="Q48" s="103"/>
      <c r="R48" s="103"/>
      <c r="S48" s="103"/>
      <c r="T48" s="103"/>
      <c r="U48" s="103"/>
      <c r="V48" s="103"/>
      <c r="W48" s="103"/>
      <c r="X48" s="103"/>
      <c r="Y48" s="103"/>
      <c r="Z48" s="103"/>
      <c r="AA48" s="103"/>
      <c r="AB48" s="103"/>
      <c r="AC48" s="103"/>
      <c r="AD48" s="103"/>
      <c r="AE48" s="103"/>
      <c r="AF48" s="103"/>
      <c r="AG48" s="103"/>
      <c r="AH48" s="103"/>
      <c r="AI48" s="103"/>
      <c r="AJ48" s="103"/>
      <c r="AK48" s="103"/>
      <c r="AL48" s="103"/>
      <c r="AM48" s="103"/>
      <c r="AN48" s="103"/>
      <c r="AO48" s="103"/>
      <c r="AP48" s="103"/>
      <c r="AQ48" s="103"/>
      <c r="AR48" s="103"/>
      <c r="AS48" s="103"/>
      <c r="AT48" s="103"/>
      <c r="AU48" s="103"/>
      <c r="AV48" s="103"/>
      <c r="AW48" s="103"/>
      <c r="AX48" s="103"/>
      <c r="AY48" s="103"/>
      <c r="AZ48" s="103"/>
      <c r="BA48" s="103"/>
      <c r="BB48" s="103"/>
    </row>
    <row r="49" spans="1:54" s="103" customFormat="1" x14ac:dyDescent="0.2">
      <c r="A49" s="29" t="str">
        <f t="shared" si="2"/>
        <v/>
      </c>
      <c r="B49" s="119" t="str">
        <f>IF(D48="",MAX($B$12:B48)+1,"")</f>
        <v/>
      </c>
      <c r="C49" s="35"/>
      <c r="D49" s="116"/>
      <c r="E49" s="49"/>
      <c r="F49" s="53"/>
      <c r="G49" s="49"/>
      <c r="H49" s="61"/>
    </row>
    <row r="50" spans="1:54" s="150" customFormat="1" ht="51" x14ac:dyDescent="0.2">
      <c r="A50" s="29" t="str">
        <f t="shared" si="2"/>
        <v>II.2.</v>
      </c>
      <c r="B50" s="119">
        <f>IF(D49="",MAX($B$12:B49)+1,"")</f>
        <v>3</v>
      </c>
      <c r="C50" s="35"/>
      <c r="D50" s="68" t="s">
        <v>104</v>
      </c>
      <c r="E50" s="49"/>
      <c r="F50" s="53"/>
      <c r="G50" s="49"/>
      <c r="H50" s="61"/>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03"/>
      <c r="AL50" s="103"/>
      <c r="AM50" s="103"/>
      <c r="AN50" s="103"/>
      <c r="AO50" s="103"/>
      <c r="AP50" s="103"/>
      <c r="AQ50" s="103"/>
      <c r="AR50" s="103"/>
      <c r="AS50" s="103"/>
      <c r="AT50" s="103"/>
      <c r="AU50" s="103"/>
      <c r="AV50" s="103"/>
      <c r="AW50" s="103"/>
      <c r="AX50" s="103"/>
      <c r="AY50" s="103"/>
      <c r="AZ50" s="103"/>
      <c r="BA50" s="103"/>
      <c r="BB50" s="103"/>
    </row>
    <row r="51" spans="1:54" s="150" customFormat="1" x14ac:dyDescent="0.2">
      <c r="A51" s="29" t="str">
        <f>IF(B51="","",$B$11)</f>
        <v/>
      </c>
      <c r="B51" s="119" t="str">
        <f>IF(D50="",MAX($B$12:B50)+1,"")</f>
        <v/>
      </c>
      <c r="C51" s="35"/>
      <c r="D51" s="151" t="s">
        <v>105</v>
      </c>
      <c r="E51" s="49" t="s">
        <v>106</v>
      </c>
      <c r="F51" s="53">
        <v>800</v>
      </c>
      <c r="G51" s="113"/>
      <c r="H51" s="30">
        <f>ROUND(F51*G51,2)</f>
        <v>0</v>
      </c>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c r="AU51" s="103"/>
      <c r="AV51" s="103"/>
      <c r="AW51" s="103"/>
      <c r="AX51" s="103"/>
      <c r="AY51" s="103"/>
      <c r="AZ51" s="103"/>
      <c r="BA51" s="103"/>
      <c r="BB51" s="103"/>
    </row>
    <row r="52" spans="1:54" s="150" customFormat="1" x14ac:dyDescent="0.2">
      <c r="A52" s="29" t="str">
        <f>IF(B52="","",$B$11)</f>
        <v/>
      </c>
      <c r="B52" s="119" t="str">
        <f>IF(D51="",MAX($B$12:B51)+1,"")</f>
        <v/>
      </c>
      <c r="C52" s="35"/>
      <c r="D52" s="116"/>
      <c r="E52" s="49"/>
      <c r="F52" s="106"/>
      <c r="G52" s="55"/>
      <c r="H52" s="152"/>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AS52" s="103"/>
      <c r="AT52" s="103"/>
      <c r="AU52" s="103"/>
      <c r="AV52" s="103"/>
      <c r="AW52" s="103"/>
      <c r="AX52" s="103"/>
      <c r="AY52" s="103"/>
      <c r="AZ52" s="103"/>
      <c r="BA52" s="103"/>
      <c r="BB52" s="103"/>
    </row>
    <row r="53" spans="1:54" s="103" customFormat="1" ht="25.5" x14ac:dyDescent="0.2">
      <c r="A53" s="29" t="str">
        <f>IF(B53="","",$B$11)</f>
        <v>II.2.</v>
      </c>
      <c r="B53" s="119">
        <f>IF(D52="",MAX($B$12:B52)+1,"")</f>
        <v>4</v>
      </c>
      <c r="C53" s="35"/>
      <c r="D53" s="116" t="s">
        <v>107</v>
      </c>
      <c r="E53" s="49"/>
      <c r="F53" s="106"/>
      <c r="G53" s="55"/>
      <c r="H53" s="152"/>
    </row>
    <row r="54" spans="1:54" s="103" customFormat="1" ht="25.5" x14ac:dyDescent="0.2">
      <c r="A54" s="29" t="str">
        <f>IF(B54="","",$B$11)</f>
        <v/>
      </c>
      <c r="B54" s="119" t="str">
        <f>IF(D53="",MAX($B$12:B53)+1,"")</f>
        <v/>
      </c>
      <c r="C54" s="35"/>
      <c r="D54" s="116" t="s">
        <v>108</v>
      </c>
      <c r="E54" s="49"/>
      <c r="F54" s="106"/>
      <c r="G54" s="55"/>
      <c r="H54" s="152"/>
    </row>
    <row r="55" spans="1:54" s="103" customFormat="1" x14ac:dyDescent="0.2">
      <c r="A55" s="29" t="str">
        <f>IF(B55="","",$B$11)</f>
        <v/>
      </c>
      <c r="B55" s="119" t="str">
        <f>IF(D54="",MAX($B$12:B54)+1,"")</f>
        <v/>
      </c>
      <c r="C55" s="35"/>
      <c r="D55" s="151" t="s">
        <v>109</v>
      </c>
      <c r="E55" s="49" t="s">
        <v>98</v>
      </c>
      <c r="F55" s="106">
        <v>15</v>
      </c>
      <c r="G55" s="113"/>
      <c r="H55" s="30">
        <f>ROUND(F55*G55,2)</f>
        <v>0</v>
      </c>
    </row>
    <row r="56" spans="1:54" s="103" customFormat="1" x14ac:dyDescent="0.2">
      <c r="A56" s="29"/>
      <c r="B56" s="119"/>
      <c r="C56" s="35"/>
      <c r="D56" s="116"/>
    </row>
    <row r="57" spans="1:54" s="150" customFormat="1" ht="25.5" x14ac:dyDescent="0.2">
      <c r="A57" s="29" t="str">
        <f>IF(B57="","",$B$11)</f>
        <v>II.2.</v>
      </c>
      <c r="B57" s="119">
        <f>IF(D56="",MAX($B$12:B56)+1,"")</f>
        <v>5</v>
      </c>
      <c r="C57" s="35"/>
      <c r="D57" s="116" t="s">
        <v>110</v>
      </c>
      <c r="E57" s="49"/>
      <c r="F57" s="53"/>
      <c r="G57" s="49"/>
      <c r="H57" s="61"/>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row>
    <row r="58" spans="1:54" s="150" customFormat="1" ht="25.5" x14ac:dyDescent="0.2">
      <c r="A58" s="29" t="str">
        <f>IF(B58="","",$B$11)</f>
        <v/>
      </c>
      <c r="B58" s="119" t="str">
        <f>IF(D57="",MAX($B$12:B57)+1,"")</f>
        <v/>
      </c>
      <c r="C58" s="35"/>
      <c r="D58" s="116" t="s">
        <v>111</v>
      </c>
      <c r="E58" s="49"/>
      <c r="F58" s="53"/>
      <c r="G58" s="49"/>
      <c r="H58" s="61"/>
      <c r="I58" s="103"/>
      <c r="J58" s="103"/>
      <c r="K58" s="103"/>
      <c r="L58" s="103"/>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row>
    <row r="59" spans="1:54" s="150" customFormat="1" ht="38.25" x14ac:dyDescent="0.2">
      <c r="A59" s="29" t="str">
        <f>IF(B59="","",$B$11)</f>
        <v/>
      </c>
      <c r="B59" s="119" t="str">
        <f>IF(D58="",MAX($B$12:B58)+1,"")</f>
        <v/>
      </c>
      <c r="C59" s="35"/>
      <c r="D59" s="116" t="s">
        <v>112</v>
      </c>
      <c r="E59" s="49"/>
      <c r="F59" s="53"/>
      <c r="G59" s="49"/>
      <c r="H59" s="61"/>
      <c r="I59" s="103"/>
      <c r="J59" s="103"/>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3"/>
      <c r="AJ59" s="103"/>
      <c r="AK59" s="103"/>
      <c r="AL59" s="103"/>
      <c r="AM59" s="103"/>
      <c r="AN59" s="103"/>
      <c r="AO59" s="103"/>
      <c r="AP59" s="103"/>
      <c r="AQ59" s="103"/>
      <c r="AR59" s="103"/>
      <c r="AS59" s="103"/>
      <c r="AT59" s="103"/>
      <c r="AU59" s="103"/>
      <c r="AV59" s="103"/>
      <c r="AW59" s="103"/>
      <c r="AX59" s="103"/>
      <c r="AY59" s="103"/>
      <c r="AZ59" s="103"/>
      <c r="BA59" s="103"/>
      <c r="BB59" s="103"/>
    </row>
    <row r="60" spans="1:54" s="150" customFormat="1" ht="76.5" x14ac:dyDescent="0.2">
      <c r="A60" s="29" t="str">
        <f t="shared" si="2"/>
        <v/>
      </c>
      <c r="B60" s="119" t="str">
        <f>IF(D59="",MAX($B$12:B59)+1,"")</f>
        <v/>
      </c>
      <c r="C60" s="35"/>
      <c r="D60" s="116" t="s">
        <v>113</v>
      </c>
      <c r="E60" s="49"/>
      <c r="F60" s="53"/>
      <c r="G60" s="49"/>
      <c r="H60" s="61"/>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row>
    <row r="61" spans="1:54" s="150" customFormat="1" ht="25.5" x14ac:dyDescent="0.2">
      <c r="A61" s="29" t="str">
        <f>IF(B61="","",$B$11)</f>
        <v/>
      </c>
      <c r="B61" s="119" t="str">
        <f>IF(D59="",MAX($B$12:B59)+1,"")</f>
        <v/>
      </c>
      <c r="C61" s="35"/>
      <c r="D61" s="116" t="s">
        <v>114</v>
      </c>
      <c r="E61" s="49"/>
      <c r="F61" s="53"/>
      <c r="G61" s="49"/>
      <c r="H61" s="61"/>
      <c r="I61" s="103"/>
      <c r="J61" s="103"/>
      <c r="K61" s="103"/>
      <c r="L61" s="103"/>
      <c r="M61" s="103"/>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3"/>
      <c r="AN61" s="103"/>
      <c r="AO61" s="103"/>
      <c r="AP61" s="103"/>
      <c r="AQ61" s="103"/>
      <c r="AR61" s="103"/>
      <c r="AS61" s="103"/>
      <c r="AT61" s="103"/>
      <c r="AU61" s="103"/>
      <c r="AV61" s="103"/>
      <c r="AW61" s="103"/>
      <c r="AX61" s="103"/>
      <c r="AY61" s="103"/>
      <c r="AZ61" s="103"/>
      <c r="BA61" s="103"/>
      <c r="BB61" s="103"/>
    </row>
    <row r="62" spans="1:54" s="150" customFormat="1" ht="25.5" x14ac:dyDescent="0.2">
      <c r="A62" s="29" t="str">
        <f t="shared" si="2"/>
        <v/>
      </c>
      <c r="B62" s="119" t="str">
        <f>IF(D60="",MAX($B$12:B60)+1,"")</f>
        <v/>
      </c>
      <c r="C62" s="153"/>
      <c r="D62" s="116" t="s">
        <v>115</v>
      </c>
      <c r="E62" s="49"/>
      <c r="F62" s="53"/>
      <c r="G62" s="49"/>
      <c r="H62" s="61"/>
      <c r="I62" s="103"/>
      <c r="J62" s="103"/>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c r="AY62" s="103"/>
      <c r="AZ62" s="103"/>
      <c r="BA62" s="103"/>
      <c r="BB62" s="103"/>
    </row>
    <row r="63" spans="1:54" s="150" customFormat="1" x14ac:dyDescent="0.2">
      <c r="A63" s="29" t="str">
        <f t="shared" si="2"/>
        <v/>
      </c>
      <c r="B63" s="119" t="str">
        <f>IF(D62="",MAX($B$12:B62)+1,"")</f>
        <v/>
      </c>
      <c r="C63" s="35"/>
      <c r="D63" s="151" t="s">
        <v>116</v>
      </c>
      <c r="E63" s="49" t="s">
        <v>98</v>
      </c>
      <c r="F63" s="53">
        <v>133</v>
      </c>
      <c r="G63" s="113"/>
      <c r="H63" s="30">
        <f>ROUND(F63*G63,2)</f>
        <v>0</v>
      </c>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c r="AY63" s="103"/>
      <c r="AZ63" s="103"/>
      <c r="BA63" s="103"/>
      <c r="BB63" s="103"/>
    </row>
    <row r="64" spans="1:54" s="103" customFormat="1" x14ac:dyDescent="0.2">
      <c r="A64" s="29"/>
      <c r="B64" s="119"/>
      <c r="C64" s="35"/>
      <c r="D64" s="116"/>
    </row>
    <row r="65" spans="1:54" s="150" customFormat="1" ht="25.5" x14ac:dyDescent="0.2">
      <c r="A65" s="29" t="str">
        <f>IF(B65="","",$B$11)</f>
        <v>II.2.</v>
      </c>
      <c r="B65" s="119">
        <f>IF(D64="",MAX($B$12:B64)+1,"")</f>
        <v>6</v>
      </c>
      <c r="C65" s="35"/>
      <c r="D65" s="116" t="s">
        <v>117</v>
      </c>
      <c r="E65" s="49"/>
      <c r="F65" s="53"/>
      <c r="G65" s="49"/>
      <c r="H65" s="61"/>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row>
    <row r="66" spans="1:54" s="150" customFormat="1" ht="51" x14ac:dyDescent="0.2">
      <c r="A66" s="29"/>
      <c r="B66" s="119"/>
      <c r="C66" s="35"/>
      <c r="D66" s="116" t="s">
        <v>118</v>
      </c>
      <c r="E66" s="49"/>
      <c r="F66" s="53"/>
      <c r="G66" s="49"/>
      <c r="H66" s="152"/>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row>
    <row r="67" spans="1:54" s="150" customFormat="1" ht="25.5" x14ac:dyDescent="0.2">
      <c r="A67" s="29" t="str">
        <f>IF(B67="","",$B$11)</f>
        <v/>
      </c>
      <c r="B67" s="119" t="str">
        <f>IF(D66="",MAX($B$12:B66)+1,"")</f>
        <v/>
      </c>
      <c r="C67" s="35"/>
      <c r="D67" s="116" t="s">
        <v>114</v>
      </c>
      <c r="E67" s="49"/>
      <c r="F67" s="53"/>
      <c r="G67" s="49"/>
      <c r="H67" s="61"/>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1:54" s="150" customFormat="1" ht="25.5" x14ac:dyDescent="0.2">
      <c r="A68" s="29" t="str">
        <f>IF(B68="","",$B$11)</f>
        <v/>
      </c>
      <c r="B68" s="119" t="str">
        <f>IF(D66="",MAX($B$12:B66)+1,"")</f>
        <v/>
      </c>
      <c r="C68" s="35"/>
      <c r="D68" s="116" t="s">
        <v>115</v>
      </c>
      <c r="E68" s="49"/>
      <c r="F68" s="53"/>
      <c r="G68" s="49"/>
      <c r="H68" s="61"/>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row>
    <row r="69" spans="1:54" s="150" customFormat="1" x14ac:dyDescent="0.2">
      <c r="A69" s="29" t="str">
        <f>IF(B69="","",$B$11)</f>
        <v/>
      </c>
      <c r="B69" s="119" t="str">
        <f>IF(D67="",MAX($B$12:B67)+1,"")</f>
        <v/>
      </c>
      <c r="C69" s="35"/>
      <c r="D69" s="151" t="s">
        <v>119</v>
      </c>
      <c r="E69" s="49" t="s">
        <v>98</v>
      </c>
      <c r="F69" s="53">
        <v>441</v>
      </c>
      <c r="G69" s="113"/>
      <c r="H69" s="30">
        <f>ROUND(F69*G69,2)</f>
        <v>0</v>
      </c>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row>
    <row r="70" spans="1:54" s="103" customFormat="1" x14ac:dyDescent="0.2">
      <c r="A70" s="29" t="str">
        <f t="shared" si="2"/>
        <v/>
      </c>
      <c r="B70" s="119" t="str">
        <f>IF(D63="",MAX($B$12:B63)+1,"")</f>
        <v/>
      </c>
      <c r="C70" s="35"/>
      <c r="D70" s="116"/>
    </row>
    <row r="71" spans="1:54" s="150" customFormat="1" ht="63.75" x14ac:dyDescent="0.2">
      <c r="A71" s="29" t="str">
        <f t="shared" si="2"/>
        <v>II.2.</v>
      </c>
      <c r="B71" s="119">
        <f>IF(D70="",MAX($B$12:B70)+1,"")</f>
        <v>7</v>
      </c>
      <c r="C71" s="35"/>
      <c r="D71" s="116" t="s">
        <v>120</v>
      </c>
      <c r="E71" s="49"/>
      <c r="F71" s="53"/>
      <c r="G71" s="49"/>
      <c r="H71" s="61"/>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row>
    <row r="72" spans="1:54" s="150" customFormat="1" ht="38.25" x14ac:dyDescent="0.2">
      <c r="A72" s="29" t="str">
        <f t="shared" si="2"/>
        <v/>
      </c>
      <c r="B72" s="119" t="str">
        <f>IF(D71="",MAX($B$12:B71)+1,"")</f>
        <v/>
      </c>
      <c r="C72" s="35"/>
      <c r="D72" s="116" t="s">
        <v>121</v>
      </c>
      <c r="E72" s="49"/>
      <c r="F72" s="53"/>
      <c r="G72" s="49"/>
      <c r="H72" s="152"/>
      <c r="I72" s="103"/>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row>
    <row r="73" spans="1:54" s="150" customFormat="1" ht="51" x14ac:dyDescent="0.2">
      <c r="A73" s="29" t="str">
        <f t="shared" si="2"/>
        <v/>
      </c>
      <c r="B73" s="119" t="str">
        <f>IF(D72="",MAX($B$12:B72)+1,"")</f>
        <v/>
      </c>
      <c r="C73" s="35"/>
      <c r="D73" s="116" t="s">
        <v>118</v>
      </c>
      <c r="E73" s="49"/>
      <c r="F73" s="53"/>
      <c r="G73" s="49"/>
      <c r="H73" s="152"/>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row>
    <row r="74" spans="1:54" s="150" customFormat="1" ht="25.5" x14ac:dyDescent="0.2">
      <c r="A74" s="29" t="str">
        <f t="shared" si="2"/>
        <v/>
      </c>
      <c r="B74" s="119" t="str">
        <f>IF(D73="",MAX($B$12:B73)+1,"")</f>
        <v/>
      </c>
      <c r="C74" s="35"/>
      <c r="D74" s="116" t="s">
        <v>114</v>
      </c>
      <c r="E74" s="49"/>
      <c r="F74" s="53"/>
      <c r="G74" s="49"/>
      <c r="H74" s="61"/>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row>
    <row r="75" spans="1:54" s="150" customFormat="1" ht="25.5" x14ac:dyDescent="0.2">
      <c r="A75" s="29" t="str">
        <f t="shared" si="2"/>
        <v/>
      </c>
      <c r="B75" s="119" t="str">
        <f>IF(D73="",MAX($B$12:B73)+1,"")</f>
        <v/>
      </c>
      <c r="C75" s="35"/>
      <c r="D75" s="116" t="s">
        <v>115</v>
      </c>
      <c r="E75" s="49"/>
      <c r="F75" s="53"/>
      <c r="G75" s="49"/>
      <c r="H75" s="61"/>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row>
    <row r="76" spans="1:54" s="150" customFormat="1" ht="25.5" x14ac:dyDescent="0.2">
      <c r="A76" s="29" t="str">
        <f t="shared" si="2"/>
        <v/>
      </c>
      <c r="B76" s="119" t="str">
        <f>IF(D74="",MAX($B$12:B74)+1,"")</f>
        <v/>
      </c>
      <c r="C76" s="35"/>
      <c r="D76" s="151" t="s">
        <v>122</v>
      </c>
      <c r="E76" s="49" t="s">
        <v>98</v>
      </c>
      <c r="F76" s="53">
        <v>94</v>
      </c>
      <c r="G76" s="113"/>
      <c r="H76" s="30">
        <f>ROUND(F76*G76,2)</f>
        <v>0</v>
      </c>
      <c r="I76" s="103"/>
      <c r="J76" s="103"/>
      <c r="K76" s="103"/>
      <c r="L76" s="103"/>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row>
    <row r="77" spans="1:54" s="103" customFormat="1" x14ac:dyDescent="0.2">
      <c r="A77" s="29" t="str">
        <f t="shared" si="2"/>
        <v/>
      </c>
      <c r="B77" s="119" t="str">
        <f>IF(D76="",MAX($B$12:B76)+1,"")</f>
        <v/>
      </c>
      <c r="C77" s="35"/>
      <c r="D77" s="116"/>
    </row>
    <row r="78" spans="1:54" s="150" customFormat="1" ht="51" x14ac:dyDescent="0.2">
      <c r="A78" s="29" t="str">
        <f t="shared" si="2"/>
        <v>II.2.</v>
      </c>
      <c r="B78" s="119">
        <f>IF(D77="",MAX($B$12:B77)+1,"")</f>
        <v>8</v>
      </c>
      <c r="C78" s="35"/>
      <c r="D78" s="116" t="s">
        <v>123</v>
      </c>
      <c r="E78" s="49"/>
      <c r="F78" s="53"/>
      <c r="G78" s="49"/>
      <c r="H78" s="61"/>
      <c r="I78" s="103"/>
      <c r="J78" s="103"/>
      <c r="K78" s="103"/>
      <c r="L78" s="103"/>
      <c r="M78" s="103"/>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row>
    <row r="79" spans="1:54" s="150" customFormat="1" ht="25.5" x14ac:dyDescent="0.2">
      <c r="A79" s="29"/>
      <c r="B79" s="119"/>
      <c r="C79" s="35"/>
      <c r="D79" s="116" t="s">
        <v>114</v>
      </c>
      <c r="E79" s="49"/>
      <c r="F79" s="53"/>
      <c r="G79" s="49"/>
      <c r="H79" s="61"/>
      <c r="I79" s="103"/>
      <c r="J79" s="103"/>
      <c r="K79" s="103"/>
      <c r="L79" s="103"/>
      <c r="M79" s="103"/>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row>
    <row r="80" spans="1:54" s="150" customFormat="1" ht="25.5" x14ac:dyDescent="0.2">
      <c r="A80" s="29"/>
      <c r="B80" s="119"/>
      <c r="C80" s="35"/>
      <c r="D80" s="116" t="s">
        <v>115</v>
      </c>
      <c r="E80" s="49"/>
      <c r="F80" s="53"/>
      <c r="G80" s="49"/>
      <c r="H80" s="61"/>
      <c r="I80" s="103"/>
      <c r="J80" s="103"/>
      <c r="K80" s="103"/>
      <c r="L80" s="103"/>
      <c r="M80" s="103"/>
      <c r="N80" s="103"/>
      <c r="O80" s="103"/>
      <c r="P80" s="103"/>
      <c r="Q80" s="103"/>
      <c r="R80" s="103"/>
      <c r="S80" s="103"/>
      <c r="T80" s="103"/>
      <c r="U80" s="103"/>
      <c r="V80" s="103"/>
      <c r="W80" s="103"/>
      <c r="X80" s="103"/>
      <c r="Y80" s="103"/>
      <c r="Z80" s="103"/>
      <c r="AA80" s="103"/>
      <c r="AB80" s="103"/>
      <c r="AC80" s="103"/>
      <c r="AD80" s="103"/>
      <c r="AE80" s="103"/>
      <c r="AF80" s="103"/>
      <c r="AG80" s="103"/>
      <c r="AH80" s="103"/>
      <c r="AI80" s="103"/>
      <c r="AJ80" s="103"/>
      <c r="AK80" s="103"/>
      <c r="AL80" s="103"/>
      <c r="AM80" s="103"/>
      <c r="AN80" s="103"/>
      <c r="AO80" s="103"/>
      <c r="AP80" s="103"/>
      <c r="AQ80" s="103"/>
      <c r="AR80" s="103"/>
      <c r="AS80" s="103"/>
      <c r="AT80" s="103"/>
      <c r="AU80" s="103"/>
      <c r="AV80" s="103"/>
      <c r="AW80" s="103"/>
      <c r="AX80" s="103"/>
      <c r="AY80" s="103"/>
      <c r="AZ80" s="103"/>
      <c r="BA80" s="103"/>
      <c r="BB80" s="103"/>
    </row>
    <row r="81" spans="1:54" s="150" customFormat="1" ht="25.5" x14ac:dyDescent="0.2">
      <c r="A81" s="29" t="str">
        <f>IF(B81="","",$B$11)</f>
        <v/>
      </c>
      <c r="B81" s="119" t="str">
        <f>IF(D79="",MAX($B$12:B79)+1,"")</f>
        <v/>
      </c>
      <c r="C81" s="35"/>
      <c r="D81" s="151" t="s">
        <v>124</v>
      </c>
      <c r="E81" s="49" t="s">
        <v>98</v>
      </c>
      <c r="F81" s="53">
        <v>50</v>
      </c>
      <c r="G81" s="113"/>
      <c r="H81" s="30">
        <f>ROUND(F81*G81,2)</f>
        <v>0</v>
      </c>
      <c r="I81" s="103"/>
      <c r="J81" s="103"/>
      <c r="K81" s="103"/>
      <c r="L81" s="103"/>
      <c r="M81" s="103"/>
      <c r="N81" s="103"/>
      <c r="O81" s="103"/>
      <c r="P81" s="103"/>
      <c r="Q81" s="103"/>
      <c r="R81" s="103"/>
      <c r="S81" s="103"/>
      <c r="T81" s="103"/>
      <c r="U81" s="103"/>
      <c r="V81" s="103"/>
      <c r="W81" s="103"/>
      <c r="X81" s="103"/>
      <c r="Y81" s="103"/>
      <c r="Z81" s="103"/>
      <c r="AA81" s="103"/>
      <c r="AB81" s="103"/>
      <c r="AC81" s="103"/>
      <c r="AD81" s="103"/>
      <c r="AE81" s="103"/>
      <c r="AF81" s="103"/>
      <c r="AG81" s="103"/>
      <c r="AH81" s="103"/>
      <c r="AI81" s="103"/>
      <c r="AJ81" s="103"/>
      <c r="AK81" s="103"/>
      <c r="AL81" s="103"/>
      <c r="AM81" s="103"/>
      <c r="AN81" s="103"/>
      <c r="AO81" s="103"/>
      <c r="AP81" s="103"/>
      <c r="AQ81" s="103"/>
      <c r="AR81" s="103"/>
      <c r="AS81" s="103"/>
      <c r="AT81" s="103"/>
      <c r="AU81" s="103"/>
      <c r="AV81" s="103"/>
      <c r="AW81" s="103"/>
      <c r="AX81" s="103"/>
      <c r="AY81" s="103"/>
      <c r="AZ81" s="103"/>
      <c r="BA81" s="103"/>
      <c r="BB81" s="103"/>
    </row>
    <row r="82" spans="1:54" s="103" customFormat="1" x14ac:dyDescent="0.2">
      <c r="A82" s="29"/>
      <c r="B82" s="119"/>
      <c r="C82" s="35"/>
      <c r="D82" s="116"/>
      <c r="E82" s="49"/>
      <c r="F82" s="53"/>
      <c r="G82" s="49"/>
      <c r="H82" s="61"/>
    </row>
    <row r="83" spans="1:54" s="154" customFormat="1" x14ac:dyDescent="0.2">
      <c r="A83" s="29" t="str">
        <f t="shared" si="2"/>
        <v>II.2.</v>
      </c>
      <c r="B83" s="119">
        <f>IF(D82="",MAX($B$12:B82)+1,"")</f>
        <v>9</v>
      </c>
      <c r="C83" s="35"/>
      <c r="D83" s="116" t="s">
        <v>125</v>
      </c>
      <c r="E83" s="49"/>
      <c r="F83" s="53"/>
      <c r="G83" s="49"/>
      <c r="H83" s="61"/>
      <c r="I83" s="103"/>
      <c r="J83" s="103"/>
      <c r="K83" s="103"/>
      <c r="L83" s="103"/>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row>
    <row r="84" spans="1:54" s="154" customFormat="1" x14ac:dyDescent="0.2">
      <c r="A84" s="29" t="str">
        <f>IF(B84="","",$B$11)</f>
        <v/>
      </c>
      <c r="B84" s="119" t="str">
        <f>IF(D83="",MAX($B$12:B83)+1,"")</f>
        <v/>
      </c>
      <c r="C84" s="35"/>
      <c r="D84" s="116" t="s">
        <v>126</v>
      </c>
      <c r="E84" s="49"/>
      <c r="F84" s="53"/>
      <c r="G84" s="49"/>
      <c r="H84" s="61"/>
      <c r="I84" s="103"/>
      <c r="J84" s="103"/>
      <c r="K84" s="103"/>
      <c r="L84" s="103"/>
      <c r="M84" s="103"/>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row>
    <row r="85" spans="1:54" s="155" customFormat="1" x14ac:dyDescent="0.2">
      <c r="A85" s="29" t="str">
        <f>IF(B85="","",$B$11)</f>
        <v/>
      </c>
      <c r="B85" s="119" t="str">
        <f>IF(D84="",MAX($B$12:B84)+1,"")</f>
        <v/>
      </c>
      <c r="C85" s="35"/>
      <c r="D85" s="116" t="s">
        <v>127</v>
      </c>
      <c r="E85" s="49" t="s">
        <v>106</v>
      </c>
      <c r="F85" s="53">
        <v>550</v>
      </c>
      <c r="G85" s="113"/>
      <c r="H85" s="30">
        <f>ROUND(F85*G85,2)</f>
        <v>0</v>
      </c>
      <c r="I85" s="103"/>
      <c r="J85" s="103"/>
      <c r="K85" s="103"/>
      <c r="L85" s="103"/>
      <c r="M85" s="103"/>
      <c r="N85" s="103"/>
      <c r="O85" s="103"/>
      <c r="P85" s="103"/>
      <c r="Q85" s="103"/>
      <c r="R85" s="103"/>
      <c r="S85" s="103"/>
      <c r="T85" s="103"/>
      <c r="U85" s="103"/>
      <c r="V85" s="103"/>
      <c r="W85" s="103"/>
      <c r="X85" s="103"/>
      <c r="Y85" s="103"/>
      <c r="Z85" s="103"/>
      <c r="AA85" s="103"/>
      <c r="AB85" s="103"/>
      <c r="AC85" s="103"/>
      <c r="AD85" s="103"/>
      <c r="AE85" s="103"/>
      <c r="AF85" s="103"/>
      <c r="AG85" s="103"/>
      <c r="AH85" s="103"/>
      <c r="AI85" s="103"/>
      <c r="AJ85" s="103"/>
      <c r="AK85" s="103"/>
      <c r="AL85" s="103"/>
      <c r="AM85" s="103"/>
      <c r="AN85" s="103"/>
      <c r="AO85" s="103"/>
      <c r="AP85" s="103"/>
      <c r="AQ85" s="103"/>
      <c r="AR85" s="103"/>
      <c r="AS85" s="103"/>
      <c r="AT85" s="103"/>
      <c r="AU85" s="103"/>
      <c r="AV85" s="103"/>
      <c r="AW85" s="103"/>
      <c r="AX85" s="103"/>
      <c r="AY85" s="103"/>
      <c r="AZ85" s="103"/>
      <c r="BA85" s="103"/>
      <c r="BB85" s="103"/>
    </row>
    <row r="86" spans="1:54" s="103" customFormat="1" x14ac:dyDescent="0.2">
      <c r="A86" s="29" t="str">
        <f t="shared" ref="A86:A87" si="3">IF(B86="","",$B$11)</f>
        <v/>
      </c>
      <c r="B86" s="119" t="str">
        <f>IF(D85="",MAX($B$12:B85)+1,"")</f>
        <v/>
      </c>
      <c r="C86" s="35"/>
      <c r="D86" s="116"/>
    </row>
    <row r="87" spans="1:54" s="150" customFormat="1" ht="51" x14ac:dyDescent="0.2">
      <c r="A87" s="29" t="str">
        <f t="shared" si="3"/>
        <v>II.2.</v>
      </c>
      <c r="B87" s="119">
        <f>IF(D86="",MAX($B$12:B86)+1,"")</f>
        <v>10</v>
      </c>
      <c r="C87" s="35"/>
      <c r="D87" s="63" t="s">
        <v>1273</v>
      </c>
      <c r="E87" s="49"/>
      <c r="F87" s="53"/>
      <c r="G87" s="49"/>
      <c r="H87" s="61"/>
      <c r="I87" s="103"/>
      <c r="J87" s="103"/>
      <c r="K87" s="103"/>
      <c r="L87" s="103"/>
      <c r="M87" s="103"/>
      <c r="N87" s="103"/>
      <c r="O87" s="103"/>
      <c r="P87" s="103"/>
      <c r="Q87" s="103"/>
      <c r="R87" s="103"/>
      <c r="S87" s="103"/>
      <c r="T87" s="103"/>
      <c r="U87" s="103"/>
      <c r="V87" s="103"/>
      <c r="W87" s="103"/>
      <c r="X87" s="103"/>
      <c r="Y87" s="103"/>
      <c r="Z87" s="103"/>
      <c r="AA87" s="103"/>
      <c r="AB87" s="103"/>
      <c r="AC87" s="103"/>
      <c r="AD87" s="103"/>
      <c r="AE87" s="103"/>
      <c r="AF87" s="103"/>
      <c r="AG87" s="103"/>
      <c r="AH87" s="103"/>
      <c r="AI87" s="103"/>
      <c r="AJ87" s="103"/>
      <c r="AK87" s="103"/>
      <c r="AL87" s="103"/>
      <c r="AM87" s="103"/>
      <c r="AN87" s="103"/>
      <c r="AO87" s="103"/>
      <c r="AP87" s="103"/>
      <c r="AQ87" s="103"/>
      <c r="AR87" s="103"/>
      <c r="AS87" s="103"/>
      <c r="AT87" s="103"/>
      <c r="AU87" s="103"/>
      <c r="AV87" s="103"/>
      <c r="AW87" s="103"/>
      <c r="AX87" s="103"/>
      <c r="AY87" s="103"/>
      <c r="AZ87" s="103"/>
      <c r="BA87" s="103"/>
      <c r="BB87" s="103"/>
    </row>
    <row r="88" spans="1:54" s="150" customFormat="1" ht="25.5" x14ac:dyDescent="0.2">
      <c r="A88" s="29"/>
      <c r="B88" s="119"/>
      <c r="C88" s="35"/>
      <c r="D88" s="63" t="s">
        <v>128</v>
      </c>
      <c r="E88" s="49"/>
      <c r="F88" s="53"/>
      <c r="G88" s="49"/>
      <c r="H88" s="61"/>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3"/>
      <c r="AT88" s="103"/>
      <c r="AU88" s="103"/>
      <c r="AV88" s="103"/>
      <c r="AW88" s="103"/>
      <c r="AX88" s="103"/>
      <c r="AY88" s="103"/>
      <c r="AZ88" s="103"/>
      <c r="BA88" s="103"/>
      <c r="BB88" s="103"/>
    </row>
    <row r="89" spans="1:54" s="150" customFormat="1" x14ac:dyDescent="0.2">
      <c r="A89" s="29" t="str">
        <f>IF(B89="","",$B$11)</f>
        <v/>
      </c>
      <c r="B89" s="119" t="str">
        <f>IF(D88="",MAX($B$12:B88)+1,"")</f>
        <v/>
      </c>
      <c r="C89" s="35"/>
      <c r="D89" s="63" t="s">
        <v>129</v>
      </c>
      <c r="E89" s="49" t="s">
        <v>98</v>
      </c>
      <c r="F89" s="53">
        <f>F42+F48+F55</f>
        <v>943</v>
      </c>
      <c r="G89" s="113"/>
      <c r="H89" s="30">
        <f>ROUND(F89*G89,2)</f>
        <v>0</v>
      </c>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3"/>
      <c r="AT89" s="103"/>
      <c r="AU89" s="103"/>
      <c r="AV89" s="103"/>
      <c r="AW89" s="103"/>
      <c r="AX89" s="103"/>
      <c r="AY89" s="103"/>
      <c r="AZ89" s="103"/>
      <c r="BA89" s="103"/>
      <c r="BB89" s="103"/>
    </row>
    <row r="90" spans="1:54" s="103" customFormat="1" x14ac:dyDescent="0.2">
      <c r="A90" s="29" t="str">
        <f>IF(B90="","",$B$11)</f>
        <v/>
      </c>
      <c r="B90" s="119" t="str">
        <f>IF(D89="",MAX($B$12:B89)+1,"")</f>
        <v/>
      </c>
      <c r="C90" s="35"/>
      <c r="D90" s="116"/>
      <c r="E90" s="49"/>
      <c r="F90" s="53"/>
      <c r="G90" s="49"/>
      <c r="H90" s="61"/>
    </row>
    <row r="91" spans="1:54" s="154" customFormat="1" ht="38.25" x14ac:dyDescent="0.2">
      <c r="A91" s="29" t="str">
        <f>IF(B91="","",$B$11)</f>
        <v>II.2.</v>
      </c>
      <c r="B91" s="119">
        <f>IF(D90="",MAX($B$12:B90)+1,"")</f>
        <v>11</v>
      </c>
      <c r="C91" s="35"/>
      <c r="D91" s="116" t="s">
        <v>130</v>
      </c>
      <c r="E91" s="49" t="s">
        <v>7</v>
      </c>
      <c r="F91" s="53">
        <v>50</v>
      </c>
      <c r="G91" s="113"/>
      <c r="H91" s="30">
        <f>ROUND(F91*G91,2)</f>
        <v>0</v>
      </c>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row>
    <row r="92" spans="1:54" s="50" customFormat="1" ht="13.5" thickBot="1" x14ac:dyDescent="0.25">
      <c r="A92" s="29" t="str">
        <f>IF(B92="","",$B$11)</f>
        <v/>
      </c>
      <c r="B92" s="119" t="str">
        <f>IF(D91="",MAX($B$12:B91)+1,"")</f>
        <v/>
      </c>
      <c r="C92" s="35"/>
      <c r="D92" s="156" t="s">
        <v>131</v>
      </c>
      <c r="E92" s="89"/>
      <c r="F92" s="157"/>
      <c r="G92" s="59"/>
      <c r="H92" s="32"/>
      <c r="I92" s="35"/>
      <c r="J92"/>
    </row>
    <row r="93" spans="1:54" s="50" customFormat="1" ht="14.25" thickTop="1" thickBot="1" x14ac:dyDescent="0.25">
      <c r="A93" s="29" t="str">
        <f t="shared" ref="A93:A156" si="4">IF(B93="","",$B$11)</f>
        <v/>
      </c>
      <c r="B93" s="101"/>
      <c r="C93" s="103"/>
      <c r="D93" s="96" t="str">
        <f>+CONCATENATE("REKAPITULACIJA - ",D11)</f>
        <v>REKAPITULACIJA - ZEMELJSKA DELA</v>
      </c>
      <c r="E93" s="92"/>
      <c r="F93" s="158"/>
      <c r="G93" s="112"/>
      <c r="H93" s="33">
        <f>SUM(H11:H92)</f>
        <v>0</v>
      </c>
      <c r="I93" s="35"/>
      <c r="J93"/>
    </row>
    <row r="94" spans="1:54" s="50" customFormat="1" ht="13.5" thickTop="1" x14ac:dyDescent="0.2">
      <c r="A94" s="29" t="str">
        <f t="shared" si="4"/>
        <v/>
      </c>
      <c r="B94" s="101"/>
      <c r="C94" s="103"/>
      <c r="D94" s="4"/>
      <c r="E94" s="15"/>
      <c r="F94" s="53"/>
      <c r="G94" s="49"/>
      <c r="H94" s="30"/>
      <c r="I94" s="35"/>
      <c r="J94"/>
    </row>
    <row r="95" spans="1:54" s="35" customFormat="1" x14ac:dyDescent="0.2">
      <c r="A95" s="29" t="str">
        <f t="shared" si="4"/>
        <v/>
      </c>
      <c r="B95" s="101"/>
      <c r="C95" s="103"/>
      <c r="D95" s="4"/>
      <c r="E95" s="15"/>
      <c r="F95" s="53"/>
      <c r="G95" s="49"/>
      <c r="H95" s="30" t="str">
        <f>IF(SUM(H$1:H94)/2=H93,"OK","FALSE")</f>
        <v>OK</v>
      </c>
      <c r="J95"/>
      <c r="K95" s="50"/>
      <c r="L95" s="50"/>
      <c r="M95" s="50"/>
      <c r="N95" s="50"/>
      <c r="O95" s="50"/>
      <c r="P95" s="50"/>
      <c r="Q95" s="50"/>
      <c r="R95" s="50"/>
      <c r="S95" s="50"/>
      <c r="T95" s="50"/>
      <c r="U95" s="50"/>
      <c r="V95" s="50"/>
      <c r="W95" s="50"/>
    </row>
    <row r="96" spans="1:54" s="35" customFormat="1" x14ac:dyDescent="0.2">
      <c r="A96" s="29" t="str">
        <f t="shared" si="4"/>
        <v/>
      </c>
      <c r="B96" s="101"/>
      <c r="D96" s="4"/>
      <c r="E96" s="15"/>
      <c r="F96" s="53"/>
      <c r="G96" s="49"/>
      <c r="H96" s="30"/>
      <c r="J96"/>
      <c r="K96" s="50"/>
      <c r="L96" s="50"/>
      <c r="M96" s="50"/>
      <c r="N96" s="50"/>
      <c r="O96" s="50"/>
      <c r="P96" s="50"/>
      <c r="Q96" s="50"/>
      <c r="R96" s="50"/>
      <c r="S96" s="50"/>
      <c r="T96" s="50"/>
      <c r="U96" s="50"/>
      <c r="V96" s="50"/>
      <c r="W96" s="50"/>
    </row>
    <row r="97" spans="1:23" s="35" customFormat="1" x14ac:dyDescent="0.2">
      <c r="A97" s="29" t="str">
        <f t="shared" si="4"/>
        <v/>
      </c>
      <c r="B97" s="101"/>
      <c r="D97" s="4"/>
      <c r="E97" s="15"/>
      <c r="F97" s="53"/>
      <c r="G97" s="49"/>
      <c r="H97" s="30"/>
      <c r="J97"/>
      <c r="K97" s="50"/>
      <c r="L97" s="50"/>
      <c r="M97" s="50"/>
      <c r="N97" s="50"/>
      <c r="O97" s="50"/>
      <c r="P97" s="50"/>
      <c r="Q97" s="50"/>
      <c r="R97" s="50"/>
      <c r="S97" s="50"/>
      <c r="T97" s="50"/>
      <c r="U97" s="50"/>
      <c r="V97" s="50"/>
      <c r="W97" s="50"/>
    </row>
    <row r="98" spans="1:23" s="35" customFormat="1" x14ac:dyDescent="0.2">
      <c r="A98" s="29" t="str">
        <f t="shared" si="4"/>
        <v/>
      </c>
      <c r="B98" s="101"/>
      <c r="D98" s="159"/>
      <c r="E98" s="15"/>
      <c r="F98" s="53"/>
      <c r="G98" s="49"/>
      <c r="H98" s="30"/>
      <c r="J98"/>
      <c r="K98" s="50"/>
      <c r="L98" s="50"/>
      <c r="M98" s="50"/>
      <c r="N98" s="50"/>
      <c r="O98" s="50"/>
      <c r="P98" s="50"/>
      <c r="Q98" s="50"/>
      <c r="R98" s="50"/>
      <c r="S98" s="50"/>
      <c r="T98" s="50"/>
      <c r="U98" s="50"/>
      <c r="V98" s="50"/>
      <c r="W98" s="50"/>
    </row>
    <row r="99" spans="1:23" s="35" customFormat="1" x14ac:dyDescent="0.2">
      <c r="A99" s="29" t="str">
        <f t="shared" si="4"/>
        <v/>
      </c>
      <c r="B99" s="101"/>
      <c r="D99" s="4"/>
      <c r="E99" s="15"/>
      <c r="F99" s="53"/>
      <c r="G99" s="49"/>
      <c r="H99" s="30"/>
      <c r="J99"/>
      <c r="K99" s="50"/>
      <c r="L99" s="50"/>
      <c r="M99" s="50"/>
      <c r="N99" s="50"/>
      <c r="O99" s="50"/>
      <c r="P99" s="50"/>
      <c r="Q99" s="50"/>
      <c r="R99" s="50"/>
      <c r="S99" s="50"/>
      <c r="T99" s="50"/>
      <c r="U99" s="50"/>
      <c r="V99" s="50"/>
      <c r="W99" s="50"/>
    </row>
    <row r="100" spans="1:23" s="35" customFormat="1" x14ac:dyDescent="0.2">
      <c r="A100" s="29" t="str">
        <f t="shared" si="4"/>
        <v/>
      </c>
      <c r="B100" s="101"/>
      <c r="D100" s="4"/>
      <c r="E100" s="15"/>
      <c r="F100" s="53"/>
      <c r="G100" s="49"/>
      <c r="H100" s="30"/>
      <c r="J100"/>
      <c r="K100" s="50"/>
      <c r="L100" s="50"/>
      <c r="M100" s="50"/>
      <c r="N100" s="50"/>
      <c r="O100" s="50"/>
      <c r="P100" s="50"/>
      <c r="Q100" s="50"/>
      <c r="R100" s="50"/>
      <c r="S100" s="50"/>
      <c r="T100" s="50"/>
      <c r="U100" s="50"/>
      <c r="V100" s="50"/>
      <c r="W100" s="50"/>
    </row>
    <row r="101" spans="1:23" s="35" customFormat="1" x14ac:dyDescent="0.2">
      <c r="A101" s="29" t="str">
        <f t="shared" si="4"/>
        <v/>
      </c>
      <c r="B101" s="101"/>
      <c r="D101" s="4"/>
      <c r="E101" s="15"/>
      <c r="F101" s="53"/>
      <c r="G101" s="49"/>
      <c r="H101" s="30"/>
      <c r="J101"/>
      <c r="K101" s="50"/>
      <c r="L101" s="50"/>
      <c r="M101" s="50"/>
      <c r="N101" s="50"/>
      <c r="O101" s="50"/>
      <c r="P101" s="50"/>
      <c r="Q101" s="50"/>
      <c r="R101" s="50"/>
      <c r="S101" s="50"/>
      <c r="T101" s="50"/>
      <c r="U101" s="50"/>
      <c r="V101" s="50"/>
      <c r="W101" s="50"/>
    </row>
    <row r="102" spans="1:23" s="35" customFormat="1" x14ac:dyDescent="0.2">
      <c r="A102" s="29" t="str">
        <f t="shared" si="4"/>
        <v/>
      </c>
      <c r="B102" s="101"/>
      <c r="D102" s="4"/>
      <c r="E102" s="15"/>
      <c r="F102" s="53"/>
      <c r="G102" s="49"/>
      <c r="H102" s="30"/>
      <c r="J102"/>
      <c r="K102" s="50"/>
      <c r="L102" s="50"/>
      <c r="M102" s="50"/>
      <c r="N102" s="50"/>
      <c r="O102" s="50"/>
      <c r="P102" s="50"/>
      <c r="Q102" s="50"/>
      <c r="R102" s="50"/>
      <c r="S102" s="50"/>
      <c r="T102" s="50"/>
      <c r="U102" s="50"/>
      <c r="V102" s="50"/>
      <c r="W102" s="50"/>
    </row>
    <row r="103" spans="1:23" s="35" customFormat="1" x14ac:dyDescent="0.2">
      <c r="A103" s="29" t="str">
        <f t="shared" si="4"/>
        <v/>
      </c>
      <c r="B103" s="101"/>
      <c r="D103" s="4"/>
      <c r="E103" s="15"/>
      <c r="F103" s="53"/>
      <c r="G103" s="49"/>
      <c r="H103" s="30"/>
      <c r="J103"/>
      <c r="K103" s="50"/>
      <c r="L103" s="50"/>
      <c r="M103" s="50"/>
      <c r="N103" s="50"/>
      <c r="O103" s="50"/>
      <c r="P103" s="50"/>
      <c r="Q103" s="50"/>
      <c r="R103" s="50"/>
      <c r="S103" s="50"/>
      <c r="T103" s="50"/>
      <c r="U103" s="50"/>
      <c r="V103" s="50"/>
      <c r="W103" s="50"/>
    </row>
    <row r="104" spans="1:23" s="35" customFormat="1" x14ac:dyDescent="0.2">
      <c r="A104" s="29" t="str">
        <f t="shared" si="4"/>
        <v/>
      </c>
      <c r="B104" s="101"/>
      <c r="D104" s="4"/>
      <c r="E104" s="15"/>
      <c r="F104" s="53"/>
      <c r="G104" s="49"/>
      <c r="H104" s="30"/>
      <c r="J104"/>
      <c r="K104" s="50"/>
      <c r="L104" s="50"/>
      <c r="M104" s="50"/>
      <c r="N104" s="50"/>
      <c r="O104" s="50"/>
      <c r="P104" s="50"/>
      <c r="Q104" s="50"/>
      <c r="R104" s="50"/>
      <c r="S104" s="50"/>
      <c r="T104" s="50"/>
      <c r="U104" s="50"/>
      <c r="V104" s="50"/>
      <c r="W104" s="50"/>
    </row>
    <row r="105" spans="1:23" s="35" customFormat="1" x14ac:dyDescent="0.2">
      <c r="A105" s="29" t="str">
        <f t="shared" si="4"/>
        <v/>
      </c>
      <c r="B105" s="101"/>
      <c r="D105" s="4"/>
      <c r="E105" s="15"/>
      <c r="F105" s="53"/>
      <c r="G105" s="49"/>
      <c r="H105" s="30"/>
      <c r="J105"/>
      <c r="K105" s="50"/>
      <c r="L105" s="50"/>
      <c r="M105" s="50"/>
      <c r="N105" s="50"/>
      <c r="O105" s="50"/>
      <c r="P105" s="50"/>
      <c r="Q105" s="50"/>
      <c r="R105" s="50"/>
      <c r="S105" s="50"/>
      <c r="T105" s="50"/>
      <c r="U105" s="50"/>
      <c r="V105" s="50"/>
      <c r="W105" s="50"/>
    </row>
    <row r="106" spans="1:23" s="35" customFormat="1" x14ac:dyDescent="0.2">
      <c r="A106" s="29" t="str">
        <f t="shared" si="4"/>
        <v/>
      </c>
      <c r="B106" s="101"/>
      <c r="D106" s="4"/>
      <c r="E106" s="15"/>
      <c r="F106" s="53"/>
      <c r="G106" s="49"/>
      <c r="H106" s="30"/>
      <c r="J106"/>
      <c r="K106" s="50"/>
      <c r="L106" s="50"/>
      <c r="M106" s="50"/>
      <c r="N106" s="50"/>
      <c r="O106" s="50"/>
      <c r="P106" s="50"/>
      <c r="Q106" s="50"/>
      <c r="R106" s="50"/>
      <c r="S106" s="50"/>
      <c r="T106" s="50"/>
      <c r="U106" s="50"/>
      <c r="V106" s="50"/>
      <c r="W106" s="50"/>
    </row>
    <row r="107" spans="1:23" s="35" customFormat="1" x14ac:dyDescent="0.2">
      <c r="A107" s="29" t="str">
        <f t="shared" si="4"/>
        <v/>
      </c>
      <c r="B107" s="101"/>
      <c r="D107" s="4"/>
      <c r="E107" s="15"/>
      <c r="F107" s="53"/>
      <c r="G107" s="62"/>
      <c r="H107" s="31"/>
      <c r="J107"/>
      <c r="K107" s="50"/>
      <c r="L107" s="50"/>
      <c r="M107" s="50"/>
      <c r="N107" s="50"/>
      <c r="O107" s="50"/>
      <c r="P107" s="50"/>
      <c r="Q107" s="50"/>
      <c r="R107" s="50"/>
      <c r="S107" s="50"/>
      <c r="T107" s="50"/>
      <c r="U107" s="50"/>
      <c r="V107" s="50"/>
      <c r="W107" s="50"/>
    </row>
    <row r="108" spans="1:23" s="35" customFormat="1" x14ac:dyDescent="0.2">
      <c r="A108" s="29" t="str">
        <f t="shared" si="4"/>
        <v/>
      </c>
      <c r="B108" s="101"/>
      <c r="D108" s="4"/>
      <c r="E108" s="15"/>
      <c r="F108" s="53"/>
      <c r="G108" s="62"/>
      <c r="H108" s="31"/>
      <c r="J108"/>
      <c r="K108" s="50"/>
      <c r="L108" s="50"/>
      <c r="M108" s="50"/>
      <c r="N108" s="50"/>
      <c r="O108" s="50"/>
      <c r="P108" s="50"/>
      <c r="Q108" s="50"/>
      <c r="R108" s="50"/>
      <c r="S108" s="50"/>
      <c r="T108" s="50"/>
      <c r="U108" s="50"/>
      <c r="V108" s="50"/>
      <c r="W108" s="50"/>
    </row>
    <row r="109" spans="1:23" s="35" customFormat="1" x14ac:dyDescent="0.2">
      <c r="A109" s="29" t="str">
        <f t="shared" si="4"/>
        <v/>
      </c>
      <c r="B109" s="101"/>
      <c r="D109" s="4"/>
      <c r="E109" s="15"/>
      <c r="F109" s="53"/>
      <c r="G109" s="62"/>
      <c r="H109" s="31"/>
      <c r="J109"/>
      <c r="K109" s="50"/>
      <c r="L109" s="50"/>
      <c r="M109" s="50"/>
      <c r="N109" s="50"/>
      <c r="O109" s="50"/>
      <c r="P109" s="50"/>
      <c r="Q109" s="50"/>
      <c r="R109" s="50"/>
      <c r="S109" s="50"/>
      <c r="T109" s="50"/>
      <c r="U109" s="50"/>
      <c r="V109" s="50"/>
      <c r="W109" s="50"/>
    </row>
    <row r="110" spans="1:23" s="35" customFormat="1" x14ac:dyDescent="0.2">
      <c r="A110" s="29" t="str">
        <f t="shared" si="4"/>
        <v/>
      </c>
      <c r="B110" s="101"/>
      <c r="D110" s="4"/>
      <c r="E110" s="15"/>
      <c r="F110" s="53"/>
      <c r="G110" s="62"/>
      <c r="H110" s="31"/>
      <c r="J110"/>
      <c r="K110" s="50"/>
      <c r="L110" s="50"/>
      <c r="M110" s="50"/>
      <c r="N110" s="50"/>
      <c r="O110" s="50"/>
      <c r="P110" s="50"/>
      <c r="Q110" s="50"/>
      <c r="R110" s="50"/>
      <c r="S110" s="50"/>
      <c r="T110" s="50"/>
      <c r="U110" s="50"/>
      <c r="V110" s="50"/>
      <c r="W110" s="50"/>
    </row>
    <row r="111" spans="1:23" s="62" customFormat="1" x14ac:dyDescent="0.2">
      <c r="A111" s="29" t="str">
        <f t="shared" si="4"/>
        <v/>
      </c>
      <c r="B111" s="101"/>
      <c r="C111" s="103"/>
      <c r="D111" s="4"/>
      <c r="E111" s="15"/>
      <c r="F111" s="53"/>
      <c r="H111" s="31"/>
      <c r="I111" s="35"/>
      <c r="J111"/>
      <c r="K111" s="50"/>
      <c r="L111" s="50"/>
      <c r="M111" s="50"/>
      <c r="N111" s="50"/>
      <c r="O111" s="50"/>
      <c r="P111" s="50"/>
      <c r="Q111" s="50"/>
      <c r="R111" s="50"/>
      <c r="S111" s="50"/>
      <c r="T111" s="50"/>
      <c r="U111" s="50"/>
      <c r="V111" s="50"/>
      <c r="W111" s="50"/>
    </row>
    <row r="112" spans="1:23" s="62" customFormat="1" x14ac:dyDescent="0.2">
      <c r="A112" s="29" t="str">
        <f t="shared" si="4"/>
        <v/>
      </c>
      <c r="B112" s="101"/>
      <c r="C112" s="103"/>
      <c r="D112" s="4"/>
      <c r="E112" s="15"/>
      <c r="F112" s="53"/>
      <c r="H112" s="31"/>
      <c r="I112" s="35"/>
      <c r="J112"/>
      <c r="K112" s="50"/>
      <c r="L112" s="50"/>
      <c r="M112" s="50"/>
      <c r="N112" s="50"/>
      <c r="O112" s="50"/>
      <c r="P112" s="50"/>
      <c r="Q112" s="50"/>
      <c r="R112" s="50"/>
      <c r="S112" s="50"/>
      <c r="T112" s="50"/>
      <c r="U112" s="50"/>
      <c r="V112" s="50"/>
      <c r="W112" s="50"/>
    </row>
    <row r="113" spans="1:23" s="62" customFormat="1" x14ac:dyDescent="0.2">
      <c r="A113" s="29" t="str">
        <f t="shared" si="4"/>
        <v/>
      </c>
      <c r="B113" s="101"/>
      <c r="C113" s="103"/>
      <c r="D113" s="4"/>
      <c r="E113" s="15"/>
      <c r="F113" s="53"/>
      <c r="H113" s="31"/>
      <c r="I113" s="35"/>
      <c r="J113"/>
      <c r="K113" s="50"/>
      <c r="L113" s="50"/>
      <c r="M113" s="50"/>
      <c r="N113" s="50"/>
      <c r="O113" s="50"/>
      <c r="P113" s="50"/>
      <c r="Q113" s="50"/>
      <c r="R113" s="50"/>
      <c r="S113" s="50"/>
      <c r="T113" s="50"/>
      <c r="U113" s="50"/>
      <c r="V113" s="50"/>
      <c r="W113" s="50"/>
    </row>
    <row r="114" spans="1:23" s="62" customFormat="1" x14ac:dyDescent="0.2">
      <c r="A114" s="29" t="str">
        <f t="shared" si="4"/>
        <v/>
      </c>
      <c r="B114" s="101"/>
      <c r="C114" s="35"/>
      <c r="D114" s="4"/>
      <c r="E114" s="15"/>
      <c r="F114" s="53"/>
      <c r="H114" s="31"/>
      <c r="I114" s="35"/>
      <c r="J114"/>
      <c r="K114" s="50"/>
      <c r="L114" s="50"/>
      <c r="M114" s="50"/>
      <c r="N114" s="50"/>
      <c r="O114" s="50"/>
      <c r="P114" s="50"/>
      <c r="Q114" s="50"/>
      <c r="R114" s="50"/>
      <c r="S114" s="50"/>
      <c r="T114" s="50"/>
      <c r="U114" s="50"/>
      <c r="V114" s="50"/>
      <c r="W114" s="50"/>
    </row>
    <row r="115" spans="1:23" s="62" customFormat="1" x14ac:dyDescent="0.2">
      <c r="A115" s="29" t="str">
        <f t="shared" si="4"/>
        <v/>
      </c>
      <c r="B115" s="101"/>
      <c r="C115" s="35"/>
      <c r="D115" s="4"/>
      <c r="E115" s="15"/>
      <c r="F115" s="53"/>
      <c r="H115" s="31"/>
      <c r="I115" s="35"/>
      <c r="J115"/>
      <c r="K115" s="50"/>
      <c r="L115" s="50"/>
      <c r="M115" s="50"/>
      <c r="N115" s="50"/>
      <c r="O115" s="50"/>
      <c r="P115" s="50"/>
      <c r="Q115" s="50"/>
      <c r="R115" s="50"/>
      <c r="S115" s="50"/>
      <c r="T115" s="50"/>
      <c r="U115" s="50"/>
      <c r="V115" s="50"/>
      <c r="W115" s="50"/>
    </row>
    <row r="116" spans="1:23" s="62" customFormat="1" x14ac:dyDescent="0.2">
      <c r="A116" s="29" t="str">
        <f t="shared" si="4"/>
        <v/>
      </c>
      <c r="B116" s="101"/>
      <c r="C116" s="35"/>
      <c r="D116" s="4"/>
      <c r="E116" s="15"/>
      <c r="F116" s="53"/>
      <c r="H116" s="31"/>
      <c r="I116" s="35"/>
      <c r="J116"/>
      <c r="K116" s="50"/>
      <c r="L116" s="50"/>
      <c r="M116" s="50"/>
      <c r="N116" s="50"/>
      <c r="O116" s="50"/>
      <c r="P116" s="50"/>
      <c r="Q116" s="50"/>
      <c r="R116" s="50"/>
      <c r="S116" s="50"/>
      <c r="T116" s="50"/>
      <c r="U116" s="50"/>
      <c r="V116" s="50"/>
      <c r="W116" s="50"/>
    </row>
    <row r="117" spans="1:23" s="62" customFormat="1" x14ac:dyDescent="0.2">
      <c r="A117" s="29" t="str">
        <f t="shared" si="4"/>
        <v/>
      </c>
      <c r="B117" s="101"/>
      <c r="C117" s="35"/>
      <c r="D117" s="4"/>
      <c r="E117" s="15"/>
      <c r="F117" s="53"/>
      <c r="H117" s="31"/>
      <c r="I117" s="35"/>
      <c r="J117"/>
      <c r="K117" s="50"/>
      <c r="L117" s="50"/>
      <c r="M117" s="50"/>
      <c r="N117" s="50"/>
      <c r="O117" s="50"/>
      <c r="P117" s="50"/>
      <c r="Q117" s="50"/>
      <c r="R117" s="50"/>
      <c r="S117" s="50"/>
      <c r="T117" s="50"/>
      <c r="U117" s="50"/>
      <c r="V117" s="50"/>
      <c r="W117" s="50"/>
    </row>
    <row r="118" spans="1:23" s="62" customFormat="1" x14ac:dyDescent="0.2">
      <c r="A118" s="29" t="str">
        <f t="shared" si="4"/>
        <v/>
      </c>
      <c r="B118" s="101"/>
      <c r="C118" s="35"/>
      <c r="D118" s="4"/>
      <c r="E118" s="15"/>
      <c r="F118" s="53"/>
      <c r="H118" s="31"/>
      <c r="I118" s="35"/>
      <c r="J118"/>
      <c r="K118" s="50"/>
      <c r="L118" s="50"/>
      <c r="M118" s="50"/>
      <c r="N118" s="50"/>
      <c r="O118" s="50"/>
      <c r="P118" s="50"/>
      <c r="Q118" s="50"/>
      <c r="R118" s="50"/>
      <c r="S118" s="50"/>
      <c r="T118" s="50"/>
      <c r="U118" s="50"/>
      <c r="V118" s="50"/>
      <c r="W118" s="50"/>
    </row>
    <row r="119" spans="1:23" s="62" customFormat="1" x14ac:dyDescent="0.2">
      <c r="A119" s="29" t="str">
        <f t="shared" si="4"/>
        <v/>
      </c>
      <c r="B119" s="101"/>
      <c r="C119" s="35"/>
      <c r="D119" s="4"/>
      <c r="E119" s="15"/>
      <c r="F119" s="53"/>
      <c r="H119" s="31"/>
      <c r="I119" s="35"/>
      <c r="J119"/>
      <c r="K119" s="50"/>
      <c r="L119" s="50"/>
      <c r="M119" s="50"/>
      <c r="N119" s="50"/>
      <c r="O119" s="50"/>
      <c r="P119" s="50"/>
      <c r="Q119" s="50"/>
      <c r="R119" s="50"/>
      <c r="S119" s="50"/>
      <c r="T119" s="50"/>
      <c r="U119" s="50"/>
      <c r="V119" s="50"/>
      <c r="W119" s="50"/>
    </row>
    <row r="120" spans="1:23" s="62" customFormat="1" x14ac:dyDescent="0.2">
      <c r="A120" s="29" t="str">
        <f t="shared" si="4"/>
        <v/>
      </c>
      <c r="B120" s="101"/>
      <c r="C120" s="35"/>
      <c r="D120" s="4"/>
      <c r="E120" s="15"/>
      <c r="F120" s="53"/>
      <c r="H120" s="31"/>
      <c r="I120" s="35"/>
      <c r="J120"/>
      <c r="K120" s="50"/>
      <c r="L120" s="50"/>
      <c r="M120" s="50"/>
      <c r="N120" s="50"/>
      <c r="O120" s="50"/>
      <c r="P120" s="50"/>
      <c r="Q120" s="50"/>
      <c r="R120" s="50"/>
      <c r="S120" s="50"/>
      <c r="T120" s="50"/>
      <c r="U120" s="50"/>
      <c r="V120" s="50"/>
      <c r="W120" s="50"/>
    </row>
    <row r="121" spans="1:23" s="62" customFormat="1" x14ac:dyDescent="0.2">
      <c r="A121" s="29" t="str">
        <f t="shared" si="4"/>
        <v/>
      </c>
      <c r="B121" s="101"/>
      <c r="C121" s="35"/>
      <c r="D121" s="4"/>
      <c r="E121" s="15"/>
      <c r="F121" s="53"/>
      <c r="H121" s="31"/>
      <c r="I121" s="35"/>
      <c r="J121"/>
      <c r="K121" s="50"/>
      <c r="L121" s="50"/>
      <c r="M121" s="50"/>
      <c r="N121" s="50"/>
      <c r="O121" s="50"/>
      <c r="P121" s="50"/>
      <c r="Q121" s="50"/>
      <c r="R121" s="50"/>
      <c r="S121" s="50"/>
      <c r="T121" s="50"/>
      <c r="U121" s="50"/>
      <c r="V121" s="50"/>
      <c r="W121" s="50"/>
    </row>
    <row r="122" spans="1:23" s="62" customFormat="1" x14ac:dyDescent="0.2">
      <c r="A122" s="29" t="str">
        <f t="shared" si="4"/>
        <v/>
      </c>
      <c r="B122" s="101"/>
      <c r="C122" s="35"/>
      <c r="D122" s="4"/>
      <c r="E122" s="15"/>
      <c r="F122" s="53"/>
      <c r="H122" s="31"/>
      <c r="I122" s="35"/>
      <c r="J122"/>
      <c r="K122" s="50"/>
      <c r="L122" s="50"/>
      <c r="M122" s="50"/>
      <c r="N122" s="50"/>
      <c r="O122" s="50"/>
      <c r="P122" s="50"/>
      <c r="Q122" s="50"/>
      <c r="R122" s="50"/>
      <c r="S122" s="50"/>
      <c r="T122" s="50"/>
      <c r="U122" s="50"/>
      <c r="V122" s="50"/>
      <c r="W122" s="50"/>
    </row>
    <row r="123" spans="1:23" s="62" customFormat="1" x14ac:dyDescent="0.2">
      <c r="A123" s="29" t="str">
        <f t="shared" si="4"/>
        <v/>
      </c>
      <c r="B123" s="101"/>
      <c r="C123" s="35"/>
      <c r="D123" s="4"/>
      <c r="E123" s="15"/>
      <c r="F123" s="53"/>
      <c r="H123" s="31"/>
      <c r="I123" s="35"/>
      <c r="J123"/>
      <c r="K123" s="50"/>
      <c r="L123" s="50"/>
      <c r="M123" s="50"/>
      <c r="N123" s="50"/>
      <c r="O123" s="50"/>
      <c r="P123" s="50"/>
      <c r="Q123" s="50"/>
      <c r="R123" s="50"/>
      <c r="S123" s="50"/>
      <c r="T123" s="50"/>
      <c r="U123" s="50"/>
      <c r="V123" s="50"/>
      <c r="W123" s="50"/>
    </row>
    <row r="124" spans="1:23" s="62" customFormat="1" x14ac:dyDescent="0.2">
      <c r="A124" s="29" t="str">
        <f t="shared" si="4"/>
        <v/>
      </c>
      <c r="B124" s="101"/>
      <c r="C124" s="35"/>
      <c r="D124" s="4"/>
      <c r="E124" s="15"/>
      <c r="F124" s="53"/>
      <c r="H124" s="31"/>
      <c r="I124" s="35"/>
      <c r="J124"/>
      <c r="K124" s="50"/>
      <c r="L124" s="50"/>
      <c r="M124" s="50"/>
      <c r="N124" s="50"/>
      <c r="O124" s="50"/>
      <c r="P124" s="50"/>
      <c r="Q124" s="50"/>
      <c r="R124" s="50"/>
      <c r="S124" s="50"/>
      <c r="T124" s="50"/>
      <c r="U124" s="50"/>
      <c r="V124" s="50"/>
      <c r="W124" s="50"/>
    </row>
    <row r="125" spans="1:23" s="62" customFormat="1" x14ac:dyDescent="0.2">
      <c r="A125" s="29" t="str">
        <f t="shared" si="4"/>
        <v/>
      </c>
      <c r="B125" s="101"/>
      <c r="C125" s="35"/>
      <c r="D125" s="4"/>
      <c r="E125" s="15"/>
      <c r="F125" s="53"/>
      <c r="H125" s="31"/>
      <c r="I125" s="35"/>
      <c r="J125"/>
      <c r="K125" s="50"/>
      <c r="L125" s="50"/>
      <c r="M125" s="50"/>
      <c r="N125" s="50"/>
      <c r="O125" s="50"/>
      <c r="P125" s="50"/>
      <c r="Q125" s="50"/>
      <c r="R125" s="50"/>
      <c r="S125" s="50"/>
      <c r="T125" s="50"/>
      <c r="U125" s="50"/>
      <c r="V125" s="50"/>
      <c r="W125" s="50"/>
    </row>
    <row r="126" spans="1:23" s="62" customFormat="1" x14ac:dyDescent="0.2">
      <c r="A126" s="29" t="str">
        <f t="shared" si="4"/>
        <v/>
      </c>
      <c r="B126" s="101"/>
      <c r="C126" s="35"/>
      <c r="D126" s="4"/>
      <c r="E126" s="15"/>
      <c r="F126" s="53"/>
      <c r="H126" s="31"/>
      <c r="I126" s="35"/>
      <c r="J126"/>
      <c r="K126" s="50"/>
      <c r="L126" s="50"/>
      <c r="M126" s="50"/>
      <c r="N126" s="50"/>
      <c r="O126" s="50"/>
      <c r="P126" s="50"/>
      <c r="Q126" s="50"/>
      <c r="R126" s="50"/>
      <c r="S126" s="50"/>
      <c r="T126" s="50"/>
      <c r="U126" s="50"/>
      <c r="V126" s="50"/>
      <c r="W126" s="50"/>
    </row>
    <row r="127" spans="1:23" s="62" customFormat="1" x14ac:dyDescent="0.2">
      <c r="A127" s="29" t="str">
        <f t="shared" si="4"/>
        <v/>
      </c>
      <c r="B127" s="101"/>
      <c r="C127" s="35"/>
      <c r="D127" s="4"/>
      <c r="E127" s="15"/>
      <c r="F127" s="53"/>
      <c r="H127" s="31"/>
      <c r="I127" s="35"/>
      <c r="J127"/>
      <c r="K127" s="50"/>
      <c r="L127" s="50"/>
      <c r="M127" s="50"/>
      <c r="N127" s="50"/>
      <c r="O127" s="50"/>
      <c r="P127" s="50"/>
      <c r="Q127" s="50"/>
      <c r="R127" s="50"/>
      <c r="S127" s="50"/>
      <c r="T127" s="50"/>
      <c r="U127" s="50"/>
      <c r="V127" s="50"/>
      <c r="W127" s="50"/>
    </row>
    <row r="128" spans="1:23" s="62" customFormat="1" x14ac:dyDescent="0.2">
      <c r="A128" s="29" t="str">
        <f t="shared" si="4"/>
        <v/>
      </c>
      <c r="B128" s="101"/>
      <c r="C128" s="35"/>
      <c r="D128" s="4"/>
      <c r="E128" s="15"/>
      <c r="F128" s="53"/>
      <c r="H128" s="31"/>
      <c r="I128" s="35"/>
      <c r="J128"/>
      <c r="K128" s="50"/>
      <c r="L128" s="50"/>
      <c r="M128" s="50"/>
      <c r="N128" s="50"/>
      <c r="O128" s="50"/>
      <c r="P128" s="50"/>
      <c r="Q128" s="50"/>
      <c r="R128" s="50"/>
      <c r="S128" s="50"/>
      <c r="T128" s="50"/>
      <c r="U128" s="50"/>
      <c r="V128" s="50"/>
      <c r="W128" s="50"/>
    </row>
    <row r="129" spans="1:23" s="62" customFormat="1" x14ac:dyDescent="0.2">
      <c r="A129" s="29" t="str">
        <f t="shared" si="4"/>
        <v/>
      </c>
      <c r="B129" s="101"/>
      <c r="C129" s="35"/>
      <c r="D129" s="4"/>
      <c r="E129" s="15"/>
      <c r="F129" s="53"/>
      <c r="H129" s="31"/>
      <c r="I129" s="35"/>
      <c r="J129"/>
      <c r="K129" s="50"/>
      <c r="L129" s="50"/>
      <c r="M129" s="50"/>
      <c r="N129" s="50"/>
      <c r="O129" s="50"/>
      <c r="P129" s="50"/>
      <c r="Q129" s="50"/>
      <c r="R129" s="50"/>
      <c r="S129" s="50"/>
      <c r="T129" s="50"/>
      <c r="U129" s="50"/>
      <c r="V129" s="50"/>
      <c r="W129" s="50"/>
    </row>
    <row r="130" spans="1:23" s="62" customFormat="1" x14ac:dyDescent="0.2">
      <c r="A130" s="29" t="str">
        <f t="shared" si="4"/>
        <v/>
      </c>
      <c r="B130" s="101"/>
      <c r="C130" s="35"/>
      <c r="D130" s="4"/>
      <c r="E130" s="15"/>
      <c r="F130" s="53"/>
      <c r="H130" s="31"/>
      <c r="I130" s="35"/>
      <c r="J130"/>
      <c r="K130" s="50"/>
      <c r="L130" s="50"/>
      <c r="M130" s="50"/>
      <c r="N130" s="50"/>
      <c r="O130" s="50"/>
      <c r="P130" s="50"/>
      <c r="Q130" s="50"/>
      <c r="R130" s="50"/>
      <c r="S130" s="50"/>
      <c r="T130" s="50"/>
      <c r="U130" s="50"/>
      <c r="V130" s="50"/>
      <c r="W130" s="50"/>
    </row>
    <row r="131" spans="1:23" s="62" customFormat="1" x14ac:dyDescent="0.2">
      <c r="A131" s="29" t="str">
        <f t="shared" si="4"/>
        <v/>
      </c>
      <c r="B131" s="101"/>
      <c r="C131" s="35"/>
      <c r="D131" s="4"/>
      <c r="E131" s="15"/>
      <c r="F131" s="53"/>
      <c r="H131" s="31"/>
      <c r="I131" s="35"/>
      <c r="J131"/>
      <c r="K131" s="50"/>
      <c r="L131" s="50"/>
      <c r="M131" s="50"/>
      <c r="N131" s="50"/>
      <c r="O131" s="50"/>
      <c r="P131" s="50"/>
      <c r="Q131" s="50"/>
      <c r="R131" s="50"/>
      <c r="S131" s="50"/>
      <c r="T131" s="50"/>
      <c r="U131" s="50"/>
      <c r="V131" s="50"/>
      <c r="W131" s="50"/>
    </row>
    <row r="132" spans="1:23" s="62" customFormat="1" x14ac:dyDescent="0.2">
      <c r="A132" s="29" t="str">
        <f t="shared" si="4"/>
        <v/>
      </c>
      <c r="B132" s="101"/>
      <c r="C132" s="35"/>
      <c r="D132" s="4"/>
      <c r="E132" s="15"/>
      <c r="F132" s="53"/>
      <c r="H132" s="31"/>
      <c r="I132" s="35"/>
      <c r="J132"/>
      <c r="K132" s="50"/>
      <c r="L132" s="50"/>
      <c r="M132" s="50"/>
      <c r="N132" s="50"/>
      <c r="O132" s="50"/>
      <c r="P132" s="50"/>
      <c r="Q132" s="50"/>
      <c r="R132" s="50"/>
      <c r="S132" s="50"/>
      <c r="T132" s="50"/>
      <c r="U132" s="50"/>
      <c r="V132" s="50"/>
      <c r="W132" s="50"/>
    </row>
    <row r="133" spans="1:23" s="62" customFormat="1" x14ac:dyDescent="0.2">
      <c r="A133" s="29" t="str">
        <f t="shared" si="4"/>
        <v/>
      </c>
      <c r="B133" s="101"/>
      <c r="C133" s="35"/>
      <c r="D133" s="4"/>
      <c r="E133" s="15"/>
      <c r="F133" s="53"/>
      <c r="H133" s="31"/>
      <c r="I133" s="35"/>
      <c r="J133"/>
      <c r="K133" s="50"/>
      <c r="L133" s="50"/>
      <c r="M133" s="50"/>
      <c r="N133" s="50"/>
      <c r="O133" s="50"/>
      <c r="P133" s="50"/>
      <c r="Q133" s="50"/>
      <c r="R133" s="50"/>
      <c r="S133" s="50"/>
      <c r="T133" s="50"/>
      <c r="U133" s="50"/>
      <c r="V133" s="50"/>
      <c r="W133" s="50"/>
    </row>
    <row r="134" spans="1:23" s="62" customFormat="1" x14ac:dyDescent="0.2">
      <c r="A134" s="29" t="str">
        <f t="shared" si="4"/>
        <v/>
      </c>
      <c r="B134" s="101"/>
      <c r="C134" s="35"/>
      <c r="D134" s="4"/>
      <c r="E134" s="15"/>
      <c r="F134" s="53"/>
      <c r="H134" s="31"/>
      <c r="I134" s="35"/>
      <c r="J134"/>
      <c r="K134" s="50"/>
      <c r="L134" s="50"/>
      <c r="M134" s="50"/>
      <c r="N134" s="50"/>
      <c r="O134" s="50"/>
      <c r="P134" s="50"/>
      <c r="Q134" s="50"/>
      <c r="R134" s="50"/>
      <c r="S134" s="50"/>
      <c r="T134" s="50"/>
      <c r="U134" s="50"/>
      <c r="V134" s="50"/>
      <c r="W134" s="50"/>
    </row>
    <row r="135" spans="1:23" s="62" customFormat="1" x14ac:dyDescent="0.2">
      <c r="A135" s="29" t="str">
        <f t="shared" si="4"/>
        <v/>
      </c>
      <c r="B135" s="101"/>
      <c r="C135" s="35"/>
      <c r="D135" s="4"/>
      <c r="E135" s="15"/>
      <c r="F135" s="53"/>
      <c r="H135" s="31"/>
      <c r="I135" s="35"/>
      <c r="J135"/>
      <c r="K135" s="50"/>
      <c r="L135" s="50"/>
      <c r="M135" s="50"/>
      <c r="N135" s="50"/>
      <c r="O135" s="50"/>
      <c r="P135" s="50"/>
      <c r="Q135" s="50"/>
      <c r="R135" s="50"/>
      <c r="S135" s="50"/>
      <c r="T135" s="50"/>
      <c r="U135" s="50"/>
      <c r="V135" s="50"/>
      <c r="W135" s="50"/>
    </row>
    <row r="136" spans="1:23" s="62" customFormat="1" x14ac:dyDescent="0.2">
      <c r="A136" s="29" t="str">
        <f t="shared" si="4"/>
        <v/>
      </c>
      <c r="B136" s="101"/>
      <c r="C136" s="35"/>
      <c r="D136" s="4"/>
      <c r="E136" s="15"/>
      <c r="F136" s="53"/>
      <c r="H136" s="31"/>
      <c r="I136" s="35"/>
      <c r="J136"/>
      <c r="K136" s="50"/>
      <c r="L136" s="50"/>
      <c r="M136" s="50"/>
      <c r="N136" s="50"/>
      <c r="O136" s="50"/>
      <c r="P136" s="50"/>
      <c r="Q136" s="50"/>
      <c r="R136" s="50"/>
      <c r="S136" s="50"/>
      <c r="T136" s="50"/>
      <c r="U136" s="50"/>
      <c r="V136" s="50"/>
      <c r="W136" s="50"/>
    </row>
    <row r="137" spans="1:23" s="62" customFormat="1" x14ac:dyDescent="0.2">
      <c r="A137" s="29" t="str">
        <f t="shared" si="4"/>
        <v/>
      </c>
      <c r="B137" s="101"/>
      <c r="C137" s="35"/>
      <c r="D137" s="4"/>
      <c r="E137" s="15"/>
      <c r="F137" s="53"/>
      <c r="H137" s="31"/>
      <c r="I137" s="35"/>
      <c r="J137"/>
      <c r="K137" s="50"/>
      <c r="L137" s="50"/>
      <c r="M137" s="50"/>
      <c r="N137" s="50"/>
      <c r="O137" s="50"/>
      <c r="P137" s="50"/>
      <c r="Q137" s="50"/>
      <c r="R137" s="50"/>
      <c r="S137" s="50"/>
      <c r="T137" s="50"/>
      <c r="U137" s="50"/>
      <c r="V137" s="50"/>
      <c r="W137" s="50"/>
    </row>
    <row r="138" spans="1:23" s="62" customFormat="1" x14ac:dyDescent="0.2">
      <c r="A138" s="29" t="str">
        <f t="shared" si="4"/>
        <v/>
      </c>
      <c r="B138" s="101"/>
      <c r="C138" s="35"/>
      <c r="D138" s="4"/>
      <c r="E138" s="15"/>
      <c r="F138" s="53"/>
      <c r="H138" s="31"/>
      <c r="I138" s="35"/>
      <c r="J138"/>
      <c r="K138" s="50"/>
      <c r="L138" s="50"/>
      <c r="M138" s="50"/>
      <c r="N138" s="50"/>
      <c r="O138" s="50"/>
      <c r="P138" s="50"/>
      <c r="Q138" s="50"/>
      <c r="R138" s="50"/>
      <c r="S138" s="50"/>
      <c r="T138" s="50"/>
      <c r="U138" s="50"/>
      <c r="V138" s="50"/>
      <c r="W138" s="50"/>
    </row>
    <row r="139" spans="1:23" s="62" customFormat="1" x14ac:dyDescent="0.2">
      <c r="A139" s="29" t="str">
        <f t="shared" si="4"/>
        <v/>
      </c>
      <c r="B139" s="101"/>
      <c r="C139" s="35"/>
      <c r="D139" s="4"/>
      <c r="E139" s="15"/>
      <c r="F139" s="53"/>
      <c r="H139" s="31"/>
      <c r="I139" s="35"/>
      <c r="J139"/>
      <c r="K139" s="50"/>
      <c r="L139" s="50"/>
      <c r="M139" s="50"/>
      <c r="N139" s="50"/>
      <c r="O139" s="50"/>
      <c r="P139" s="50"/>
      <c r="Q139" s="50"/>
      <c r="R139" s="50"/>
      <c r="S139" s="50"/>
      <c r="T139" s="50"/>
      <c r="U139" s="50"/>
      <c r="V139" s="50"/>
      <c r="W139" s="50"/>
    </row>
    <row r="140" spans="1:23" s="62" customFormat="1" x14ac:dyDescent="0.2">
      <c r="A140" s="29" t="str">
        <f t="shared" si="4"/>
        <v/>
      </c>
      <c r="B140" s="101"/>
      <c r="C140" s="35"/>
      <c r="D140" s="4"/>
      <c r="E140" s="15"/>
      <c r="F140" s="53"/>
      <c r="H140" s="31"/>
      <c r="I140" s="35"/>
      <c r="J140"/>
      <c r="K140" s="50"/>
      <c r="L140" s="50"/>
      <c r="M140" s="50"/>
      <c r="N140" s="50"/>
      <c r="O140" s="50"/>
      <c r="P140" s="50"/>
      <c r="Q140" s="50"/>
      <c r="R140" s="50"/>
      <c r="S140" s="50"/>
      <c r="T140" s="50"/>
      <c r="U140" s="50"/>
      <c r="V140" s="50"/>
      <c r="W140" s="50"/>
    </row>
    <row r="141" spans="1:23" s="62" customFormat="1" x14ac:dyDescent="0.2">
      <c r="A141" s="29" t="str">
        <f t="shared" si="4"/>
        <v/>
      </c>
      <c r="B141" s="101"/>
      <c r="C141" s="35"/>
      <c r="D141" s="4"/>
      <c r="E141" s="15"/>
      <c r="F141" s="53"/>
      <c r="H141" s="31"/>
      <c r="I141" s="35"/>
      <c r="J141"/>
      <c r="K141" s="50"/>
      <c r="L141" s="50"/>
      <c r="M141" s="50"/>
      <c r="N141" s="50"/>
      <c r="O141" s="50"/>
      <c r="P141" s="50"/>
      <c r="Q141" s="50"/>
      <c r="R141" s="50"/>
      <c r="S141" s="50"/>
      <c r="T141" s="50"/>
      <c r="U141" s="50"/>
      <c r="V141" s="50"/>
      <c r="W141" s="50"/>
    </row>
    <row r="142" spans="1:23" s="62" customFormat="1" x14ac:dyDescent="0.2">
      <c r="A142" s="29" t="str">
        <f t="shared" si="4"/>
        <v/>
      </c>
      <c r="B142" s="101"/>
      <c r="C142" s="35"/>
      <c r="D142" s="4"/>
      <c r="E142" s="15"/>
      <c r="F142" s="53"/>
      <c r="H142" s="31"/>
      <c r="I142" s="35"/>
      <c r="J142"/>
      <c r="K142" s="50"/>
      <c r="L142" s="50"/>
      <c r="M142" s="50"/>
      <c r="N142" s="50"/>
      <c r="O142" s="50"/>
      <c r="P142" s="50"/>
      <c r="Q142" s="50"/>
      <c r="R142" s="50"/>
      <c r="S142" s="50"/>
      <c r="T142" s="50"/>
      <c r="U142" s="50"/>
      <c r="V142" s="50"/>
      <c r="W142" s="50"/>
    </row>
    <row r="143" spans="1:23" s="62" customFormat="1" x14ac:dyDescent="0.2">
      <c r="A143" s="29" t="str">
        <f t="shared" si="4"/>
        <v/>
      </c>
      <c r="B143" s="101"/>
      <c r="C143" s="35"/>
      <c r="D143" s="4"/>
      <c r="E143" s="15"/>
      <c r="F143" s="53"/>
      <c r="H143" s="31"/>
      <c r="I143" s="35"/>
      <c r="J143"/>
      <c r="K143" s="50"/>
      <c r="L143" s="50"/>
      <c r="M143" s="50"/>
      <c r="N143" s="50"/>
      <c r="O143" s="50"/>
      <c r="P143" s="50"/>
      <c r="Q143" s="50"/>
      <c r="R143" s="50"/>
      <c r="S143" s="50"/>
      <c r="T143" s="50"/>
      <c r="U143" s="50"/>
      <c r="V143" s="50"/>
      <c r="W143" s="50"/>
    </row>
    <row r="144" spans="1:23" s="62" customFormat="1" x14ac:dyDescent="0.2">
      <c r="A144" s="29" t="str">
        <f t="shared" si="4"/>
        <v/>
      </c>
      <c r="B144" s="101"/>
      <c r="C144" s="35"/>
      <c r="D144" s="4"/>
      <c r="E144" s="15"/>
      <c r="F144" s="53"/>
      <c r="H144" s="31"/>
      <c r="I144" s="35"/>
      <c r="J144"/>
      <c r="K144" s="50"/>
      <c r="L144" s="50"/>
      <c r="M144" s="50"/>
      <c r="N144" s="50"/>
      <c r="O144" s="50"/>
      <c r="P144" s="50"/>
      <c r="Q144" s="50"/>
      <c r="R144" s="50"/>
      <c r="S144" s="50"/>
      <c r="T144" s="50"/>
      <c r="U144" s="50"/>
      <c r="V144" s="50"/>
      <c r="W144" s="50"/>
    </row>
    <row r="145" spans="1:23" s="62" customFormat="1" x14ac:dyDescent="0.2">
      <c r="A145" s="29" t="str">
        <f t="shared" si="4"/>
        <v/>
      </c>
      <c r="B145" s="101"/>
      <c r="C145" s="35"/>
      <c r="D145" s="4"/>
      <c r="E145" s="15"/>
      <c r="F145" s="53"/>
      <c r="H145" s="31"/>
      <c r="I145" s="35"/>
      <c r="J145"/>
      <c r="K145" s="50"/>
      <c r="L145" s="50"/>
      <c r="M145" s="50"/>
      <c r="N145" s="50"/>
      <c r="O145" s="50"/>
      <c r="P145" s="50"/>
      <c r="Q145" s="50"/>
      <c r="R145" s="50"/>
      <c r="S145" s="50"/>
      <c r="T145" s="50"/>
      <c r="U145" s="50"/>
      <c r="V145" s="50"/>
      <c r="W145" s="50"/>
    </row>
    <row r="146" spans="1:23" s="62" customFormat="1" x14ac:dyDescent="0.2">
      <c r="A146" s="29" t="str">
        <f t="shared" si="4"/>
        <v/>
      </c>
      <c r="B146" s="101"/>
      <c r="C146" s="35"/>
      <c r="D146" s="4"/>
      <c r="E146" s="15"/>
      <c r="F146" s="53"/>
      <c r="H146" s="31"/>
      <c r="I146" s="35"/>
      <c r="J146"/>
      <c r="K146" s="50"/>
      <c r="L146" s="50"/>
      <c r="M146" s="50"/>
      <c r="N146" s="50"/>
      <c r="O146" s="50"/>
      <c r="P146" s="50"/>
      <c r="Q146" s="50"/>
      <c r="R146" s="50"/>
      <c r="S146" s="50"/>
      <c r="T146" s="50"/>
      <c r="U146" s="50"/>
      <c r="V146" s="50"/>
      <c r="W146" s="50"/>
    </row>
    <row r="147" spans="1:23" s="62" customFormat="1" x14ac:dyDescent="0.2">
      <c r="A147" s="29" t="str">
        <f t="shared" si="4"/>
        <v/>
      </c>
      <c r="B147" s="101"/>
      <c r="C147" s="35"/>
      <c r="D147" s="4"/>
      <c r="E147" s="15"/>
      <c r="F147" s="53"/>
      <c r="H147" s="31"/>
      <c r="I147" s="35"/>
      <c r="J147"/>
      <c r="K147" s="50"/>
      <c r="L147" s="50"/>
      <c r="M147" s="50"/>
      <c r="N147" s="50"/>
      <c r="O147" s="50"/>
      <c r="P147" s="50"/>
      <c r="Q147" s="50"/>
      <c r="R147" s="50"/>
      <c r="S147" s="50"/>
      <c r="T147" s="50"/>
      <c r="U147" s="50"/>
      <c r="V147" s="50"/>
      <c r="W147" s="50"/>
    </row>
    <row r="148" spans="1:23" s="62" customFormat="1" x14ac:dyDescent="0.2">
      <c r="A148" s="29" t="str">
        <f t="shared" si="4"/>
        <v/>
      </c>
      <c r="B148" s="101"/>
      <c r="C148" s="35"/>
      <c r="D148" s="4"/>
      <c r="E148" s="15"/>
      <c r="F148" s="53"/>
      <c r="H148" s="31"/>
      <c r="I148" s="35"/>
      <c r="J148"/>
      <c r="K148" s="50"/>
      <c r="L148" s="50"/>
      <c r="M148" s="50"/>
      <c r="N148" s="50"/>
      <c r="O148" s="50"/>
      <c r="P148" s="50"/>
      <c r="Q148" s="50"/>
      <c r="R148" s="50"/>
      <c r="S148" s="50"/>
      <c r="T148" s="50"/>
      <c r="U148" s="50"/>
      <c r="V148" s="50"/>
      <c r="W148" s="50"/>
    </row>
    <row r="149" spans="1:23" s="62" customFormat="1" x14ac:dyDescent="0.2">
      <c r="A149" s="29" t="str">
        <f t="shared" si="4"/>
        <v/>
      </c>
      <c r="B149" s="101"/>
      <c r="C149" s="35"/>
      <c r="D149" s="4"/>
      <c r="E149" s="15"/>
      <c r="F149" s="53"/>
      <c r="H149" s="31"/>
      <c r="I149" s="35"/>
      <c r="J149"/>
      <c r="K149" s="50"/>
      <c r="L149" s="50"/>
      <c r="M149" s="50"/>
      <c r="N149" s="50"/>
      <c r="O149" s="50"/>
      <c r="P149" s="50"/>
      <c r="Q149" s="50"/>
      <c r="R149" s="50"/>
      <c r="S149" s="50"/>
      <c r="T149" s="50"/>
      <c r="U149" s="50"/>
      <c r="V149" s="50"/>
      <c r="W149" s="50"/>
    </row>
    <row r="150" spans="1:23" s="62" customFormat="1" x14ac:dyDescent="0.2">
      <c r="A150" s="29" t="str">
        <f t="shared" si="4"/>
        <v/>
      </c>
      <c r="B150" s="101"/>
      <c r="C150" s="35"/>
      <c r="D150" s="4"/>
      <c r="E150" s="15"/>
      <c r="F150" s="53"/>
      <c r="H150" s="31"/>
      <c r="I150" s="35"/>
      <c r="J150"/>
      <c r="K150" s="50"/>
      <c r="L150" s="50"/>
      <c r="M150" s="50"/>
      <c r="N150" s="50"/>
      <c r="O150" s="50"/>
      <c r="P150" s="50"/>
      <c r="Q150" s="50"/>
      <c r="R150" s="50"/>
      <c r="S150" s="50"/>
      <c r="T150" s="50"/>
      <c r="U150" s="50"/>
      <c r="V150" s="50"/>
      <c r="W150" s="50"/>
    </row>
    <row r="151" spans="1:23" s="62" customFormat="1" x14ac:dyDescent="0.2">
      <c r="A151" s="29" t="str">
        <f t="shared" si="4"/>
        <v/>
      </c>
      <c r="B151" s="101"/>
      <c r="C151" s="35"/>
      <c r="D151" s="4"/>
      <c r="E151" s="15"/>
      <c r="F151" s="53"/>
      <c r="H151" s="31"/>
      <c r="I151" s="35"/>
      <c r="J151"/>
      <c r="K151" s="50"/>
      <c r="L151" s="50"/>
      <c r="M151" s="50"/>
      <c r="N151" s="50"/>
      <c r="O151" s="50"/>
      <c r="P151" s="50"/>
      <c r="Q151" s="50"/>
      <c r="R151" s="50"/>
      <c r="S151" s="50"/>
      <c r="T151" s="50"/>
      <c r="U151" s="50"/>
      <c r="V151" s="50"/>
      <c r="W151" s="50"/>
    </row>
    <row r="152" spans="1:23" s="62" customFormat="1" x14ac:dyDescent="0.2">
      <c r="A152" s="29" t="str">
        <f t="shared" si="4"/>
        <v/>
      </c>
      <c r="B152" s="101"/>
      <c r="C152" s="35"/>
      <c r="D152" s="4"/>
      <c r="E152" s="15"/>
      <c r="F152" s="53"/>
      <c r="H152" s="31"/>
      <c r="I152" s="35"/>
      <c r="J152"/>
      <c r="K152" s="50"/>
      <c r="L152" s="50"/>
      <c r="M152" s="50"/>
      <c r="N152" s="50"/>
      <c r="O152" s="50"/>
      <c r="P152" s="50"/>
      <c r="Q152" s="50"/>
      <c r="R152" s="50"/>
      <c r="S152" s="50"/>
      <c r="T152" s="50"/>
      <c r="U152" s="50"/>
      <c r="V152" s="50"/>
      <c r="W152" s="50"/>
    </row>
    <row r="153" spans="1:23" s="62" customFormat="1" x14ac:dyDescent="0.2">
      <c r="A153" s="29" t="str">
        <f t="shared" si="4"/>
        <v/>
      </c>
      <c r="B153" s="101"/>
      <c r="C153" s="35"/>
      <c r="D153" s="4"/>
      <c r="E153" s="15"/>
      <c r="F153" s="53"/>
      <c r="H153" s="31"/>
      <c r="I153" s="35"/>
      <c r="J153"/>
      <c r="K153" s="50"/>
      <c r="L153" s="50"/>
      <c r="M153" s="50"/>
      <c r="N153" s="50"/>
      <c r="O153" s="50"/>
      <c r="P153" s="50"/>
      <c r="Q153" s="50"/>
      <c r="R153" s="50"/>
      <c r="S153" s="50"/>
      <c r="T153" s="50"/>
      <c r="U153" s="50"/>
      <c r="V153" s="50"/>
      <c r="W153" s="50"/>
    </row>
    <row r="154" spans="1:23" s="62" customFormat="1" x14ac:dyDescent="0.2">
      <c r="A154" s="29" t="str">
        <f t="shared" si="4"/>
        <v/>
      </c>
      <c r="B154" s="101"/>
      <c r="C154" s="35"/>
      <c r="D154" s="4"/>
      <c r="E154" s="15"/>
      <c r="F154" s="53"/>
      <c r="H154" s="31"/>
      <c r="I154" s="35"/>
      <c r="J154"/>
      <c r="K154" s="50"/>
      <c r="L154" s="50"/>
      <c r="M154" s="50"/>
      <c r="N154" s="50"/>
      <c r="O154" s="50"/>
      <c r="P154" s="50"/>
      <c r="Q154" s="50"/>
      <c r="R154" s="50"/>
      <c r="S154" s="50"/>
      <c r="T154" s="50"/>
      <c r="U154" s="50"/>
      <c r="V154" s="50"/>
      <c r="W154" s="50"/>
    </row>
    <row r="155" spans="1:23" s="62" customFormat="1" x14ac:dyDescent="0.2">
      <c r="A155" s="29" t="str">
        <f t="shared" si="4"/>
        <v/>
      </c>
      <c r="B155" s="101"/>
      <c r="C155" s="35"/>
      <c r="D155" s="4"/>
      <c r="E155" s="15"/>
      <c r="F155" s="53"/>
      <c r="H155" s="31"/>
      <c r="I155" s="35"/>
      <c r="J155"/>
      <c r="K155" s="50"/>
      <c r="L155" s="50"/>
      <c r="M155" s="50"/>
      <c r="N155" s="50"/>
      <c r="O155" s="50"/>
      <c r="P155" s="50"/>
      <c r="Q155" s="50"/>
      <c r="R155" s="50"/>
      <c r="S155" s="50"/>
      <c r="T155" s="50"/>
      <c r="U155" s="50"/>
      <c r="V155" s="50"/>
      <c r="W155" s="50"/>
    </row>
    <row r="156" spans="1:23" s="62" customFormat="1" x14ac:dyDescent="0.2">
      <c r="A156" s="29" t="str">
        <f t="shared" si="4"/>
        <v/>
      </c>
      <c r="B156" s="101"/>
      <c r="C156" s="35"/>
      <c r="D156" s="4"/>
      <c r="E156" s="15"/>
      <c r="F156" s="53"/>
      <c r="H156" s="31"/>
      <c r="I156" s="35"/>
      <c r="J156"/>
      <c r="K156" s="50"/>
      <c r="L156" s="50"/>
      <c r="M156" s="50"/>
      <c r="N156" s="50"/>
      <c r="O156" s="50"/>
      <c r="P156" s="50"/>
      <c r="Q156" s="50"/>
      <c r="R156" s="50"/>
      <c r="S156" s="50"/>
      <c r="T156" s="50"/>
      <c r="U156" s="50"/>
      <c r="V156" s="50"/>
      <c r="W156" s="50"/>
    </row>
    <row r="157" spans="1:23" s="62" customFormat="1" x14ac:dyDescent="0.2">
      <c r="A157" s="29" t="str">
        <f t="shared" ref="A157:A220" si="5">IF(B157="","",$B$11)</f>
        <v/>
      </c>
      <c r="B157" s="101"/>
      <c r="C157" s="35"/>
      <c r="D157" s="4"/>
      <c r="E157" s="15"/>
      <c r="F157" s="53"/>
      <c r="H157" s="31"/>
      <c r="I157" s="35"/>
      <c r="J157"/>
      <c r="K157" s="50"/>
      <c r="L157" s="50"/>
      <c r="M157" s="50"/>
      <c r="N157" s="50"/>
      <c r="O157" s="50"/>
      <c r="P157" s="50"/>
      <c r="Q157" s="50"/>
      <c r="R157" s="50"/>
      <c r="S157" s="50"/>
      <c r="T157" s="50"/>
      <c r="U157" s="50"/>
      <c r="V157" s="50"/>
      <c r="W157" s="50"/>
    </row>
    <row r="158" spans="1:23" s="62" customFormat="1" x14ac:dyDescent="0.2">
      <c r="A158" s="29" t="str">
        <f t="shared" si="5"/>
        <v/>
      </c>
      <c r="B158" s="101"/>
      <c r="C158" s="35"/>
      <c r="D158" s="4"/>
      <c r="E158" s="15"/>
      <c r="F158" s="53"/>
      <c r="H158" s="31"/>
      <c r="I158" s="35"/>
      <c r="J158"/>
      <c r="K158" s="50"/>
      <c r="L158" s="50"/>
      <c r="M158" s="50"/>
      <c r="N158" s="50"/>
      <c r="O158" s="50"/>
      <c r="P158" s="50"/>
      <c r="Q158" s="50"/>
      <c r="R158" s="50"/>
      <c r="S158" s="50"/>
      <c r="T158" s="50"/>
      <c r="U158" s="50"/>
      <c r="V158" s="50"/>
      <c r="W158" s="50"/>
    </row>
    <row r="159" spans="1:23" s="62" customFormat="1" x14ac:dyDescent="0.2">
      <c r="A159" s="29" t="str">
        <f t="shared" si="5"/>
        <v/>
      </c>
      <c r="B159" s="101"/>
      <c r="C159" s="35"/>
      <c r="D159" s="4"/>
      <c r="E159" s="15"/>
      <c r="F159" s="53"/>
      <c r="H159" s="31"/>
      <c r="I159" s="35"/>
      <c r="J159"/>
      <c r="K159" s="50"/>
      <c r="L159" s="50"/>
      <c r="M159" s="50"/>
      <c r="N159" s="50"/>
      <c r="O159" s="50"/>
      <c r="P159" s="50"/>
      <c r="Q159" s="50"/>
      <c r="R159" s="50"/>
      <c r="S159" s="50"/>
      <c r="T159" s="50"/>
      <c r="U159" s="50"/>
      <c r="V159" s="50"/>
      <c r="W159" s="50"/>
    </row>
    <row r="160" spans="1:23" s="62" customFormat="1" x14ac:dyDescent="0.2">
      <c r="A160" s="29" t="str">
        <f t="shared" si="5"/>
        <v/>
      </c>
      <c r="B160" s="101"/>
      <c r="C160" s="35"/>
      <c r="D160" s="4"/>
      <c r="E160" s="15"/>
      <c r="F160" s="53"/>
      <c r="H160" s="31"/>
      <c r="I160" s="35"/>
      <c r="J160"/>
      <c r="K160" s="50"/>
      <c r="L160" s="50"/>
      <c r="M160" s="50"/>
      <c r="N160" s="50"/>
      <c r="O160" s="50"/>
      <c r="P160" s="50"/>
      <c r="Q160" s="50"/>
      <c r="R160" s="50"/>
      <c r="S160" s="50"/>
      <c r="T160" s="50"/>
      <c r="U160" s="50"/>
      <c r="V160" s="50"/>
      <c r="W160" s="50"/>
    </row>
    <row r="161" spans="1:23" s="62" customFormat="1" x14ac:dyDescent="0.2">
      <c r="A161" s="29" t="str">
        <f t="shared" si="5"/>
        <v/>
      </c>
      <c r="B161" s="101"/>
      <c r="C161" s="35"/>
      <c r="D161" s="4"/>
      <c r="E161" s="15"/>
      <c r="F161" s="53"/>
      <c r="H161" s="31"/>
      <c r="I161" s="35"/>
      <c r="J161"/>
      <c r="K161" s="50"/>
      <c r="L161" s="50"/>
      <c r="M161" s="50"/>
      <c r="N161" s="50"/>
      <c r="O161" s="50"/>
      <c r="P161" s="50"/>
      <c r="Q161" s="50"/>
      <c r="R161" s="50"/>
      <c r="S161" s="50"/>
      <c r="T161" s="50"/>
      <c r="U161" s="50"/>
      <c r="V161" s="50"/>
      <c r="W161" s="50"/>
    </row>
    <row r="162" spans="1:23" s="62" customFormat="1" x14ac:dyDescent="0.2">
      <c r="A162" s="29" t="str">
        <f t="shared" si="5"/>
        <v/>
      </c>
      <c r="B162" s="101"/>
      <c r="C162" s="35"/>
      <c r="D162" s="4"/>
      <c r="E162" s="15"/>
      <c r="F162" s="53"/>
      <c r="H162" s="31"/>
      <c r="I162" s="35"/>
      <c r="J162"/>
      <c r="K162" s="50"/>
      <c r="L162" s="50"/>
      <c r="M162" s="50"/>
      <c r="N162" s="50"/>
      <c r="O162" s="50"/>
      <c r="P162" s="50"/>
      <c r="Q162" s="50"/>
      <c r="R162" s="50"/>
      <c r="S162" s="50"/>
      <c r="T162" s="50"/>
      <c r="U162" s="50"/>
      <c r="V162" s="50"/>
      <c r="W162" s="50"/>
    </row>
    <row r="163" spans="1:23" s="62" customFormat="1" x14ac:dyDescent="0.2">
      <c r="A163" s="29" t="str">
        <f t="shared" si="5"/>
        <v/>
      </c>
      <c r="B163" s="101"/>
      <c r="C163" s="35"/>
      <c r="D163" s="4"/>
      <c r="E163" s="15"/>
      <c r="F163" s="53"/>
      <c r="H163" s="31"/>
      <c r="I163" s="35"/>
      <c r="J163"/>
      <c r="K163" s="50"/>
      <c r="L163" s="50"/>
      <c r="M163" s="50"/>
      <c r="N163" s="50"/>
      <c r="O163" s="50"/>
      <c r="P163" s="50"/>
      <c r="Q163" s="50"/>
      <c r="R163" s="50"/>
      <c r="S163" s="50"/>
      <c r="T163" s="50"/>
      <c r="U163" s="50"/>
      <c r="V163" s="50"/>
      <c r="W163" s="50"/>
    </row>
    <row r="164" spans="1:23" s="62" customFormat="1" x14ac:dyDescent="0.2">
      <c r="A164" s="29" t="str">
        <f t="shared" si="5"/>
        <v/>
      </c>
      <c r="B164" s="101"/>
      <c r="C164" s="35"/>
      <c r="D164" s="4"/>
      <c r="E164" s="15"/>
      <c r="F164" s="53"/>
      <c r="H164" s="31"/>
      <c r="I164" s="35"/>
      <c r="J164"/>
      <c r="K164" s="50"/>
      <c r="L164" s="50"/>
      <c r="M164" s="50"/>
      <c r="N164" s="50"/>
      <c r="O164" s="50"/>
      <c r="P164" s="50"/>
      <c r="Q164" s="50"/>
      <c r="R164" s="50"/>
      <c r="S164" s="50"/>
      <c r="T164" s="50"/>
      <c r="U164" s="50"/>
      <c r="V164" s="50"/>
      <c r="W164" s="50"/>
    </row>
    <row r="165" spans="1:23" s="62" customFormat="1" x14ac:dyDescent="0.2">
      <c r="A165" s="29" t="str">
        <f t="shared" si="5"/>
        <v/>
      </c>
      <c r="B165" s="101"/>
      <c r="C165" s="35"/>
      <c r="D165" s="4"/>
      <c r="E165" s="15"/>
      <c r="F165" s="53"/>
      <c r="H165" s="31"/>
      <c r="I165" s="35"/>
      <c r="J165"/>
      <c r="K165" s="50"/>
      <c r="L165" s="50"/>
      <c r="M165" s="50"/>
      <c r="N165" s="50"/>
      <c r="O165" s="50"/>
      <c r="P165" s="50"/>
      <c r="Q165" s="50"/>
      <c r="R165" s="50"/>
      <c r="S165" s="50"/>
      <c r="T165" s="50"/>
      <c r="U165" s="50"/>
      <c r="V165" s="50"/>
      <c r="W165" s="50"/>
    </row>
    <row r="166" spans="1:23" s="62" customFormat="1" x14ac:dyDescent="0.2">
      <c r="A166" s="29" t="str">
        <f t="shared" si="5"/>
        <v/>
      </c>
      <c r="B166" s="101"/>
      <c r="C166" s="35"/>
      <c r="D166" s="4"/>
      <c r="E166" s="15"/>
      <c r="F166" s="53"/>
      <c r="H166" s="31"/>
      <c r="I166" s="35"/>
      <c r="J166"/>
      <c r="K166" s="50"/>
      <c r="L166" s="50"/>
      <c r="M166" s="50"/>
      <c r="N166" s="50"/>
      <c r="O166" s="50"/>
      <c r="P166" s="50"/>
      <c r="Q166" s="50"/>
      <c r="R166" s="50"/>
      <c r="S166" s="50"/>
      <c r="T166" s="50"/>
      <c r="U166" s="50"/>
      <c r="V166" s="50"/>
      <c r="W166" s="50"/>
    </row>
    <row r="167" spans="1:23" s="62" customFormat="1" x14ac:dyDescent="0.2">
      <c r="A167" s="29" t="str">
        <f t="shared" si="5"/>
        <v/>
      </c>
      <c r="B167" s="101"/>
      <c r="C167" s="35"/>
      <c r="D167" s="4"/>
      <c r="E167" s="15"/>
      <c r="F167" s="53"/>
      <c r="H167" s="31"/>
      <c r="I167" s="35"/>
      <c r="J167"/>
      <c r="K167" s="50"/>
      <c r="L167" s="50"/>
      <c r="M167" s="50"/>
      <c r="N167" s="50"/>
      <c r="O167" s="50"/>
      <c r="P167" s="50"/>
      <c r="Q167" s="50"/>
      <c r="R167" s="50"/>
      <c r="S167" s="50"/>
      <c r="T167" s="50"/>
      <c r="U167" s="50"/>
      <c r="V167" s="50"/>
      <c r="W167" s="50"/>
    </row>
    <row r="168" spans="1:23" s="62" customFormat="1" x14ac:dyDescent="0.2">
      <c r="A168" s="29" t="str">
        <f t="shared" si="5"/>
        <v/>
      </c>
      <c r="B168" s="101"/>
      <c r="C168" s="35"/>
      <c r="D168" s="4"/>
      <c r="E168" s="15"/>
      <c r="F168" s="53"/>
      <c r="H168" s="31"/>
      <c r="I168" s="35"/>
      <c r="J168"/>
      <c r="K168" s="50"/>
      <c r="L168" s="50"/>
      <c r="M168" s="50"/>
      <c r="N168" s="50"/>
      <c r="O168" s="50"/>
      <c r="P168" s="50"/>
      <c r="Q168" s="50"/>
      <c r="R168" s="50"/>
      <c r="S168" s="50"/>
      <c r="T168" s="50"/>
      <c r="U168" s="50"/>
      <c r="V168" s="50"/>
      <c r="W168" s="50"/>
    </row>
    <row r="169" spans="1:23" s="62" customFormat="1" x14ac:dyDescent="0.2">
      <c r="A169" s="29" t="str">
        <f t="shared" si="5"/>
        <v/>
      </c>
      <c r="B169" s="101"/>
      <c r="C169" s="35"/>
      <c r="D169" s="4"/>
      <c r="E169" s="15"/>
      <c r="F169" s="53"/>
      <c r="H169" s="31"/>
      <c r="I169" s="35"/>
      <c r="J169"/>
      <c r="K169" s="50"/>
      <c r="L169" s="50"/>
      <c r="M169" s="50"/>
      <c r="N169" s="50"/>
      <c r="O169" s="50"/>
      <c r="P169" s="50"/>
      <c r="Q169" s="50"/>
      <c r="R169" s="50"/>
      <c r="S169" s="50"/>
      <c r="T169" s="50"/>
      <c r="U169" s="50"/>
      <c r="V169" s="50"/>
      <c r="W169" s="50"/>
    </row>
    <row r="170" spans="1:23" s="62" customFormat="1" x14ac:dyDescent="0.2">
      <c r="A170" s="29" t="str">
        <f t="shared" si="5"/>
        <v/>
      </c>
      <c r="B170" s="101"/>
      <c r="C170" s="35"/>
      <c r="D170" s="4"/>
      <c r="E170" s="15"/>
      <c r="F170" s="53"/>
      <c r="H170" s="31"/>
      <c r="I170" s="35"/>
      <c r="J170"/>
      <c r="K170" s="50"/>
      <c r="L170" s="50"/>
      <c r="M170" s="50"/>
      <c r="N170" s="50"/>
      <c r="O170" s="50"/>
      <c r="P170" s="50"/>
      <c r="Q170" s="50"/>
      <c r="R170" s="50"/>
      <c r="S170" s="50"/>
      <c r="T170" s="50"/>
      <c r="U170" s="50"/>
      <c r="V170" s="50"/>
      <c r="W170" s="50"/>
    </row>
    <row r="171" spans="1:23" s="62" customFormat="1" x14ac:dyDescent="0.2">
      <c r="A171" s="29" t="str">
        <f t="shared" si="5"/>
        <v/>
      </c>
      <c r="B171" s="101"/>
      <c r="C171" s="35"/>
      <c r="D171" s="4"/>
      <c r="E171" s="15"/>
      <c r="F171" s="53"/>
      <c r="H171" s="31"/>
      <c r="I171" s="35"/>
      <c r="J171"/>
      <c r="K171" s="50"/>
      <c r="L171" s="50"/>
      <c r="M171" s="50"/>
      <c r="N171" s="50"/>
      <c r="O171" s="50"/>
      <c r="P171" s="50"/>
      <c r="Q171" s="50"/>
      <c r="R171" s="50"/>
      <c r="S171" s="50"/>
      <c r="T171" s="50"/>
      <c r="U171" s="50"/>
      <c r="V171" s="50"/>
      <c r="W171" s="50"/>
    </row>
    <row r="172" spans="1:23" s="62" customFormat="1" x14ac:dyDescent="0.2">
      <c r="A172" s="29" t="str">
        <f t="shared" si="5"/>
        <v/>
      </c>
      <c r="B172" s="101"/>
      <c r="C172" s="35"/>
      <c r="D172" s="4"/>
      <c r="E172" s="15"/>
      <c r="F172" s="53"/>
      <c r="H172" s="31"/>
      <c r="I172" s="35"/>
      <c r="J172"/>
      <c r="K172" s="50"/>
      <c r="L172" s="50"/>
      <c r="M172" s="50"/>
      <c r="N172" s="50"/>
      <c r="O172" s="50"/>
      <c r="P172" s="50"/>
      <c r="Q172" s="50"/>
      <c r="R172" s="50"/>
      <c r="S172" s="50"/>
      <c r="T172" s="50"/>
      <c r="U172" s="50"/>
      <c r="V172" s="50"/>
      <c r="W172" s="50"/>
    </row>
    <row r="173" spans="1:23" s="62" customFormat="1" x14ac:dyDescent="0.2">
      <c r="A173" s="29" t="str">
        <f t="shared" si="5"/>
        <v/>
      </c>
      <c r="B173" s="101"/>
      <c r="C173" s="35"/>
      <c r="D173" s="4"/>
      <c r="E173" s="15"/>
      <c r="F173" s="53"/>
      <c r="H173" s="31"/>
      <c r="I173" s="35"/>
      <c r="J173"/>
      <c r="K173" s="50"/>
      <c r="L173" s="50"/>
      <c r="M173" s="50"/>
      <c r="N173" s="50"/>
      <c r="O173" s="50"/>
      <c r="P173" s="50"/>
      <c r="Q173" s="50"/>
      <c r="R173" s="50"/>
      <c r="S173" s="50"/>
      <c r="T173" s="50"/>
      <c r="U173" s="50"/>
      <c r="V173" s="50"/>
      <c r="W173" s="50"/>
    </row>
    <row r="174" spans="1:23" s="62" customFormat="1" x14ac:dyDescent="0.2">
      <c r="A174" s="29" t="str">
        <f t="shared" si="5"/>
        <v/>
      </c>
      <c r="B174" s="101"/>
      <c r="C174" s="35"/>
      <c r="D174" s="4"/>
      <c r="E174" s="15"/>
      <c r="F174" s="53"/>
      <c r="H174" s="31"/>
      <c r="I174" s="35"/>
      <c r="J174"/>
      <c r="K174" s="50"/>
      <c r="L174" s="50"/>
      <c r="M174" s="50"/>
      <c r="N174" s="50"/>
      <c r="O174" s="50"/>
      <c r="P174" s="50"/>
      <c r="Q174" s="50"/>
      <c r="R174" s="50"/>
      <c r="S174" s="50"/>
      <c r="T174" s="50"/>
      <c r="U174" s="50"/>
      <c r="V174" s="50"/>
      <c r="W174" s="50"/>
    </row>
    <row r="175" spans="1:23" s="62" customFormat="1" x14ac:dyDescent="0.2">
      <c r="A175" s="29" t="str">
        <f t="shared" si="5"/>
        <v/>
      </c>
      <c r="B175" s="101"/>
      <c r="C175" s="35"/>
      <c r="D175" s="4"/>
      <c r="E175" s="15"/>
      <c r="F175" s="53"/>
      <c r="H175" s="31"/>
      <c r="I175" s="35"/>
      <c r="J175"/>
      <c r="K175" s="50"/>
      <c r="L175" s="50"/>
      <c r="M175" s="50"/>
      <c r="N175" s="50"/>
      <c r="O175" s="50"/>
      <c r="P175" s="50"/>
      <c r="Q175" s="50"/>
      <c r="R175" s="50"/>
      <c r="S175" s="50"/>
      <c r="T175" s="50"/>
      <c r="U175" s="50"/>
      <c r="V175" s="50"/>
      <c r="W175" s="50"/>
    </row>
    <row r="176" spans="1:23" s="62" customFormat="1" x14ac:dyDescent="0.2">
      <c r="A176" s="29" t="str">
        <f t="shared" si="5"/>
        <v/>
      </c>
      <c r="B176" s="101"/>
      <c r="C176" s="35"/>
      <c r="D176" s="4"/>
      <c r="E176" s="15"/>
      <c r="F176" s="53"/>
      <c r="H176" s="31"/>
      <c r="I176" s="35"/>
      <c r="J176"/>
      <c r="K176" s="50"/>
      <c r="L176" s="50"/>
      <c r="M176" s="50"/>
      <c r="N176" s="50"/>
      <c r="O176" s="50"/>
      <c r="P176" s="50"/>
      <c r="Q176" s="50"/>
      <c r="R176" s="50"/>
      <c r="S176" s="50"/>
      <c r="T176" s="50"/>
      <c r="U176" s="50"/>
      <c r="V176" s="50"/>
      <c r="W176" s="50"/>
    </row>
    <row r="177" spans="1:23" s="62" customFormat="1" x14ac:dyDescent="0.2">
      <c r="A177" s="29" t="str">
        <f t="shared" si="5"/>
        <v/>
      </c>
      <c r="B177" s="101"/>
      <c r="C177" s="35"/>
      <c r="D177" s="4"/>
      <c r="E177" s="15"/>
      <c r="F177" s="53"/>
      <c r="H177" s="31"/>
      <c r="I177" s="35"/>
      <c r="J177"/>
      <c r="K177" s="50"/>
      <c r="L177" s="50"/>
      <c r="M177" s="50"/>
      <c r="N177" s="50"/>
      <c r="O177" s="50"/>
      <c r="P177" s="50"/>
      <c r="Q177" s="50"/>
      <c r="R177" s="50"/>
      <c r="S177" s="50"/>
      <c r="T177" s="50"/>
      <c r="U177" s="50"/>
      <c r="V177" s="50"/>
      <c r="W177" s="50"/>
    </row>
    <row r="178" spans="1:23" s="62" customFormat="1" x14ac:dyDescent="0.2">
      <c r="A178" s="29" t="str">
        <f t="shared" si="5"/>
        <v/>
      </c>
      <c r="B178" s="101"/>
      <c r="C178" s="35"/>
      <c r="D178" s="4"/>
      <c r="E178" s="15"/>
      <c r="F178" s="53"/>
      <c r="H178" s="31"/>
      <c r="I178" s="35"/>
      <c r="J178"/>
      <c r="K178" s="50"/>
      <c r="L178" s="50"/>
      <c r="M178" s="50"/>
      <c r="N178" s="50"/>
      <c r="O178" s="50"/>
      <c r="P178" s="50"/>
      <c r="Q178" s="50"/>
      <c r="R178" s="50"/>
      <c r="S178" s="50"/>
      <c r="T178" s="50"/>
      <c r="U178" s="50"/>
      <c r="V178" s="50"/>
      <c r="W178" s="50"/>
    </row>
    <row r="179" spans="1:23" s="62" customFormat="1" x14ac:dyDescent="0.2">
      <c r="A179" s="29" t="str">
        <f t="shared" si="5"/>
        <v/>
      </c>
      <c r="B179" s="101"/>
      <c r="C179" s="35"/>
      <c r="D179" s="4"/>
      <c r="E179" s="15"/>
      <c r="F179" s="53"/>
      <c r="H179" s="31"/>
      <c r="I179" s="35"/>
      <c r="J179"/>
      <c r="K179" s="50"/>
      <c r="L179" s="50"/>
      <c r="M179" s="50"/>
      <c r="N179" s="50"/>
      <c r="O179" s="50"/>
      <c r="P179" s="50"/>
      <c r="Q179" s="50"/>
      <c r="R179" s="50"/>
      <c r="S179" s="50"/>
      <c r="T179" s="50"/>
      <c r="U179" s="50"/>
      <c r="V179" s="50"/>
      <c r="W179" s="50"/>
    </row>
    <row r="180" spans="1:23" s="62" customFormat="1" x14ac:dyDescent="0.2">
      <c r="A180" s="29" t="str">
        <f t="shared" si="5"/>
        <v/>
      </c>
      <c r="B180" s="101"/>
      <c r="C180" s="35"/>
      <c r="D180" s="4"/>
      <c r="E180" s="15"/>
      <c r="F180" s="53"/>
      <c r="H180" s="31"/>
      <c r="I180" s="35"/>
      <c r="J180"/>
      <c r="K180" s="50"/>
      <c r="L180" s="50"/>
      <c r="M180" s="50"/>
      <c r="N180" s="50"/>
      <c r="O180" s="50"/>
      <c r="P180" s="50"/>
      <c r="Q180" s="50"/>
      <c r="R180" s="50"/>
      <c r="S180" s="50"/>
      <c r="T180" s="50"/>
      <c r="U180" s="50"/>
      <c r="V180" s="50"/>
      <c r="W180" s="50"/>
    </row>
    <row r="181" spans="1:23" s="62" customFormat="1" x14ac:dyDescent="0.2">
      <c r="A181" s="29" t="str">
        <f t="shared" si="5"/>
        <v/>
      </c>
      <c r="B181" s="101"/>
      <c r="C181" s="35"/>
      <c r="D181" s="4"/>
      <c r="E181" s="15"/>
      <c r="F181" s="53"/>
      <c r="H181" s="31"/>
      <c r="I181" s="35"/>
      <c r="J181"/>
      <c r="K181" s="50"/>
      <c r="L181" s="50"/>
      <c r="M181" s="50"/>
      <c r="N181" s="50"/>
      <c r="O181" s="50"/>
      <c r="P181" s="50"/>
      <c r="Q181" s="50"/>
      <c r="R181" s="50"/>
      <c r="S181" s="50"/>
      <c r="T181" s="50"/>
      <c r="U181" s="50"/>
      <c r="V181" s="50"/>
      <c r="W181" s="50"/>
    </row>
    <row r="182" spans="1:23" s="62" customFormat="1" x14ac:dyDescent="0.2">
      <c r="A182" s="29" t="str">
        <f t="shared" si="5"/>
        <v/>
      </c>
      <c r="B182" s="101"/>
      <c r="C182" s="35"/>
      <c r="D182" s="4"/>
      <c r="E182" s="15"/>
      <c r="F182" s="53"/>
      <c r="H182" s="31"/>
      <c r="I182" s="35"/>
      <c r="J182"/>
      <c r="K182" s="50"/>
      <c r="L182" s="50"/>
      <c r="M182" s="50"/>
      <c r="N182" s="50"/>
      <c r="O182" s="50"/>
      <c r="P182" s="50"/>
      <c r="Q182" s="50"/>
      <c r="R182" s="50"/>
      <c r="S182" s="50"/>
      <c r="T182" s="50"/>
      <c r="U182" s="50"/>
      <c r="V182" s="50"/>
      <c r="W182" s="50"/>
    </row>
    <row r="183" spans="1:23" s="62" customFormat="1" x14ac:dyDescent="0.2">
      <c r="A183" s="29" t="str">
        <f t="shared" si="5"/>
        <v/>
      </c>
      <c r="B183" s="101"/>
      <c r="C183" s="35"/>
      <c r="D183" s="4"/>
      <c r="E183" s="15"/>
      <c r="F183" s="53"/>
      <c r="H183" s="31"/>
      <c r="I183" s="35"/>
      <c r="J183"/>
      <c r="K183" s="50"/>
      <c r="L183" s="50"/>
      <c r="M183" s="50"/>
      <c r="N183" s="50"/>
      <c r="O183" s="50"/>
      <c r="P183" s="50"/>
      <c r="Q183" s="50"/>
      <c r="R183" s="50"/>
      <c r="S183" s="50"/>
      <c r="T183" s="50"/>
      <c r="U183" s="50"/>
      <c r="V183" s="50"/>
      <c r="W183" s="50"/>
    </row>
    <row r="184" spans="1:23" s="62" customFormat="1" x14ac:dyDescent="0.2">
      <c r="A184" s="29" t="str">
        <f t="shared" si="5"/>
        <v/>
      </c>
      <c r="B184" s="101"/>
      <c r="C184" s="35"/>
      <c r="D184" s="4"/>
      <c r="E184" s="15"/>
      <c r="F184" s="53"/>
      <c r="H184" s="31"/>
      <c r="I184" s="35"/>
      <c r="J184"/>
      <c r="K184" s="50"/>
      <c r="L184" s="50"/>
      <c r="M184" s="50"/>
      <c r="N184" s="50"/>
      <c r="O184" s="50"/>
      <c r="P184" s="50"/>
      <c r="Q184" s="50"/>
      <c r="R184" s="50"/>
      <c r="S184" s="50"/>
      <c r="T184" s="50"/>
      <c r="U184" s="50"/>
      <c r="V184" s="50"/>
      <c r="W184" s="50"/>
    </row>
    <row r="185" spans="1:23" s="62" customFormat="1" x14ac:dyDescent="0.2">
      <c r="A185" s="29" t="str">
        <f t="shared" si="5"/>
        <v/>
      </c>
      <c r="B185" s="101"/>
      <c r="C185" s="35"/>
      <c r="D185" s="4"/>
      <c r="E185" s="15"/>
      <c r="F185" s="53"/>
      <c r="H185" s="31"/>
      <c r="I185" s="35"/>
      <c r="J185"/>
      <c r="K185" s="50"/>
      <c r="L185" s="50"/>
      <c r="M185" s="50"/>
      <c r="N185" s="50"/>
      <c r="O185" s="50"/>
      <c r="P185" s="50"/>
      <c r="Q185" s="50"/>
      <c r="R185" s="50"/>
      <c r="S185" s="50"/>
      <c r="T185" s="50"/>
      <c r="U185" s="50"/>
      <c r="V185" s="50"/>
      <c r="W185" s="50"/>
    </row>
    <row r="186" spans="1:23" s="62" customFormat="1" x14ac:dyDescent="0.2">
      <c r="A186" s="29" t="str">
        <f t="shared" si="5"/>
        <v/>
      </c>
      <c r="B186" s="101"/>
      <c r="C186" s="35"/>
      <c r="D186" s="4"/>
      <c r="E186" s="15"/>
      <c r="F186" s="53"/>
      <c r="H186" s="31"/>
      <c r="I186" s="35"/>
      <c r="J186"/>
      <c r="K186" s="50"/>
      <c r="L186" s="50"/>
      <c r="M186" s="50"/>
      <c r="N186" s="50"/>
      <c r="O186" s="50"/>
      <c r="P186" s="50"/>
      <c r="Q186" s="50"/>
      <c r="R186" s="50"/>
      <c r="S186" s="50"/>
      <c r="T186" s="50"/>
      <c r="U186" s="50"/>
      <c r="V186" s="50"/>
      <c r="W186" s="50"/>
    </row>
    <row r="187" spans="1:23" s="62" customFormat="1" x14ac:dyDescent="0.2">
      <c r="A187" s="29" t="str">
        <f t="shared" si="5"/>
        <v/>
      </c>
      <c r="B187" s="101"/>
      <c r="C187" s="35"/>
      <c r="D187" s="4"/>
      <c r="E187" s="15"/>
      <c r="F187" s="53"/>
      <c r="H187" s="31"/>
      <c r="I187" s="35"/>
      <c r="J187"/>
      <c r="K187" s="50"/>
      <c r="L187" s="50"/>
      <c r="M187" s="50"/>
      <c r="N187" s="50"/>
      <c r="O187" s="50"/>
      <c r="P187" s="50"/>
      <c r="Q187" s="50"/>
      <c r="R187" s="50"/>
      <c r="S187" s="50"/>
      <c r="T187" s="50"/>
      <c r="U187" s="50"/>
      <c r="V187" s="50"/>
      <c r="W187" s="50"/>
    </row>
    <row r="188" spans="1:23" s="62" customFormat="1" x14ac:dyDescent="0.2">
      <c r="A188" s="29" t="str">
        <f t="shared" si="5"/>
        <v/>
      </c>
      <c r="B188" s="101"/>
      <c r="C188" s="35"/>
      <c r="D188" s="4"/>
      <c r="E188" s="15"/>
      <c r="F188" s="53"/>
      <c r="H188" s="31"/>
      <c r="I188" s="35"/>
      <c r="J188"/>
      <c r="K188" s="50"/>
      <c r="L188" s="50"/>
      <c r="M188" s="50"/>
      <c r="N188" s="50"/>
      <c r="O188" s="50"/>
      <c r="P188" s="50"/>
      <c r="Q188" s="50"/>
      <c r="R188" s="50"/>
      <c r="S188" s="50"/>
      <c r="T188" s="50"/>
      <c r="U188" s="50"/>
      <c r="V188" s="50"/>
      <c r="W188" s="50"/>
    </row>
    <row r="189" spans="1:23" s="62" customFormat="1" x14ac:dyDescent="0.2">
      <c r="A189" s="29" t="str">
        <f t="shared" si="5"/>
        <v/>
      </c>
      <c r="B189" s="101"/>
      <c r="C189" s="35"/>
      <c r="D189" s="4"/>
      <c r="E189" s="15"/>
      <c r="F189" s="53"/>
      <c r="H189" s="31"/>
      <c r="I189" s="35"/>
      <c r="J189"/>
      <c r="K189" s="50"/>
      <c r="L189" s="50"/>
      <c r="M189" s="50"/>
      <c r="N189" s="50"/>
      <c r="O189" s="50"/>
      <c r="P189" s="50"/>
      <c r="Q189" s="50"/>
      <c r="R189" s="50"/>
      <c r="S189" s="50"/>
      <c r="T189" s="50"/>
      <c r="U189" s="50"/>
      <c r="V189" s="50"/>
      <c r="W189" s="50"/>
    </row>
    <row r="190" spans="1:23" s="62" customFormat="1" x14ac:dyDescent="0.2">
      <c r="A190" s="29" t="str">
        <f t="shared" si="5"/>
        <v/>
      </c>
      <c r="B190" s="101"/>
      <c r="C190" s="35"/>
      <c r="D190" s="4"/>
      <c r="E190" s="15"/>
      <c r="F190" s="53"/>
      <c r="H190" s="31"/>
      <c r="I190" s="35"/>
      <c r="J190"/>
      <c r="K190" s="50"/>
      <c r="L190" s="50"/>
      <c r="M190" s="50"/>
      <c r="N190" s="50"/>
      <c r="O190" s="50"/>
      <c r="P190" s="50"/>
      <c r="Q190" s="50"/>
      <c r="R190" s="50"/>
      <c r="S190" s="50"/>
      <c r="T190" s="50"/>
      <c r="U190" s="50"/>
      <c r="V190" s="50"/>
      <c r="W190" s="50"/>
    </row>
    <row r="191" spans="1:23" s="62" customFormat="1" x14ac:dyDescent="0.2">
      <c r="A191" s="29" t="str">
        <f t="shared" si="5"/>
        <v/>
      </c>
      <c r="B191" s="101"/>
      <c r="C191" s="35"/>
      <c r="D191" s="4"/>
      <c r="E191" s="15"/>
      <c r="F191" s="53"/>
      <c r="H191" s="31"/>
      <c r="I191" s="35"/>
      <c r="J191"/>
      <c r="K191" s="50"/>
      <c r="L191" s="50"/>
      <c r="M191" s="50"/>
      <c r="N191" s="50"/>
      <c r="O191" s="50"/>
      <c r="P191" s="50"/>
      <c r="Q191" s="50"/>
      <c r="R191" s="50"/>
      <c r="S191" s="50"/>
      <c r="T191" s="50"/>
      <c r="U191" s="50"/>
      <c r="V191" s="50"/>
      <c r="W191" s="50"/>
    </row>
    <row r="192" spans="1:23" s="62" customFormat="1" x14ac:dyDescent="0.2">
      <c r="A192" s="29" t="str">
        <f t="shared" si="5"/>
        <v/>
      </c>
      <c r="B192" s="101"/>
      <c r="C192" s="35"/>
      <c r="D192" s="4"/>
      <c r="E192" s="15"/>
      <c r="F192" s="53"/>
      <c r="H192" s="31"/>
      <c r="I192" s="35"/>
      <c r="J192"/>
      <c r="K192" s="50"/>
      <c r="L192" s="50"/>
      <c r="M192" s="50"/>
      <c r="N192" s="50"/>
      <c r="O192" s="50"/>
      <c r="P192" s="50"/>
      <c r="Q192" s="50"/>
      <c r="R192" s="50"/>
      <c r="S192" s="50"/>
      <c r="T192" s="50"/>
      <c r="U192" s="50"/>
      <c r="V192" s="50"/>
      <c r="W192" s="50"/>
    </row>
    <row r="193" spans="1:23" s="62" customFormat="1" x14ac:dyDescent="0.2">
      <c r="A193" s="29" t="str">
        <f t="shared" si="5"/>
        <v/>
      </c>
      <c r="B193" s="101"/>
      <c r="C193" s="35"/>
      <c r="D193" s="4"/>
      <c r="E193" s="15"/>
      <c r="F193" s="53"/>
      <c r="H193" s="31"/>
      <c r="I193" s="35"/>
      <c r="J193"/>
      <c r="K193" s="50"/>
      <c r="L193" s="50"/>
      <c r="M193" s="50"/>
      <c r="N193" s="50"/>
      <c r="O193" s="50"/>
      <c r="P193" s="50"/>
      <c r="Q193" s="50"/>
      <c r="R193" s="50"/>
      <c r="S193" s="50"/>
      <c r="T193" s="50"/>
      <c r="U193" s="50"/>
      <c r="V193" s="50"/>
      <c r="W193" s="50"/>
    </row>
    <row r="194" spans="1:23" s="62" customFormat="1" x14ac:dyDescent="0.2">
      <c r="A194" s="29" t="str">
        <f t="shared" si="5"/>
        <v/>
      </c>
      <c r="B194" s="101"/>
      <c r="C194" s="35"/>
      <c r="D194" s="4"/>
      <c r="E194" s="15"/>
      <c r="F194" s="53"/>
      <c r="H194" s="31"/>
      <c r="I194" s="35"/>
      <c r="J194"/>
      <c r="K194" s="50"/>
      <c r="L194" s="50"/>
      <c r="M194" s="50"/>
      <c r="N194" s="50"/>
      <c r="O194" s="50"/>
      <c r="P194" s="50"/>
      <c r="Q194" s="50"/>
      <c r="R194" s="50"/>
      <c r="S194" s="50"/>
      <c r="T194" s="50"/>
      <c r="U194" s="50"/>
      <c r="V194" s="50"/>
      <c r="W194" s="50"/>
    </row>
    <row r="195" spans="1:23" s="62" customFormat="1" x14ac:dyDescent="0.2">
      <c r="A195" s="29" t="str">
        <f t="shared" si="5"/>
        <v/>
      </c>
      <c r="B195" s="101"/>
      <c r="C195" s="35"/>
      <c r="D195" s="4"/>
      <c r="E195" s="15"/>
      <c r="F195" s="53"/>
      <c r="H195" s="31"/>
      <c r="I195" s="35"/>
      <c r="J195"/>
      <c r="K195" s="50"/>
      <c r="L195" s="50"/>
      <c r="M195" s="50"/>
      <c r="N195" s="50"/>
      <c r="O195" s="50"/>
      <c r="P195" s="50"/>
      <c r="Q195" s="50"/>
      <c r="R195" s="50"/>
      <c r="S195" s="50"/>
      <c r="T195" s="50"/>
      <c r="U195" s="50"/>
      <c r="V195" s="50"/>
      <c r="W195" s="50"/>
    </row>
    <row r="196" spans="1:23" s="62" customFormat="1" x14ac:dyDescent="0.2">
      <c r="A196" s="29" t="str">
        <f t="shared" si="5"/>
        <v/>
      </c>
      <c r="B196" s="101"/>
      <c r="C196" s="35"/>
      <c r="D196" s="4"/>
      <c r="E196" s="15"/>
      <c r="F196" s="53"/>
      <c r="H196" s="31"/>
      <c r="I196" s="35"/>
      <c r="J196"/>
      <c r="K196" s="50"/>
      <c r="L196" s="50"/>
      <c r="M196" s="50"/>
      <c r="N196" s="50"/>
      <c r="O196" s="50"/>
      <c r="P196" s="50"/>
      <c r="Q196" s="50"/>
      <c r="R196" s="50"/>
      <c r="S196" s="50"/>
      <c r="T196" s="50"/>
      <c r="U196" s="50"/>
      <c r="V196" s="50"/>
      <c r="W196" s="50"/>
    </row>
    <row r="197" spans="1:23" s="62" customFormat="1" x14ac:dyDescent="0.2">
      <c r="A197" s="29" t="str">
        <f t="shared" si="5"/>
        <v/>
      </c>
      <c r="B197" s="101"/>
      <c r="C197" s="35"/>
      <c r="D197" s="4"/>
      <c r="E197" s="15"/>
      <c r="F197" s="53"/>
      <c r="H197" s="31"/>
      <c r="I197" s="35"/>
      <c r="J197"/>
      <c r="K197" s="50"/>
      <c r="L197" s="50"/>
      <c r="M197" s="50"/>
      <c r="N197" s="50"/>
      <c r="O197" s="50"/>
      <c r="P197" s="50"/>
      <c r="Q197" s="50"/>
      <c r="R197" s="50"/>
      <c r="S197" s="50"/>
      <c r="T197" s="50"/>
      <c r="U197" s="50"/>
      <c r="V197" s="50"/>
      <c r="W197" s="50"/>
    </row>
    <row r="198" spans="1:23" s="62" customFormat="1" x14ac:dyDescent="0.2">
      <c r="A198" s="29" t="str">
        <f t="shared" si="5"/>
        <v/>
      </c>
      <c r="B198" s="101"/>
      <c r="C198" s="35"/>
      <c r="D198" s="4"/>
      <c r="E198" s="15"/>
      <c r="F198" s="53"/>
      <c r="H198" s="31"/>
      <c r="I198" s="35"/>
      <c r="J198"/>
      <c r="K198" s="50"/>
      <c r="L198" s="50"/>
      <c r="M198" s="50"/>
      <c r="N198" s="50"/>
      <c r="O198" s="50"/>
      <c r="P198" s="50"/>
      <c r="Q198" s="50"/>
      <c r="R198" s="50"/>
      <c r="S198" s="50"/>
      <c r="T198" s="50"/>
      <c r="U198" s="50"/>
      <c r="V198" s="50"/>
      <c r="W198" s="50"/>
    </row>
    <row r="199" spans="1:23" s="62" customFormat="1" x14ac:dyDescent="0.2">
      <c r="A199" s="29" t="str">
        <f t="shared" si="5"/>
        <v/>
      </c>
      <c r="B199" s="101"/>
      <c r="C199" s="35"/>
      <c r="D199" s="4"/>
      <c r="E199" s="15"/>
      <c r="F199" s="53"/>
      <c r="H199" s="31"/>
      <c r="I199" s="35"/>
      <c r="J199"/>
      <c r="K199" s="50"/>
      <c r="L199" s="50"/>
      <c r="M199" s="50"/>
      <c r="N199" s="50"/>
      <c r="O199" s="50"/>
      <c r="P199" s="50"/>
      <c r="Q199" s="50"/>
      <c r="R199" s="50"/>
      <c r="S199" s="50"/>
      <c r="T199" s="50"/>
      <c r="U199" s="50"/>
      <c r="V199" s="50"/>
      <c r="W199" s="50"/>
    </row>
    <row r="200" spans="1:23" s="62" customFormat="1" x14ac:dyDescent="0.2">
      <c r="A200" s="29" t="str">
        <f t="shared" si="5"/>
        <v/>
      </c>
      <c r="B200" s="101"/>
      <c r="C200" s="35"/>
      <c r="D200" s="4"/>
      <c r="E200" s="15"/>
      <c r="F200" s="53"/>
      <c r="H200" s="31"/>
      <c r="I200" s="35"/>
      <c r="J200"/>
      <c r="K200" s="50"/>
      <c r="L200" s="50"/>
      <c r="M200" s="50"/>
      <c r="N200" s="50"/>
      <c r="O200" s="50"/>
      <c r="P200" s="50"/>
      <c r="Q200" s="50"/>
      <c r="R200" s="50"/>
      <c r="S200" s="50"/>
      <c r="T200" s="50"/>
      <c r="U200" s="50"/>
      <c r="V200" s="50"/>
      <c r="W200" s="50"/>
    </row>
    <row r="201" spans="1:23" s="62" customFormat="1" x14ac:dyDescent="0.2">
      <c r="A201" s="29" t="str">
        <f t="shared" si="5"/>
        <v/>
      </c>
      <c r="B201" s="101"/>
      <c r="C201" s="35"/>
      <c r="D201" s="4"/>
      <c r="E201" s="15"/>
      <c r="F201" s="53"/>
      <c r="H201" s="31"/>
      <c r="I201" s="35"/>
      <c r="J201"/>
      <c r="K201" s="50"/>
      <c r="L201" s="50"/>
      <c r="M201" s="50"/>
      <c r="N201" s="50"/>
      <c r="O201" s="50"/>
      <c r="P201" s="50"/>
      <c r="Q201" s="50"/>
      <c r="R201" s="50"/>
      <c r="S201" s="50"/>
      <c r="T201" s="50"/>
      <c r="U201" s="50"/>
      <c r="V201" s="50"/>
      <c r="W201" s="50"/>
    </row>
    <row r="202" spans="1:23" s="62" customFormat="1" x14ac:dyDescent="0.2">
      <c r="A202" s="29" t="str">
        <f t="shared" si="5"/>
        <v/>
      </c>
      <c r="B202" s="101"/>
      <c r="C202" s="35"/>
      <c r="D202" s="4"/>
      <c r="E202" s="15"/>
      <c r="F202" s="53"/>
      <c r="H202" s="31"/>
      <c r="I202" s="35"/>
      <c r="J202"/>
      <c r="K202" s="50"/>
      <c r="L202" s="50"/>
      <c r="M202" s="50"/>
      <c r="N202" s="50"/>
      <c r="O202" s="50"/>
      <c r="P202" s="50"/>
      <c r="Q202" s="50"/>
      <c r="R202" s="50"/>
      <c r="S202" s="50"/>
      <c r="T202" s="50"/>
      <c r="U202" s="50"/>
      <c r="V202" s="50"/>
      <c r="W202" s="50"/>
    </row>
    <row r="203" spans="1:23" s="62" customFormat="1" x14ac:dyDescent="0.2">
      <c r="A203" s="29" t="str">
        <f t="shared" si="5"/>
        <v/>
      </c>
      <c r="B203" s="101"/>
      <c r="C203" s="35"/>
      <c r="D203" s="4"/>
      <c r="E203" s="15"/>
      <c r="F203" s="53"/>
      <c r="H203" s="31"/>
      <c r="I203" s="35"/>
      <c r="J203"/>
      <c r="K203" s="50"/>
      <c r="L203" s="50"/>
      <c r="M203" s="50"/>
      <c r="N203" s="50"/>
      <c r="O203" s="50"/>
      <c r="P203" s="50"/>
      <c r="Q203" s="50"/>
      <c r="R203" s="50"/>
      <c r="S203" s="50"/>
      <c r="T203" s="50"/>
      <c r="U203" s="50"/>
      <c r="V203" s="50"/>
      <c r="W203" s="50"/>
    </row>
    <row r="204" spans="1:23" s="62" customFormat="1" x14ac:dyDescent="0.2">
      <c r="A204" s="29" t="str">
        <f t="shared" si="5"/>
        <v/>
      </c>
      <c r="B204" s="101"/>
      <c r="C204" s="35"/>
      <c r="D204" s="4"/>
      <c r="E204" s="15"/>
      <c r="F204" s="53"/>
      <c r="H204" s="31"/>
      <c r="I204" s="35"/>
      <c r="J204"/>
      <c r="K204" s="50"/>
      <c r="L204" s="50"/>
      <c r="M204" s="50"/>
      <c r="N204" s="50"/>
      <c r="O204" s="50"/>
      <c r="P204" s="50"/>
      <c r="Q204" s="50"/>
      <c r="R204" s="50"/>
      <c r="S204" s="50"/>
      <c r="T204" s="50"/>
      <c r="U204" s="50"/>
      <c r="V204" s="50"/>
      <c r="W204" s="50"/>
    </row>
    <row r="205" spans="1:23" s="62" customFormat="1" x14ac:dyDescent="0.2">
      <c r="A205" s="29" t="str">
        <f t="shared" si="5"/>
        <v/>
      </c>
      <c r="B205" s="101"/>
      <c r="C205" s="35"/>
      <c r="D205" s="4"/>
      <c r="E205" s="15"/>
      <c r="F205" s="53"/>
      <c r="H205" s="31"/>
      <c r="I205" s="35"/>
      <c r="J205"/>
      <c r="K205" s="50"/>
      <c r="L205" s="50"/>
      <c r="M205" s="50"/>
      <c r="N205" s="50"/>
      <c r="O205" s="50"/>
      <c r="P205" s="50"/>
      <c r="Q205" s="50"/>
      <c r="R205" s="50"/>
      <c r="S205" s="50"/>
      <c r="T205" s="50"/>
      <c r="U205" s="50"/>
      <c r="V205" s="50"/>
      <c r="W205" s="50"/>
    </row>
    <row r="206" spans="1:23" s="62" customFormat="1" x14ac:dyDescent="0.2">
      <c r="A206" s="29" t="str">
        <f t="shared" si="5"/>
        <v/>
      </c>
      <c r="B206" s="101"/>
      <c r="C206" s="35"/>
      <c r="D206" s="4"/>
      <c r="E206" s="15"/>
      <c r="F206" s="53"/>
      <c r="H206" s="31"/>
      <c r="I206" s="35"/>
      <c r="J206"/>
      <c r="K206" s="50"/>
      <c r="L206" s="50"/>
      <c r="M206" s="50"/>
      <c r="N206" s="50"/>
      <c r="O206" s="50"/>
      <c r="P206" s="50"/>
      <c r="Q206" s="50"/>
      <c r="R206" s="50"/>
      <c r="S206" s="50"/>
      <c r="T206" s="50"/>
      <c r="U206" s="50"/>
      <c r="V206" s="50"/>
      <c r="W206" s="50"/>
    </row>
    <row r="207" spans="1:23" s="62" customFormat="1" x14ac:dyDescent="0.2">
      <c r="A207" s="29" t="str">
        <f t="shared" si="5"/>
        <v/>
      </c>
      <c r="B207" s="101"/>
      <c r="C207" s="35"/>
      <c r="D207" s="4"/>
      <c r="E207" s="15"/>
      <c r="F207" s="53"/>
      <c r="H207" s="31"/>
      <c r="I207" s="35"/>
      <c r="J207"/>
      <c r="K207" s="50"/>
      <c r="L207" s="50"/>
      <c r="M207" s="50"/>
      <c r="N207" s="50"/>
      <c r="O207" s="50"/>
      <c r="P207" s="50"/>
      <c r="Q207" s="50"/>
      <c r="R207" s="50"/>
      <c r="S207" s="50"/>
      <c r="T207" s="50"/>
      <c r="U207" s="50"/>
      <c r="V207" s="50"/>
      <c r="W207" s="50"/>
    </row>
    <row r="208" spans="1:23" s="62" customFormat="1" x14ac:dyDescent="0.2">
      <c r="A208" s="29" t="str">
        <f t="shared" si="5"/>
        <v/>
      </c>
      <c r="B208" s="101"/>
      <c r="C208" s="35"/>
      <c r="D208" s="4"/>
      <c r="E208" s="15"/>
      <c r="F208" s="53"/>
      <c r="H208" s="31"/>
      <c r="I208" s="35"/>
      <c r="J208"/>
      <c r="K208" s="50"/>
      <c r="L208" s="50"/>
      <c r="M208" s="50"/>
      <c r="N208" s="50"/>
      <c r="O208" s="50"/>
      <c r="P208" s="50"/>
      <c r="Q208" s="50"/>
      <c r="R208" s="50"/>
      <c r="S208" s="50"/>
      <c r="T208" s="50"/>
      <c r="U208" s="50"/>
      <c r="V208" s="50"/>
      <c r="W208" s="50"/>
    </row>
    <row r="209" spans="1:23" s="62" customFormat="1" x14ac:dyDescent="0.2">
      <c r="A209" s="29" t="str">
        <f t="shared" si="5"/>
        <v/>
      </c>
      <c r="B209" s="101"/>
      <c r="C209" s="35"/>
      <c r="D209" s="4"/>
      <c r="E209" s="15"/>
      <c r="F209" s="53"/>
      <c r="H209" s="31"/>
      <c r="I209" s="35"/>
      <c r="J209"/>
      <c r="K209" s="50"/>
      <c r="L209" s="50"/>
      <c r="M209" s="50"/>
      <c r="N209" s="50"/>
      <c r="O209" s="50"/>
      <c r="P209" s="50"/>
      <c r="Q209" s="50"/>
      <c r="R209" s="50"/>
      <c r="S209" s="50"/>
      <c r="T209" s="50"/>
      <c r="U209" s="50"/>
      <c r="V209" s="50"/>
      <c r="W209" s="50"/>
    </row>
    <row r="210" spans="1:23" s="62" customFormat="1" x14ac:dyDescent="0.2">
      <c r="A210" s="29" t="str">
        <f t="shared" si="5"/>
        <v/>
      </c>
      <c r="B210" s="101"/>
      <c r="C210" s="35"/>
      <c r="D210" s="4"/>
      <c r="E210" s="15"/>
      <c r="F210" s="53"/>
      <c r="H210" s="31"/>
      <c r="I210" s="35"/>
      <c r="J210"/>
      <c r="K210" s="50"/>
      <c r="L210" s="50"/>
      <c r="M210" s="50"/>
      <c r="N210" s="50"/>
      <c r="O210" s="50"/>
      <c r="P210" s="50"/>
      <c r="Q210" s="50"/>
      <c r="R210" s="50"/>
      <c r="S210" s="50"/>
      <c r="T210" s="50"/>
      <c r="U210" s="50"/>
      <c r="V210" s="50"/>
      <c r="W210" s="50"/>
    </row>
    <row r="211" spans="1:23" s="62" customFormat="1" x14ac:dyDescent="0.2">
      <c r="A211" s="29" t="str">
        <f t="shared" si="5"/>
        <v/>
      </c>
      <c r="B211" s="101"/>
      <c r="C211" s="35"/>
      <c r="D211" s="4"/>
      <c r="E211" s="15"/>
      <c r="F211" s="53"/>
      <c r="H211" s="31"/>
      <c r="I211" s="35"/>
      <c r="J211"/>
      <c r="K211" s="50"/>
      <c r="L211" s="50"/>
      <c r="M211" s="50"/>
      <c r="N211" s="50"/>
      <c r="O211" s="50"/>
      <c r="P211" s="50"/>
      <c r="Q211" s="50"/>
      <c r="R211" s="50"/>
      <c r="S211" s="50"/>
      <c r="T211" s="50"/>
      <c r="U211" s="50"/>
      <c r="V211" s="50"/>
      <c r="W211" s="50"/>
    </row>
    <row r="212" spans="1:23" s="62" customFormat="1" x14ac:dyDescent="0.2">
      <c r="A212" s="29" t="str">
        <f t="shared" si="5"/>
        <v/>
      </c>
      <c r="B212" s="101"/>
      <c r="C212" s="35"/>
      <c r="D212" s="4"/>
      <c r="E212" s="15"/>
      <c r="F212" s="53"/>
      <c r="H212" s="31"/>
      <c r="I212" s="35"/>
      <c r="J212"/>
      <c r="K212" s="50"/>
      <c r="L212" s="50"/>
      <c r="M212" s="50"/>
      <c r="N212" s="50"/>
      <c r="O212" s="50"/>
      <c r="P212" s="50"/>
      <c r="Q212" s="50"/>
      <c r="R212" s="50"/>
      <c r="S212" s="50"/>
      <c r="T212" s="50"/>
      <c r="U212" s="50"/>
      <c r="V212" s="50"/>
      <c r="W212" s="50"/>
    </row>
    <row r="213" spans="1:23" s="62" customFormat="1" x14ac:dyDescent="0.2">
      <c r="A213" s="29" t="str">
        <f t="shared" si="5"/>
        <v/>
      </c>
      <c r="B213" s="101"/>
      <c r="C213" s="35"/>
      <c r="D213" s="4"/>
      <c r="E213" s="15"/>
      <c r="F213" s="53"/>
      <c r="H213" s="31"/>
      <c r="I213" s="35"/>
      <c r="J213"/>
      <c r="K213" s="50"/>
      <c r="L213" s="50"/>
      <c r="M213" s="50"/>
      <c r="N213" s="50"/>
      <c r="O213" s="50"/>
      <c r="P213" s="50"/>
      <c r="Q213" s="50"/>
      <c r="R213" s="50"/>
      <c r="S213" s="50"/>
      <c r="T213" s="50"/>
      <c r="U213" s="50"/>
      <c r="V213" s="50"/>
      <c r="W213" s="50"/>
    </row>
    <row r="214" spans="1:23" s="62" customFormat="1" x14ac:dyDescent="0.2">
      <c r="A214" s="29" t="str">
        <f t="shared" si="5"/>
        <v/>
      </c>
      <c r="B214" s="101"/>
      <c r="C214" s="35"/>
      <c r="D214" s="4"/>
      <c r="E214" s="15"/>
      <c r="F214" s="53"/>
      <c r="H214" s="31"/>
      <c r="I214" s="35"/>
      <c r="J214"/>
      <c r="K214" s="50"/>
      <c r="L214" s="50"/>
      <c r="M214" s="50"/>
      <c r="N214" s="50"/>
      <c r="O214" s="50"/>
      <c r="P214" s="50"/>
      <c r="Q214" s="50"/>
      <c r="R214" s="50"/>
      <c r="S214" s="50"/>
      <c r="T214" s="50"/>
      <c r="U214" s="50"/>
      <c r="V214" s="50"/>
      <c r="W214" s="50"/>
    </row>
    <row r="215" spans="1:23" s="62" customFormat="1" x14ac:dyDescent="0.2">
      <c r="A215" s="29" t="str">
        <f t="shared" si="5"/>
        <v/>
      </c>
      <c r="B215" s="101"/>
      <c r="C215" s="35"/>
      <c r="D215" s="4"/>
      <c r="E215" s="15"/>
      <c r="F215" s="53"/>
      <c r="H215" s="31"/>
      <c r="I215" s="35"/>
      <c r="J215"/>
      <c r="K215" s="50"/>
      <c r="L215" s="50"/>
      <c r="M215" s="50"/>
      <c r="N215" s="50"/>
      <c r="O215" s="50"/>
      <c r="P215" s="50"/>
      <c r="Q215" s="50"/>
      <c r="R215" s="50"/>
      <c r="S215" s="50"/>
      <c r="T215" s="50"/>
      <c r="U215" s="50"/>
      <c r="V215" s="50"/>
      <c r="W215" s="50"/>
    </row>
    <row r="216" spans="1:23" s="62" customFormat="1" x14ac:dyDescent="0.2">
      <c r="A216" s="29" t="str">
        <f t="shared" si="5"/>
        <v/>
      </c>
      <c r="B216" s="101"/>
      <c r="C216" s="35"/>
      <c r="D216" s="4"/>
      <c r="E216" s="15"/>
      <c r="F216" s="53"/>
      <c r="H216" s="31"/>
      <c r="I216" s="35"/>
      <c r="J216"/>
      <c r="K216" s="50"/>
      <c r="L216" s="50"/>
      <c r="M216" s="50"/>
      <c r="N216" s="50"/>
      <c r="O216" s="50"/>
      <c r="P216" s="50"/>
      <c r="Q216" s="50"/>
      <c r="R216" s="50"/>
      <c r="S216" s="50"/>
      <c r="T216" s="50"/>
      <c r="U216" s="50"/>
      <c r="V216" s="50"/>
      <c r="W216" s="50"/>
    </row>
    <row r="217" spans="1:23" s="62" customFormat="1" x14ac:dyDescent="0.2">
      <c r="A217" s="29" t="str">
        <f t="shared" si="5"/>
        <v/>
      </c>
      <c r="B217" s="101"/>
      <c r="C217" s="35"/>
      <c r="D217" s="4"/>
      <c r="E217" s="15"/>
      <c r="F217" s="53"/>
      <c r="H217" s="31"/>
      <c r="I217" s="35"/>
      <c r="J217"/>
      <c r="K217" s="50"/>
      <c r="L217" s="50"/>
      <c r="M217" s="50"/>
      <c r="N217" s="50"/>
      <c r="O217" s="50"/>
      <c r="P217" s="50"/>
      <c r="Q217" s="50"/>
      <c r="R217" s="50"/>
      <c r="S217" s="50"/>
      <c r="T217" s="50"/>
      <c r="U217" s="50"/>
      <c r="V217" s="50"/>
      <c r="W217" s="50"/>
    </row>
    <row r="218" spans="1:23" s="62" customFormat="1" x14ac:dyDescent="0.2">
      <c r="A218" s="29" t="str">
        <f t="shared" si="5"/>
        <v/>
      </c>
      <c r="B218" s="101"/>
      <c r="C218" s="35"/>
      <c r="D218" s="4"/>
      <c r="E218" s="15"/>
      <c r="F218" s="53"/>
      <c r="H218" s="31"/>
      <c r="I218" s="35"/>
      <c r="J218"/>
      <c r="K218" s="50"/>
      <c r="L218" s="50"/>
      <c r="M218" s="50"/>
      <c r="N218" s="50"/>
      <c r="O218" s="50"/>
      <c r="P218" s="50"/>
      <c r="Q218" s="50"/>
      <c r="R218" s="50"/>
      <c r="S218" s="50"/>
      <c r="T218" s="50"/>
      <c r="U218" s="50"/>
      <c r="V218" s="50"/>
      <c r="W218" s="50"/>
    </row>
    <row r="219" spans="1:23" s="62" customFormat="1" x14ac:dyDescent="0.2">
      <c r="A219" s="29" t="str">
        <f t="shared" si="5"/>
        <v/>
      </c>
      <c r="B219" s="101"/>
      <c r="C219" s="35"/>
      <c r="D219" s="4"/>
      <c r="E219" s="15"/>
      <c r="F219" s="53"/>
      <c r="H219" s="31"/>
      <c r="I219" s="35"/>
      <c r="J219"/>
      <c r="K219" s="50"/>
      <c r="L219" s="50"/>
      <c r="M219" s="50"/>
      <c r="N219" s="50"/>
      <c r="O219" s="50"/>
      <c r="P219" s="50"/>
      <c r="Q219" s="50"/>
      <c r="R219" s="50"/>
      <c r="S219" s="50"/>
      <c r="T219" s="50"/>
      <c r="U219" s="50"/>
      <c r="V219" s="50"/>
      <c r="W219" s="50"/>
    </row>
    <row r="220" spans="1:23" s="62" customFormat="1" x14ac:dyDescent="0.2">
      <c r="A220" s="29" t="str">
        <f t="shared" si="5"/>
        <v/>
      </c>
      <c r="B220" s="101"/>
      <c r="C220" s="35"/>
      <c r="D220" s="4"/>
      <c r="E220" s="15"/>
      <c r="F220" s="53"/>
      <c r="H220" s="31"/>
      <c r="I220" s="35"/>
      <c r="J220"/>
      <c r="K220" s="50"/>
      <c r="L220" s="50"/>
      <c r="M220" s="50"/>
      <c r="N220" s="50"/>
      <c r="O220" s="50"/>
      <c r="P220" s="50"/>
      <c r="Q220" s="50"/>
      <c r="R220" s="50"/>
      <c r="S220" s="50"/>
      <c r="T220" s="50"/>
      <c r="U220" s="50"/>
      <c r="V220" s="50"/>
      <c r="W220" s="50"/>
    </row>
    <row r="221" spans="1:23" s="62" customFormat="1" x14ac:dyDescent="0.2">
      <c r="A221" s="29" t="str">
        <f t="shared" ref="A221:A284" si="6">IF(B221="","",$B$11)</f>
        <v/>
      </c>
      <c r="B221" s="101"/>
      <c r="C221" s="35"/>
      <c r="D221" s="4"/>
      <c r="E221" s="15"/>
      <c r="F221" s="53"/>
      <c r="H221" s="31"/>
      <c r="I221" s="35"/>
      <c r="J221"/>
      <c r="K221" s="50"/>
      <c r="L221" s="50"/>
      <c r="M221" s="50"/>
      <c r="N221" s="50"/>
      <c r="O221" s="50"/>
      <c r="P221" s="50"/>
      <c r="Q221" s="50"/>
      <c r="R221" s="50"/>
      <c r="S221" s="50"/>
      <c r="T221" s="50"/>
      <c r="U221" s="50"/>
      <c r="V221" s="50"/>
      <c r="W221" s="50"/>
    </row>
    <row r="222" spans="1:23" s="62" customFormat="1" x14ac:dyDescent="0.2">
      <c r="A222" s="29" t="str">
        <f t="shared" si="6"/>
        <v/>
      </c>
      <c r="B222" s="101"/>
      <c r="C222" s="35"/>
      <c r="D222" s="4"/>
      <c r="E222" s="15"/>
      <c r="F222" s="53"/>
      <c r="H222" s="31"/>
      <c r="I222" s="35"/>
      <c r="J222"/>
      <c r="K222" s="50"/>
      <c r="L222" s="50"/>
      <c r="M222" s="50"/>
      <c r="N222" s="50"/>
      <c r="O222" s="50"/>
      <c r="P222" s="50"/>
      <c r="Q222" s="50"/>
      <c r="R222" s="50"/>
      <c r="S222" s="50"/>
      <c r="T222" s="50"/>
      <c r="U222" s="50"/>
      <c r="V222" s="50"/>
      <c r="W222" s="50"/>
    </row>
    <row r="223" spans="1:23" s="62" customFormat="1" x14ac:dyDescent="0.2">
      <c r="A223" s="29" t="str">
        <f t="shared" si="6"/>
        <v/>
      </c>
      <c r="B223" s="101"/>
      <c r="C223" s="35"/>
      <c r="D223" s="4"/>
      <c r="E223" s="15"/>
      <c r="F223" s="53"/>
      <c r="H223" s="31"/>
      <c r="I223" s="35"/>
      <c r="J223"/>
      <c r="K223" s="50"/>
      <c r="L223" s="50"/>
      <c r="M223" s="50"/>
      <c r="N223" s="50"/>
      <c r="O223" s="50"/>
      <c r="P223" s="50"/>
      <c r="Q223" s="50"/>
      <c r="R223" s="50"/>
      <c r="S223" s="50"/>
      <c r="T223" s="50"/>
      <c r="U223" s="50"/>
      <c r="V223" s="50"/>
      <c r="W223" s="50"/>
    </row>
    <row r="224" spans="1:23" s="62" customFormat="1" x14ac:dyDescent="0.2">
      <c r="A224" s="29" t="str">
        <f t="shared" si="6"/>
        <v/>
      </c>
      <c r="B224" s="101"/>
      <c r="C224" s="35"/>
      <c r="D224" s="4"/>
      <c r="E224" s="15"/>
      <c r="F224" s="53"/>
      <c r="H224" s="31"/>
      <c r="I224" s="35"/>
      <c r="J224"/>
      <c r="K224" s="50"/>
      <c r="L224" s="50"/>
      <c r="M224" s="50"/>
      <c r="N224" s="50"/>
      <c r="O224" s="50"/>
      <c r="P224" s="50"/>
      <c r="Q224" s="50"/>
      <c r="R224" s="50"/>
      <c r="S224" s="50"/>
      <c r="T224" s="50"/>
      <c r="U224" s="50"/>
      <c r="V224" s="50"/>
      <c r="W224" s="50"/>
    </row>
    <row r="225" spans="1:23" s="62" customFormat="1" x14ac:dyDescent="0.2">
      <c r="A225" s="29" t="str">
        <f t="shared" si="6"/>
        <v/>
      </c>
      <c r="B225" s="101"/>
      <c r="C225" s="35"/>
      <c r="D225" s="4"/>
      <c r="E225" s="15"/>
      <c r="F225" s="53"/>
      <c r="H225" s="31"/>
      <c r="I225" s="35"/>
      <c r="J225"/>
      <c r="K225" s="50"/>
      <c r="L225" s="50"/>
      <c r="M225" s="50"/>
      <c r="N225" s="50"/>
      <c r="O225" s="50"/>
      <c r="P225" s="50"/>
      <c r="Q225" s="50"/>
      <c r="R225" s="50"/>
      <c r="S225" s="50"/>
      <c r="T225" s="50"/>
      <c r="U225" s="50"/>
      <c r="V225" s="50"/>
      <c r="W225" s="50"/>
    </row>
    <row r="226" spans="1:23" s="62" customFormat="1" x14ac:dyDescent="0.2">
      <c r="A226" s="29" t="str">
        <f t="shared" si="6"/>
        <v/>
      </c>
      <c r="B226" s="101"/>
      <c r="C226" s="35"/>
      <c r="D226" s="4"/>
      <c r="E226" s="15"/>
      <c r="F226" s="53"/>
      <c r="H226" s="31"/>
      <c r="I226" s="35"/>
      <c r="J226"/>
      <c r="K226" s="50"/>
      <c r="L226" s="50"/>
      <c r="M226" s="50"/>
      <c r="N226" s="50"/>
      <c r="O226" s="50"/>
      <c r="P226" s="50"/>
      <c r="Q226" s="50"/>
      <c r="R226" s="50"/>
      <c r="S226" s="50"/>
      <c r="T226" s="50"/>
      <c r="U226" s="50"/>
      <c r="V226" s="50"/>
      <c r="W226" s="50"/>
    </row>
    <row r="227" spans="1:23" s="62" customFormat="1" x14ac:dyDescent="0.2">
      <c r="A227" s="29" t="str">
        <f t="shared" si="6"/>
        <v/>
      </c>
      <c r="B227" s="101"/>
      <c r="C227" s="35"/>
      <c r="D227" s="4"/>
      <c r="E227" s="15"/>
      <c r="F227" s="53"/>
      <c r="H227" s="31"/>
      <c r="I227" s="35"/>
      <c r="J227"/>
      <c r="K227" s="50"/>
      <c r="L227" s="50"/>
      <c r="M227" s="50"/>
      <c r="N227" s="50"/>
      <c r="O227" s="50"/>
      <c r="P227" s="50"/>
      <c r="Q227" s="50"/>
      <c r="R227" s="50"/>
      <c r="S227" s="50"/>
      <c r="T227" s="50"/>
      <c r="U227" s="50"/>
      <c r="V227" s="50"/>
      <c r="W227" s="50"/>
    </row>
    <row r="228" spans="1:23" s="62" customFormat="1" x14ac:dyDescent="0.2">
      <c r="A228" s="29" t="str">
        <f t="shared" si="6"/>
        <v/>
      </c>
      <c r="B228" s="101"/>
      <c r="C228" s="35"/>
      <c r="D228" s="4"/>
      <c r="E228" s="15"/>
      <c r="F228" s="53"/>
      <c r="H228" s="31"/>
      <c r="I228" s="35"/>
      <c r="J228"/>
      <c r="K228" s="50"/>
      <c r="L228" s="50"/>
      <c r="M228" s="50"/>
      <c r="N228" s="50"/>
      <c r="O228" s="50"/>
      <c r="P228" s="50"/>
      <c r="Q228" s="50"/>
      <c r="R228" s="50"/>
      <c r="S228" s="50"/>
      <c r="T228" s="50"/>
      <c r="U228" s="50"/>
      <c r="V228" s="50"/>
      <c r="W228" s="50"/>
    </row>
    <row r="229" spans="1:23" s="62" customFormat="1" x14ac:dyDescent="0.2">
      <c r="A229" s="29" t="str">
        <f t="shared" si="6"/>
        <v/>
      </c>
      <c r="B229" s="101"/>
      <c r="C229" s="35"/>
      <c r="D229" s="4"/>
      <c r="E229" s="15"/>
      <c r="F229" s="53"/>
      <c r="H229" s="31"/>
      <c r="I229" s="35"/>
      <c r="J229"/>
      <c r="K229" s="50"/>
      <c r="L229" s="50"/>
      <c r="M229" s="50"/>
      <c r="N229" s="50"/>
      <c r="O229" s="50"/>
      <c r="P229" s="50"/>
      <c r="Q229" s="50"/>
      <c r="R229" s="50"/>
      <c r="S229" s="50"/>
      <c r="T229" s="50"/>
      <c r="U229" s="50"/>
      <c r="V229" s="50"/>
      <c r="W229" s="50"/>
    </row>
    <row r="230" spans="1:23" s="62" customFormat="1" x14ac:dyDescent="0.2">
      <c r="A230" s="29" t="str">
        <f t="shared" si="6"/>
        <v/>
      </c>
      <c r="B230" s="101"/>
      <c r="C230" s="35"/>
      <c r="D230" s="4"/>
      <c r="E230" s="15"/>
      <c r="F230" s="53"/>
      <c r="H230" s="31"/>
      <c r="I230" s="35"/>
      <c r="J230"/>
      <c r="K230" s="50"/>
      <c r="L230" s="50"/>
      <c r="M230" s="50"/>
      <c r="N230" s="50"/>
      <c r="O230" s="50"/>
      <c r="P230" s="50"/>
      <c r="Q230" s="50"/>
      <c r="R230" s="50"/>
      <c r="S230" s="50"/>
      <c r="T230" s="50"/>
      <c r="U230" s="50"/>
      <c r="V230" s="50"/>
      <c r="W230" s="50"/>
    </row>
    <row r="231" spans="1:23" s="62" customFormat="1" x14ac:dyDescent="0.2">
      <c r="A231" s="29" t="str">
        <f t="shared" si="6"/>
        <v/>
      </c>
      <c r="B231" s="101"/>
      <c r="C231" s="35"/>
      <c r="D231" s="4"/>
      <c r="E231" s="15"/>
      <c r="F231" s="53"/>
      <c r="H231" s="31"/>
      <c r="I231" s="35"/>
      <c r="J231"/>
      <c r="K231" s="50"/>
      <c r="L231" s="50"/>
      <c r="M231" s="50"/>
      <c r="N231" s="50"/>
      <c r="O231" s="50"/>
      <c r="P231" s="50"/>
      <c r="Q231" s="50"/>
      <c r="R231" s="50"/>
      <c r="S231" s="50"/>
      <c r="T231" s="50"/>
      <c r="U231" s="50"/>
      <c r="V231" s="50"/>
      <c r="W231" s="50"/>
    </row>
    <row r="232" spans="1:23" s="62" customFormat="1" x14ac:dyDescent="0.2">
      <c r="A232" s="29" t="str">
        <f t="shared" si="6"/>
        <v/>
      </c>
      <c r="B232" s="101"/>
      <c r="C232" s="35"/>
      <c r="D232" s="4"/>
      <c r="E232" s="15"/>
      <c r="F232" s="53"/>
      <c r="H232" s="31"/>
      <c r="I232" s="35"/>
      <c r="J232"/>
      <c r="K232" s="50"/>
      <c r="L232" s="50"/>
      <c r="M232" s="50"/>
      <c r="N232" s="50"/>
      <c r="O232" s="50"/>
      <c r="P232" s="50"/>
      <c r="Q232" s="50"/>
      <c r="R232" s="50"/>
      <c r="S232" s="50"/>
      <c r="T232" s="50"/>
      <c r="U232" s="50"/>
      <c r="V232" s="50"/>
      <c r="W232" s="50"/>
    </row>
    <row r="233" spans="1:23" s="62" customFormat="1" x14ac:dyDescent="0.2">
      <c r="A233" s="29" t="str">
        <f t="shared" si="6"/>
        <v/>
      </c>
      <c r="B233" s="101"/>
      <c r="C233" s="35"/>
      <c r="D233" s="4"/>
      <c r="E233" s="15"/>
      <c r="F233" s="53"/>
      <c r="H233" s="31"/>
      <c r="I233" s="35"/>
      <c r="J233"/>
      <c r="K233" s="50"/>
      <c r="L233" s="50"/>
      <c r="M233" s="50"/>
      <c r="N233" s="50"/>
      <c r="O233" s="50"/>
      <c r="P233" s="50"/>
      <c r="Q233" s="50"/>
      <c r="R233" s="50"/>
      <c r="S233" s="50"/>
      <c r="T233" s="50"/>
      <c r="U233" s="50"/>
      <c r="V233" s="50"/>
      <c r="W233" s="50"/>
    </row>
    <row r="234" spans="1:23" s="62" customFormat="1" x14ac:dyDescent="0.2">
      <c r="A234" s="29" t="str">
        <f t="shared" si="6"/>
        <v/>
      </c>
      <c r="B234" s="101"/>
      <c r="C234" s="35"/>
      <c r="D234" s="4"/>
      <c r="E234" s="15"/>
      <c r="F234" s="53"/>
      <c r="H234" s="31"/>
      <c r="I234" s="35"/>
      <c r="J234"/>
      <c r="K234" s="50"/>
      <c r="L234" s="50"/>
      <c r="M234" s="50"/>
      <c r="N234" s="50"/>
      <c r="O234" s="50"/>
      <c r="P234" s="50"/>
      <c r="Q234" s="50"/>
      <c r="R234" s="50"/>
      <c r="S234" s="50"/>
      <c r="T234" s="50"/>
      <c r="U234" s="50"/>
      <c r="V234" s="50"/>
      <c r="W234" s="50"/>
    </row>
    <row r="235" spans="1:23" s="62" customFormat="1" x14ac:dyDescent="0.2">
      <c r="A235" s="29" t="str">
        <f t="shared" si="6"/>
        <v/>
      </c>
      <c r="B235" s="101"/>
      <c r="C235" s="35"/>
      <c r="D235" s="4"/>
      <c r="E235" s="15"/>
      <c r="F235" s="53"/>
      <c r="H235" s="31"/>
      <c r="I235" s="35"/>
      <c r="J235"/>
      <c r="K235" s="50"/>
      <c r="L235" s="50"/>
      <c r="M235" s="50"/>
      <c r="N235" s="50"/>
      <c r="O235" s="50"/>
      <c r="P235" s="50"/>
      <c r="Q235" s="50"/>
      <c r="R235" s="50"/>
      <c r="S235" s="50"/>
      <c r="T235" s="50"/>
      <c r="U235" s="50"/>
      <c r="V235" s="50"/>
      <c r="W235" s="50"/>
    </row>
    <row r="236" spans="1:23" s="62" customFormat="1" x14ac:dyDescent="0.2">
      <c r="A236" s="29" t="str">
        <f t="shared" si="6"/>
        <v/>
      </c>
      <c r="B236" s="101"/>
      <c r="C236" s="35"/>
      <c r="D236" s="4"/>
      <c r="E236" s="15"/>
      <c r="F236" s="53"/>
      <c r="H236" s="31"/>
      <c r="I236" s="35"/>
      <c r="J236"/>
      <c r="K236" s="50"/>
      <c r="L236" s="50"/>
      <c r="M236" s="50"/>
      <c r="N236" s="50"/>
      <c r="O236" s="50"/>
      <c r="P236" s="50"/>
      <c r="Q236" s="50"/>
      <c r="R236" s="50"/>
      <c r="S236" s="50"/>
      <c r="T236" s="50"/>
      <c r="U236" s="50"/>
      <c r="V236" s="50"/>
      <c r="W236" s="50"/>
    </row>
    <row r="237" spans="1:23" s="62" customFormat="1" x14ac:dyDescent="0.2">
      <c r="A237" s="29" t="str">
        <f t="shared" si="6"/>
        <v/>
      </c>
      <c r="B237" s="101"/>
      <c r="C237" s="35"/>
      <c r="D237" s="4"/>
      <c r="E237" s="15"/>
      <c r="F237" s="53"/>
      <c r="H237" s="31"/>
      <c r="I237" s="35"/>
      <c r="J237"/>
      <c r="K237" s="50"/>
      <c r="L237" s="50"/>
      <c r="M237" s="50"/>
      <c r="N237" s="50"/>
      <c r="O237" s="50"/>
      <c r="P237" s="50"/>
      <c r="Q237" s="50"/>
      <c r="R237" s="50"/>
      <c r="S237" s="50"/>
      <c r="T237" s="50"/>
      <c r="U237" s="50"/>
      <c r="V237" s="50"/>
      <c r="W237" s="50"/>
    </row>
    <row r="238" spans="1:23" s="62" customFormat="1" x14ac:dyDescent="0.2">
      <c r="A238" s="29" t="str">
        <f t="shared" si="6"/>
        <v/>
      </c>
      <c r="B238" s="101"/>
      <c r="C238" s="35"/>
      <c r="D238" s="4"/>
      <c r="E238" s="15"/>
      <c r="F238" s="53"/>
      <c r="H238" s="31"/>
      <c r="I238" s="35"/>
      <c r="J238"/>
      <c r="K238" s="50"/>
      <c r="L238" s="50"/>
      <c r="M238" s="50"/>
      <c r="N238" s="50"/>
      <c r="O238" s="50"/>
      <c r="P238" s="50"/>
      <c r="Q238" s="50"/>
      <c r="R238" s="50"/>
      <c r="S238" s="50"/>
      <c r="T238" s="50"/>
      <c r="U238" s="50"/>
      <c r="V238" s="50"/>
      <c r="W238" s="50"/>
    </row>
    <row r="239" spans="1:23" s="62" customFormat="1" x14ac:dyDescent="0.2">
      <c r="A239" s="29" t="str">
        <f t="shared" si="6"/>
        <v/>
      </c>
      <c r="B239" s="101"/>
      <c r="C239" s="35"/>
      <c r="D239" s="4"/>
      <c r="E239" s="15"/>
      <c r="F239" s="53"/>
      <c r="H239" s="31"/>
      <c r="I239" s="35"/>
      <c r="J239"/>
      <c r="K239" s="50"/>
      <c r="L239" s="50"/>
      <c r="M239" s="50"/>
      <c r="N239" s="50"/>
      <c r="O239" s="50"/>
      <c r="P239" s="50"/>
      <c r="Q239" s="50"/>
      <c r="R239" s="50"/>
      <c r="S239" s="50"/>
      <c r="T239" s="50"/>
      <c r="U239" s="50"/>
      <c r="V239" s="50"/>
      <c r="W239" s="50"/>
    </row>
    <row r="240" spans="1:23" s="62" customFormat="1" x14ac:dyDescent="0.2">
      <c r="A240" s="29" t="str">
        <f t="shared" si="6"/>
        <v/>
      </c>
      <c r="B240" s="101"/>
      <c r="C240" s="35"/>
      <c r="D240" s="4"/>
      <c r="E240" s="15"/>
      <c r="F240" s="53"/>
      <c r="H240" s="31"/>
      <c r="I240" s="35"/>
      <c r="J240"/>
      <c r="K240" s="50"/>
      <c r="L240" s="50"/>
      <c r="M240" s="50"/>
      <c r="N240" s="50"/>
      <c r="O240" s="50"/>
      <c r="P240" s="50"/>
      <c r="Q240" s="50"/>
      <c r="R240" s="50"/>
      <c r="S240" s="50"/>
      <c r="T240" s="50"/>
      <c r="U240" s="50"/>
      <c r="V240" s="50"/>
      <c r="W240" s="50"/>
    </row>
    <row r="241" spans="1:23" s="62" customFormat="1" x14ac:dyDescent="0.2">
      <c r="A241" s="29" t="str">
        <f t="shared" si="6"/>
        <v/>
      </c>
      <c r="B241" s="101"/>
      <c r="C241" s="35"/>
      <c r="D241" s="4"/>
      <c r="E241" s="15"/>
      <c r="F241" s="53"/>
      <c r="H241" s="31"/>
      <c r="I241" s="35"/>
      <c r="J241"/>
      <c r="K241" s="50"/>
      <c r="L241" s="50"/>
      <c r="M241" s="50"/>
      <c r="N241" s="50"/>
      <c r="O241" s="50"/>
      <c r="P241" s="50"/>
      <c r="Q241" s="50"/>
      <c r="R241" s="50"/>
      <c r="S241" s="50"/>
      <c r="T241" s="50"/>
      <c r="U241" s="50"/>
      <c r="V241" s="50"/>
      <c r="W241" s="50"/>
    </row>
    <row r="242" spans="1:23" s="62" customFormat="1" x14ac:dyDescent="0.2">
      <c r="A242" s="29" t="str">
        <f t="shared" si="6"/>
        <v/>
      </c>
      <c r="B242" s="101"/>
      <c r="C242" s="35"/>
      <c r="D242" s="4"/>
      <c r="E242" s="15"/>
      <c r="F242" s="53"/>
      <c r="H242" s="31"/>
      <c r="I242" s="35"/>
      <c r="J242"/>
      <c r="K242" s="50"/>
      <c r="L242" s="50"/>
      <c r="M242" s="50"/>
      <c r="N242" s="50"/>
      <c r="O242" s="50"/>
      <c r="P242" s="50"/>
      <c r="Q242" s="50"/>
      <c r="R242" s="50"/>
      <c r="S242" s="50"/>
      <c r="T242" s="50"/>
      <c r="U242" s="50"/>
      <c r="V242" s="50"/>
      <c r="W242" s="50"/>
    </row>
    <row r="243" spans="1:23" s="62" customFormat="1" x14ac:dyDescent="0.2">
      <c r="A243" s="29" t="str">
        <f t="shared" si="6"/>
        <v/>
      </c>
      <c r="B243" s="101"/>
      <c r="C243" s="35"/>
      <c r="D243" s="4"/>
      <c r="E243" s="15"/>
      <c r="F243" s="53"/>
      <c r="H243" s="31"/>
      <c r="I243" s="35"/>
      <c r="J243"/>
      <c r="K243" s="50"/>
      <c r="L243" s="50"/>
      <c r="M243" s="50"/>
      <c r="N243" s="50"/>
      <c r="O243" s="50"/>
      <c r="P243" s="50"/>
      <c r="Q243" s="50"/>
      <c r="R243" s="50"/>
      <c r="S243" s="50"/>
      <c r="T243" s="50"/>
      <c r="U243" s="50"/>
      <c r="V243" s="50"/>
      <c r="W243" s="50"/>
    </row>
    <row r="244" spans="1:23" s="62" customFormat="1" x14ac:dyDescent="0.2">
      <c r="A244" s="29" t="str">
        <f t="shared" si="6"/>
        <v/>
      </c>
      <c r="B244" s="101"/>
      <c r="C244" s="35"/>
      <c r="D244" s="4"/>
      <c r="E244" s="15"/>
      <c r="F244" s="53"/>
      <c r="H244" s="31"/>
      <c r="I244" s="35"/>
      <c r="J244"/>
      <c r="K244" s="50"/>
      <c r="L244" s="50"/>
      <c r="M244" s="50"/>
      <c r="N244" s="50"/>
      <c r="O244" s="50"/>
      <c r="P244" s="50"/>
      <c r="Q244" s="50"/>
      <c r="R244" s="50"/>
      <c r="S244" s="50"/>
      <c r="T244" s="50"/>
      <c r="U244" s="50"/>
      <c r="V244" s="50"/>
      <c r="W244" s="50"/>
    </row>
    <row r="245" spans="1:23" s="62" customFormat="1" x14ac:dyDescent="0.2">
      <c r="A245" s="29" t="str">
        <f t="shared" si="6"/>
        <v/>
      </c>
      <c r="B245" s="101"/>
      <c r="C245" s="35"/>
      <c r="D245" s="4"/>
      <c r="E245" s="15"/>
      <c r="F245" s="53"/>
      <c r="H245" s="31"/>
      <c r="I245" s="35"/>
      <c r="J245"/>
      <c r="K245" s="50"/>
      <c r="L245" s="50"/>
      <c r="M245" s="50"/>
      <c r="N245" s="50"/>
      <c r="O245" s="50"/>
      <c r="P245" s="50"/>
      <c r="Q245" s="50"/>
      <c r="R245" s="50"/>
      <c r="S245" s="50"/>
      <c r="T245" s="50"/>
      <c r="U245" s="50"/>
      <c r="V245" s="50"/>
      <c r="W245" s="50"/>
    </row>
    <row r="246" spans="1:23" s="62" customFormat="1" x14ac:dyDescent="0.2">
      <c r="A246" s="29" t="str">
        <f t="shared" si="6"/>
        <v/>
      </c>
      <c r="B246" s="101"/>
      <c r="C246" s="35"/>
      <c r="D246" s="4"/>
      <c r="E246" s="15"/>
      <c r="F246" s="53"/>
      <c r="H246" s="31"/>
      <c r="I246" s="35"/>
      <c r="J246"/>
      <c r="K246" s="50"/>
      <c r="L246" s="50"/>
      <c r="M246" s="50"/>
      <c r="N246" s="50"/>
      <c r="O246" s="50"/>
      <c r="P246" s="50"/>
      <c r="Q246" s="50"/>
      <c r="R246" s="50"/>
      <c r="S246" s="50"/>
      <c r="T246" s="50"/>
      <c r="U246" s="50"/>
      <c r="V246" s="50"/>
      <c r="W246" s="50"/>
    </row>
    <row r="247" spans="1:23" s="62" customFormat="1" x14ac:dyDescent="0.2">
      <c r="A247" s="29" t="str">
        <f t="shared" si="6"/>
        <v/>
      </c>
      <c r="B247" s="101"/>
      <c r="C247" s="35"/>
      <c r="D247" s="4"/>
      <c r="E247" s="15"/>
      <c r="F247" s="53"/>
      <c r="H247" s="31"/>
      <c r="I247" s="35"/>
      <c r="J247"/>
      <c r="K247" s="50"/>
      <c r="L247" s="50"/>
      <c r="M247" s="50"/>
      <c r="N247" s="50"/>
      <c r="O247" s="50"/>
      <c r="P247" s="50"/>
      <c r="Q247" s="50"/>
      <c r="R247" s="50"/>
      <c r="S247" s="50"/>
      <c r="T247" s="50"/>
      <c r="U247" s="50"/>
      <c r="V247" s="50"/>
      <c r="W247" s="50"/>
    </row>
    <row r="248" spans="1:23" s="62" customFormat="1" x14ac:dyDescent="0.2">
      <c r="A248" s="29" t="str">
        <f t="shared" si="6"/>
        <v/>
      </c>
      <c r="B248" s="101"/>
      <c r="C248" s="35"/>
      <c r="D248" s="4"/>
      <c r="E248" s="15"/>
      <c r="F248" s="53"/>
      <c r="H248" s="31"/>
      <c r="I248" s="35"/>
      <c r="J248"/>
      <c r="K248" s="50"/>
      <c r="L248" s="50"/>
      <c r="M248" s="50"/>
      <c r="N248" s="50"/>
      <c r="O248" s="50"/>
      <c r="P248" s="50"/>
      <c r="Q248" s="50"/>
      <c r="R248" s="50"/>
      <c r="S248" s="50"/>
      <c r="T248" s="50"/>
      <c r="U248" s="50"/>
      <c r="V248" s="50"/>
      <c r="W248" s="50"/>
    </row>
    <row r="249" spans="1:23" s="62" customFormat="1" x14ac:dyDescent="0.2">
      <c r="A249" s="29" t="str">
        <f t="shared" si="6"/>
        <v/>
      </c>
      <c r="B249" s="101"/>
      <c r="C249" s="35"/>
      <c r="D249" s="4"/>
      <c r="E249" s="15"/>
      <c r="F249" s="53"/>
      <c r="H249" s="31"/>
      <c r="I249" s="35"/>
      <c r="J249"/>
      <c r="K249" s="50"/>
      <c r="L249" s="50"/>
      <c r="M249" s="50"/>
      <c r="N249" s="50"/>
      <c r="O249" s="50"/>
      <c r="P249" s="50"/>
      <c r="Q249" s="50"/>
      <c r="R249" s="50"/>
      <c r="S249" s="50"/>
      <c r="T249" s="50"/>
      <c r="U249" s="50"/>
      <c r="V249" s="50"/>
      <c r="W249" s="50"/>
    </row>
    <row r="250" spans="1:23" s="62" customFormat="1" x14ac:dyDescent="0.2">
      <c r="A250" s="29" t="str">
        <f t="shared" si="6"/>
        <v/>
      </c>
      <c r="B250" s="101"/>
      <c r="C250" s="35"/>
      <c r="D250" s="4"/>
      <c r="E250" s="15"/>
      <c r="F250" s="53"/>
      <c r="H250" s="31"/>
      <c r="I250" s="35"/>
      <c r="J250"/>
      <c r="K250" s="50"/>
      <c r="L250" s="50"/>
      <c r="M250" s="50"/>
      <c r="N250" s="50"/>
      <c r="O250" s="50"/>
      <c r="P250" s="50"/>
      <c r="Q250" s="50"/>
      <c r="R250" s="50"/>
      <c r="S250" s="50"/>
      <c r="T250" s="50"/>
      <c r="U250" s="50"/>
      <c r="V250" s="50"/>
      <c r="W250" s="50"/>
    </row>
    <row r="251" spans="1:23" s="62" customFormat="1" x14ac:dyDescent="0.2">
      <c r="A251" s="29" t="str">
        <f t="shared" si="6"/>
        <v/>
      </c>
      <c r="B251" s="101"/>
      <c r="C251" s="35"/>
      <c r="D251" s="4"/>
      <c r="E251" s="15"/>
      <c r="F251" s="53"/>
      <c r="H251" s="31"/>
      <c r="I251" s="35"/>
      <c r="J251"/>
      <c r="K251" s="50"/>
      <c r="L251" s="50"/>
      <c r="M251" s="50"/>
      <c r="N251" s="50"/>
      <c r="O251" s="50"/>
      <c r="P251" s="50"/>
      <c r="Q251" s="50"/>
      <c r="R251" s="50"/>
      <c r="S251" s="50"/>
      <c r="T251" s="50"/>
      <c r="U251" s="50"/>
      <c r="V251" s="50"/>
      <c r="W251" s="50"/>
    </row>
    <row r="252" spans="1:23" s="62" customFormat="1" x14ac:dyDescent="0.2">
      <c r="A252" s="29" t="str">
        <f t="shared" si="6"/>
        <v/>
      </c>
      <c r="B252" s="101"/>
      <c r="C252" s="35"/>
      <c r="D252" s="4"/>
      <c r="E252" s="15"/>
      <c r="F252" s="53"/>
      <c r="H252" s="31"/>
      <c r="I252" s="35"/>
      <c r="J252"/>
      <c r="K252" s="50"/>
      <c r="L252" s="50"/>
      <c r="M252" s="50"/>
      <c r="N252" s="50"/>
      <c r="O252" s="50"/>
      <c r="P252" s="50"/>
      <c r="Q252" s="50"/>
      <c r="R252" s="50"/>
      <c r="S252" s="50"/>
      <c r="T252" s="50"/>
      <c r="U252" s="50"/>
      <c r="V252" s="50"/>
      <c r="W252" s="50"/>
    </row>
    <row r="253" spans="1:23" s="62" customFormat="1" x14ac:dyDescent="0.2">
      <c r="A253" s="29" t="str">
        <f t="shared" si="6"/>
        <v/>
      </c>
      <c r="B253" s="101"/>
      <c r="C253" s="35"/>
      <c r="D253" s="4"/>
      <c r="E253" s="15"/>
      <c r="F253" s="53"/>
      <c r="H253" s="31"/>
      <c r="I253" s="35"/>
      <c r="J253"/>
      <c r="K253" s="50"/>
      <c r="L253" s="50"/>
      <c r="M253" s="50"/>
      <c r="N253" s="50"/>
      <c r="O253" s="50"/>
      <c r="P253" s="50"/>
      <c r="Q253" s="50"/>
      <c r="R253" s="50"/>
      <c r="S253" s="50"/>
      <c r="T253" s="50"/>
      <c r="U253" s="50"/>
      <c r="V253" s="50"/>
      <c r="W253" s="50"/>
    </row>
    <row r="254" spans="1:23" s="62" customFormat="1" x14ac:dyDescent="0.2">
      <c r="A254" s="29" t="str">
        <f t="shared" si="6"/>
        <v/>
      </c>
      <c r="B254" s="101"/>
      <c r="C254" s="35"/>
      <c r="D254" s="4"/>
      <c r="E254" s="15"/>
      <c r="F254" s="53"/>
      <c r="H254" s="31"/>
      <c r="I254" s="35"/>
      <c r="J254"/>
      <c r="K254" s="50"/>
      <c r="L254" s="50"/>
      <c r="M254" s="50"/>
      <c r="N254" s="50"/>
      <c r="O254" s="50"/>
      <c r="P254" s="50"/>
      <c r="Q254" s="50"/>
      <c r="R254" s="50"/>
      <c r="S254" s="50"/>
      <c r="T254" s="50"/>
      <c r="U254" s="50"/>
      <c r="V254" s="50"/>
      <c r="W254" s="50"/>
    </row>
    <row r="255" spans="1:23" s="62" customFormat="1" x14ac:dyDescent="0.2">
      <c r="A255" s="29" t="str">
        <f t="shared" si="6"/>
        <v/>
      </c>
      <c r="B255" s="101"/>
      <c r="C255" s="35"/>
      <c r="D255" s="4"/>
      <c r="E255" s="15"/>
      <c r="F255" s="53"/>
      <c r="H255" s="31"/>
      <c r="I255" s="35"/>
      <c r="J255"/>
      <c r="K255" s="50"/>
      <c r="L255" s="50"/>
      <c r="M255" s="50"/>
      <c r="N255" s="50"/>
      <c r="O255" s="50"/>
      <c r="P255" s="50"/>
      <c r="Q255" s="50"/>
      <c r="R255" s="50"/>
      <c r="S255" s="50"/>
      <c r="T255" s="50"/>
      <c r="U255" s="50"/>
      <c r="V255" s="50"/>
      <c r="W255" s="50"/>
    </row>
    <row r="256" spans="1:23" s="62" customFormat="1" x14ac:dyDescent="0.2">
      <c r="A256" s="29" t="str">
        <f t="shared" si="6"/>
        <v/>
      </c>
      <c r="B256" s="101"/>
      <c r="C256" s="35"/>
      <c r="D256" s="4"/>
      <c r="E256" s="15"/>
      <c r="F256" s="53"/>
      <c r="H256" s="31"/>
      <c r="I256" s="35"/>
      <c r="J256"/>
      <c r="K256" s="50"/>
      <c r="L256" s="50"/>
      <c r="M256" s="50"/>
      <c r="N256" s="50"/>
      <c r="O256" s="50"/>
      <c r="P256" s="50"/>
      <c r="Q256" s="50"/>
      <c r="R256" s="50"/>
      <c r="S256" s="50"/>
      <c r="T256" s="50"/>
      <c r="U256" s="50"/>
      <c r="V256" s="50"/>
      <c r="W256" s="50"/>
    </row>
    <row r="257" spans="1:23" s="62" customFormat="1" x14ac:dyDescent="0.2">
      <c r="A257" s="29" t="str">
        <f t="shared" si="6"/>
        <v/>
      </c>
      <c r="B257" s="101"/>
      <c r="C257" s="35"/>
      <c r="D257" s="4"/>
      <c r="E257" s="15"/>
      <c r="F257" s="53"/>
      <c r="H257" s="31"/>
      <c r="I257" s="35"/>
      <c r="J257"/>
      <c r="K257" s="50"/>
      <c r="L257" s="50"/>
      <c r="M257" s="50"/>
      <c r="N257" s="50"/>
      <c r="O257" s="50"/>
      <c r="P257" s="50"/>
      <c r="Q257" s="50"/>
      <c r="R257" s="50"/>
      <c r="S257" s="50"/>
      <c r="T257" s="50"/>
      <c r="U257" s="50"/>
      <c r="V257" s="50"/>
      <c r="W257" s="50"/>
    </row>
    <row r="258" spans="1:23" s="62" customFormat="1" x14ac:dyDescent="0.2">
      <c r="A258" s="29" t="str">
        <f t="shared" si="6"/>
        <v/>
      </c>
      <c r="B258" s="101"/>
      <c r="C258" s="35"/>
      <c r="D258" s="4"/>
      <c r="E258" s="15"/>
      <c r="F258" s="53"/>
      <c r="H258" s="31"/>
      <c r="I258" s="35"/>
      <c r="J258"/>
      <c r="K258" s="50"/>
      <c r="L258" s="50"/>
      <c r="M258" s="50"/>
      <c r="N258" s="50"/>
      <c r="O258" s="50"/>
      <c r="P258" s="50"/>
      <c r="Q258" s="50"/>
      <c r="R258" s="50"/>
      <c r="S258" s="50"/>
      <c r="T258" s="50"/>
      <c r="U258" s="50"/>
      <c r="V258" s="50"/>
      <c r="W258" s="50"/>
    </row>
    <row r="259" spans="1:23" s="62" customFormat="1" x14ac:dyDescent="0.2">
      <c r="A259" s="29" t="str">
        <f t="shared" si="6"/>
        <v/>
      </c>
      <c r="B259" s="101"/>
      <c r="C259" s="35"/>
      <c r="D259" s="4"/>
      <c r="E259" s="15"/>
      <c r="F259" s="53"/>
      <c r="H259" s="31"/>
      <c r="I259" s="35"/>
      <c r="J259"/>
      <c r="K259" s="50"/>
      <c r="L259" s="50"/>
      <c r="M259" s="50"/>
      <c r="N259" s="50"/>
      <c r="O259" s="50"/>
      <c r="P259" s="50"/>
      <c r="Q259" s="50"/>
      <c r="R259" s="50"/>
      <c r="S259" s="50"/>
      <c r="T259" s="50"/>
      <c r="U259" s="50"/>
      <c r="V259" s="50"/>
      <c r="W259" s="50"/>
    </row>
    <row r="260" spans="1:23" s="62" customFormat="1" x14ac:dyDescent="0.2">
      <c r="A260" s="29" t="str">
        <f t="shared" si="6"/>
        <v/>
      </c>
      <c r="B260" s="101"/>
      <c r="C260" s="35"/>
      <c r="D260" s="4"/>
      <c r="E260" s="15"/>
      <c r="F260" s="53"/>
      <c r="H260" s="31"/>
      <c r="I260" s="35"/>
      <c r="J260"/>
      <c r="K260" s="50"/>
      <c r="L260" s="50"/>
      <c r="M260" s="50"/>
      <c r="N260" s="50"/>
      <c r="O260" s="50"/>
      <c r="P260" s="50"/>
      <c r="Q260" s="50"/>
      <c r="R260" s="50"/>
      <c r="S260" s="50"/>
      <c r="T260" s="50"/>
      <c r="U260" s="50"/>
      <c r="V260" s="50"/>
      <c r="W260" s="50"/>
    </row>
    <row r="261" spans="1:23" s="62" customFormat="1" x14ac:dyDescent="0.2">
      <c r="A261" s="29" t="str">
        <f t="shared" si="6"/>
        <v/>
      </c>
      <c r="B261" s="101"/>
      <c r="C261" s="35"/>
      <c r="D261" s="4"/>
      <c r="E261" s="15"/>
      <c r="F261" s="53"/>
      <c r="H261" s="31"/>
      <c r="I261" s="35"/>
      <c r="J261"/>
      <c r="K261" s="50"/>
      <c r="L261" s="50"/>
      <c r="M261" s="50"/>
      <c r="N261" s="50"/>
      <c r="O261" s="50"/>
      <c r="P261" s="50"/>
      <c r="Q261" s="50"/>
      <c r="R261" s="50"/>
      <c r="S261" s="50"/>
      <c r="T261" s="50"/>
      <c r="U261" s="50"/>
      <c r="V261" s="50"/>
      <c r="W261" s="50"/>
    </row>
    <row r="262" spans="1:23" s="62" customFormat="1" x14ac:dyDescent="0.2">
      <c r="A262" s="29" t="str">
        <f t="shared" si="6"/>
        <v/>
      </c>
      <c r="B262" s="101"/>
      <c r="C262" s="35"/>
      <c r="D262" s="4"/>
      <c r="E262" s="15"/>
      <c r="F262" s="53"/>
      <c r="H262" s="31"/>
      <c r="I262" s="35"/>
      <c r="J262"/>
      <c r="K262" s="50"/>
      <c r="L262" s="50"/>
      <c r="M262" s="50"/>
      <c r="N262" s="50"/>
      <c r="O262" s="50"/>
      <c r="P262" s="50"/>
      <c r="Q262" s="50"/>
      <c r="R262" s="50"/>
      <c r="S262" s="50"/>
      <c r="T262" s="50"/>
      <c r="U262" s="50"/>
      <c r="V262" s="50"/>
      <c r="W262" s="50"/>
    </row>
    <row r="263" spans="1:23" s="62" customFormat="1" x14ac:dyDescent="0.2">
      <c r="A263" s="29" t="str">
        <f t="shared" si="6"/>
        <v/>
      </c>
      <c r="B263" s="101"/>
      <c r="C263" s="35"/>
      <c r="D263" s="4"/>
      <c r="E263" s="15"/>
      <c r="F263" s="53"/>
      <c r="H263" s="31"/>
      <c r="I263" s="35"/>
      <c r="J263"/>
      <c r="K263" s="50"/>
      <c r="L263" s="50"/>
      <c r="M263" s="50"/>
      <c r="N263" s="50"/>
      <c r="O263" s="50"/>
      <c r="P263" s="50"/>
      <c r="Q263" s="50"/>
      <c r="R263" s="50"/>
      <c r="S263" s="50"/>
      <c r="T263" s="50"/>
      <c r="U263" s="50"/>
      <c r="V263" s="50"/>
      <c r="W263" s="50"/>
    </row>
    <row r="264" spans="1:23" s="62" customFormat="1" x14ac:dyDescent="0.2">
      <c r="A264" s="29" t="str">
        <f t="shared" si="6"/>
        <v/>
      </c>
      <c r="B264" s="101"/>
      <c r="C264" s="35"/>
      <c r="D264" s="4"/>
      <c r="E264" s="15"/>
      <c r="F264" s="53"/>
      <c r="H264" s="31"/>
      <c r="I264" s="35"/>
      <c r="J264"/>
      <c r="K264" s="50"/>
      <c r="L264" s="50"/>
      <c r="M264" s="50"/>
      <c r="N264" s="50"/>
      <c r="O264" s="50"/>
      <c r="P264" s="50"/>
      <c r="Q264" s="50"/>
      <c r="R264" s="50"/>
      <c r="S264" s="50"/>
      <c r="T264" s="50"/>
      <c r="U264" s="50"/>
      <c r="V264" s="50"/>
      <c r="W264" s="50"/>
    </row>
    <row r="265" spans="1:23" s="62" customFormat="1" x14ac:dyDescent="0.2">
      <c r="A265" s="29" t="str">
        <f t="shared" si="6"/>
        <v/>
      </c>
      <c r="B265" s="101"/>
      <c r="C265" s="35"/>
      <c r="D265" s="4"/>
      <c r="E265" s="15"/>
      <c r="F265" s="53"/>
      <c r="H265" s="31"/>
      <c r="I265" s="35"/>
      <c r="J265"/>
      <c r="K265" s="50"/>
      <c r="L265" s="50"/>
      <c r="M265" s="50"/>
      <c r="N265" s="50"/>
      <c r="O265" s="50"/>
      <c r="P265" s="50"/>
      <c r="Q265" s="50"/>
      <c r="R265" s="50"/>
      <c r="S265" s="50"/>
      <c r="T265" s="50"/>
      <c r="U265" s="50"/>
      <c r="V265" s="50"/>
      <c r="W265" s="50"/>
    </row>
    <row r="266" spans="1:23" s="62" customFormat="1" x14ac:dyDescent="0.2">
      <c r="A266" s="29" t="str">
        <f t="shared" si="6"/>
        <v/>
      </c>
      <c r="B266" s="101"/>
      <c r="C266" s="35"/>
      <c r="D266" s="4"/>
      <c r="E266" s="15"/>
      <c r="F266" s="53"/>
      <c r="H266" s="31"/>
      <c r="I266" s="35"/>
      <c r="J266"/>
      <c r="K266" s="50"/>
      <c r="L266" s="50"/>
      <c r="M266" s="50"/>
      <c r="N266" s="50"/>
      <c r="O266" s="50"/>
      <c r="P266" s="50"/>
      <c r="Q266" s="50"/>
      <c r="R266" s="50"/>
      <c r="S266" s="50"/>
      <c r="T266" s="50"/>
      <c r="U266" s="50"/>
      <c r="V266" s="50"/>
      <c r="W266" s="50"/>
    </row>
    <row r="267" spans="1:23" s="62" customFormat="1" x14ac:dyDescent="0.2">
      <c r="A267" s="29" t="str">
        <f t="shared" si="6"/>
        <v/>
      </c>
      <c r="B267" s="101"/>
      <c r="C267" s="35"/>
      <c r="D267" s="4"/>
      <c r="E267" s="15"/>
      <c r="F267" s="53"/>
      <c r="H267" s="31"/>
      <c r="I267" s="35"/>
      <c r="J267"/>
      <c r="K267" s="50"/>
      <c r="L267" s="50"/>
      <c r="M267" s="50"/>
      <c r="N267" s="50"/>
      <c r="O267" s="50"/>
      <c r="P267" s="50"/>
      <c r="Q267" s="50"/>
      <c r="R267" s="50"/>
      <c r="S267" s="50"/>
      <c r="T267" s="50"/>
      <c r="U267" s="50"/>
      <c r="V267" s="50"/>
      <c r="W267" s="50"/>
    </row>
    <row r="268" spans="1:23" s="62" customFormat="1" x14ac:dyDescent="0.2">
      <c r="A268" s="29" t="str">
        <f t="shared" si="6"/>
        <v/>
      </c>
      <c r="B268" s="101"/>
      <c r="C268" s="35"/>
      <c r="D268" s="4"/>
      <c r="E268" s="15"/>
      <c r="F268" s="53"/>
      <c r="H268" s="31"/>
      <c r="I268" s="35"/>
      <c r="J268"/>
      <c r="K268" s="50"/>
      <c r="L268" s="50"/>
      <c r="M268" s="50"/>
      <c r="N268" s="50"/>
      <c r="O268" s="50"/>
      <c r="P268" s="50"/>
      <c r="Q268" s="50"/>
      <c r="R268" s="50"/>
      <c r="S268" s="50"/>
      <c r="T268" s="50"/>
      <c r="U268" s="50"/>
      <c r="V268" s="50"/>
      <c r="W268" s="50"/>
    </row>
    <row r="269" spans="1:23" s="62" customFormat="1" x14ac:dyDescent="0.2">
      <c r="A269" s="29" t="str">
        <f t="shared" si="6"/>
        <v/>
      </c>
      <c r="B269" s="101"/>
      <c r="C269" s="35"/>
      <c r="D269" s="4"/>
      <c r="E269" s="15"/>
      <c r="F269" s="53"/>
      <c r="H269" s="31"/>
      <c r="I269" s="35"/>
      <c r="J269"/>
      <c r="K269" s="50"/>
      <c r="L269" s="50"/>
      <c r="M269" s="50"/>
      <c r="N269" s="50"/>
      <c r="O269" s="50"/>
      <c r="P269" s="50"/>
      <c r="Q269" s="50"/>
      <c r="R269" s="50"/>
      <c r="S269" s="50"/>
      <c r="T269" s="50"/>
      <c r="U269" s="50"/>
      <c r="V269" s="50"/>
      <c r="W269" s="50"/>
    </row>
    <row r="270" spans="1:23" s="62" customFormat="1" x14ac:dyDescent="0.2">
      <c r="A270" s="29" t="str">
        <f t="shared" si="6"/>
        <v/>
      </c>
      <c r="B270" s="101"/>
      <c r="C270" s="35"/>
      <c r="D270" s="4"/>
      <c r="E270" s="15"/>
      <c r="F270" s="53"/>
      <c r="H270" s="31"/>
      <c r="I270" s="35"/>
      <c r="J270"/>
      <c r="K270" s="50"/>
      <c r="L270" s="50"/>
      <c r="M270" s="50"/>
      <c r="N270" s="50"/>
      <c r="O270" s="50"/>
      <c r="P270" s="50"/>
      <c r="Q270" s="50"/>
      <c r="R270" s="50"/>
      <c r="S270" s="50"/>
      <c r="T270" s="50"/>
      <c r="U270" s="50"/>
      <c r="V270" s="50"/>
      <c r="W270" s="50"/>
    </row>
    <row r="271" spans="1:23" s="62" customFormat="1" x14ac:dyDescent="0.2">
      <c r="A271" s="29" t="str">
        <f t="shared" si="6"/>
        <v/>
      </c>
      <c r="B271" s="101"/>
      <c r="C271" s="35"/>
      <c r="D271" s="4"/>
      <c r="E271" s="15"/>
      <c r="F271" s="53"/>
      <c r="H271" s="31"/>
      <c r="I271" s="35"/>
      <c r="J271"/>
      <c r="K271" s="50"/>
      <c r="L271" s="50"/>
      <c r="M271" s="50"/>
      <c r="N271" s="50"/>
      <c r="O271" s="50"/>
      <c r="P271" s="50"/>
      <c r="Q271" s="50"/>
      <c r="R271" s="50"/>
      <c r="S271" s="50"/>
      <c r="T271" s="50"/>
      <c r="U271" s="50"/>
      <c r="V271" s="50"/>
      <c r="W271" s="50"/>
    </row>
    <row r="272" spans="1:23" s="62" customFormat="1" x14ac:dyDescent="0.2">
      <c r="A272" s="29" t="str">
        <f t="shared" si="6"/>
        <v/>
      </c>
      <c r="B272" s="101"/>
      <c r="C272" s="35"/>
      <c r="D272" s="4"/>
      <c r="E272" s="15"/>
      <c r="F272" s="53"/>
      <c r="H272" s="31"/>
      <c r="I272" s="35"/>
      <c r="J272"/>
      <c r="K272" s="50"/>
      <c r="L272" s="50"/>
      <c r="M272" s="50"/>
      <c r="N272" s="50"/>
      <c r="O272" s="50"/>
      <c r="P272" s="50"/>
      <c r="Q272" s="50"/>
      <c r="R272" s="50"/>
      <c r="S272" s="50"/>
      <c r="T272" s="50"/>
      <c r="U272" s="50"/>
      <c r="V272" s="50"/>
      <c r="W272" s="50"/>
    </row>
    <row r="273" spans="1:23" s="62" customFormat="1" x14ac:dyDescent="0.2">
      <c r="A273" s="29" t="str">
        <f t="shared" si="6"/>
        <v/>
      </c>
      <c r="B273" s="101"/>
      <c r="C273" s="35"/>
      <c r="D273" s="4"/>
      <c r="E273" s="15"/>
      <c r="F273" s="53"/>
      <c r="H273" s="31"/>
      <c r="I273" s="35"/>
      <c r="J273"/>
      <c r="K273" s="50"/>
      <c r="L273" s="50"/>
      <c r="M273" s="50"/>
      <c r="N273" s="50"/>
      <c r="O273" s="50"/>
      <c r="P273" s="50"/>
      <c r="Q273" s="50"/>
      <c r="R273" s="50"/>
      <c r="S273" s="50"/>
      <c r="T273" s="50"/>
      <c r="U273" s="50"/>
      <c r="V273" s="50"/>
      <c r="W273" s="50"/>
    </row>
    <row r="274" spans="1:23" s="62" customFormat="1" x14ac:dyDescent="0.2">
      <c r="A274" s="29" t="str">
        <f t="shared" si="6"/>
        <v/>
      </c>
      <c r="B274" s="101"/>
      <c r="C274" s="35"/>
      <c r="D274" s="4"/>
      <c r="E274" s="15"/>
      <c r="F274" s="53"/>
      <c r="H274" s="31"/>
      <c r="I274" s="35"/>
      <c r="J274"/>
      <c r="K274" s="50"/>
      <c r="L274" s="50"/>
      <c r="M274" s="50"/>
      <c r="N274" s="50"/>
      <c r="O274" s="50"/>
      <c r="P274" s="50"/>
      <c r="Q274" s="50"/>
      <c r="R274" s="50"/>
      <c r="S274" s="50"/>
      <c r="T274" s="50"/>
      <c r="U274" s="50"/>
      <c r="V274" s="50"/>
      <c r="W274" s="50"/>
    </row>
    <row r="275" spans="1:23" s="62" customFormat="1" x14ac:dyDescent="0.2">
      <c r="A275" s="29" t="str">
        <f t="shared" si="6"/>
        <v/>
      </c>
      <c r="B275" s="101"/>
      <c r="C275" s="35"/>
      <c r="D275" s="4"/>
      <c r="E275" s="15"/>
      <c r="F275" s="53"/>
      <c r="H275" s="31"/>
      <c r="I275" s="35"/>
      <c r="J275"/>
      <c r="K275" s="50"/>
      <c r="L275" s="50"/>
      <c r="M275" s="50"/>
      <c r="N275" s="50"/>
      <c r="O275" s="50"/>
      <c r="P275" s="50"/>
      <c r="Q275" s="50"/>
      <c r="R275" s="50"/>
      <c r="S275" s="50"/>
      <c r="T275" s="50"/>
      <c r="U275" s="50"/>
      <c r="V275" s="50"/>
      <c r="W275" s="50"/>
    </row>
    <row r="276" spans="1:23" s="62" customFormat="1" x14ac:dyDescent="0.2">
      <c r="A276" s="29" t="str">
        <f t="shared" si="6"/>
        <v/>
      </c>
      <c r="B276" s="101"/>
      <c r="C276" s="35"/>
      <c r="D276" s="4"/>
      <c r="E276" s="15"/>
      <c r="F276" s="53"/>
      <c r="H276" s="31"/>
      <c r="I276" s="35"/>
      <c r="J276"/>
      <c r="K276" s="50"/>
      <c r="L276" s="50"/>
      <c r="M276" s="50"/>
      <c r="N276" s="50"/>
      <c r="O276" s="50"/>
      <c r="P276" s="50"/>
      <c r="Q276" s="50"/>
      <c r="R276" s="50"/>
      <c r="S276" s="50"/>
      <c r="T276" s="50"/>
      <c r="U276" s="50"/>
      <c r="V276" s="50"/>
      <c r="W276" s="50"/>
    </row>
    <row r="277" spans="1:23" s="62" customFormat="1" x14ac:dyDescent="0.2">
      <c r="A277" s="29" t="str">
        <f t="shared" si="6"/>
        <v/>
      </c>
      <c r="B277" s="101"/>
      <c r="C277" s="35"/>
      <c r="D277" s="4"/>
      <c r="E277" s="15"/>
      <c r="F277" s="53"/>
      <c r="H277" s="31"/>
      <c r="I277" s="35"/>
      <c r="J277"/>
      <c r="K277" s="50"/>
      <c r="L277" s="50"/>
      <c r="M277" s="50"/>
      <c r="N277" s="50"/>
      <c r="O277" s="50"/>
      <c r="P277" s="50"/>
      <c r="Q277" s="50"/>
      <c r="R277" s="50"/>
      <c r="S277" s="50"/>
      <c r="T277" s="50"/>
      <c r="U277" s="50"/>
      <c r="V277" s="50"/>
      <c r="W277" s="50"/>
    </row>
    <row r="278" spans="1:23" s="62" customFormat="1" x14ac:dyDescent="0.2">
      <c r="A278" s="29" t="str">
        <f t="shared" si="6"/>
        <v/>
      </c>
      <c r="B278" s="101"/>
      <c r="C278" s="35"/>
      <c r="D278" s="4"/>
      <c r="E278" s="15"/>
      <c r="F278" s="53"/>
      <c r="H278" s="31"/>
      <c r="I278" s="35"/>
      <c r="J278"/>
      <c r="K278" s="50"/>
      <c r="L278" s="50"/>
      <c r="M278" s="50"/>
      <c r="N278" s="50"/>
      <c r="O278" s="50"/>
      <c r="P278" s="50"/>
      <c r="Q278" s="50"/>
      <c r="R278" s="50"/>
      <c r="S278" s="50"/>
      <c r="T278" s="50"/>
      <c r="U278" s="50"/>
      <c r="V278" s="50"/>
      <c r="W278" s="50"/>
    </row>
    <row r="279" spans="1:23" s="62" customFormat="1" x14ac:dyDescent="0.2">
      <c r="A279" s="29" t="str">
        <f t="shared" si="6"/>
        <v/>
      </c>
      <c r="B279" s="101"/>
      <c r="C279" s="35"/>
      <c r="D279" s="4"/>
      <c r="E279" s="15"/>
      <c r="F279" s="53"/>
      <c r="H279" s="31"/>
      <c r="I279" s="35"/>
      <c r="J279"/>
      <c r="K279" s="50"/>
      <c r="L279" s="50"/>
      <c r="M279" s="50"/>
      <c r="N279" s="50"/>
      <c r="O279" s="50"/>
      <c r="P279" s="50"/>
      <c r="Q279" s="50"/>
      <c r="R279" s="50"/>
      <c r="S279" s="50"/>
      <c r="T279" s="50"/>
      <c r="U279" s="50"/>
      <c r="V279" s="50"/>
      <c r="W279" s="50"/>
    </row>
    <row r="280" spans="1:23" s="62" customFormat="1" x14ac:dyDescent="0.2">
      <c r="A280" s="29" t="str">
        <f t="shared" si="6"/>
        <v/>
      </c>
      <c r="B280" s="101"/>
      <c r="C280" s="35"/>
      <c r="D280" s="4"/>
      <c r="E280" s="15"/>
      <c r="F280" s="53"/>
      <c r="H280" s="31"/>
      <c r="I280" s="35"/>
      <c r="J280"/>
      <c r="K280" s="50"/>
      <c r="L280" s="50"/>
      <c r="M280" s="50"/>
      <c r="N280" s="50"/>
      <c r="O280" s="50"/>
      <c r="P280" s="50"/>
      <c r="Q280" s="50"/>
      <c r="R280" s="50"/>
      <c r="S280" s="50"/>
      <c r="T280" s="50"/>
      <c r="U280" s="50"/>
      <c r="V280" s="50"/>
      <c r="W280" s="50"/>
    </row>
    <row r="281" spans="1:23" s="62" customFormat="1" x14ac:dyDescent="0.2">
      <c r="A281" s="29" t="str">
        <f t="shared" si="6"/>
        <v/>
      </c>
      <c r="B281" s="101"/>
      <c r="C281" s="35"/>
      <c r="D281" s="4"/>
      <c r="E281" s="15"/>
      <c r="F281" s="53"/>
      <c r="H281" s="31"/>
      <c r="I281" s="35"/>
      <c r="J281"/>
      <c r="K281" s="50"/>
      <c r="L281" s="50"/>
      <c r="M281" s="50"/>
      <c r="N281" s="50"/>
      <c r="O281" s="50"/>
      <c r="P281" s="50"/>
      <c r="Q281" s="50"/>
      <c r="R281" s="50"/>
      <c r="S281" s="50"/>
      <c r="T281" s="50"/>
      <c r="U281" s="50"/>
      <c r="V281" s="50"/>
      <c r="W281" s="50"/>
    </row>
    <row r="282" spans="1:23" s="62" customFormat="1" x14ac:dyDescent="0.2">
      <c r="A282" s="29" t="str">
        <f t="shared" si="6"/>
        <v/>
      </c>
      <c r="B282" s="101"/>
      <c r="C282" s="35"/>
      <c r="D282" s="4"/>
      <c r="E282" s="15"/>
      <c r="F282" s="53"/>
      <c r="H282" s="31"/>
      <c r="I282" s="35"/>
      <c r="J282"/>
      <c r="K282" s="50"/>
      <c r="L282" s="50"/>
      <c r="M282" s="50"/>
      <c r="N282" s="50"/>
      <c r="O282" s="50"/>
      <c r="P282" s="50"/>
      <c r="Q282" s="50"/>
      <c r="R282" s="50"/>
      <c r="S282" s="50"/>
      <c r="T282" s="50"/>
      <c r="U282" s="50"/>
      <c r="V282" s="50"/>
      <c r="W282" s="50"/>
    </row>
    <row r="283" spans="1:23" s="62" customFormat="1" x14ac:dyDescent="0.2">
      <c r="A283" s="29" t="str">
        <f t="shared" si="6"/>
        <v/>
      </c>
      <c r="B283" s="101"/>
      <c r="C283" s="35"/>
      <c r="D283" s="4"/>
      <c r="E283" s="15"/>
      <c r="F283" s="53"/>
      <c r="H283" s="31"/>
      <c r="I283" s="35"/>
      <c r="J283"/>
      <c r="K283" s="50"/>
      <c r="L283" s="50"/>
      <c r="M283" s="50"/>
      <c r="N283" s="50"/>
      <c r="O283" s="50"/>
      <c r="P283" s="50"/>
      <c r="Q283" s="50"/>
      <c r="R283" s="50"/>
      <c r="S283" s="50"/>
      <c r="T283" s="50"/>
      <c r="U283" s="50"/>
      <c r="V283" s="50"/>
      <c r="W283" s="50"/>
    </row>
    <row r="284" spans="1:23" s="62" customFormat="1" x14ac:dyDescent="0.2">
      <c r="A284" s="29" t="str">
        <f t="shared" si="6"/>
        <v/>
      </c>
      <c r="B284" s="101"/>
      <c r="C284" s="35"/>
      <c r="D284" s="4"/>
      <c r="E284" s="15"/>
      <c r="F284" s="53"/>
      <c r="H284" s="31"/>
      <c r="I284" s="35"/>
      <c r="J284"/>
      <c r="K284" s="50"/>
      <c r="L284" s="50"/>
      <c r="M284" s="50"/>
      <c r="N284" s="50"/>
      <c r="O284" s="50"/>
      <c r="P284" s="50"/>
      <c r="Q284" s="50"/>
      <c r="R284" s="50"/>
      <c r="S284" s="50"/>
      <c r="T284" s="50"/>
      <c r="U284" s="50"/>
      <c r="V284" s="50"/>
      <c r="W284" s="50"/>
    </row>
    <row r="285" spans="1:23" s="62" customFormat="1" x14ac:dyDescent="0.2">
      <c r="A285" s="29" t="str">
        <f t="shared" ref="A285:A348" si="7">IF(B285="","",$B$11)</f>
        <v/>
      </c>
      <c r="B285" s="101"/>
      <c r="C285" s="35"/>
      <c r="D285" s="4"/>
      <c r="E285" s="15"/>
      <c r="F285" s="53"/>
      <c r="H285" s="31"/>
      <c r="I285" s="35"/>
      <c r="J285"/>
      <c r="K285" s="50"/>
      <c r="L285" s="50"/>
      <c r="M285" s="50"/>
      <c r="N285" s="50"/>
      <c r="O285" s="50"/>
      <c r="P285" s="50"/>
      <c r="Q285" s="50"/>
      <c r="R285" s="50"/>
      <c r="S285" s="50"/>
      <c r="T285" s="50"/>
      <c r="U285" s="50"/>
      <c r="V285" s="50"/>
      <c r="W285" s="50"/>
    </row>
    <row r="286" spans="1:23" s="62" customFormat="1" x14ac:dyDescent="0.2">
      <c r="A286" s="29" t="str">
        <f t="shared" si="7"/>
        <v/>
      </c>
      <c r="B286" s="101"/>
      <c r="C286" s="35"/>
      <c r="D286" s="4"/>
      <c r="E286" s="15"/>
      <c r="F286" s="53"/>
      <c r="H286" s="31"/>
      <c r="I286" s="35"/>
      <c r="J286"/>
      <c r="K286" s="50"/>
      <c r="L286" s="50"/>
      <c r="M286" s="50"/>
      <c r="N286" s="50"/>
      <c r="O286" s="50"/>
      <c r="P286" s="50"/>
      <c r="Q286" s="50"/>
      <c r="R286" s="50"/>
      <c r="S286" s="50"/>
      <c r="T286" s="50"/>
      <c r="U286" s="50"/>
      <c r="V286" s="50"/>
      <c r="W286" s="50"/>
    </row>
    <row r="287" spans="1:23" s="62" customFormat="1" x14ac:dyDescent="0.2">
      <c r="A287" s="29" t="str">
        <f t="shared" si="7"/>
        <v/>
      </c>
      <c r="B287" s="101"/>
      <c r="C287" s="35"/>
      <c r="D287" s="4"/>
      <c r="E287" s="15"/>
      <c r="F287" s="53"/>
      <c r="H287" s="31"/>
      <c r="I287" s="35"/>
      <c r="J287"/>
      <c r="K287" s="50"/>
      <c r="L287" s="50"/>
      <c r="M287" s="50"/>
      <c r="N287" s="50"/>
      <c r="O287" s="50"/>
      <c r="P287" s="50"/>
      <c r="Q287" s="50"/>
      <c r="R287" s="50"/>
      <c r="S287" s="50"/>
      <c r="T287" s="50"/>
      <c r="U287" s="50"/>
      <c r="V287" s="50"/>
      <c r="W287" s="50"/>
    </row>
    <row r="288" spans="1:23" s="62" customFormat="1" x14ac:dyDescent="0.2">
      <c r="A288" s="29" t="str">
        <f t="shared" si="7"/>
        <v/>
      </c>
      <c r="B288" s="101"/>
      <c r="C288" s="35"/>
      <c r="D288" s="4"/>
      <c r="E288" s="15"/>
      <c r="F288" s="53"/>
      <c r="H288" s="31"/>
      <c r="I288" s="35"/>
      <c r="J288"/>
      <c r="K288" s="50"/>
      <c r="L288" s="50"/>
      <c r="M288" s="50"/>
      <c r="N288" s="50"/>
      <c r="O288" s="50"/>
      <c r="P288" s="50"/>
      <c r="Q288" s="50"/>
      <c r="R288" s="50"/>
      <c r="S288" s="50"/>
      <c r="T288" s="50"/>
      <c r="U288" s="50"/>
      <c r="V288" s="50"/>
      <c r="W288" s="50"/>
    </row>
    <row r="289" spans="1:23" s="62" customFormat="1" x14ac:dyDescent="0.2">
      <c r="A289" s="29" t="str">
        <f t="shared" si="7"/>
        <v/>
      </c>
      <c r="B289" s="101"/>
      <c r="C289" s="35"/>
      <c r="D289" s="4"/>
      <c r="E289" s="15"/>
      <c r="F289" s="53"/>
      <c r="H289" s="31"/>
      <c r="I289" s="35"/>
      <c r="J289"/>
      <c r="K289" s="50"/>
      <c r="L289" s="50"/>
      <c r="M289" s="50"/>
      <c r="N289" s="50"/>
      <c r="O289" s="50"/>
      <c r="P289" s="50"/>
      <c r="Q289" s="50"/>
      <c r="R289" s="50"/>
      <c r="S289" s="50"/>
      <c r="T289" s="50"/>
      <c r="U289" s="50"/>
      <c r="V289" s="50"/>
      <c r="W289" s="50"/>
    </row>
    <row r="290" spans="1:23" s="62" customFormat="1" x14ac:dyDescent="0.2">
      <c r="A290" s="29" t="str">
        <f t="shared" si="7"/>
        <v/>
      </c>
      <c r="B290" s="101"/>
      <c r="C290" s="35"/>
      <c r="D290" s="4"/>
      <c r="E290" s="15"/>
      <c r="F290" s="53"/>
      <c r="H290" s="31"/>
      <c r="I290" s="35"/>
      <c r="J290"/>
      <c r="K290" s="50"/>
      <c r="L290" s="50"/>
      <c r="M290" s="50"/>
      <c r="N290" s="50"/>
      <c r="O290" s="50"/>
      <c r="P290" s="50"/>
      <c r="Q290" s="50"/>
      <c r="R290" s="50"/>
      <c r="S290" s="50"/>
      <c r="T290" s="50"/>
      <c r="U290" s="50"/>
      <c r="V290" s="50"/>
      <c r="W290" s="50"/>
    </row>
    <row r="291" spans="1:23" s="62" customFormat="1" x14ac:dyDescent="0.2">
      <c r="A291" s="29" t="str">
        <f t="shared" si="7"/>
        <v/>
      </c>
      <c r="B291" s="101"/>
      <c r="C291" s="35"/>
      <c r="D291" s="4"/>
      <c r="E291" s="15"/>
      <c r="F291" s="53"/>
      <c r="H291" s="31"/>
      <c r="I291" s="35"/>
      <c r="J291"/>
      <c r="K291" s="50"/>
      <c r="L291" s="50"/>
      <c r="M291" s="50"/>
      <c r="N291" s="50"/>
      <c r="O291" s="50"/>
      <c r="P291" s="50"/>
      <c r="Q291" s="50"/>
      <c r="R291" s="50"/>
      <c r="S291" s="50"/>
      <c r="T291" s="50"/>
      <c r="U291" s="50"/>
      <c r="V291" s="50"/>
      <c r="W291" s="50"/>
    </row>
    <row r="292" spans="1:23" s="62" customFormat="1" x14ac:dyDescent="0.2">
      <c r="A292" s="29" t="str">
        <f t="shared" si="7"/>
        <v/>
      </c>
      <c r="B292" s="101"/>
      <c r="C292" s="35"/>
      <c r="D292" s="4"/>
      <c r="E292" s="15"/>
      <c r="F292" s="53"/>
      <c r="H292" s="31"/>
      <c r="I292" s="35"/>
      <c r="J292"/>
      <c r="K292" s="50"/>
      <c r="L292" s="50"/>
      <c r="M292" s="50"/>
      <c r="N292" s="50"/>
      <c r="O292" s="50"/>
      <c r="P292" s="50"/>
      <c r="Q292" s="50"/>
      <c r="R292" s="50"/>
      <c r="S292" s="50"/>
      <c r="T292" s="50"/>
      <c r="U292" s="50"/>
      <c r="V292" s="50"/>
      <c r="W292" s="50"/>
    </row>
    <row r="293" spans="1:23" s="62" customFormat="1" x14ac:dyDescent="0.2">
      <c r="A293" s="29" t="str">
        <f t="shared" si="7"/>
        <v/>
      </c>
      <c r="B293" s="101"/>
      <c r="C293" s="35"/>
      <c r="D293" s="4"/>
      <c r="E293" s="15"/>
      <c r="F293" s="53"/>
      <c r="H293" s="31"/>
      <c r="I293" s="35"/>
      <c r="J293"/>
      <c r="K293" s="50"/>
      <c r="L293" s="50"/>
      <c r="M293" s="50"/>
      <c r="N293" s="50"/>
      <c r="O293" s="50"/>
      <c r="P293" s="50"/>
      <c r="Q293" s="50"/>
      <c r="R293" s="50"/>
      <c r="S293" s="50"/>
      <c r="T293" s="50"/>
      <c r="U293" s="50"/>
      <c r="V293" s="50"/>
      <c r="W293" s="50"/>
    </row>
    <row r="294" spans="1:23" s="62" customFormat="1" x14ac:dyDescent="0.2">
      <c r="A294" s="29" t="str">
        <f t="shared" si="7"/>
        <v/>
      </c>
      <c r="B294" s="101"/>
      <c r="C294" s="35"/>
      <c r="D294" s="4"/>
      <c r="E294" s="15"/>
      <c r="F294" s="53"/>
      <c r="H294" s="31"/>
      <c r="I294" s="35"/>
      <c r="J294"/>
      <c r="K294" s="50"/>
      <c r="L294" s="50"/>
      <c r="M294" s="50"/>
      <c r="N294" s="50"/>
      <c r="O294" s="50"/>
      <c r="P294" s="50"/>
      <c r="Q294" s="50"/>
      <c r="R294" s="50"/>
      <c r="S294" s="50"/>
      <c r="T294" s="50"/>
      <c r="U294" s="50"/>
      <c r="V294" s="50"/>
      <c r="W294" s="50"/>
    </row>
    <row r="295" spans="1:23" s="62" customFormat="1" x14ac:dyDescent="0.2">
      <c r="A295" s="29" t="str">
        <f t="shared" si="7"/>
        <v/>
      </c>
      <c r="B295" s="101"/>
      <c r="C295" s="35"/>
      <c r="D295" s="4"/>
      <c r="E295" s="15"/>
      <c r="F295" s="53"/>
      <c r="H295" s="31"/>
      <c r="I295" s="35"/>
      <c r="J295"/>
      <c r="K295" s="50"/>
      <c r="L295" s="50"/>
      <c r="M295" s="50"/>
      <c r="N295" s="50"/>
      <c r="O295" s="50"/>
      <c r="P295" s="50"/>
      <c r="Q295" s="50"/>
      <c r="R295" s="50"/>
      <c r="S295" s="50"/>
      <c r="T295" s="50"/>
      <c r="U295" s="50"/>
      <c r="V295" s="50"/>
      <c r="W295" s="50"/>
    </row>
    <row r="296" spans="1:23" s="62" customFormat="1" x14ac:dyDescent="0.2">
      <c r="A296" s="29" t="str">
        <f t="shared" si="7"/>
        <v/>
      </c>
      <c r="B296" s="101"/>
      <c r="C296" s="35"/>
      <c r="D296" s="4"/>
      <c r="E296" s="15"/>
      <c r="F296" s="53"/>
      <c r="H296" s="31"/>
      <c r="I296" s="35"/>
      <c r="J296"/>
      <c r="K296" s="50"/>
      <c r="L296" s="50"/>
      <c r="M296" s="50"/>
      <c r="N296" s="50"/>
      <c r="O296" s="50"/>
      <c r="P296" s="50"/>
      <c r="Q296" s="50"/>
      <c r="R296" s="50"/>
      <c r="S296" s="50"/>
      <c r="T296" s="50"/>
      <c r="U296" s="50"/>
      <c r="V296" s="50"/>
      <c r="W296" s="50"/>
    </row>
    <row r="297" spans="1:23" s="62" customFormat="1" x14ac:dyDescent="0.2">
      <c r="A297" s="29" t="str">
        <f t="shared" si="7"/>
        <v/>
      </c>
      <c r="B297" s="101"/>
      <c r="C297" s="35"/>
      <c r="D297" s="4"/>
      <c r="E297" s="15"/>
      <c r="F297" s="53"/>
      <c r="H297" s="31"/>
      <c r="I297" s="35"/>
      <c r="J297"/>
      <c r="K297" s="50"/>
      <c r="L297" s="50"/>
      <c r="M297" s="50"/>
      <c r="N297" s="50"/>
      <c r="O297" s="50"/>
      <c r="P297" s="50"/>
      <c r="Q297" s="50"/>
      <c r="R297" s="50"/>
      <c r="S297" s="50"/>
      <c r="T297" s="50"/>
      <c r="U297" s="50"/>
      <c r="V297" s="50"/>
      <c r="W297" s="50"/>
    </row>
    <row r="298" spans="1:23" s="62" customFormat="1" x14ac:dyDescent="0.2">
      <c r="A298" s="29" t="str">
        <f t="shared" si="7"/>
        <v/>
      </c>
      <c r="B298" s="101"/>
      <c r="C298" s="35"/>
      <c r="D298" s="4"/>
      <c r="E298" s="15"/>
      <c r="F298" s="53"/>
      <c r="H298" s="31"/>
      <c r="I298" s="35"/>
      <c r="J298"/>
      <c r="K298" s="50"/>
      <c r="L298" s="50"/>
      <c r="M298" s="50"/>
      <c r="N298" s="50"/>
      <c r="O298" s="50"/>
      <c r="P298" s="50"/>
      <c r="Q298" s="50"/>
      <c r="R298" s="50"/>
      <c r="S298" s="50"/>
      <c r="T298" s="50"/>
      <c r="U298" s="50"/>
      <c r="V298" s="50"/>
      <c r="W298" s="50"/>
    </row>
    <row r="299" spans="1:23" s="62" customFormat="1" x14ac:dyDescent="0.2">
      <c r="A299" s="29" t="str">
        <f t="shared" si="7"/>
        <v/>
      </c>
      <c r="B299" s="101"/>
      <c r="C299" s="35"/>
      <c r="D299" s="4"/>
      <c r="E299" s="15"/>
      <c r="F299" s="53"/>
      <c r="H299" s="31"/>
      <c r="I299" s="35"/>
      <c r="J299"/>
      <c r="K299" s="50"/>
      <c r="L299" s="50"/>
      <c r="M299" s="50"/>
      <c r="N299" s="50"/>
      <c r="O299" s="50"/>
      <c r="P299" s="50"/>
      <c r="Q299" s="50"/>
      <c r="R299" s="50"/>
      <c r="S299" s="50"/>
      <c r="T299" s="50"/>
      <c r="U299" s="50"/>
      <c r="V299" s="50"/>
      <c r="W299" s="50"/>
    </row>
    <row r="300" spans="1:23" s="62" customFormat="1" x14ac:dyDescent="0.2">
      <c r="A300" s="29" t="str">
        <f t="shared" si="7"/>
        <v/>
      </c>
      <c r="B300" s="101"/>
      <c r="C300" s="35"/>
      <c r="D300" s="4"/>
      <c r="E300" s="15"/>
      <c r="F300" s="53"/>
      <c r="H300" s="31"/>
      <c r="I300" s="35"/>
      <c r="J300"/>
      <c r="K300" s="50"/>
      <c r="L300" s="50"/>
      <c r="M300" s="50"/>
      <c r="N300" s="50"/>
      <c r="O300" s="50"/>
      <c r="P300" s="50"/>
      <c r="Q300" s="50"/>
      <c r="R300" s="50"/>
      <c r="S300" s="50"/>
      <c r="T300" s="50"/>
      <c r="U300" s="50"/>
      <c r="V300" s="50"/>
      <c r="W300" s="50"/>
    </row>
    <row r="301" spans="1:23" s="62" customFormat="1" x14ac:dyDescent="0.2">
      <c r="A301" s="29" t="str">
        <f t="shared" si="7"/>
        <v/>
      </c>
      <c r="B301" s="101"/>
      <c r="C301" s="35"/>
      <c r="D301" s="4"/>
      <c r="E301" s="15"/>
      <c r="F301" s="53"/>
      <c r="H301" s="31"/>
      <c r="I301" s="35"/>
      <c r="J301"/>
      <c r="K301" s="50"/>
      <c r="L301" s="50"/>
      <c r="M301" s="50"/>
      <c r="N301" s="50"/>
      <c r="O301" s="50"/>
      <c r="P301" s="50"/>
      <c r="Q301" s="50"/>
      <c r="R301" s="50"/>
      <c r="S301" s="50"/>
      <c r="T301" s="50"/>
      <c r="U301" s="50"/>
      <c r="V301" s="50"/>
      <c r="W301" s="50"/>
    </row>
    <row r="302" spans="1:23" s="62" customFormat="1" x14ac:dyDescent="0.2">
      <c r="A302" s="29" t="str">
        <f t="shared" si="7"/>
        <v/>
      </c>
      <c r="B302" s="101"/>
      <c r="C302" s="35"/>
      <c r="D302" s="4"/>
      <c r="E302" s="15"/>
      <c r="F302" s="53"/>
      <c r="H302" s="31"/>
      <c r="I302" s="35"/>
      <c r="J302"/>
      <c r="K302" s="50"/>
      <c r="L302" s="50"/>
      <c r="M302" s="50"/>
      <c r="N302" s="50"/>
      <c r="O302" s="50"/>
      <c r="P302" s="50"/>
      <c r="Q302" s="50"/>
      <c r="R302" s="50"/>
      <c r="S302" s="50"/>
      <c r="T302" s="50"/>
      <c r="U302" s="50"/>
      <c r="V302" s="50"/>
      <c r="W302" s="50"/>
    </row>
    <row r="303" spans="1:23" s="62" customFormat="1" x14ac:dyDescent="0.2">
      <c r="A303" s="29" t="str">
        <f t="shared" si="7"/>
        <v/>
      </c>
      <c r="B303" s="101"/>
      <c r="C303" s="35"/>
      <c r="D303" s="4"/>
      <c r="E303" s="15"/>
      <c r="F303" s="53"/>
      <c r="H303" s="31"/>
      <c r="I303" s="35"/>
      <c r="J303"/>
      <c r="K303" s="50"/>
      <c r="L303" s="50"/>
      <c r="M303" s="50"/>
      <c r="N303" s="50"/>
      <c r="O303" s="50"/>
      <c r="P303" s="50"/>
      <c r="Q303" s="50"/>
      <c r="R303" s="50"/>
      <c r="S303" s="50"/>
      <c r="T303" s="50"/>
      <c r="U303" s="50"/>
      <c r="V303" s="50"/>
      <c r="W303" s="50"/>
    </row>
    <row r="304" spans="1:23" s="62" customFormat="1" x14ac:dyDescent="0.2">
      <c r="A304" s="29" t="str">
        <f t="shared" si="7"/>
        <v/>
      </c>
      <c r="B304" s="101"/>
      <c r="C304" s="35"/>
      <c r="D304" s="4"/>
      <c r="E304" s="15"/>
      <c r="F304" s="53"/>
      <c r="H304" s="31"/>
      <c r="I304" s="35"/>
      <c r="J304"/>
      <c r="K304" s="50"/>
      <c r="L304" s="50"/>
      <c r="M304" s="50"/>
      <c r="N304" s="50"/>
      <c r="O304" s="50"/>
      <c r="P304" s="50"/>
      <c r="Q304" s="50"/>
      <c r="R304" s="50"/>
      <c r="S304" s="50"/>
      <c r="T304" s="50"/>
      <c r="U304" s="50"/>
      <c r="V304" s="50"/>
      <c r="W304" s="50"/>
    </row>
    <row r="305" spans="1:23" s="62" customFormat="1" x14ac:dyDescent="0.2">
      <c r="A305" s="29" t="str">
        <f t="shared" si="7"/>
        <v/>
      </c>
      <c r="B305" s="101"/>
      <c r="C305" s="35"/>
      <c r="D305" s="4"/>
      <c r="E305" s="15"/>
      <c r="F305" s="53"/>
      <c r="H305" s="31"/>
      <c r="I305" s="35"/>
      <c r="J305"/>
      <c r="K305" s="50"/>
      <c r="L305" s="50"/>
      <c r="M305" s="50"/>
      <c r="N305" s="50"/>
      <c r="O305" s="50"/>
      <c r="P305" s="50"/>
      <c r="Q305" s="50"/>
      <c r="R305" s="50"/>
      <c r="S305" s="50"/>
      <c r="T305" s="50"/>
      <c r="U305" s="50"/>
      <c r="V305" s="50"/>
      <c r="W305" s="50"/>
    </row>
    <row r="306" spans="1:23" s="62" customFormat="1" x14ac:dyDescent="0.2">
      <c r="A306" s="29" t="str">
        <f t="shared" si="7"/>
        <v/>
      </c>
      <c r="B306" s="101"/>
      <c r="C306" s="35"/>
      <c r="D306" s="4"/>
      <c r="E306" s="15"/>
      <c r="F306" s="53"/>
      <c r="H306" s="31"/>
      <c r="I306" s="35"/>
      <c r="J306"/>
      <c r="K306" s="50"/>
      <c r="L306" s="50"/>
      <c r="M306" s="50"/>
      <c r="N306" s="50"/>
      <c r="O306" s="50"/>
      <c r="P306" s="50"/>
      <c r="Q306" s="50"/>
      <c r="R306" s="50"/>
      <c r="S306" s="50"/>
      <c r="T306" s="50"/>
      <c r="U306" s="50"/>
      <c r="V306" s="50"/>
      <c r="W306" s="50"/>
    </row>
    <row r="307" spans="1:23" s="62" customFormat="1" x14ac:dyDescent="0.2">
      <c r="A307" s="29" t="str">
        <f t="shared" si="7"/>
        <v/>
      </c>
      <c r="B307" s="101"/>
      <c r="C307" s="35"/>
      <c r="D307" s="4"/>
      <c r="E307" s="15"/>
      <c r="F307" s="53"/>
      <c r="H307" s="31"/>
      <c r="I307" s="35"/>
      <c r="J307"/>
      <c r="K307" s="50"/>
      <c r="L307" s="50"/>
      <c r="M307" s="50"/>
      <c r="N307" s="50"/>
      <c r="O307" s="50"/>
      <c r="P307" s="50"/>
      <c r="Q307" s="50"/>
      <c r="R307" s="50"/>
      <c r="S307" s="50"/>
      <c r="T307" s="50"/>
      <c r="U307" s="50"/>
      <c r="V307" s="50"/>
      <c r="W307" s="50"/>
    </row>
    <row r="308" spans="1:23" s="62" customFormat="1" x14ac:dyDescent="0.2">
      <c r="A308" s="29" t="str">
        <f t="shared" si="7"/>
        <v/>
      </c>
      <c r="B308" s="101"/>
      <c r="C308" s="35"/>
      <c r="D308" s="4"/>
      <c r="E308" s="15"/>
      <c r="F308" s="53"/>
      <c r="H308" s="31"/>
      <c r="I308" s="35"/>
      <c r="J308"/>
      <c r="K308" s="50"/>
      <c r="L308" s="50"/>
      <c r="M308" s="50"/>
      <c r="N308" s="50"/>
      <c r="O308" s="50"/>
      <c r="P308" s="50"/>
      <c r="Q308" s="50"/>
      <c r="R308" s="50"/>
      <c r="S308" s="50"/>
      <c r="T308" s="50"/>
      <c r="U308" s="50"/>
      <c r="V308" s="50"/>
      <c r="W308" s="50"/>
    </row>
    <row r="309" spans="1:23" s="62" customFormat="1" x14ac:dyDescent="0.2">
      <c r="A309" s="29" t="str">
        <f t="shared" si="7"/>
        <v/>
      </c>
      <c r="B309" s="101"/>
      <c r="C309" s="35"/>
      <c r="D309" s="4"/>
      <c r="E309" s="15"/>
      <c r="F309" s="53"/>
      <c r="H309" s="31"/>
      <c r="I309" s="35"/>
      <c r="J309"/>
      <c r="K309" s="50"/>
      <c r="L309" s="50"/>
      <c r="M309" s="50"/>
      <c r="N309" s="50"/>
      <c r="O309" s="50"/>
      <c r="P309" s="50"/>
      <c r="Q309" s="50"/>
      <c r="R309" s="50"/>
      <c r="S309" s="50"/>
      <c r="T309" s="50"/>
      <c r="U309" s="50"/>
      <c r="V309" s="50"/>
      <c r="W309" s="50"/>
    </row>
    <row r="310" spans="1:23" s="62" customFormat="1" x14ac:dyDescent="0.2">
      <c r="A310" s="29" t="str">
        <f t="shared" si="7"/>
        <v/>
      </c>
      <c r="B310" s="101"/>
      <c r="C310" s="35"/>
      <c r="D310" s="4"/>
      <c r="E310" s="15"/>
      <c r="F310" s="53"/>
      <c r="H310" s="31"/>
      <c r="I310" s="35"/>
      <c r="J310"/>
      <c r="K310" s="50"/>
      <c r="L310" s="50"/>
      <c r="M310" s="50"/>
      <c r="N310" s="50"/>
      <c r="O310" s="50"/>
      <c r="P310" s="50"/>
      <c r="Q310" s="50"/>
      <c r="R310" s="50"/>
      <c r="S310" s="50"/>
      <c r="T310" s="50"/>
      <c r="U310" s="50"/>
      <c r="V310" s="50"/>
      <c r="W310" s="50"/>
    </row>
    <row r="311" spans="1:23" s="62" customFormat="1" x14ac:dyDescent="0.2">
      <c r="A311" s="29" t="str">
        <f t="shared" si="7"/>
        <v/>
      </c>
      <c r="B311" s="101"/>
      <c r="C311" s="35"/>
      <c r="D311" s="4"/>
      <c r="E311" s="15"/>
      <c r="F311" s="53"/>
      <c r="H311" s="31"/>
      <c r="I311" s="35"/>
      <c r="J311"/>
      <c r="K311" s="50"/>
      <c r="L311" s="50"/>
      <c r="M311" s="50"/>
      <c r="N311" s="50"/>
      <c r="O311" s="50"/>
      <c r="P311" s="50"/>
      <c r="Q311" s="50"/>
      <c r="R311" s="50"/>
      <c r="S311" s="50"/>
      <c r="T311" s="50"/>
      <c r="U311" s="50"/>
      <c r="V311" s="50"/>
      <c r="W311" s="50"/>
    </row>
    <row r="312" spans="1:23" s="62" customFormat="1" x14ac:dyDescent="0.2">
      <c r="A312" s="29" t="str">
        <f t="shared" si="7"/>
        <v/>
      </c>
      <c r="B312" s="101"/>
      <c r="C312" s="35"/>
      <c r="D312" s="4"/>
      <c r="E312" s="15"/>
      <c r="F312" s="53"/>
      <c r="H312" s="31"/>
      <c r="I312" s="35"/>
      <c r="J312"/>
      <c r="K312" s="50"/>
      <c r="L312" s="50"/>
      <c r="M312" s="50"/>
      <c r="N312" s="50"/>
      <c r="O312" s="50"/>
      <c r="P312" s="50"/>
      <c r="Q312" s="50"/>
      <c r="R312" s="50"/>
      <c r="S312" s="50"/>
      <c r="T312" s="50"/>
      <c r="U312" s="50"/>
      <c r="V312" s="50"/>
      <c r="W312" s="50"/>
    </row>
    <row r="313" spans="1:23" s="62" customFormat="1" x14ac:dyDescent="0.2">
      <c r="A313" s="29" t="str">
        <f t="shared" si="7"/>
        <v/>
      </c>
      <c r="B313" s="101"/>
      <c r="C313" s="35"/>
      <c r="D313" s="4"/>
      <c r="E313" s="15"/>
      <c r="F313" s="53"/>
      <c r="H313" s="31"/>
      <c r="I313" s="35"/>
      <c r="J313"/>
      <c r="K313" s="50"/>
      <c r="L313" s="50"/>
      <c r="M313" s="50"/>
      <c r="N313" s="50"/>
      <c r="O313" s="50"/>
      <c r="P313" s="50"/>
      <c r="Q313" s="50"/>
      <c r="R313" s="50"/>
      <c r="S313" s="50"/>
      <c r="T313" s="50"/>
      <c r="U313" s="50"/>
      <c r="V313" s="50"/>
      <c r="W313" s="50"/>
    </row>
    <row r="314" spans="1:23" s="62" customFormat="1" x14ac:dyDescent="0.2">
      <c r="A314" s="29" t="str">
        <f t="shared" si="7"/>
        <v/>
      </c>
      <c r="B314" s="101"/>
      <c r="C314" s="35"/>
      <c r="D314" s="4"/>
      <c r="E314" s="15"/>
      <c r="F314" s="53"/>
      <c r="H314" s="31"/>
      <c r="I314" s="35"/>
      <c r="J314"/>
      <c r="K314" s="50"/>
      <c r="L314" s="50"/>
      <c r="M314" s="50"/>
      <c r="N314" s="50"/>
      <c r="O314" s="50"/>
      <c r="P314" s="50"/>
      <c r="Q314" s="50"/>
      <c r="R314" s="50"/>
      <c r="S314" s="50"/>
      <c r="T314" s="50"/>
      <c r="U314" s="50"/>
      <c r="V314" s="50"/>
      <c r="W314" s="50"/>
    </row>
    <row r="315" spans="1:23" s="62" customFormat="1" x14ac:dyDescent="0.2">
      <c r="A315" s="29" t="str">
        <f t="shared" si="7"/>
        <v/>
      </c>
      <c r="B315" s="101"/>
      <c r="C315" s="35"/>
      <c r="D315" s="4"/>
      <c r="E315" s="15"/>
      <c r="F315" s="53"/>
      <c r="H315" s="31"/>
      <c r="I315" s="35"/>
      <c r="J315"/>
      <c r="K315" s="50"/>
      <c r="L315" s="50"/>
      <c r="M315" s="50"/>
      <c r="N315" s="50"/>
      <c r="O315" s="50"/>
      <c r="P315" s="50"/>
      <c r="Q315" s="50"/>
      <c r="R315" s="50"/>
      <c r="S315" s="50"/>
      <c r="T315" s="50"/>
      <c r="U315" s="50"/>
      <c r="V315" s="50"/>
      <c r="W315" s="50"/>
    </row>
    <row r="316" spans="1:23" s="62" customFormat="1" x14ac:dyDescent="0.2">
      <c r="A316" s="29" t="str">
        <f t="shared" si="7"/>
        <v/>
      </c>
      <c r="B316" s="101"/>
      <c r="C316" s="35"/>
      <c r="D316" s="4"/>
      <c r="E316" s="15"/>
      <c r="F316" s="53"/>
      <c r="H316" s="31"/>
      <c r="I316" s="35"/>
      <c r="J316"/>
      <c r="K316" s="50"/>
      <c r="L316" s="50"/>
      <c r="M316" s="50"/>
      <c r="N316" s="50"/>
      <c r="O316" s="50"/>
      <c r="P316" s="50"/>
      <c r="Q316" s="50"/>
      <c r="R316" s="50"/>
      <c r="S316" s="50"/>
      <c r="T316" s="50"/>
      <c r="U316" s="50"/>
      <c r="V316" s="50"/>
      <c r="W316" s="50"/>
    </row>
    <row r="317" spans="1:23" s="62" customFormat="1" x14ac:dyDescent="0.2">
      <c r="A317" s="29" t="str">
        <f t="shared" si="7"/>
        <v/>
      </c>
      <c r="B317" s="101"/>
      <c r="C317" s="35"/>
      <c r="D317" s="4"/>
      <c r="E317" s="15"/>
      <c r="F317" s="53"/>
      <c r="H317" s="31"/>
      <c r="I317" s="35"/>
      <c r="J317"/>
      <c r="K317" s="50"/>
      <c r="L317" s="50"/>
      <c r="M317" s="50"/>
      <c r="N317" s="50"/>
      <c r="O317" s="50"/>
      <c r="P317" s="50"/>
      <c r="Q317" s="50"/>
      <c r="R317" s="50"/>
      <c r="S317" s="50"/>
      <c r="T317" s="50"/>
      <c r="U317" s="50"/>
      <c r="V317" s="50"/>
      <c r="W317" s="50"/>
    </row>
    <row r="318" spans="1:23" s="62" customFormat="1" x14ac:dyDescent="0.2">
      <c r="A318" s="29" t="str">
        <f t="shared" si="7"/>
        <v/>
      </c>
      <c r="B318" s="101"/>
      <c r="C318" s="35"/>
      <c r="D318" s="4"/>
      <c r="E318" s="15"/>
      <c r="F318" s="53"/>
      <c r="H318" s="31"/>
      <c r="I318" s="35"/>
      <c r="J318"/>
      <c r="K318" s="50"/>
      <c r="L318" s="50"/>
      <c r="M318" s="50"/>
      <c r="N318" s="50"/>
      <c r="O318" s="50"/>
      <c r="P318" s="50"/>
      <c r="Q318" s="50"/>
      <c r="R318" s="50"/>
      <c r="S318" s="50"/>
      <c r="T318" s="50"/>
      <c r="U318" s="50"/>
      <c r="V318" s="50"/>
      <c r="W318" s="50"/>
    </row>
    <row r="319" spans="1:23" s="62" customFormat="1" x14ac:dyDescent="0.2">
      <c r="A319" s="29" t="str">
        <f t="shared" si="7"/>
        <v/>
      </c>
      <c r="B319" s="101"/>
      <c r="C319" s="35"/>
      <c r="D319" s="4"/>
      <c r="E319" s="15"/>
      <c r="F319" s="53"/>
      <c r="H319" s="31"/>
      <c r="I319" s="35"/>
      <c r="J319"/>
      <c r="K319" s="50"/>
      <c r="L319" s="50"/>
      <c r="M319" s="50"/>
      <c r="N319" s="50"/>
      <c r="O319" s="50"/>
      <c r="P319" s="50"/>
      <c r="Q319" s="50"/>
      <c r="R319" s="50"/>
      <c r="S319" s="50"/>
      <c r="T319" s="50"/>
      <c r="U319" s="50"/>
      <c r="V319" s="50"/>
      <c r="W319" s="50"/>
    </row>
    <row r="320" spans="1:23" s="62" customFormat="1" x14ac:dyDescent="0.2">
      <c r="A320" s="29" t="str">
        <f t="shared" si="7"/>
        <v/>
      </c>
      <c r="B320" s="101"/>
      <c r="C320" s="35"/>
      <c r="D320" s="4"/>
      <c r="E320" s="15"/>
      <c r="F320" s="53"/>
      <c r="H320" s="31"/>
      <c r="I320" s="35"/>
      <c r="J320"/>
      <c r="K320" s="50"/>
      <c r="L320" s="50"/>
      <c r="M320" s="50"/>
      <c r="N320" s="50"/>
      <c r="O320" s="50"/>
      <c r="P320" s="50"/>
      <c r="Q320" s="50"/>
      <c r="R320" s="50"/>
      <c r="S320" s="50"/>
      <c r="T320" s="50"/>
      <c r="U320" s="50"/>
      <c r="V320" s="50"/>
      <c r="W320" s="50"/>
    </row>
    <row r="321" spans="1:23" s="62" customFormat="1" x14ac:dyDescent="0.2">
      <c r="A321" s="29" t="str">
        <f t="shared" si="7"/>
        <v/>
      </c>
      <c r="B321" s="101"/>
      <c r="C321" s="35"/>
      <c r="D321" s="4"/>
      <c r="E321" s="15"/>
      <c r="F321" s="53"/>
      <c r="H321" s="31"/>
      <c r="I321" s="35"/>
      <c r="J321"/>
      <c r="K321" s="50"/>
      <c r="L321" s="50"/>
      <c r="M321" s="50"/>
      <c r="N321" s="50"/>
      <c r="O321" s="50"/>
      <c r="P321" s="50"/>
      <c r="Q321" s="50"/>
      <c r="R321" s="50"/>
      <c r="S321" s="50"/>
      <c r="T321" s="50"/>
      <c r="U321" s="50"/>
      <c r="V321" s="50"/>
      <c r="W321" s="50"/>
    </row>
    <row r="322" spans="1:23" s="62" customFormat="1" x14ac:dyDescent="0.2">
      <c r="A322" s="29" t="str">
        <f t="shared" si="7"/>
        <v/>
      </c>
      <c r="B322" s="101"/>
      <c r="C322" s="35"/>
      <c r="D322" s="4"/>
      <c r="E322" s="15"/>
      <c r="F322" s="53"/>
      <c r="H322" s="31"/>
      <c r="I322" s="35"/>
      <c r="J322"/>
      <c r="K322" s="50"/>
      <c r="L322" s="50"/>
      <c r="M322" s="50"/>
      <c r="N322" s="50"/>
      <c r="O322" s="50"/>
      <c r="P322" s="50"/>
      <c r="Q322" s="50"/>
      <c r="R322" s="50"/>
      <c r="S322" s="50"/>
      <c r="T322" s="50"/>
      <c r="U322" s="50"/>
      <c r="V322" s="50"/>
      <c r="W322" s="50"/>
    </row>
    <row r="323" spans="1:23" s="62" customFormat="1" x14ac:dyDescent="0.2">
      <c r="A323" s="29" t="str">
        <f t="shared" si="7"/>
        <v/>
      </c>
      <c r="B323" s="101"/>
      <c r="C323" s="35"/>
      <c r="D323" s="4"/>
      <c r="E323" s="15"/>
      <c r="F323" s="53"/>
      <c r="H323" s="31"/>
      <c r="I323" s="35"/>
      <c r="J323"/>
      <c r="K323" s="50"/>
      <c r="L323" s="50"/>
      <c r="M323" s="50"/>
      <c r="N323" s="50"/>
      <c r="O323" s="50"/>
      <c r="P323" s="50"/>
      <c r="Q323" s="50"/>
      <c r="R323" s="50"/>
      <c r="S323" s="50"/>
      <c r="T323" s="50"/>
      <c r="U323" s="50"/>
      <c r="V323" s="50"/>
      <c r="W323" s="50"/>
    </row>
    <row r="324" spans="1:23" s="62" customFormat="1" x14ac:dyDescent="0.2">
      <c r="A324" s="29" t="str">
        <f t="shared" si="7"/>
        <v/>
      </c>
      <c r="B324" s="101"/>
      <c r="C324" s="35"/>
      <c r="D324" s="4"/>
      <c r="E324" s="15"/>
      <c r="F324" s="53"/>
      <c r="H324" s="31"/>
      <c r="I324" s="35"/>
      <c r="J324"/>
      <c r="K324" s="50"/>
      <c r="L324" s="50"/>
      <c r="M324" s="50"/>
      <c r="N324" s="50"/>
      <c r="O324" s="50"/>
      <c r="P324" s="50"/>
      <c r="Q324" s="50"/>
      <c r="R324" s="50"/>
      <c r="S324" s="50"/>
      <c r="T324" s="50"/>
      <c r="U324" s="50"/>
      <c r="V324" s="50"/>
      <c r="W324" s="50"/>
    </row>
    <row r="325" spans="1:23" s="62" customFormat="1" x14ac:dyDescent="0.2">
      <c r="A325" s="29" t="str">
        <f t="shared" si="7"/>
        <v/>
      </c>
      <c r="B325" s="101"/>
      <c r="C325" s="35"/>
      <c r="D325" s="4"/>
      <c r="E325" s="15"/>
      <c r="F325" s="53"/>
      <c r="H325" s="31"/>
      <c r="I325" s="35"/>
      <c r="J325"/>
      <c r="K325" s="50"/>
      <c r="L325" s="50"/>
      <c r="M325" s="50"/>
      <c r="N325" s="50"/>
      <c r="O325" s="50"/>
      <c r="P325" s="50"/>
      <c r="Q325" s="50"/>
      <c r="R325" s="50"/>
      <c r="S325" s="50"/>
      <c r="T325" s="50"/>
      <c r="U325" s="50"/>
      <c r="V325" s="50"/>
      <c r="W325" s="50"/>
    </row>
    <row r="326" spans="1:23" s="62" customFormat="1" x14ac:dyDescent="0.2">
      <c r="A326" s="29" t="str">
        <f t="shared" si="7"/>
        <v/>
      </c>
      <c r="B326" s="101"/>
      <c r="C326" s="35"/>
      <c r="D326" s="4"/>
      <c r="E326" s="15"/>
      <c r="F326" s="53"/>
      <c r="H326" s="31"/>
      <c r="I326" s="35"/>
      <c r="J326"/>
      <c r="K326" s="50"/>
      <c r="L326" s="50"/>
      <c r="M326" s="50"/>
      <c r="N326" s="50"/>
      <c r="O326" s="50"/>
      <c r="P326" s="50"/>
      <c r="Q326" s="50"/>
      <c r="R326" s="50"/>
      <c r="S326" s="50"/>
      <c r="T326" s="50"/>
      <c r="U326" s="50"/>
      <c r="V326" s="50"/>
      <c r="W326" s="50"/>
    </row>
    <row r="327" spans="1:23" s="62" customFormat="1" x14ac:dyDescent="0.2">
      <c r="A327" s="29" t="str">
        <f t="shared" si="7"/>
        <v/>
      </c>
      <c r="B327" s="101"/>
      <c r="C327" s="35"/>
      <c r="D327" s="4"/>
      <c r="E327" s="15"/>
      <c r="F327" s="53"/>
      <c r="H327" s="31"/>
      <c r="I327" s="35"/>
      <c r="J327"/>
      <c r="K327" s="50"/>
      <c r="L327" s="50"/>
      <c r="M327" s="50"/>
      <c r="N327" s="50"/>
      <c r="O327" s="50"/>
      <c r="P327" s="50"/>
      <c r="Q327" s="50"/>
      <c r="R327" s="50"/>
      <c r="S327" s="50"/>
      <c r="T327" s="50"/>
      <c r="U327" s="50"/>
      <c r="V327" s="50"/>
      <c r="W327" s="50"/>
    </row>
    <row r="328" spans="1:23" s="62" customFormat="1" x14ac:dyDescent="0.2">
      <c r="A328" s="29" t="str">
        <f t="shared" si="7"/>
        <v/>
      </c>
      <c r="B328" s="101"/>
      <c r="C328" s="35"/>
      <c r="D328" s="4"/>
      <c r="E328" s="15"/>
      <c r="F328" s="53"/>
      <c r="H328" s="31"/>
      <c r="I328" s="35"/>
      <c r="J328"/>
      <c r="K328" s="50"/>
      <c r="L328" s="50"/>
      <c r="M328" s="50"/>
      <c r="N328" s="50"/>
      <c r="O328" s="50"/>
      <c r="P328" s="50"/>
      <c r="Q328" s="50"/>
      <c r="R328" s="50"/>
      <c r="S328" s="50"/>
      <c r="T328" s="50"/>
      <c r="U328" s="50"/>
      <c r="V328" s="50"/>
      <c r="W328" s="50"/>
    </row>
    <row r="329" spans="1:23" s="62" customFormat="1" x14ac:dyDescent="0.2">
      <c r="A329" s="29" t="str">
        <f t="shared" si="7"/>
        <v/>
      </c>
      <c r="B329" s="101"/>
      <c r="C329" s="35"/>
      <c r="D329" s="4"/>
      <c r="E329" s="15"/>
      <c r="F329" s="53"/>
      <c r="H329" s="31"/>
      <c r="I329" s="35"/>
      <c r="J329"/>
      <c r="K329" s="50"/>
      <c r="L329" s="50"/>
      <c r="M329" s="50"/>
      <c r="N329" s="50"/>
      <c r="O329" s="50"/>
      <c r="P329" s="50"/>
      <c r="Q329" s="50"/>
      <c r="R329" s="50"/>
      <c r="S329" s="50"/>
      <c r="T329" s="50"/>
      <c r="U329" s="50"/>
      <c r="V329" s="50"/>
      <c r="W329" s="50"/>
    </row>
    <row r="330" spans="1:23" s="62" customFormat="1" x14ac:dyDescent="0.2">
      <c r="A330" s="29" t="str">
        <f t="shared" si="7"/>
        <v/>
      </c>
      <c r="B330" s="101"/>
      <c r="C330" s="35"/>
      <c r="D330" s="4"/>
      <c r="E330" s="15"/>
      <c r="F330" s="53"/>
      <c r="H330" s="31"/>
      <c r="I330" s="35"/>
      <c r="J330"/>
      <c r="K330" s="50"/>
      <c r="L330" s="50"/>
      <c r="M330" s="50"/>
      <c r="N330" s="50"/>
      <c r="O330" s="50"/>
      <c r="P330" s="50"/>
      <c r="Q330" s="50"/>
      <c r="R330" s="50"/>
      <c r="S330" s="50"/>
      <c r="T330" s="50"/>
      <c r="U330" s="50"/>
      <c r="V330" s="50"/>
      <c r="W330" s="50"/>
    </row>
    <row r="331" spans="1:23" s="62" customFormat="1" x14ac:dyDescent="0.2">
      <c r="A331" s="29" t="str">
        <f t="shared" si="7"/>
        <v/>
      </c>
      <c r="B331" s="101"/>
      <c r="C331" s="35"/>
      <c r="D331" s="4"/>
      <c r="E331" s="15"/>
      <c r="F331" s="53"/>
      <c r="H331" s="31"/>
      <c r="I331" s="35"/>
      <c r="J331"/>
      <c r="K331" s="50"/>
      <c r="L331" s="50"/>
      <c r="M331" s="50"/>
      <c r="N331" s="50"/>
      <c r="O331" s="50"/>
      <c r="P331" s="50"/>
      <c r="Q331" s="50"/>
      <c r="R331" s="50"/>
      <c r="S331" s="50"/>
      <c r="T331" s="50"/>
      <c r="U331" s="50"/>
      <c r="V331" s="50"/>
      <c r="W331" s="50"/>
    </row>
    <row r="332" spans="1:23" s="62" customFormat="1" x14ac:dyDescent="0.2">
      <c r="A332" s="29" t="str">
        <f t="shared" si="7"/>
        <v/>
      </c>
      <c r="B332" s="101"/>
      <c r="C332" s="35"/>
      <c r="D332" s="4"/>
      <c r="E332" s="15"/>
      <c r="F332" s="53"/>
      <c r="H332" s="31"/>
      <c r="I332" s="35"/>
      <c r="J332"/>
      <c r="K332" s="50"/>
      <c r="L332" s="50"/>
      <c r="M332" s="50"/>
      <c r="N332" s="50"/>
      <c r="O332" s="50"/>
      <c r="P332" s="50"/>
      <c r="Q332" s="50"/>
      <c r="R332" s="50"/>
      <c r="S332" s="50"/>
      <c r="T332" s="50"/>
      <c r="U332" s="50"/>
      <c r="V332" s="50"/>
      <c r="W332" s="50"/>
    </row>
    <row r="333" spans="1:23" s="62" customFormat="1" x14ac:dyDescent="0.2">
      <c r="A333" s="29" t="str">
        <f t="shared" si="7"/>
        <v/>
      </c>
      <c r="B333" s="101"/>
      <c r="C333" s="35"/>
      <c r="D333" s="4"/>
      <c r="E333" s="15"/>
      <c r="F333" s="53"/>
      <c r="H333" s="31"/>
      <c r="I333" s="35"/>
      <c r="J333"/>
      <c r="K333" s="50"/>
      <c r="L333" s="50"/>
      <c r="M333" s="50"/>
      <c r="N333" s="50"/>
      <c r="O333" s="50"/>
      <c r="P333" s="50"/>
      <c r="Q333" s="50"/>
      <c r="R333" s="50"/>
      <c r="S333" s="50"/>
      <c r="T333" s="50"/>
      <c r="U333" s="50"/>
      <c r="V333" s="50"/>
      <c r="W333" s="50"/>
    </row>
    <row r="334" spans="1:23" s="62" customFormat="1" x14ac:dyDescent="0.2">
      <c r="A334" s="29" t="str">
        <f t="shared" si="7"/>
        <v/>
      </c>
      <c r="B334" s="101"/>
      <c r="C334" s="35"/>
      <c r="D334" s="4"/>
      <c r="E334" s="15"/>
      <c r="F334" s="53"/>
      <c r="H334" s="31"/>
      <c r="I334" s="35"/>
      <c r="J334"/>
      <c r="K334" s="50"/>
      <c r="L334" s="50"/>
      <c r="M334" s="50"/>
      <c r="N334" s="50"/>
      <c r="O334" s="50"/>
      <c r="P334" s="50"/>
      <c r="Q334" s="50"/>
      <c r="R334" s="50"/>
      <c r="S334" s="50"/>
      <c r="T334" s="50"/>
      <c r="U334" s="50"/>
      <c r="V334" s="50"/>
      <c r="W334" s="50"/>
    </row>
    <row r="335" spans="1:23" s="62" customFormat="1" x14ac:dyDescent="0.2">
      <c r="A335" s="29" t="str">
        <f t="shared" si="7"/>
        <v/>
      </c>
      <c r="B335" s="101"/>
      <c r="C335" s="35"/>
      <c r="D335" s="4"/>
      <c r="E335" s="15"/>
      <c r="F335" s="53"/>
      <c r="H335" s="31"/>
      <c r="I335" s="35"/>
      <c r="J335"/>
      <c r="K335" s="50"/>
      <c r="L335" s="50"/>
      <c r="M335" s="50"/>
      <c r="N335" s="50"/>
      <c r="O335" s="50"/>
      <c r="P335" s="50"/>
      <c r="Q335" s="50"/>
      <c r="R335" s="50"/>
      <c r="S335" s="50"/>
      <c r="T335" s="50"/>
      <c r="U335" s="50"/>
      <c r="V335" s="50"/>
      <c r="W335" s="50"/>
    </row>
    <row r="336" spans="1:23" s="62" customFormat="1" x14ac:dyDescent="0.2">
      <c r="A336" s="29" t="str">
        <f t="shared" si="7"/>
        <v/>
      </c>
      <c r="B336" s="101"/>
      <c r="C336" s="35"/>
      <c r="D336" s="4"/>
      <c r="E336" s="15"/>
      <c r="F336" s="53"/>
      <c r="H336" s="31"/>
      <c r="I336" s="35"/>
      <c r="J336"/>
      <c r="K336" s="50"/>
      <c r="L336" s="50"/>
      <c r="M336" s="50"/>
      <c r="N336" s="50"/>
      <c r="O336" s="50"/>
      <c r="P336" s="50"/>
      <c r="Q336" s="50"/>
      <c r="R336" s="50"/>
      <c r="S336" s="50"/>
      <c r="T336" s="50"/>
      <c r="U336" s="50"/>
      <c r="V336" s="50"/>
      <c r="W336" s="50"/>
    </row>
    <row r="337" spans="1:23" s="62" customFormat="1" x14ac:dyDescent="0.2">
      <c r="A337" s="29" t="str">
        <f t="shared" si="7"/>
        <v/>
      </c>
      <c r="B337" s="101"/>
      <c r="C337" s="35"/>
      <c r="D337" s="4"/>
      <c r="E337" s="15"/>
      <c r="F337" s="53"/>
      <c r="H337" s="31"/>
      <c r="I337" s="35"/>
      <c r="J337"/>
      <c r="K337" s="50"/>
      <c r="L337" s="50"/>
      <c r="M337" s="50"/>
      <c r="N337" s="50"/>
      <c r="O337" s="50"/>
      <c r="P337" s="50"/>
      <c r="Q337" s="50"/>
      <c r="R337" s="50"/>
      <c r="S337" s="50"/>
      <c r="T337" s="50"/>
      <c r="U337" s="50"/>
      <c r="V337" s="50"/>
      <c r="W337" s="50"/>
    </row>
    <row r="338" spans="1:23" s="62" customFormat="1" x14ac:dyDescent="0.2">
      <c r="A338" s="29" t="str">
        <f t="shared" si="7"/>
        <v/>
      </c>
      <c r="B338" s="101"/>
      <c r="C338" s="35"/>
      <c r="D338" s="4"/>
      <c r="E338" s="15"/>
      <c r="F338" s="53"/>
      <c r="H338" s="31"/>
      <c r="I338" s="35"/>
      <c r="J338"/>
      <c r="K338" s="50"/>
      <c r="L338" s="50"/>
      <c r="M338" s="50"/>
      <c r="N338" s="50"/>
      <c r="O338" s="50"/>
      <c r="P338" s="50"/>
      <c r="Q338" s="50"/>
      <c r="R338" s="50"/>
      <c r="S338" s="50"/>
      <c r="T338" s="50"/>
      <c r="U338" s="50"/>
      <c r="V338" s="50"/>
      <c r="W338" s="50"/>
    </row>
    <row r="339" spans="1:23" s="62" customFormat="1" x14ac:dyDescent="0.2">
      <c r="A339" s="29" t="str">
        <f t="shared" si="7"/>
        <v/>
      </c>
      <c r="B339" s="101"/>
      <c r="C339" s="35"/>
      <c r="D339" s="4"/>
      <c r="E339" s="15"/>
      <c r="F339" s="53"/>
      <c r="H339" s="31"/>
      <c r="I339" s="35"/>
      <c r="J339"/>
      <c r="K339" s="50"/>
      <c r="L339" s="50"/>
      <c r="M339" s="50"/>
      <c r="N339" s="50"/>
      <c r="O339" s="50"/>
      <c r="P339" s="50"/>
      <c r="Q339" s="50"/>
      <c r="R339" s="50"/>
      <c r="S339" s="50"/>
      <c r="T339" s="50"/>
      <c r="U339" s="50"/>
      <c r="V339" s="50"/>
      <c r="W339" s="50"/>
    </row>
    <row r="340" spans="1:23" s="62" customFormat="1" x14ac:dyDescent="0.2">
      <c r="A340" s="29" t="str">
        <f t="shared" si="7"/>
        <v/>
      </c>
      <c r="B340" s="101"/>
      <c r="C340" s="35"/>
      <c r="D340" s="4"/>
      <c r="E340" s="15"/>
      <c r="F340" s="53"/>
      <c r="H340" s="31"/>
      <c r="I340" s="35"/>
      <c r="J340"/>
      <c r="K340" s="50"/>
      <c r="L340" s="50"/>
      <c r="M340" s="50"/>
      <c r="N340" s="50"/>
      <c r="O340" s="50"/>
      <c r="P340" s="50"/>
      <c r="Q340" s="50"/>
      <c r="R340" s="50"/>
      <c r="S340" s="50"/>
      <c r="T340" s="50"/>
      <c r="U340" s="50"/>
      <c r="V340" s="50"/>
      <c r="W340" s="50"/>
    </row>
    <row r="341" spans="1:23" s="62" customFormat="1" x14ac:dyDescent="0.2">
      <c r="A341" s="29" t="str">
        <f t="shared" si="7"/>
        <v/>
      </c>
      <c r="B341" s="101"/>
      <c r="C341" s="35"/>
      <c r="D341" s="4"/>
      <c r="E341" s="15"/>
      <c r="F341" s="53"/>
      <c r="H341" s="31"/>
      <c r="I341" s="35"/>
      <c r="J341"/>
      <c r="K341" s="50"/>
      <c r="L341" s="50"/>
      <c r="M341" s="50"/>
      <c r="N341" s="50"/>
      <c r="O341" s="50"/>
      <c r="P341" s="50"/>
      <c r="Q341" s="50"/>
      <c r="R341" s="50"/>
      <c r="S341" s="50"/>
      <c r="T341" s="50"/>
      <c r="U341" s="50"/>
      <c r="V341" s="50"/>
      <c r="W341" s="50"/>
    </row>
    <row r="342" spans="1:23" s="62" customFormat="1" x14ac:dyDescent="0.2">
      <c r="A342" s="29" t="str">
        <f t="shared" si="7"/>
        <v/>
      </c>
      <c r="B342" s="101"/>
      <c r="C342" s="35"/>
      <c r="D342" s="4"/>
      <c r="E342" s="15"/>
      <c r="F342" s="53"/>
      <c r="H342" s="31"/>
      <c r="I342" s="35"/>
      <c r="J342"/>
      <c r="K342" s="50"/>
      <c r="L342" s="50"/>
      <c r="M342" s="50"/>
      <c r="N342" s="50"/>
      <c r="O342" s="50"/>
      <c r="P342" s="50"/>
      <c r="Q342" s="50"/>
      <c r="R342" s="50"/>
      <c r="S342" s="50"/>
      <c r="T342" s="50"/>
      <c r="U342" s="50"/>
      <c r="V342" s="50"/>
      <c r="W342" s="50"/>
    </row>
    <row r="343" spans="1:23" s="62" customFormat="1" x14ac:dyDescent="0.2">
      <c r="A343" s="29" t="str">
        <f t="shared" si="7"/>
        <v/>
      </c>
      <c r="B343" s="101"/>
      <c r="C343" s="35"/>
      <c r="D343" s="4"/>
      <c r="E343" s="15"/>
      <c r="F343" s="53"/>
      <c r="H343" s="31"/>
      <c r="I343" s="35"/>
      <c r="J343"/>
      <c r="K343" s="50"/>
      <c r="L343" s="50"/>
      <c r="M343" s="50"/>
      <c r="N343" s="50"/>
      <c r="O343" s="50"/>
      <c r="P343" s="50"/>
      <c r="Q343" s="50"/>
      <c r="R343" s="50"/>
      <c r="S343" s="50"/>
      <c r="T343" s="50"/>
      <c r="U343" s="50"/>
      <c r="V343" s="50"/>
      <c r="W343" s="50"/>
    </row>
    <row r="344" spans="1:23" s="62" customFormat="1" x14ac:dyDescent="0.2">
      <c r="A344" s="29" t="str">
        <f t="shared" si="7"/>
        <v/>
      </c>
      <c r="B344" s="101"/>
      <c r="C344" s="35"/>
      <c r="D344" s="4"/>
      <c r="E344" s="15"/>
      <c r="F344" s="53"/>
      <c r="H344" s="31"/>
      <c r="I344" s="35"/>
      <c r="J344"/>
      <c r="K344" s="50"/>
      <c r="L344" s="50"/>
      <c r="M344" s="50"/>
      <c r="N344" s="50"/>
      <c r="O344" s="50"/>
      <c r="P344" s="50"/>
      <c r="Q344" s="50"/>
      <c r="R344" s="50"/>
      <c r="S344" s="50"/>
      <c r="T344" s="50"/>
      <c r="U344" s="50"/>
      <c r="V344" s="50"/>
      <c r="W344" s="50"/>
    </row>
    <row r="345" spans="1:23" s="62" customFormat="1" x14ac:dyDescent="0.2">
      <c r="A345" s="29" t="str">
        <f t="shared" si="7"/>
        <v/>
      </c>
      <c r="B345" s="101"/>
      <c r="C345" s="35"/>
      <c r="D345" s="4"/>
      <c r="E345" s="15"/>
      <c r="F345" s="53"/>
      <c r="H345" s="31"/>
      <c r="I345" s="35"/>
      <c r="J345"/>
      <c r="K345" s="50"/>
      <c r="L345" s="50"/>
      <c r="M345" s="50"/>
      <c r="N345" s="50"/>
      <c r="O345" s="50"/>
      <c r="P345" s="50"/>
      <c r="Q345" s="50"/>
      <c r="R345" s="50"/>
      <c r="S345" s="50"/>
      <c r="T345" s="50"/>
      <c r="U345" s="50"/>
      <c r="V345" s="50"/>
      <c r="W345" s="50"/>
    </row>
    <row r="346" spans="1:23" s="62" customFormat="1" x14ac:dyDescent="0.2">
      <c r="A346" s="29" t="str">
        <f t="shared" si="7"/>
        <v/>
      </c>
      <c r="B346" s="101"/>
      <c r="C346" s="35"/>
      <c r="D346" s="4"/>
      <c r="E346" s="15"/>
      <c r="F346" s="53"/>
      <c r="H346" s="31"/>
      <c r="I346" s="35"/>
      <c r="J346"/>
      <c r="K346" s="50"/>
      <c r="L346" s="50"/>
      <c r="M346" s="50"/>
      <c r="N346" s="50"/>
      <c r="O346" s="50"/>
      <c r="P346" s="50"/>
      <c r="Q346" s="50"/>
      <c r="R346" s="50"/>
      <c r="S346" s="50"/>
      <c r="T346" s="50"/>
      <c r="U346" s="50"/>
      <c r="V346" s="50"/>
      <c r="W346" s="50"/>
    </row>
    <row r="347" spans="1:23" s="62" customFormat="1" x14ac:dyDescent="0.2">
      <c r="A347" s="29" t="str">
        <f t="shared" si="7"/>
        <v/>
      </c>
      <c r="B347" s="101"/>
      <c r="C347" s="35"/>
      <c r="D347" s="4"/>
      <c r="E347" s="15"/>
      <c r="F347" s="53"/>
      <c r="H347" s="31"/>
      <c r="I347" s="35"/>
      <c r="J347"/>
      <c r="K347" s="50"/>
      <c r="L347" s="50"/>
      <c r="M347" s="50"/>
      <c r="N347" s="50"/>
      <c r="O347" s="50"/>
      <c r="P347" s="50"/>
      <c r="Q347" s="50"/>
      <c r="R347" s="50"/>
      <c r="S347" s="50"/>
      <c r="T347" s="50"/>
      <c r="U347" s="50"/>
      <c r="V347" s="50"/>
      <c r="W347" s="50"/>
    </row>
    <row r="348" spans="1:23" s="62" customFormat="1" x14ac:dyDescent="0.2">
      <c r="A348" s="29" t="str">
        <f t="shared" si="7"/>
        <v/>
      </c>
      <c r="B348" s="101"/>
      <c r="C348" s="35"/>
      <c r="D348" s="4"/>
      <c r="E348" s="15"/>
      <c r="F348" s="53"/>
      <c r="H348" s="31"/>
      <c r="I348" s="35"/>
      <c r="J348"/>
      <c r="K348" s="50"/>
      <c r="L348" s="50"/>
      <c r="M348" s="50"/>
      <c r="N348" s="50"/>
      <c r="O348" s="50"/>
      <c r="P348" s="50"/>
      <c r="Q348" s="50"/>
      <c r="R348" s="50"/>
      <c r="S348" s="50"/>
      <c r="T348" s="50"/>
      <c r="U348" s="50"/>
      <c r="V348" s="50"/>
      <c r="W348" s="50"/>
    </row>
    <row r="349" spans="1:23" s="62" customFormat="1" x14ac:dyDescent="0.2">
      <c r="A349" s="29" t="str">
        <f t="shared" ref="A349:A412" si="8">IF(B349="","",$B$11)</f>
        <v/>
      </c>
      <c r="B349" s="101"/>
      <c r="C349" s="35"/>
      <c r="D349" s="4"/>
      <c r="E349" s="15"/>
      <c r="F349" s="53"/>
      <c r="H349" s="31"/>
      <c r="I349" s="35"/>
      <c r="J349"/>
      <c r="K349" s="50"/>
      <c r="L349" s="50"/>
      <c r="M349" s="50"/>
      <c r="N349" s="50"/>
      <c r="O349" s="50"/>
      <c r="P349" s="50"/>
      <c r="Q349" s="50"/>
      <c r="R349" s="50"/>
      <c r="S349" s="50"/>
      <c r="T349" s="50"/>
      <c r="U349" s="50"/>
      <c r="V349" s="50"/>
      <c r="W349" s="50"/>
    </row>
    <row r="350" spans="1:23" s="62" customFormat="1" x14ac:dyDescent="0.2">
      <c r="A350" s="29" t="str">
        <f t="shared" si="8"/>
        <v/>
      </c>
      <c r="B350" s="101"/>
      <c r="C350" s="35"/>
      <c r="D350" s="4"/>
      <c r="E350" s="15"/>
      <c r="F350" s="53"/>
      <c r="H350" s="31"/>
      <c r="I350" s="35"/>
      <c r="J350"/>
      <c r="K350" s="50"/>
      <c r="L350" s="50"/>
      <c r="M350" s="50"/>
      <c r="N350" s="50"/>
      <c r="O350" s="50"/>
      <c r="P350" s="50"/>
      <c r="Q350" s="50"/>
      <c r="R350" s="50"/>
      <c r="S350" s="50"/>
      <c r="T350" s="50"/>
      <c r="U350" s="50"/>
      <c r="V350" s="50"/>
      <c r="W350" s="50"/>
    </row>
    <row r="351" spans="1:23" s="62" customFormat="1" x14ac:dyDescent="0.2">
      <c r="A351" s="29" t="str">
        <f t="shared" si="8"/>
        <v/>
      </c>
      <c r="B351" s="101"/>
      <c r="C351" s="35"/>
      <c r="D351" s="4"/>
      <c r="E351" s="15"/>
      <c r="F351" s="53"/>
      <c r="H351" s="31"/>
      <c r="I351" s="35"/>
      <c r="J351"/>
      <c r="K351" s="50"/>
      <c r="L351" s="50"/>
      <c r="M351" s="50"/>
      <c r="N351" s="50"/>
      <c r="O351" s="50"/>
      <c r="P351" s="50"/>
      <c r="Q351" s="50"/>
      <c r="R351" s="50"/>
      <c r="S351" s="50"/>
      <c r="T351" s="50"/>
      <c r="U351" s="50"/>
      <c r="V351" s="50"/>
      <c r="W351" s="50"/>
    </row>
    <row r="352" spans="1:23" s="62" customFormat="1" x14ac:dyDescent="0.2">
      <c r="A352" s="29" t="str">
        <f t="shared" si="8"/>
        <v/>
      </c>
      <c r="B352" s="101"/>
      <c r="C352" s="35"/>
      <c r="D352" s="4"/>
      <c r="E352" s="15"/>
      <c r="F352" s="53"/>
      <c r="H352" s="31"/>
      <c r="I352" s="35"/>
      <c r="J352"/>
      <c r="K352" s="50"/>
      <c r="L352" s="50"/>
      <c r="M352" s="50"/>
      <c r="N352" s="50"/>
      <c r="O352" s="50"/>
      <c r="P352" s="50"/>
      <c r="Q352" s="50"/>
      <c r="R352" s="50"/>
      <c r="S352" s="50"/>
      <c r="T352" s="50"/>
      <c r="U352" s="50"/>
      <c r="V352" s="50"/>
      <c r="W352" s="50"/>
    </row>
    <row r="353" spans="1:23" s="62" customFormat="1" x14ac:dyDescent="0.2">
      <c r="A353" s="29" t="str">
        <f t="shared" si="8"/>
        <v/>
      </c>
      <c r="B353" s="101"/>
      <c r="C353" s="35"/>
      <c r="D353" s="4"/>
      <c r="E353" s="15"/>
      <c r="F353" s="53"/>
      <c r="H353" s="31"/>
      <c r="I353" s="35"/>
      <c r="J353"/>
      <c r="K353" s="50"/>
      <c r="L353" s="50"/>
      <c r="M353" s="50"/>
      <c r="N353" s="50"/>
      <c r="O353" s="50"/>
      <c r="P353" s="50"/>
      <c r="Q353" s="50"/>
      <c r="R353" s="50"/>
      <c r="S353" s="50"/>
      <c r="T353" s="50"/>
      <c r="U353" s="50"/>
      <c r="V353" s="50"/>
      <c r="W353" s="50"/>
    </row>
    <row r="354" spans="1:23" s="62" customFormat="1" x14ac:dyDescent="0.2">
      <c r="A354" s="29" t="str">
        <f t="shared" si="8"/>
        <v/>
      </c>
      <c r="B354" s="101"/>
      <c r="C354" s="35"/>
      <c r="D354" s="4"/>
      <c r="E354" s="15"/>
      <c r="F354" s="53"/>
      <c r="H354" s="31"/>
      <c r="I354" s="35"/>
      <c r="J354"/>
      <c r="K354" s="50"/>
      <c r="L354" s="50"/>
      <c r="M354" s="50"/>
      <c r="N354" s="50"/>
      <c r="O354" s="50"/>
      <c r="P354" s="50"/>
      <c r="Q354" s="50"/>
      <c r="R354" s="50"/>
      <c r="S354" s="50"/>
      <c r="T354" s="50"/>
      <c r="U354" s="50"/>
      <c r="V354" s="50"/>
      <c r="W354" s="50"/>
    </row>
    <row r="355" spans="1:23" s="62" customFormat="1" x14ac:dyDescent="0.2">
      <c r="A355" s="29" t="str">
        <f t="shared" si="8"/>
        <v/>
      </c>
      <c r="B355" s="101"/>
      <c r="C355" s="35"/>
      <c r="D355" s="4"/>
      <c r="E355" s="15"/>
      <c r="F355" s="53"/>
      <c r="H355" s="31"/>
      <c r="I355" s="35"/>
      <c r="J355"/>
      <c r="K355" s="50"/>
      <c r="L355" s="50"/>
      <c r="M355" s="50"/>
      <c r="N355" s="50"/>
      <c r="O355" s="50"/>
      <c r="P355" s="50"/>
      <c r="Q355" s="50"/>
      <c r="R355" s="50"/>
      <c r="S355" s="50"/>
      <c r="T355" s="50"/>
      <c r="U355" s="50"/>
      <c r="V355" s="50"/>
      <c r="W355" s="50"/>
    </row>
    <row r="356" spans="1:23" s="62" customFormat="1" x14ac:dyDescent="0.2">
      <c r="A356" s="29" t="str">
        <f t="shared" si="8"/>
        <v/>
      </c>
      <c r="B356" s="101"/>
      <c r="C356" s="35"/>
      <c r="D356" s="4"/>
      <c r="E356" s="15"/>
      <c r="F356" s="53"/>
      <c r="H356" s="31"/>
      <c r="I356" s="35"/>
      <c r="J356"/>
      <c r="K356" s="50"/>
      <c r="L356" s="50"/>
      <c r="M356" s="50"/>
      <c r="N356" s="50"/>
      <c r="O356" s="50"/>
      <c r="P356" s="50"/>
      <c r="Q356" s="50"/>
      <c r="R356" s="50"/>
      <c r="S356" s="50"/>
      <c r="T356" s="50"/>
      <c r="U356" s="50"/>
      <c r="V356" s="50"/>
      <c r="W356" s="50"/>
    </row>
    <row r="357" spans="1:23" s="62" customFormat="1" x14ac:dyDescent="0.2">
      <c r="A357" s="29" t="str">
        <f t="shared" si="8"/>
        <v/>
      </c>
      <c r="B357" s="101"/>
      <c r="C357" s="35"/>
      <c r="D357" s="4"/>
      <c r="E357" s="15"/>
      <c r="F357" s="53"/>
      <c r="H357" s="31"/>
      <c r="I357" s="35"/>
      <c r="J357"/>
      <c r="K357" s="50"/>
      <c r="L357" s="50"/>
      <c r="M357" s="50"/>
      <c r="N357" s="50"/>
      <c r="O357" s="50"/>
      <c r="P357" s="50"/>
      <c r="Q357" s="50"/>
      <c r="R357" s="50"/>
      <c r="S357" s="50"/>
      <c r="T357" s="50"/>
      <c r="U357" s="50"/>
      <c r="V357" s="50"/>
      <c r="W357" s="50"/>
    </row>
    <row r="358" spans="1:23" s="62" customFormat="1" x14ac:dyDescent="0.2">
      <c r="A358" s="29" t="str">
        <f t="shared" si="8"/>
        <v/>
      </c>
      <c r="B358" s="101"/>
      <c r="C358" s="35"/>
      <c r="D358" s="4"/>
      <c r="E358" s="15"/>
      <c r="F358" s="53"/>
      <c r="H358" s="31"/>
      <c r="I358" s="35"/>
      <c r="J358"/>
      <c r="K358" s="50"/>
      <c r="L358" s="50"/>
      <c r="M358" s="50"/>
      <c r="N358" s="50"/>
      <c r="O358" s="50"/>
      <c r="P358" s="50"/>
      <c r="Q358" s="50"/>
      <c r="R358" s="50"/>
      <c r="S358" s="50"/>
      <c r="T358" s="50"/>
      <c r="U358" s="50"/>
      <c r="V358" s="50"/>
      <c r="W358" s="50"/>
    </row>
    <row r="359" spans="1:23" s="62" customFormat="1" x14ac:dyDescent="0.2">
      <c r="A359" s="29" t="str">
        <f t="shared" si="8"/>
        <v/>
      </c>
      <c r="B359" s="101"/>
      <c r="C359" s="35"/>
      <c r="D359" s="4"/>
      <c r="E359" s="15"/>
      <c r="F359" s="53"/>
      <c r="H359" s="31"/>
      <c r="I359" s="35"/>
      <c r="J359"/>
      <c r="K359" s="50"/>
      <c r="L359" s="50"/>
      <c r="M359" s="50"/>
      <c r="N359" s="50"/>
      <c r="O359" s="50"/>
      <c r="P359" s="50"/>
      <c r="Q359" s="50"/>
      <c r="R359" s="50"/>
      <c r="S359" s="50"/>
      <c r="T359" s="50"/>
      <c r="U359" s="50"/>
      <c r="V359" s="50"/>
      <c r="W359" s="50"/>
    </row>
    <row r="360" spans="1:23" s="62" customFormat="1" x14ac:dyDescent="0.2">
      <c r="A360" s="29" t="str">
        <f t="shared" si="8"/>
        <v/>
      </c>
      <c r="B360" s="101"/>
      <c r="C360" s="35"/>
      <c r="D360" s="4"/>
      <c r="E360" s="15"/>
      <c r="F360" s="53"/>
      <c r="H360" s="31"/>
      <c r="I360" s="35"/>
      <c r="J360"/>
      <c r="K360" s="50"/>
      <c r="L360" s="50"/>
      <c r="M360" s="50"/>
      <c r="N360" s="50"/>
      <c r="O360" s="50"/>
      <c r="P360" s="50"/>
      <c r="Q360" s="50"/>
      <c r="R360" s="50"/>
      <c r="S360" s="50"/>
      <c r="T360" s="50"/>
      <c r="U360" s="50"/>
      <c r="V360" s="50"/>
      <c r="W360" s="50"/>
    </row>
    <row r="361" spans="1:23" s="62" customFormat="1" x14ac:dyDescent="0.2">
      <c r="A361" s="29" t="str">
        <f t="shared" si="8"/>
        <v/>
      </c>
      <c r="B361" s="101"/>
      <c r="C361" s="35"/>
      <c r="D361" s="4"/>
      <c r="E361" s="15"/>
      <c r="F361" s="53"/>
      <c r="H361" s="31"/>
      <c r="I361" s="35"/>
      <c r="J361"/>
      <c r="K361" s="50"/>
      <c r="L361" s="50"/>
      <c r="M361" s="50"/>
      <c r="N361" s="50"/>
      <c r="O361" s="50"/>
      <c r="P361" s="50"/>
      <c r="Q361" s="50"/>
      <c r="R361" s="50"/>
      <c r="S361" s="50"/>
      <c r="T361" s="50"/>
      <c r="U361" s="50"/>
      <c r="V361" s="50"/>
      <c r="W361" s="50"/>
    </row>
    <row r="362" spans="1:23" s="62" customFormat="1" x14ac:dyDescent="0.2">
      <c r="A362" s="29" t="str">
        <f t="shared" si="8"/>
        <v/>
      </c>
      <c r="B362" s="101"/>
      <c r="C362" s="35"/>
      <c r="D362" s="4"/>
      <c r="E362" s="15"/>
      <c r="F362" s="53"/>
      <c r="H362" s="31"/>
      <c r="I362" s="35"/>
      <c r="J362"/>
      <c r="K362" s="50"/>
      <c r="L362" s="50"/>
      <c r="M362" s="50"/>
      <c r="N362" s="50"/>
      <c r="O362" s="50"/>
      <c r="P362" s="50"/>
      <c r="Q362" s="50"/>
      <c r="R362" s="50"/>
      <c r="S362" s="50"/>
      <c r="T362" s="50"/>
      <c r="U362" s="50"/>
      <c r="V362" s="50"/>
      <c r="W362" s="50"/>
    </row>
    <row r="363" spans="1:23" s="62" customFormat="1" x14ac:dyDescent="0.2">
      <c r="A363" s="29" t="str">
        <f t="shared" si="8"/>
        <v/>
      </c>
      <c r="B363" s="101"/>
      <c r="C363" s="35"/>
      <c r="D363" s="4"/>
      <c r="E363" s="15"/>
      <c r="F363" s="53"/>
      <c r="H363" s="31"/>
      <c r="I363" s="35"/>
      <c r="J363"/>
      <c r="K363" s="50"/>
      <c r="L363" s="50"/>
      <c r="M363" s="50"/>
      <c r="N363" s="50"/>
      <c r="O363" s="50"/>
      <c r="P363" s="50"/>
      <c r="Q363" s="50"/>
      <c r="R363" s="50"/>
      <c r="S363" s="50"/>
      <c r="T363" s="50"/>
      <c r="U363" s="50"/>
      <c r="V363" s="50"/>
      <c r="W363" s="50"/>
    </row>
    <row r="364" spans="1:23" s="62" customFormat="1" x14ac:dyDescent="0.2">
      <c r="A364" s="29" t="str">
        <f t="shared" si="8"/>
        <v/>
      </c>
      <c r="B364" s="101"/>
      <c r="C364" s="35"/>
      <c r="D364" s="4"/>
      <c r="E364" s="15"/>
      <c r="F364" s="53"/>
      <c r="H364" s="31"/>
      <c r="I364" s="35"/>
      <c r="J364"/>
      <c r="K364" s="50"/>
      <c r="L364" s="50"/>
      <c r="M364" s="50"/>
      <c r="N364" s="50"/>
      <c r="O364" s="50"/>
      <c r="P364" s="50"/>
      <c r="Q364" s="50"/>
      <c r="R364" s="50"/>
      <c r="S364" s="50"/>
      <c r="T364" s="50"/>
      <c r="U364" s="50"/>
      <c r="V364" s="50"/>
      <c r="W364" s="50"/>
    </row>
    <row r="365" spans="1:23" s="62" customFormat="1" x14ac:dyDescent="0.2">
      <c r="A365" s="29" t="str">
        <f t="shared" si="8"/>
        <v/>
      </c>
      <c r="B365" s="101"/>
      <c r="C365" s="35"/>
      <c r="D365" s="4"/>
      <c r="E365" s="15"/>
      <c r="F365" s="53"/>
      <c r="H365" s="31"/>
      <c r="I365" s="35"/>
      <c r="J365"/>
      <c r="K365" s="50"/>
      <c r="L365" s="50"/>
      <c r="M365" s="50"/>
      <c r="N365" s="50"/>
      <c r="O365" s="50"/>
      <c r="P365" s="50"/>
      <c r="Q365" s="50"/>
      <c r="R365" s="50"/>
      <c r="S365" s="50"/>
      <c r="T365" s="50"/>
      <c r="U365" s="50"/>
      <c r="V365" s="50"/>
      <c r="W365" s="50"/>
    </row>
    <row r="366" spans="1:23" s="62" customFormat="1" x14ac:dyDescent="0.2">
      <c r="A366" s="29" t="str">
        <f t="shared" si="8"/>
        <v/>
      </c>
      <c r="B366" s="101"/>
      <c r="C366" s="35"/>
      <c r="D366" s="4"/>
      <c r="E366" s="15"/>
      <c r="F366" s="53"/>
      <c r="H366" s="31"/>
      <c r="I366" s="35"/>
      <c r="J366"/>
      <c r="K366" s="50"/>
      <c r="L366" s="50"/>
      <c r="M366" s="50"/>
      <c r="N366" s="50"/>
      <c r="O366" s="50"/>
      <c r="P366" s="50"/>
      <c r="Q366" s="50"/>
      <c r="R366" s="50"/>
      <c r="S366" s="50"/>
      <c r="T366" s="50"/>
      <c r="U366" s="50"/>
      <c r="V366" s="50"/>
      <c r="W366" s="50"/>
    </row>
    <row r="367" spans="1:23" s="62" customFormat="1" x14ac:dyDescent="0.2">
      <c r="A367" s="29" t="str">
        <f t="shared" si="8"/>
        <v/>
      </c>
      <c r="B367" s="101"/>
      <c r="C367" s="35"/>
      <c r="D367" s="4"/>
      <c r="E367" s="15"/>
      <c r="F367" s="53"/>
      <c r="H367" s="31"/>
      <c r="I367" s="35"/>
      <c r="J367"/>
      <c r="K367" s="50"/>
      <c r="L367" s="50"/>
      <c r="M367" s="50"/>
      <c r="N367" s="50"/>
      <c r="O367" s="50"/>
      <c r="P367" s="50"/>
      <c r="Q367" s="50"/>
      <c r="R367" s="50"/>
      <c r="S367" s="50"/>
      <c r="T367" s="50"/>
      <c r="U367" s="50"/>
      <c r="V367" s="50"/>
      <c r="W367" s="50"/>
    </row>
    <row r="368" spans="1:23" s="62" customFormat="1" x14ac:dyDescent="0.2">
      <c r="A368" s="29" t="str">
        <f t="shared" si="8"/>
        <v/>
      </c>
      <c r="B368" s="101"/>
      <c r="C368" s="35"/>
      <c r="D368" s="4"/>
      <c r="E368" s="15"/>
      <c r="F368" s="53"/>
      <c r="H368" s="31"/>
      <c r="I368" s="35"/>
      <c r="J368"/>
      <c r="K368" s="50"/>
      <c r="L368" s="50"/>
      <c r="M368" s="50"/>
      <c r="N368" s="50"/>
      <c r="O368" s="50"/>
      <c r="P368" s="50"/>
      <c r="Q368" s="50"/>
      <c r="R368" s="50"/>
      <c r="S368" s="50"/>
      <c r="T368" s="50"/>
      <c r="U368" s="50"/>
      <c r="V368" s="50"/>
      <c r="W368" s="50"/>
    </row>
    <row r="369" spans="1:23" s="62" customFormat="1" x14ac:dyDescent="0.2">
      <c r="A369" s="29" t="str">
        <f t="shared" si="8"/>
        <v/>
      </c>
      <c r="B369" s="101"/>
      <c r="C369" s="35"/>
      <c r="D369" s="4"/>
      <c r="E369" s="15"/>
      <c r="F369" s="53"/>
      <c r="H369" s="31"/>
      <c r="I369" s="35"/>
      <c r="J369"/>
      <c r="K369" s="50"/>
      <c r="L369" s="50"/>
      <c r="M369" s="50"/>
      <c r="N369" s="50"/>
      <c r="O369" s="50"/>
      <c r="P369" s="50"/>
      <c r="Q369" s="50"/>
      <c r="R369" s="50"/>
      <c r="S369" s="50"/>
      <c r="T369" s="50"/>
      <c r="U369" s="50"/>
      <c r="V369" s="50"/>
      <c r="W369" s="50"/>
    </row>
    <row r="370" spans="1:23" s="62" customFormat="1" x14ac:dyDescent="0.2">
      <c r="A370" s="29" t="str">
        <f t="shared" si="8"/>
        <v/>
      </c>
      <c r="B370" s="101"/>
      <c r="C370" s="35"/>
      <c r="D370" s="4"/>
      <c r="E370" s="15"/>
      <c r="F370" s="53"/>
      <c r="H370" s="31"/>
      <c r="I370" s="35"/>
      <c r="J370"/>
      <c r="K370" s="50"/>
      <c r="L370" s="50"/>
      <c r="M370" s="50"/>
      <c r="N370" s="50"/>
      <c r="O370" s="50"/>
      <c r="P370" s="50"/>
      <c r="Q370" s="50"/>
      <c r="R370" s="50"/>
      <c r="S370" s="50"/>
      <c r="T370" s="50"/>
      <c r="U370" s="50"/>
      <c r="V370" s="50"/>
      <c r="W370" s="50"/>
    </row>
    <row r="371" spans="1:23" s="62" customFormat="1" x14ac:dyDescent="0.2">
      <c r="A371" s="29" t="str">
        <f t="shared" si="8"/>
        <v/>
      </c>
      <c r="B371" s="101"/>
      <c r="C371" s="35"/>
      <c r="D371" s="4"/>
      <c r="E371" s="15"/>
      <c r="F371" s="53"/>
      <c r="H371" s="31"/>
      <c r="I371" s="35"/>
      <c r="J371"/>
      <c r="K371" s="50"/>
      <c r="L371" s="50"/>
      <c r="M371" s="50"/>
      <c r="N371" s="50"/>
      <c r="O371" s="50"/>
      <c r="P371" s="50"/>
      <c r="Q371" s="50"/>
      <c r="R371" s="50"/>
      <c r="S371" s="50"/>
      <c r="T371" s="50"/>
      <c r="U371" s="50"/>
      <c r="V371" s="50"/>
      <c r="W371" s="50"/>
    </row>
    <row r="372" spans="1:23" s="62" customFormat="1" x14ac:dyDescent="0.2">
      <c r="A372" s="29" t="str">
        <f t="shared" si="8"/>
        <v/>
      </c>
      <c r="B372" s="101"/>
      <c r="C372" s="35"/>
      <c r="D372" s="4"/>
      <c r="E372" s="15"/>
      <c r="F372" s="53"/>
      <c r="H372" s="31"/>
      <c r="I372" s="35"/>
      <c r="J372"/>
      <c r="K372" s="50"/>
      <c r="L372" s="50"/>
      <c r="M372" s="50"/>
      <c r="N372" s="50"/>
      <c r="O372" s="50"/>
      <c r="P372" s="50"/>
      <c r="Q372" s="50"/>
      <c r="R372" s="50"/>
      <c r="S372" s="50"/>
      <c r="T372" s="50"/>
      <c r="U372" s="50"/>
      <c r="V372" s="50"/>
      <c r="W372" s="50"/>
    </row>
    <row r="373" spans="1:23" s="62" customFormat="1" x14ac:dyDescent="0.2">
      <c r="A373" s="29" t="str">
        <f t="shared" si="8"/>
        <v/>
      </c>
      <c r="B373" s="101"/>
      <c r="C373" s="35"/>
      <c r="D373" s="4"/>
      <c r="E373" s="15"/>
      <c r="F373" s="53"/>
      <c r="H373" s="31"/>
      <c r="I373" s="35"/>
      <c r="J373"/>
      <c r="K373" s="50"/>
      <c r="L373" s="50"/>
      <c r="M373" s="50"/>
      <c r="N373" s="50"/>
      <c r="O373" s="50"/>
      <c r="P373" s="50"/>
      <c r="Q373" s="50"/>
      <c r="R373" s="50"/>
      <c r="S373" s="50"/>
      <c r="T373" s="50"/>
      <c r="U373" s="50"/>
      <c r="V373" s="50"/>
      <c r="W373" s="50"/>
    </row>
    <row r="374" spans="1:23" s="62" customFormat="1" x14ac:dyDescent="0.2">
      <c r="A374" s="29" t="str">
        <f t="shared" si="8"/>
        <v/>
      </c>
      <c r="B374" s="101"/>
      <c r="C374" s="35"/>
      <c r="D374" s="4"/>
      <c r="E374" s="15"/>
      <c r="F374" s="53"/>
      <c r="H374" s="31"/>
      <c r="I374" s="35"/>
      <c r="J374"/>
      <c r="K374" s="50"/>
      <c r="L374" s="50"/>
      <c r="M374" s="50"/>
      <c r="N374" s="50"/>
      <c r="O374" s="50"/>
      <c r="P374" s="50"/>
      <c r="Q374" s="50"/>
      <c r="R374" s="50"/>
      <c r="S374" s="50"/>
      <c r="T374" s="50"/>
      <c r="U374" s="50"/>
      <c r="V374" s="50"/>
      <c r="W374" s="50"/>
    </row>
    <row r="375" spans="1:23" s="62" customFormat="1" x14ac:dyDescent="0.2">
      <c r="A375" s="29" t="str">
        <f t="shared" si="8"/>
        <v/>
      </c>
      <c r="B375" s="101"/>
      <c r="C375" s="35"/>
      <c r="D375" s="4"/>
      <c r="E375" s="15"/>
      <c r="F375" s="53"/>
      <c r="H375" s="31"/>
      <c r="I375" s="35"/>
      <c r="J375"/>
      <c r="K375" s="50"/>
      <c r="L375" s="50"/>
      <c r="M375" s="50"/>
      <c r="N375" s="50"/>
      <c r="O375" s="50"/>
      <c r="P375" s="50"/>
      <c r="Q375" s="50"/>
      <c r="R375" s="50"/>
      <c r="S375" s="50"/>
      <c r="T375" s="50"/>
      <c r="U375" s="50"/>
      <c r="V375" s="50"/>
      <c r="W375" s="50"/>
    </row>
    <row r="376" spans="1:23" s="62" customFormat="1" x14ac:dyDescent="0.2">
      <c r="A376" s="29" t="str">
        <f t="shared" si="8"/>
        <v/>
      </c>
      <c r="B376" s="101"/>
      <c r="C376" s="35"/>
      <c r="D376" s="4"/>
      <c r="E376" s="15"/>
      <c r="F376" s="53"/>
      <c r="H376" s="31"/>
      <c r="I376" s="35"/>
      <c r="J376"/>
      <c r="K376" s="50"/>
      <c r="L376" s="50"/>
      <c r="M376" s="50"/>
      <c r="N376" s="50"/>
      <c r="O376" s="50"/>
      <c r="P376" s="50"/>
      <c r="Q376" s="50"/>
      <c r="R376" s="50"/>
      <c r="S376" s="50"/>
      <c r="T376" s="50"/>
      <c r="U376" s="50"/>
      <c r="V376" s="50"/>
      <c r="W376" s="50"/>
    </row>
    <row r="377" spans="1:23" s="62" customFormat="1" x14ac:dyDescent="0.2">
      <c r="A377" s="29" t="str">
        <f t="shared" si="8"/>
        <v/>
      </c>
      <c r="B377" s="101"/>
      <c r="C377" s="35"/>
      <c r="D377" s="4"/>
      <c r="E377" s="15"/>
      <c r="F377" s="53"/>
      <c r="H377" s="31"/>
      <c r="I377" s="35"/>
      <c r="J377"/>
      <c r="K377" s="50"/>
      <c r="L377" s="50"/>
      <c r="M377" s="50"/>
      <c r="N377" s="50"/>
      <c r="O377" s="50"/>
      <c r="P377" s="50"/>
      <c r="Q377" s="50"/>
      <c r="R377" s="50"/>
      <c r="S377" s="50"/>
      <c r="T377" s="50"/>
      <c r="U377" s="50"/>
      <c r="V377" s="50"/>
      <c r="W377" s="50"/>
    </row>
    <row r="378" spans="1:23" s="62" customFormat="1" x14ac:dyDescent="0.2">
      <c r="A378" s="29" t="str">
        <f t="shared" si="8"/>
        <v/>
      </c>
      <c r="B378" s="101"/>
      <c r="C378" s="35"/>
      <c r="D378" s="4"/>
      <c r="E378" s="15"/>
      <c r="F378" s="53"/>
      <c r="H378" s="31"/>
      <c r="I378" s="35"/>
      <c r="J378"/>
      <c r="K378" s="50"/>
      <c r="L378" s="50"/>
      <c r="M378" s="50"/>
      <c r="N378" s="50"/>
      <c r="O378" s="50"/>
      <c r="P378" s="50"/>
      <c r="Q378" s="50"/>
      <c r="R378" s="50"/>
      <c r="S378" s="50"/>
      <c r="T378" s="50"/>
      <c r="U378" s="50"/>
      <c r="V378" s="50"/>
      <c r="W378" s="50"/>
    </row>
    <row r="379" spans="1:23" s="62" customFormat="1" x14ac:dyDescent="0.2">
      <c r="A379" s="29" t="str">
        <f t="shared" si="8"/>
        <v/>
      </c>
      <c r="B379" s="101"/>
      <c r="C379" s="35"/>
      <c r="D379" s="4"/>
      <c r="E379" s="15"/>
      <c r="F379" s="53"/>
      <c r="H379" s="31"/>
      <c r="I379" s="35"/>
      <c r="J379"/>
      <c r="K379" s="50"/>
      <c r="L379" s="50"/>
      <c r="M379" s="50"/>
      <c r="N379" s="50"/>
      <c r="O379" s="50"/>
      <c r="P379" s="50"/>
      <c r="Q379" s="50"/>
      <c r="R379" s="50"/>
      <c r="S379" s="50"/>
      <c r="T379" s="50"/>
      <c r="U379" s="50"/>
      <c r="V379" s="50"/>
      <c r="W379" s="50"/>
    </row>
    <row r="380" spans="1:23" s="62" customFormat="1" x14ac:dyDescent="0.2">
      <c r="A380" s="29" t="str">
        <f t="shared" si="8"/>
        <v/>
      </c>
      <c r="B380" s="101"/>
      <c r="C380" s="35"/>
      <c r="D380" s="4"/>
      <c r="E380" s="15"/>
      <c r="F380" s="53"/>
      <c r="H380" s="31"/>
      <c r="I380" s="35"/>
      <c r="J380"/>
      <c r="K380" s="50"/>
      <c r="L380" s="50"/>
      <c r="M380" s="50"/>
      <c r="N380" s="50"/>
      <c r="O380" s="50"/>
      <c r="P380" s="50"/>
      <c r="Q380" s="50"/>
      <c r="R380" s="50"/>
      <c r="S380" s="50"/>
      <c r="T380" s="50"/>
      <c r="U380" s="50"/>
      <c r="V380" s="50"/>
      <c r="W380" s="50"/>
    </row>
    <row r="381" spans="1:23" s="62" customFormat="1" x14ac:dyDescent="0.2">
      <c r="A381" s="29" t="str">
        <f t="shared" si="8"/>
        <v/>
      </c>
      <c r="B381" s="101"/>
      <c r="C381" s="35"/>
      <c r="D381" s="4"/>
      <c r="E381" s="15"/>
      <c r="F381" s="53"/>
      <c r="H381" s="31"/>
      <c r="I381" s="35"/>
      <c r="J381"/>
      <c r="K381" s="50"/>
      <c r="L381" s="50"/>
      <c r="M381" s="50"/>
      <c r="N381" s="50"/>
      <c r="O381" s="50"/>
      <c r="P381" s="50"/>
      <c r="Q381" s="50"/>
      <c r="R381" s="50"/>
      <c r="S381" s="50"/>
      <c r="T381" s="50"/>
      <c r="U381" s="50"/>
      <c r="V381" s="50"/>
      <c r="W381" s="50"/>
    </row>
    <row r="382" spans="1:23" s="62" customFormat="1" x14ac:dyDescent="0.2">
      <c r="A382" s="29" t="str">
        <f t="shared" si="8"/>
        <v/>
      </c>
      <c r="B382" s="101"/>
      <c r="C382" s="35"/>
      <c r="D382" s="4"/>
      <c r="E382" s="15"/>
      <c r="F382" s="53"/>
      <c r="H382" s="31"/>
      <c r="I382" s="35"/>
      <c r="J382"/>
      <c r="K382" s="50"/>
      <c r="L382" s="50"/>
      <c r="M382" s="50"/>
      <c r="N382" s="50"/>
      <c r="O382" s="50"/>
      <c r="P382" s="50"/>
      <c r="Q382" s="50"/>
      <c r="R382" s="50"/>
      <c r="S382" s="50"/>
      <c r="T382" s="50"/>
      <c r="U382" s="50"/>
      <c r="V382" s="50"/>
      <c r="W382" s="50"/>
    </row>
    <row r="383" spans="1:23" s="62" customFormat="1" x14ac:dyDescent="0.2">
      <c r="A383" s="29" t="str">
        <f t="shared" si="8"/>
        <v/>
      </c>
      <c r="B383" s="101"/>
      <c r="C383" s="35"/>
      <c r="D383" s="4"/>
      <c r="E383" s="15"/>
      <c r="F383" s="53"/>
      <c r="H383" s="31"/>
      <c r="I383" s="35"/>
      <c r="J383"/>
      <c r="K383" s="50"/>
      <c r="L383" s="50"/>
      <c r="M383" s="50"/>
      <c r="N383" s="50"/>
      <c r="O383" s="50"/>
      <c r="P383" s="50"/>
      <c r="Q383" s="50"/>
      <c r="R383" s="50"/>
      <c r="S383" s="50"/>
      <c r="T383" s="50"/>
      <c r="U383" s="50"/>
      <c r="V383" s="50"/>
      <c r="W383" s="50"/>
    </row>
    <row r="384" spans="1:23" s="62" customFormat="1" x14ac:dyDescent="0.2">
      <c r="A384" s="29" t="str">
        <f t="shared" si="8"/>
        <v/>
      </c>
      <c r="B384" s="101"/>
      <c r="C384" s="35"/>
      <c r="D384" s="4"/>
      <c r="E384" s="15"/>
      <c r="F384" s="53"/>
      <c r="H384" s="31"/>
      <c r="I384" s="35"/>
      <c r="J384"/>
      <c r="K384" s="50"/>
      <c r="L384" s="50"/>
      <c r="M384" s="50"/>
      <c r="N384" s="50"/>
      <c r="O384" s="50"/>
      <c r="P384" s="50"/>
      <c r="Q384" s="50"/>
      <c r="R384" s="50"/>
      <c r="S384" s="50"/>
      <c r="T384" s="50"/>
      <c r="U384" s="50"/>
      <c r="V384" s="50"/>
      <c r="W384" s="50"/>
    </row>
    <row r="385" spans="1:23" s="62" customFormat="1" x14ac:dyDescent="0.2">
      <c r="A385" s="29" t="str">
        <f t="shared" si="8"/>
        <v/>
      </c>
      <c r="B385" s="101"/>
      <c r="C385" s="35"/>
      <c r="D385" s="4"/>
      <c r="E385" s="15"/>
      <c r="F385" s="53"/>
      <c r="H385" s="31"/>
      <c r="I385" s="35"/>
      <c r="J385"/>
      <c r="K385" s="50"/>
      <c r="L385" s="50"/>
      <c r="M385" s="50"/>
      <c r="N385" s="50"/>
      <c r="O385" s="50"/>
      <c r="P385" s="50"/>
      <c r="Q385" s="50"/>
      <c r="R385" s="50"/>
      <c r="S385" s="50"/>
      <c r="T385" s="50"/>
      <c r="U385" s="50"/>
      <c r="V385" s="50"/>
      <c r="W385" s="50"/>
    </row>
    <row r="386" spans="1:23" s="62" customFormat="1" x14ac:dyDescent="0.2">
      <c r="A386" s="29" t="str">
        <f t="shared" si="8"/>
        <v/>
      </c>
      <c r="B386" s="101"/>
      <c r="C386" s="35"/>
      <c r="D386" s="4"/>
      <c r="E386" s="15"/>
      <c r="F386" s="53"/>
      <c r="H386" s="31"/>
      <c r="I386" s="35"/>
      <c r="J386"/>
      <c r="K386" s="50"/>
      <c r="L386" s="50"/>
      <c r="M386" s="50"/>
      <c r="N386" s="50"/>
      <c r="O386" s="50"/>
      <c r="P386" s="50"/>
      <c r="Q386" s="50"/>
      <c r="R386" s="50"/>
      <c r="S386" s="50"/>
      <c r="T386" s="50"/>
      <c r="U386" s="50"/>
      <c r="V386" s="50"/>
      <c r="W386" s="50"/>
    </row>
    <row r="387" spans="1:23" s="62" customFormat="1" x14ac:dyDescent="0.2">
      <c r="A387" s="29" t="str">
        <f t="shared" si="8"/>
        <v/>
      </c>
      <c r="B387" s="101"/>
      <c r="C387" s="35"/>
      <c r="D387" s="4"/>
      <c r="E387" s="15"/>
      <c r="F387" s="53"/>
      <c r="H387" s="31"/>
      <c r="I387" s="35"/>
      <c r="J387"/>
      <c r="K387" s="50"/>
      <c r="L387" s="50"/>
      <c r="M387" s="50"/>
      <c r="N387" s="50"/>
      <c r="O387" s="50"/>
      <c r="P387" s="50"/>
      <c r="Q387" s="50"/>
      <c r="R387" s="50"/>
      <c r="S387" s="50"/>
      <c r="T387" s="50"/>
      <c r="U387" s="50"/>
      <c r="V387" s="50"/>
      <c r="W387" s="50"/>
    </row>
    <row r="388" spans="1:23" s="62" customFormat="1" x14ac:dyDescent="0.2">
      <c r="A388" s="29" t="str">
        <f t="shared" si="8"/>
        <v/>
      </c>
      <c r="B388" s="101"/>
      <c r="C388" s="35"/>
      <c r="D388" s="4"/>
      <c r="E388" s="15"/>
      <c r="F388" s="53"/>
      <c r="H388" s="31"/>
      <c r="I388" s="35"/>
      <c r="J388"/>
      <c r="K388" s="50"/>
      <c r="L388" s="50"/>
      <c r="M388" s="50"/>
      <c r="N388" s="50"/>
      <c r="O388" s="50"/>
      <c r="P388" s="50"/>
      <c r="Q388" s="50"/>
      <c r="R388" s="50"/>
      <c r="S388" s="50"/>
      <c r="T388" s="50"/>
      <c r="U388" s="50"/>
      <c r="V388" s="50"/>
      <c r="W388" s="50"/>
    </row>
    <row r="389" spans="1:23" s="62" customFormat="1" x14ac:dyDescent="0.2">
      <c r="A389" s="29" t="str">
        <f t="shared" si="8"/>
        <v/>
      </c>
      <c r="B389" s="101"/>
      <c r="C389" s="35"/>
      <c r="D389" s="4"/>
      <c r="E389" s="15"/>
      <c r="F389" s="53"/>
      <c r="H389" s="31"/>
      <c r="I389" s="35"/>
      <c r="J389"/>
      <c r="K389" s="50"/>
      <c r="L389" s="50"/>
      <c r="M389" s="50"/>
      <c r="N389" s="50"/>
      <c r="O389" s="50"/>
      <c r="P389" s="50"/>
      <c r="Q389" s="50"/>
      <c r="R389" s="50"/>
      <c r="S389" s="50"/>
      <c r="T389" s="50"/>
      <c r="U389" s="50"/>
      <c r="V389" s="50"/>
      <c r="W389" s="50"/>
    </row>
    <row r="390" spans="1:23" s="62" customFormat="1" x14ac:dyDescent="0.2">
      <c r="A390" s="29" t="str">
        <f t="shared" si="8"/>
        <v/>
      </c>
      <c r="B390" s="101"/>
      <c r="C390" s="35"/>
      <c r="D390" s="4"/>
      <c r="E390" s="15"/>
      <c r="F390" s="53"/>
      <c r="H390" s="31"/>
      <c r="I390" s="35"/>
      <c r="J390"/>
      <c r="K390" s="50"/>
      <c r="L390" s="50"/>
      <c r="M390" s="50"/>
      <c r="N390" s="50"/>
      <c r="O390" s="50"/>
      <c r="P390" s="50"/>
      <c r="Q390" s="50"/>
      <c r="R390" s="50"/>
      <c r="S390" s="50"/>
      <c r="T390" s="50"/>
      <c r="U390" s="50"/>
      <c r="V390" s="50"/>
      <c r="W390" s="50"/>
    </row>
    <row r="391" spans="1:23" s="62" customFormat="1" x14ac:dyDescent="0.2">
      <c r="A391" s="29" t="str">
        <f t="shared" si="8"/>
        <v/>
      </c>
      <c r="B391" s="101"/>
      <c r="C391" s="35"/>
      <c r="D391" s="4"/>
      <c r="E391" s="15"/>
      <c r="F391" s="53"/>
      <c r="H391" s="31"/>
      <c r="I391" s="35"/>
      <c r="J391"/>
      <c r="K391" s="50"/>
      <c r="L391" s="50"/>
      <c r="M391" s="50"/>
      <c r="N391" s="50"/>
      <c r="O391" s="50"/>
      <c r="P391" s="50"/>
      <c r="Q391" s="50"/>
      <c r="R391" s="50"/>
      <c r="S391" s="50"/>
      <c r="T391" s="50"/>
      <c r="U391" s="50"/>
      <c r="V391" s="50"/>
      <c r="W391" s="50"/>
    </row>
    <row r="392" spans="1:23" s="62" customFormat="1" x14ac:dyDescent="0.2">
      <c r="A392" s="29" t="str">
        <f t="shared" si="8"/>
        <v/>
      </c>
      <c r="B392" s="101"/>
      <c r="C392" s="35"/>
      <c r="D392" s="4"/>
      <c r="E392" s="15"/>
      <c r="F392" s="53"/>
      <c r="H392" s="31"/>
      <c r="I392" s="35"/>
      <c r="J392"/>
      <c r="K392" s="50"/>
      <c r="L392" s="50"/>
      <c r="M392" s="50"/>
      <c r="N392" s="50"/>
      <c r="O392" s="50"/>
      <c r="P392" s="50"/>
      <c r="Q392" s="50"/>
      <c r="R392" s="50"/>
      <c r="S392" s="50"/>
      <c r="T392" s="50"/>
      <c r="U392" s="50"/>
      <c r="V392" s="50"/>
      <c r="W392" s="50"/>
    </row>
    <row r="393" spans="1:23" s="62" customFormat="1" x14ac:dyDescent="0.2">
      <c r="A393" s="29" t="str">
        <f t="shared" si="8"/>
        <v/>
      </c>
      <c r="B393" s="101"/>
      <c r="C393" s="35"/>
      <c r="D393" s="4"/>
      <c r="E393" s="15"/>
      <c r="F393" s="53"/>
      <c r="H393" s="31"/>
      <c r="I393" s="35"/>
      <c r="J393"/>
      <c r="K393" s="50"/>
      <c r="L393" s="50"/>
      <c r="M393" s="50"/>
      <c r="N393" s="50"/>
      <c r="O393" s="50"/>
      <c r="P393" s="50"/>
      <c r="Q393" s="50"/>
      <c r="R393" s="50"/>
      <c r="S393" s="50"/>
      <c r="T393" s="50"/>
      <c r="U393" s="50"/>
      <c r="V393" s="50"/>
      <c r="W393" s="50"/>
    </row>
    <row r="394" spans="1:23" s="62" customFormat="1" x14ac:dyDescent="0.2">
      <c r="A394" s="29" t="str">
        <f t="shared" si="8"/>
        <v/>
      </c>
      <c r="B394" s="101"/>
      <c r="C394" s="35"/>
      <c r="D394" s="4"/>
      <c r="E394" s="15"/>
      <c r="F394" s="53"/>
      <c r="H394" s="31"/>
      <c r="I394" s="35"/>
      <c r="J394"/>
      <c r="K394" s="50"/>
      <c r="L394" s="50"/>
      <c r="M394" s="50"/>
      <c r="N394" s="50"/>
      <c r="O394" s="50"/>
      <c r="P394" s="50"/>
      <c r="Q394" s="50"/>
      <c r="R394" s="50"/>
      <c r="S394" s="50"/>
      <c r="T394" s="50"/>
      <c r="U394" s="50"/>
      <c r="V394" s="50"/>
      <c r="W394" s="50"/>
    </row>
    <row r="395" spans="1:23" s="62" customFormat="1" x14ac:dyDescent="0.2">
      <c r="A395" s="29" t="str">
        <f t="shared" si="8"/>
        <v/>
      </c>
      <c r="B395" s="101"/>
      <c r="C395" s="35"/>
      <c r="D395" s="4"/>
      <c r="E395" s="15"/>
      <c r="F395" s="53"/>
      <c r="H395" s="31"/>
      <c r="I395" s="35"/>
      <c r="J395"/>
      <c r="K395" s="50"/>
      <c r="L395" s="50"/>
      <c r="M395" s="50"/>
      <c r="N395" s="50"/>
      <c r="O395" s="50"/>
      <c r="P395" s="50"/>
      <c r="Q395" s="50"/>
      <c r="R395" s="50"/>
      <c r="S395" s="50"/>
      <c r="T395" s="50"/>
      <c r="U395" s="50"/>
      <c r="V395" s="50"/>
      <c r="W395" s="50"/>
    </row>
    <row r="396" spans="1:23" s="62" customFormat="1" x14ac:dyDescent="0.2">
      <c r="A396" s="29" t="str">
        <f t="shared" si="8"/>
        <v/>
      </c>
      <c r="B396" s="101"/>
      <c r="C396" s="35"/>
      <c r="D396" s="4"/>
      <c r="E396" s="15"/>
      <c r="F396" s="53"/>
      <c r="H396" s="31"/>
      <c r="I396" s="35"/>
      <c r="J396"/>
      <c r="K396" s="50"/>
      <c r="L396" s="50"/>
      <c r="M396" s="50"/>
      <c r="N396" s="50"/>
      <c r="O396" s="50"/>
      <c r="P396" s="50"/>
      <c r="Q396" s="50"/>
      <c r="R396" s="50"/>
      <c r="S396" s="50"/>
      <c r="T396" s="50"/>
      <c r="U396" s="50"/>
      <c r="V396" s="50"/>
      <c r="W396" s="50"/>
    </row>
    <row r="397" spans="1:23" s="62" customFormat="1" x14ac:dyDescent="0.2">
      <c r="A397" s="29" t="str">
        <f t="shared" si="8"/>
        <v/>
      </c>
      <c r="B397" s="101"/>
      <c r="C397" s="35"/>
      <c r="D397" s="4"/>
      <c r="E397" s="15"/>
      <c r="F397" s="53"/>
      <c r="H397" s="31"/>
      <c r="I397" s="35"/>
      <c r="J397"/>
      <c r="K397" s="50"/>
      <c r="L397" s="50"/>
      <c r="M397" s="50"/>
      <c r="N397" s="50"/>
      <c r="O397" s="50"/>
      <c r="P397" s="50"/>
      <c r="Q397" s="50"/>
      <c r="R397" s="50"/>
      <c r="S397" s="50"/>
      <c r="T397" s="50"/>
      <c r="U397" s="50"/>
      <c r="V397" s="50"/>
      <c r="W397" s="50"/>
    </row>
    <row r="398" spans="1:23" s="62" customFormat="1" x14ac:dyDescent="0.2">
      <c r="A398" s="29" t="str">
        <f t="shared" si="8"/>
        <v/>
      </c>
      <c r="B398" s="101"/>
      <c r="C398" s="35"/>
      <c r="D398" s="4"/>
      <c r="E398" s="15"/>
      <c r="F398" s="53"/>
      <c r="H398" s="31"/>
      <c r="I398" s="35"/>
      <c r="J398"/>
      <c r="K398" s="50"/>
      <c r="L398" s="50"/>
      <c r="M398" s="50"/>
      <c r="N398" s="50"/>
      <c r="O398" s="50"/>
      <c r="P398" s="50"/>
      <c r="Q398" s="50"/>
      <c r="R398" s="50"/>
      <c r="S398" s="50"/>
      <c r="T398" s="50"/>
      <c r="U398" s="50"/>
      <c r="V398" s="50"/>
      <c r="W398" s="50"/>
    </row>
    <row r="399" spans="1:23" s="62" customFormat="1" x14ac:dyDescent="0.2">
      <c r="A399" s="29" t="str">
        <f t="shared" si="8"/>
        <v/>
      </c>
      <c r="B399" s="101"/>
      <c r="C399" s="35"/>
      <c r="D399" s="4"/>
      <c r="E399" s="15"/>
      <c r="F399" s="53"/>
      <c r="H399" s="31"/>
      <c r="I399" s="35"/>
      <c r="J399"/>
      <c r="K399" s="50"/>
      <c r="L399" s="50"/>
      <c r="M399" s="50"/>
      <c r="N399" s="50"/>
      <c r="O399" s="50"/>
      <c r="P399" s="50"/>
      <c r="Q399" s="50"/>
      <c r="R399" s="50"/>
      <c r="S399" s="50"/>
      <c r="T399" s="50"/>
      <c r="U399" s="50"/>
      <c r="V399" s="50"/>
      <c r="W399" s="50"/>
    </row>
    <row r="400" spans="1:23" s="62" customFormat="1" x14ac:dyDescent="0.2">
      <c r="A400" s="29" t="str">
        <f t="shared" si="8"/>
        <v/>
      </c>
      <c r="B400" s="101"/>
      <c r="C400" s="35"/>
      <c r="D400" s="4"/>
      <c r="E400" s="15"/>
      <c r="F400" s="53"/>
      <c r="H400" s="31"/>
      <c r="I400" s="35"/>
      <c r="J400"/>
      <c r="K400" s="50"/>
      <c r="L400" s="50"/>
      <c r="M400" s="50"/>
      <c r="N400" s="50"/>
      <c r="O400" s="50"/>
      <c r="P400" s="50"/>
      <c r="Q400" s="50"/>
      <c r="R400" s="50"/>
      <c r="S400" s="50"/>
      <c r="T400" s="50"/>
      <c r="U400" s="50"/>
      <c r="V400" s="50"/>
      <c r="W400" s="50"/>
    </row>
    <row r="401" spans="1:23" s="62" customFormat="1" x14ac:dyDescent="0.2">
      <c r="A401" s="29" t="str">
        <f t="shared" si="8"/>
        <v/>
      </c>
      <c r="B401" s="101"/>
      <c r="C401" s="35"/>
      <c r="D401" s="4"/>
      <c r="E401" s="15"/>
      <c r="F401" s="53"/>
      <c r="H401" s="31"/>
      <c r="I401" s="35"/>
      <c r="J401"/>
      <c r="K401" s="50"/>
      <c r="L401" s="50"/>
      <c r="M401" s="50"/>
      <c r="N401" s="50"/>
      <c r="O401" s="50"/>
      <c r="P401" s="50"/>
      <c r="Q401" s="50"/>
      <c r="R401" s="50"/>
      <c r="S401" s="50"/>
      <c r="T401" s="50"/>
      <c r="U401" s="50"/>
      <c r="V401" s="50"/>
      <c r="W401" s="50"/>
    </row>
    <row r="402" spans="1:23" s="62" customFormat="1" x14ac:dyDescent="0.2">
      <c r="A402" s="29" t="str">
        <f t="shared" si="8"/>
        <v/>
      </c>
      <c r="B402" s="101"/>
      <c r="C402" s="35"/>
      <c r="D402" s="4"/>
      <c r="E402" s="15"/>
      <c r="F402" s="53"/>
      <c r="H402" s="31"/>
      <c r="I402" s="35"/>
      <c r="J402"/>
      <c r="K402" s="50"/>
      <c r="L402" s="50"/>
      <c r="M402" s="50"/>
      <c r="N402" s="50"/>
      <c r="O402" s="50"/>
      <c r="P402" s="50"/>
      <c r="Q402" s="50"/>
      <c r="R402" s="50"/>
      <c r="S402" s="50"/>
      <c r="T402" s="50"/>
      <c r="U402" s="50"/>
      <c r="V402" s="50"/>
      <c r="W402" s="50"/>
    </row>
    <row r="403" spans="1:23" s="62" customFormat="1" x14ac:dyDescent="0.2">
      <c r="A403" s="29" t="str">
        <f t="shared" si="8"/>
        <v/>
      </c>
      <c r="B403" s="101"/>
      <c r="C403" s="35"/>
      <c r="D403" s="4"/>
      <c r="E403" s="15"/>
      <c r="F403" s="53"/>
      <c r="H403" s="31"/>
      <c r="I403" s="35"/>
      <c r="J403"/>
      <c r="K403" s="50"/>
      <c r="L403" s="50"/>
      <c r="M403" s="50"/>
      <c r="N403" s="50"/>
      <c r="O403" s="50"/>
      <c r="P403" s="50"/>
      <c r="Q403" s="50"/>
      <c r="R403" s="50"/>
      <c r="S403" s="50"/>
      <c r="T403" s="50"/>
      <c r="U403" s="50"/>
      <c r="V403" s="50"/>
      <c r="W403" s="50"/>
    </row>
    <row r="404" spans="1:23" s="62" customFormat="1" x14ac:dyDescent="0.2">
      <c r="A404" s="29" t="str">
        <f t="shared" si="8"/>
        <v/>
      </c>
      <c r="B404" s="101"/>
      <c r="C404" s="35"/>
      <c r="D404" s="4"/>
      <c r="E404" s="15"/>
      <c r="F404" s="53"/>
      <c r="H404" s="31"/>
      <c r="I404" s="35"/>
      <c r="J404"/>
      <c r="K404" s="50"/>
      <c r="L404" s="50"/>
      <c r="M404" s="50"/>
      <c r="N404" s="50"/>
      <c r="O404" s="50"/>
      <c r="P404" s="50"/>
      <c r="Q404" s="50"/>
      <c r="R404" s="50"/>
      <c r="S404" s="50"/>
      <c r="T404" s="50"/>
      <c r="U404" s="50"/>
      <c r="V404" s="50"/>
      <c r="W404" s="50"/>
    </row>
    <row r="405" spans="1:23" s="62" customFormat="1" x14ac:dyDescent="0.2">
      <c r="A405" s="29" t="str">
        <f t="shared" si="8"/>
        <v/>
      </c>
      <c r="B405" s="101"/>
      <c r="C405" s="35"/>
      <c r="D405" s="4"/>
      <c r="E405" s="15"/>
      <c r="F405" s="53"/>
      <c r="H405" s="31"/>
      <c r="I405" s="35"/>
      <c r="J405"/>
      <c r="K405" s="50"/>
      <c r="L405" s="50"/>
      <c r="M405" s="50"/>
      <c r="N405" s="50"/>
      <c r="O405" s="50"/>
      <c r="P405" s="50"/>
      <c r="Q405" s="50"/>
      <c r="R405" s="50"/>
      <c r="S405" s="50"/>
      <c r="T405" s="50"/>
      <c r="U405" s="50"/>
      <c r="V405" s="50"/>
      <c r="W405" s="50"/>
    </row>
    <row r="406" spans="1:23" s="62" customFormat="1" x14ac:dyDescent="0.2">
      <c r="A406" s="29" t="str">
        <f t="shared" si="8"/>
        <v/>
      </c>
      <c r="B406" s="101"/>
      <c r="C406" s="35"/>
      <c r="D406" s="4"/>
      <c r="E406" s="15"/>
      <c r="F406" s="53"/>
      <c r="H406" s="31"/>
      <c r="I406" s="35"/>
      <c r="J406"/>
      <c r="K406" s="50"/>
      <c r="L406" s="50"/>
      <c r="M406" s="50"/>
      <c r="N406" s="50"/>
      <c r="O406" s="50"/>
      <c r="P406" s="50"/>
      <c r="Q406" s="50"/>
      <c r="R406" s="50"/>
      <c r="S406" s="50"/>
      <c r="T406" s="50"/>
      <c r="U406" s="50"/>
      <c r="V406" s="50"/>
      <c r="W406" s="50"/>
    </row>
    <row r="407" spans="1:23" s="62" customFormat="1" x14ac:dyDescent="0.2">
      <c r="A407" s="29" t="str">
        <f t="shared" si="8"/>
        <v/>
      </c>
      <c r="B407" s="101"/>
      <c r="C407" s="35"/>
      <c r="D407" s="4"/>
      <c r="E407" s="15"/>
      <c r="F407" s="53"/>
      <c r="H407" s="31"/>
      <c r="I407" s="35"/>
      <c r="J407"/>
      <c r="K407" s="50"/>
      <c r="L407" s="50"/>
      <c r="M407" s="50"/>
      <c r="N407" s="50"/>
      <c r="O407" s="50"/>
      <c r="P407" s="50"/>
      <c r="Q407" s="50"/>
      <c r="R407" s="50"/>
      <c r="S407" s="50"/>
      <c r="T407" s="50"/>
      <c r="U407" s="50"/>
      <c r="V407" s="50"/>
      <c r="W407" s="50"/>
    </row>
    <row r="408" spans="1:23" s="62" customFormat="1" x14ac:dyDescent="0.2">
      <c r="A408" s="29" t="str">
        <f t="shared" si="8"/>
        <v/>
      </c>
      <c r="B408" s="101"/>
      <c r="C408" s="35"/>
      <c r="D408" s="4"/>
      <c r="E408" s="15"/>
      <c r="F408" s="53"/>
      <c r="H408" s="31"/>
      <c r="I408" s="35"/>
      <c r="J408"/>
      <c r="K408" s="50"/>
      <c r="L408" s="50"/>
      <c r="M408" s="50"/>
      <c r="N408" s="50"/>
      <c r="O408" s="50"/>
      <c r="P408" s="50"/>
      <c r="Q408" s="50"/>
      <c r="R408" s="50"/>
      <c r="S408" s="50"/>
      <c r="T408" s="50"/>
      <c r="U408" s="50"/>
      <c r="V408" s="50"/>
      <c r="W408" s="50"/>
    </row>
    <row r="409" spans="1:23" s="62" customFormat="1" x14ac:dyDescent="0.2">
      <c r="A409" s="29" t="str">
        <f t="shared" si="8"/>
        <v/>
      </c>
      <c r="B409" s="101"/>
      <c r="C409" s="35"/>
      <c r="D409" s="4"/>
      <c r="E409" s="15"/>
      <c r="F409" s="53"/>
      <c r="H409" s="31"/>
      <c r="I409" s="35"/>
      <c r="J409"/>
      <c r="K409" s="50"/>
      <c r="L409" s="50"/>
      <c r="M409" s="50"/>
      <c r="N409" s="50"/>
      <c r="O409" s="50"/>
      <c r="P409" s="50"/>
      <c r="Q409" s="50"/>
      <c r="R409" s="50"/>
      <c r="S409" s="50"/>
      <c r="T409" s="50"/>
      <c r="U409" s="50"/>
      <c r="V409" s="50"/>
      <c r="W409" s="50"/>
    </row>
    <row r="410" spans="1:23" s="62" customFormat="1" x14ac:dyDescent="0.2">
      <c r="A410" s="29" t="str">
        <f t="shared" si="8"/>
        <v/>
      </c>
      <c r="B410" s="101"/>
      <c r="C410" s="35"/>
      <c r="D410" s="4"/>
      <c r="E410" s="15"/>
      <c r="F410" s="53"/>
      <c r="H410" s="31"/>
      <c r="I410" s="35"/>
      <c r="J410"/>
      <c r="K410" s="50"/>
      <c r="L410" s="50"/>
      <c r="M410" s="50"/>
      <c r="N410" s="50"/>
      <c r="O410" s="50"/>
      <c r="P410" s="50"/>
      <c r="Q410" s="50"/>
      <c r="R410" s="50"/>
      <c r="S410" s="50"/>
      <c r="T410" s="50"/>
      <c r="U410" s="50"/>
      <c r="V410" s="50"/>
      <c r="W410" s="50"/>
    </row>
    <row r="411" spans="1:23" s="62" customFormat="1" x14ac:dyDescent="0.2">
      <c r="A411" s="29" t="str">
        <f t="shared" si="8"/>
        <v/>
      </c>
      <c r="B411" s="101"/>
      <c r="C411" s="35"/>
      <c r="D411" s="4"/>
      <c r="E411" s="15"/>
      <c r="F411" s="53"/>
      <c r="H411" s="31"/>
      <c r="I411" s="35"/>
      <c r="J411"/>
      <c r="K411" s="50"/>
      <c r="L411" s="50"/>
      <c r="M411" s="50"/>
      <c r="N411" s="50"/>
      <c r="O411" s="50"/>
      <c r="P411" s="50"/>
      <c r="Q411" s="50"/>
      <c r="R411" s="50"/>
      <c r="S411" s="50"/>
      <c r="T411" s="50"/>
      <c r="U411" s="50"/>
      <c r="V411" s="50"/>
      <c r="W411" s="50"/>
    </row>
    <row r="412" spans="1:23" s="62" customFormat="1" x14ac:dyDescent="0.2">
      <c r="A412" s="29" t="str">
        <f t="shared" si="8"/>
        <v/>
      </c>
      <c r="B412" s="101"/>
      <c r="C412" s="35"/>
      <c r="D412" s="4"/>
      <c r="E412" s="15"/>
      <c r="F412" s="53"/>
      <c r="H412" s="31"/>
      <c r="I412" s="35"/>
      <c r="J412"/>
      <c r="K412" s="50"/>
      <c r="L412" s="50"/>
      <c r="M412" s="50"/>
      <c r="N412" s="50"/>
      <c r="O412" s="50"/>
      <c r="P412" s="50"/>
      <c r="Q412" s="50"/>
      <c r="R412" s="50"/>
      <c r="S412" s="50"/>
      <c r="T412" s="50"/>
      <c r="U412" s="50"/>
      <c r="V412" s="50"/>
      <c r="W412" s="50"/>
    </row>
    <row r="413" spans="1:23" s="62" customFormat="1" x14ac:dyDescent="0.2">
      <c r="A413" s="29" t="str">
        <f t="shared" ref="A413:A476" si="9">IF(B413="","",$B$11)</f>
        <v/>
      </c>
      <c r="B413" s="101"/>
      <c r="C413" s="35"/>
      <c r="D413" s="4"/>
      <c r="E413" s="15"/>
      <c r="F413" s="53"/>
      <c r="H413" s="31"/>
      <c r="I413" s="35"/>
      <c r="J413"/>
      <c r="K413" s="50"/>
      <c r="L413" s="50"/>
      <c r="M413" s="50"/>
      <c r="N413" s="50"/>
      <c r="O413" s="50"/>
      <c r="P413" s="50"/>
      <c r="Q413" s="50"/>
      <c r="R413" s="50"/>
      <c r="S413" s="50"/>
      <c r="T413" s="50"/>
      <c r="U413" s="50"/>
      <c r="V413" s="50"/>
      <c r="W413" s="50"/>
    </row>
    <row r="414" spans="1:23" s="62" customFormat="1" x14ac:dyDescent="0.2">
      <c r="A414" s="29" t="str">
        <f t="shared" si="9"/>
        <v/>
      </c>
      <c r="B414" s="101"/>
      <c r="C414" s="35"/>
      <c r="D414" s="4"/>
      <c r="E414" s="15"/>
      <c r="F414" s="53"/>
      <c r="H414" s="31"/>
      <c r="I414" s="35"/>
      <c r="J414"/>
      <c r="K414" s="50"/>
      <c r="L414" s="50"/>
      <c r="M414" s="50"/>
      <c r="N414" s="50"/>
      <c r="O414" s="50"/>
      <c r="P414" s="50"/>
      <c r="Q414" s="50"/>
      <c r="R414" s="50"/>
      <c r="S414" s="50"/>
      <c r="T414" s="50"/>
      <c r="U414" s="50"/>
      <c r="V414" s="50"/>
      <c r="W414" s="50"/>
    </row>
    <row r="415" spans="1:23" s="62" customFormat="1" x14ac:dyDescent="0.2">
      <c r="A415" s="29" t="str">
        <f t="shared" si="9"/>
        <v/>
      </c>
      <c r="B415" s="101"/>
      <c r="C415" s="35"/>
      <c r="D415" s="4"/>
      <c r="E415" s="15"/>
      <c r="F415" s="53"/>
      <c r="H415" s="31"/>
      <c r="I415" s="35"/>
      <c r="J415"/>
      <c r="K415" s="50"/>
      <c r="L415" s="50"/>
      <c r="M415" s="50"/>
      <c r="N415" s="50"/>
      <c r="O415" s="50"/>
      <c r="P415" s="50"/>
      <c r="Q415" s="50"/>
      <c r="R415" s="50"/>
      <c r="S415" s="50"/>
      <c r="T415" s="50"/>
      <c r="U415" s="50"/>
      <c r="V415" s="50"/>
      <c r="W415" s="50"/>
    </row>
    <row r="416" spans="1:23" s="62" customFormat="1" x14ac:dyDescent="0.2">
      <c r="A416" s="29" t="str">
        <f t="shared" si="9"/>
        <v/>
      </c>
      <c r="B416" s="101"/>
      <c r="C416" s="35"/>
      <c r="D416" s="4"/>
      <c r="E416" s="15"/>
      <c r="F416" s="53"/>
      <c r="H416" s="31"/>
      <c r="I416" s="35"/>
      <c r="J416"/>
      <c r="K416" s="50"/>
      <c r="L416" s="50"/>
      <c r="M416" s="50"/>
      <c r="N416" s="50"/>
      <c r="O416" s="50"/>
      <c r="P416" s="50"/>
      <c r="Q416" s="50"/>
      <c r="R416" s="50"/>
      <c r="S416" s="50"/>
      <c r="T416" s="50"/>
      <c r="U416" s="50"/>
      <c r="V416" s="50"/>
      <c r="W416" s="50"/>
    </row>
    <row r="417" spans="1:23" s="62" customFormat="1" x14ac:dyDescent="0.2">
      <c r="A417" s="29" t="str">
        <f t="shared" si="9"/>
        <v/>
      </c>
      <c r="B417" s="101"/>
      <c r="C417" s="35"/>
      <c r="D417" s="4"/>
      <c r="E417" s="15"/>
      <c r="F417" s="53"/>
      <c r="H417" s="31"/>
      <c r="I417" s="35"/>
      <c r="J417"/>
      <c r="K417" s="50"/>
      <c r="L417" s="50"/>
      <c r="M417" s="50"/>
      <c r="N417" s="50"/>
      <c r="O417" s="50"/>
      <c r="P417" s="50"/>
      <c r="Q417" s="50"/>
      <c r="R417" s="50"/>
      <c r="S417" s="50"/>
      <c r="T417" s="50"/>
      <c r="U417" s="50"/>
      <c r="V417" s="50"/>
      <c r="W417" s="50"/>
    </row>
    <row r="418" spans="1:23" s="62" customFormat="1" x14ac:dyDescent="0.2">
      <c r="A418" s="29" t="str">
        <f t="shared" si="9"/>
        <v/>
      </c>
      <c r="B418" s="101"/>
      <c r="C418" s="35"/>
      <c r="D418" s="4"/>
      <c r="E418" s="15"/>
      <c r="F418" s="53"/>
      <c r="H418" s="31"/>
      <c r="I418" s="35"/>
      <c r="J418"/>
      <c r="K418" s="50"/>
      <c r="L418" s="50"/>
      <c r="M418" s="50"/>
      <c r="N418" s="50"/>
      <c r="O418" s="50"/>
      <c r="P418" s="50"/>
      <c r="Q418" s="50"/>
      <c r="R418" s="50"/>
      <c r="S418" s="50"/>
      <c r="T418" s="50"/>
      <c r="U418" s="50"/>
      <c r="V418" s="50"/>
      <c r="W418" s="50"/>
    </row>
    <row r="419" spans="1:23" s="62" customFormat="1" x14ac:dyDescent="0.2">
      <c r="A419" s="29" t="str">
        <f t="shared" si="9"/>
        <v/>
      </c>
      <c r="B419" s="101"/>
      <c r="C419" s="35"/>
      <c r="D419" s="4"/>
      <c r="E419" s="15"/>
      <c r="F419" s="53"/>
      <c r="H419" s="31"/>
      <c r="I419" s="35"/>
      <c r="J419"/>
      <c r="K419" s="50"/>
      <c r="L419" s="50"/>
      <c r="M419" s="50"/>
      <c r="N419" s="50"/>
      <c r="O419" s="50"/>
      <c r="P419" s="50"/>
      <c r="Q419" s="50"/>
      <c r="R419" s="50"/>
      <c r="S419" s="50"/>
      <c r="T419" s="50"/>
      <c r="U419" s="50"/>
      <c r="V419" s="50"/>
      <c r="W419" s="50"/>
    </row>
    <row r="420" spans="1:23" s="62" customFormat="1" x14ac:dyDescent="0.2">
      <c r="A420" s="29" t="str">
        <f t="shared" si="9"/>
        <v/>
      </c>
      <c r="B420" s="101"/>
      <c r="C420" s="35"/>
      <c r="D420" s="4"/>
      <c r="E420" s="15"/>
      <c r="F420" s="53"/>
      <c r="H420" s="31"/>
      <c r="I420" s="35"/>
      <c r="J420"/>
      <c r="K420" s="50"/>
      <c r="L420" s="50"/>
      <c r="M420" s="50"/>
      <c r="N420" s="50"/>
      <c r="O420" s="50"/>
      <c r="P420" s="50"/>
      <c r="Q420" s="50"/>
      <c r="R420" s="50"/>
      <c r="S420" s="50"/>
      <c r="T420" s="50"/>
      <c r="U420" s="50"/>
      <c r="V420" s="50"/>
      <c r="W420" s="50"/>
    </row>
    <row r="421" spans="1:23" s="62" customFormat="1" x14ac:dyDescent="0.2">
      <c r="A421" s="29" t="str">
        <f t="shared" si="9"/>
        <v/>
      </c>
      <c r="B421" s="101"/>
      <c r="C421" s="35"/>
      <c r="D421" s="4"/>
      <c r="E421" s="15"/>
      <c r="F421" s="53"/>
      <c r="H421" s="31"/>
      <c r="I421" s="35"/>
      <c r="J421"/>
      <c r="K421" s="50"/>
      <c r="L421" s="50"/>
      <c r="M421" s="50"/>
      <c r="N421" s="50"/>
      <c r="O421" s="50"/>
      <c r="P421" s="50"/>
      <c r="Q421" s="50"/>
      <c r="R421" s="50"/>
      <c r="S421" s="50"/>
      <c r="T421" s="50"/>
      <c r="U421" s="50"/>
      <c r="V421" s="50"/>
      <c r="W421" s="50"/>
    </row>
    <row r="422" spans="1:23" s="62" customFormat="1" x14ac:dyDescent="0.2">
      <c r="A422" s="29" t="str">
        <f t="shared" si="9"/>
        <v/>
      </c>
      <c r="B422" s="101"/>
      <c r="C422" s="35"/>
      <c r="D422" s="4"/>
      <c r="E422" s="15"/>
      <c r="F422" s="53"/>
      <c r="H422" s="31"/>
      <c r="I422" s="35"/>
      <c r="J422"/>
      <c r="K422" s="50"/>
      <c r="L422" s="50"/>
      <c r="M422" s="50"/>
      <c r="N422" s="50"/>
      <c r="O422" s="50"/>
      <c r="P422" s="50"/>
      <c r="Q422" s="50"/>
      <c r="R422" s="50"/>
      <c r="S422" s="50"/>
      <c r="T422" s="50"/>
      <c r="U422" s="50"/>
      <c r="V422" s="50"/>
      <c r="W422" s="50"/>
    </row>
    <row r="423" spans="1:23" s="62" customFormat="1" x14ac:dyDescent="0.2">
      <c r="A423" s="29" t="str">
        <f t="shared" si="9"/>
        <v/>
      </c>
      <c r="B423" s="101"/>
      <c r="C423" s="35"/>
      <c r="D423" s="4"/>
      <c r="E423" s="15"/>
      <c r="F423" s="53"/>
      <c r="H423" s="31"/>
      <c r="I423" s="35"/>
      <c r="J423"/>
      <c r="K423" s="50"/>
      <c r="L423" s="50"/>
      <c r="M423" s="50"/>
      <c r="N423" s="50"/>
      <c r="O423" s="50"/>
      <c r="P423" s="50"/>
      <c r="Q423" s="50"/>
      <c r="R423" s="50"/>
      <c r="S423" s="50"/>
      <c r="T423" s="50"/>
      <c r="U423" s="50"/>
      <c r="V423" s="50"/>
      <c r="W423" s="50"/>
    </row>
    <row r="424" spans="1:23" s="62" customFormat="1" x14ac:dyDescent="0.2">
      <c r="A424" s="29" t="str">
        <f t="shared" si="9"/>
        <v/>
      </c>
      <c r="B424" s="101"/>
      <c r="C424" s="35"/>
      <c r="D424" s="4"/>
      <c r="E424" s="15"/>
      <c r="F424" s="53"/>
      <c r="H424" s="31"/>
      <c r="I424" s="35"/>
      <c r="J424"/>
      <c r="K424" s="50"/>
      <c r="L424" s="50"/>
      <c r="M424" s="50"/>
      <c r="N424" s="50"/>
      <c r="O424" s="50"/>
      <c r="P424" s="50"/>
      <c r="Q424" s="50"/>
      <c r="R424" s="50"/>
      <c r="S424" s="50"/>
      <c r="T424" s="50"/>
      <c r="U424" s="50"/>
      <c r="V424" s="50"/>
      <c r="W424" s="50"/>
    </row>
    <row r="425" spans="1:23" s="62" customFormat="1" x14ac:dyDescent="0.2">
      <c r="A425" s="29" t="str">
        <f t="shared" si="9"/>
        <v/>
      </c>
      <c r="B425" s="101"/>
      <c r="C425" s="35"/>
      <c r="D425" s="4"/>
      <c r="E425" s="15"/>
      <c r="F425" s="53"/>
      <c r="H425" s="31"/>
      <c r="I425" s="35"/>
      <c r="J425"/>
      <c r="K425" s="50"/>
      <c r="L425" s="50"/>
      <c r="M425" s="50"/>
      <c r="N425" s="50"/>
      <c r="O425" s="50"/>
      <c r="P425" s="50"/>
      <c r="Q425" s="50"/>
      <c r="R425" s="50"/>
      <c r="S425" s="50"/>
      <c r="T425" s="50"/>
      <c r="U425" s="50"/>
      <c r="V425" s="50"/>
      <c r="W425" s="50"/>
    </row>
    <row r="426" spans="1:23" s="62" customFormat="1" x14ac:dyDescent="0.2">
      <c r="A426" s="29" t="str">
        <f t="shared" si="9"/>
        <v/>
      </c>
      <c r="B426" s="101"/>
      <c r="C426" s="35"/>
      <c r="D426" s="4"/>
      <c r="E426" s="15"/>
      <c r="F426" s="53"/>
      <c r="H426" s="31"/>
      <c r="I426" s="35"/>
      <c r="J426"/>
      <c r="K426" s="50"/>
      <c r="L426" s="50"/>
      <c r="M426" s="50"/>
      <c r="N426" s="50"/>
      <c r="O426" s="50"/>
      <c r="P426" s="50"/>
      <c r="Q426" s="50"/>
      <c r="R426" s="50"/>
      <c r="S426" s="50"/>
      <c r="T426" s="50"/>
      <c r="U426" s="50"/>
      <c r="V426" s="50"/>
      <c r="W426" s="50"/>
    </row>
    <row r="427" spans="1:23" s="62" customFormat="1" x14ac:dyDescent="0.2">
      <c r="A427" s="29" t="str">
        <f t="shared" si="9"/>
        <v/>
      </c>
      <c r="B427" s="101"/>
      <c r="C427" s="35"/>
      <c r="D427" s="4"/>
      <c r="E427" s="15"/>
      <c r="F427" s="53"/>
      <c r="H427" s="31"/>
      <c r="I427" s="35"/>
      <c r="J427"/>
      <c r="K427" s="50"/>
      <c r="L427" s="50"/>
      <c r="M427" s="50"/>
      <c r="N427" s="50"/>
      <c r="O427" s="50"/>
      <c r="P427" s="50"/>
      <c r="Q427" s="50"/>
      <c r="R427" s="50"/>
      <c r="S427" s="50"/>
      <c r="T427" s="50"/>
      <c r="U427" s="50"/>
      <c r="V427" s="50"/>
      <c r="W427" s="50"/>
    </row>
    <row r="428" spans="1:23" s="62" customFormat="1" x14ac:dyDescent="0.2">
      <c r="A428" s="29" t="str">
        <f t="shared" si="9"/>
        <v/>
      </c>
      <c r="B428" s="101"/>
      <c r="C428" s="35"/>
      <c r="D428" s="4"/>
      <c r="E428" s="15"/>
      <c r="F428" s="53"/>
      <c r="H428" s="31"/>
      <c r="I428" s="35"/>
      <c r="J428"/>
      <c r="K428" s="50"/>
      <c r="L428" s="50"/>
      <c r="M428" s="50"/>
      <c r="N428" s="50"/>
      <c r="O428" s="50"/>
      <c r="P428" s="50"/>
      <c r="Q428" s="50"/>
      <c r="R428" s="50"/>
      <c r="S428" s="50"/>
      <c r="T428" s="50"/>
      <c r="U428" s="50"/>
      <c r="V428" s="50"/>
      <c r="W428" s="50"/>
    </row>
    <row r="429" spans="1:23" s="62" customFormat="1" x14ac:dyDescent="0.2">
      <c r="A429" s="29" t="str">
        <f t="shared" si="9"/>
        <v/>
      </c>
      <c r="B429" s="101"/>
      <c r="C429" s="35"/>
      <c r="D429" s="4"/>
      <c r="E429" s="15"/>
      <c r="F429" s="53"/>
      <c r="H429" s="31"/>
      <c r="I429" s="35"/>
      <c r="J429"/>
      <c r="K429" s="50"/>
      <c r="L429" s="50"/>
      <c r="M429" s="50"/>
      <c r="N429" s="50"/>
      <c r="O429" s="50"/>
      <c r="P429" s="50"/>
      <c r="Q429" s="50"/>
      <c r="R429" s="50"/>
      <c r="S429" s="50"/>
      <c r="T429" s="50"/>
      <c r="U429" s="50"/>
      <c r="V429" s="50"/>
      <c r="W429" s="50"/>
    </row>
    <row r="430" spans="1:23" s="62" customFormat="1" x14ac:dyDescent="0.2">
      <c r="A430" s="29" t="str">
        <f t="shared" si="9"/>
        <v/>
      </c>
      <c r="B430" s="101"/>
      <c r="C430" s="35"/>
      <c r="D430" s="4"/>
      <c r="E430" s="15"/>
      <c r="F430" s="53"/>
      <c r="H430" s="31"/>
      <c r="I430" s="35"/>
      <c r="J430"/>
      <c r="K430" s="50"/>
      <c r="L430" s="50"/>
      <c r="M430" s="50"/>
      <c r="N430" s="50"/>
      <c r="O430" s="50"/>
      <c r="P430" s="50"/>
      <c r="Q430" s="50"/>
      <c r="R430" s="50"/>
      <c r="S430" s="50"/>
      <c r="T430" s="50"/>
      <c r="U430" s="50"/>
      <c r="V430" s="50"/>
      <c r="W430" s="50"/>
    </row>
    <row r="431" spans="1:23" s="62" customFormat="1" x14ac:dyDescent="0.2">
      <c r="A431" s="29" t="str">
        <f t="shared" si="9"/>
        <v/>
      </c>
      <c r="B431" s="101"/>
      <c r="C431" s="35"/>
      <c r="D431" s="4"/>
      <c r="E431" s="15"/>
      <c r="F431" s="53"/>
      <c r="H431" s="31"/>
      <c r="I431" s="35"/>
      <c r="J431"/>
      <c r="K431" s="50"/>
      <c r="L431" s="50"/>
      <c r="M431" s="50"/>
      <c r="N431" s="50"/>
      <c r="O431" s="50"/>
      <c r="P431" s="50"/>
      <c r="Q431" s="50"/>
      <c r="R431" s="50"/>
      <c r="S431" s="50"/>
      <c r="T431" s="50"/>
      <c r="U431" s="50"/>
      <c r="V431" s="50"/>
      <c r="W431" s="50"/>
    </row>
    <row r="432" spans="1:23" s="62" customFormat="1" x14ac:dyDescent="0.2">
      <c r="A432" s="29" t="str">
        <f t="shared" si="9"/>
        <v/>
      </c>
      <c r="B432" s="101"/>
      <c r="C432" s="35"/>
      <c r="D432" s="4"/>
      <c r="E432" s="15"/>
      <c r="F432" s="53"/>
      <c r="H432" s="31"/>
      <c r="I432" s="35"/>
      <c r="J432"/>
      <c r="K432" s="50"/>
      <c r="L432" s="50"/>
      <c r="M432" s="50"/>
      <c r="N432" s="50"/>
      <c r="O432" s="50"/>
      <c r="P432" s="50"/>
      <c r="Q432" s="50"/>
      <c r="R432" s="50"/>
      <c r="S432" s="50"/>
      <c r="T432" s="50"/>
      <c r="U432" s="50"/>
      <c r="V432" s="50"/>
      <c r="W432" s="50"/>
    </row>
    <row r="433" spans="1:23" s="62" customFormat="1" x14ac:dyDescent="0.2">
      <c r="A433" s="29" t="str">
        <f t="shared" si="9"/>
        <v/>
      </c>
      <c r="B433" s="101"/>
      <c r="C433" s="35"/>
      <c r="D433" s="4"/>
      <c r="E433" s="15"/>
      <c r="F433" s="53"/>
      <c r="H433" s="31"/>
      <c r="I433" s="35"/>
      <c r="J433"/>
      <c r="K433" s="50"/>
      <c r="L433" s="50"/>
      <c r="M433" s="50"/>
      <c r="N433" s="50"/>
      <c r="O433" s="50"/>
      <c r="P433" s="50"/>
      <c r="Q433" s="50"/>
      <c r="R433" s="50"/>
      <c r="S433" s="50"/>
      <c r="T433" s="50"/>
      <c r="U433" s="50"/>
      <c r="V433" s="50"/>
      <c r="W433" s="50"/>
    </row>
    <row r="434" spans="1:23" s="62" customFormat="1" x14ac:dyDescent="0.2">
      <c r="A434" s="29" t="str">
        <f t="shared" si="9"/>
        <v/>
      </c>
      <c r="B434" s="101"/>
      <c r="C434" s="35"/>
      <c r="D434" s="4"/>
      <c r="E434" s="15"/>
      <c r="F434" s="53"/>
      <c r="H434" s="31"/>
      <c r="I434" s="35"/>
      <c r="J434"/>
      <c r="K434" s="50"/>
      <c r="L434" s="50"/>
      <c r="M434" s="50"/>
      <c r="N434" s="50"/>
      <c r="O434" s="50"/>
      <c r="P434" s="50"/>
      <c r="Q434" s="50"/>
      <c r="R434" s="50"/>
      <c r="S434" s="50"/>
      <c r="T434" s="50"/>
      <c r="U434" s="50"/>
      <c r="V434" s="50"/>
      <c r="W434" s="50"/>
    </row>
    <row r="435" spans="1:23" s="62" customFormat="1" x14ac:dyDescent="0.2">
      <c r="A435" s="29" t="str">
        <f t="shared" si="9"/>
        <v/>
      </c>
      <c r="B435" s="101"/>
      <c r="C435" s="35"/>
      <c r="D435" s="4"/>
      <c r="E435" s="15"/>
      <c r="F435" s="53"/>
      <c r="H435" s="31"/>
      <c r="I435" s="35"/>
      <c r="J435"/>
      <c r="K435" s="50"/>
      <c r="L435" s="50"/>
      <c r="M435" s="50"/>
      <c r="N435" s="50"/>
      <c r="O435" s="50"/>
      <c r="P435" s="50"/>
      <c r="Q435" s="50"/>
      <c r="R435" s="50"/>
      <c r="S435" s="50"/>
      <c r="T435" s="50"/>
      <c r="U435" s="50"/>
      <c r="V435" s="50"/>
      <c r="W435" s="50"/>
    </row>
    <row r="436" spans="1:23" s="62" customFormat="1" x14ac:dyDescent="0.2">
      <c r="A436" s="29" t="str">
        <f t="shared" si="9"/>
        <v/>
      </c>
      <c r="B436" s="101"/>
      <c r="C436" s="35"/>
      <c r="D436" s="4"/>
      <c r="E436" s="15"/>
      <c r="F436" s="53"/>
      <c r="H436" s="31"/>
      <c r="I436" s="35"/>
      <c r="J436"/>
      <c r="K436" s="50"/>
      <c r="L436" s="50"/>
      <c r="M436" s="50"/>
      <c r="N436" s="50"/>
      <c r="O436" s="50"/>
      <c r="P436" s="50"/>
      <c r="Q436" s="50"/>
      <c r="R436" s="50"/>
      <c r="S436" s="50"/>
      <c r="T436" s="50"/>
      <c r="U436" s="50"/>
      <c r="V436" s="50"/>
      <c r="W436" s="50"/>
    </row>
    <row r="437" spans="1:23" s="62" customFormat="1" x14ac:dyDescent="0.2">
      <c r="A437" s="29" t="str">
        <f t="shared" si="9"/>
        <v/>
      </c>
      <c r="B437" s="101"/>
      <c r="C437" s="35"/>
      <c r="D437" s="4"/>
      <c r="E437" s="15"/>
      <c r="F437" s="53"/>
      <c r="H437" s="31"/>
      <c r="I437" s="35"/>
      <c r="J437"/>
      <c r="K437" s="50"/>
      <c r="L437" s="50"/>
      <c r="M437" s="50"/>
      <c r="N437" s="50"/>
      <c r="O437" s="50"/>
      <c r="P437" s="50"/>
      <c r="Q437" s="50"/>
      <c r="R437" s="50"/>
      <c r="S437" s="50"/>
      <c r="T437" s="50"/>
      <c r="U437" s="50"/>
      <c r="V437" s="50"/>
      <c r="W437" s="50"/>
    </row>
    <row r="438" spans="1:23" s="62" customFormat="1" x14ac:dyDescent="0.2">
      <c r="A438" s="29" t="str">
        <f t="shared" si="9"/>
        <v/>
      </c>
      <c r="B438" s="101"/>
      <c r="C438" s="35"/>
      <c r="D438" s="4"/>
      <c r="E438" s="15"/>
      <c r="F438" s="53"/>
      <c r="H438" s="31"/>
      <c r="I438" s="35"/>
      <c r="J438"/>
      <c r="K438" s="50"/>
      <c r="L438" s="50"/>
      <c r="M438" s="50"/>
      <c r="N438" s="50"/>
      <c r="O438" s="50"/>
      <c r="P438" s="50"/>
      <c r="Q438" s="50"/>
      <c r="R438" s="50"/>
      <c r="S438" s="50"/>
      <c r="T438" s="50"/>
      <c r="U438" s="50"/>
      <c r="V438" s="50"/>
      <c r="W438" s="50"/>
    </row>
    <row r="439" spans="1:23" s="62" customFormat="1" x14ac:dyDescent="0.2">
      <c r="A439" s="29" t="str">
        <f t="shared" si="9"/>
        <v/>
      </c>
      <c r="B439" s="101"/>
      <c r="C439" s="35"/>
      <c r="D439" s="4"/>
      <c r="E439" s="15"/>
      <c r="F439" s="53"/>
      <c r="H439" s="31"/>
      <c r="I439" s="35"/>
      <c r="J439"/>
      <c r="K439" s="50"/>
      <c r="L439" s="50"/>
      <c r="M439" s="50"/>
      <c r="N439" s="50"/>
      <c r="O439" s="50"/>
      <c r="P439" s="50"/>
      <c r="Q439" s="50"/>
      <c r="R439" s="50"/>
      <c r="S439" s="50"/>
      <c r="T439" s="50"/>
      <c r="U439" s="50"/>
      <c r="V439" s="50"/>
      <c r="W439" s="50"/>
    </row>
    <row r="440" spans="1:23" s="62" customFormat="1" x14ac:dyDescent="0.2">
      <c r="A440" s="29" t="str">
        <f t="shared" si="9"/>
        <v/>
      </c>
      <c r="B440" s="101"/>
      <c r="C440" s="35"/>
      <c r="D440" s="4"/>
      <c r="E440" s="15"/>
      <c r="F440" s="53"/>
      <c r="H440" s="31"/>
      <c r="I440" s="35"/>
      <c r="J440"/>
      <c r="K440" s="50"/>
      <c r="L440" s="50"/>
      <c r="M440" s="50"/>
      <c r="N440" s="50"/>
      <c r="O440" s="50"/>
      <c r="P440" s="50"/>
      <c r="Q440" s="50"/>
      <c r="R440" s="50"/>
      <c r="S440" s="50"/>
      <c r="T440" s="50"/>
      <c r="U440" s="50"/>
      <c r="V440" s="50"/>
      <c r="W440" s="50"/>
    </row>
    <row r="441" spans="1:23" s="62" customFormat="1" x14ac:dyDescent="0.2">
      <c r="A441" s="29" t="str">
        <f t="shared" si="9"/>
        <v/>
      </c>
      <c r="B441" s="101"/>
      <c r="C441" s="35"/>
      <c r="D441" s="4"/>
      <c r="E441" s="15"/>
      <c r="F441" s="53"/>
      <c r="H441" s="31"/>
      <c r="I441" s="35"/>
      <c r="J441"/>
      <c r="K441" s="50"/>
      <c r="L441" s="50"/>
      <c r="M441" s="50"/>
      <c r="N441" s="50"/>
      <c r="O441" s="50"/>
      <c r="P441" s="50"/>
      <c r="Q441" s="50"/>
      <c r="R441" s="50"/>
      <c r="S441" s="50"/>
      <c r="T441" s="50"/>
      <c r="U441" s="50"/>
      <c r="V441" s="50"/>
      <c r="W441" s="50"/>
    </row>
    <row r="442" spans="1:23" s="62" customFormat="1" x14ac:dyDescent="0.2">
      <c r="A442" s="29" t="str">
        <f t="shared" si="9"/>
        <v/>
      </c>
      <c r="B442" s="101"/>
      <c r="C442" s="35"/>
      <c r="D442" s="4"/>
      <c r="E442" s="15"/>
      <c r="F442" s="53"/>
      <c r="H442" s="31"/>
      <c r="I442" s="35"/>
      <c r="J442"/>
      <c r="K442" s="50"/>
      <c r="L442" s="50"/>
      <c r="M442" s="50"/>
      <c r="N442" s="50"/>
      <c r="O442" s="50"/>
      <c r="P442" s="50"/>
      <c r="Q442" s="50"/>
      <c r="R442" s="50"/>
      <c r="S442" s="50"/>
      <c r="T442" s="50"/>
      <c r="U442" s="50"/>
      <c r="V442" s="50"/>
      <c r="W442" s="50"/>
    </row>
    <row r="443" spans="1:23" s="62" customFormat="1" x14ac:dyDescent="0.2">
      <c r="A443" s="29" t="str">
        <f t="shared" si="9"/>
        <v/>
      </c>
      <c r="B443" s="101"/>
      <c r="C443" s="35"/>
      <c r="D443" s="4"/>
      <c r="E443" s="15"/>
      <c r="F443" s="53"/>
      <c r="H443" s="31"/>
      <c r="I443" s="35"/>
      <c r="J443"/>
      <c r="K443" s="50"/>
      <c r="L443" s="50"/>
      <c r="M443" s="50"/>
      <c r="N443" s="50"/>
      <c r="O443" s="50"/>
      <c r="P443" s="50"/>
      <c r="Q443" s="50"/>
      <c r="R443" s="50"/>
      <c r="S443" s="50"/>
      <c r="T443" s="50"/>
      <c r="U443" s="50"/>
      <c r="V443" s="50"/>
      <c r="W443" s="50"/>
    </row>
    <row r="444" spans="1:23" s="62" customFormat="1" x14ac:dyDescent="0.2">
      <c r="A444" s="29" t="str">
        <f t="shared" si="9"/>
        <v/>
      </c>
      <c r="B444" s="101"/>
      <c r="C444" s="35"/>
      <c r="D444" s="4"/>
      <c r="E444" s="15"/>
      <c r="F444" s="53"/>
      <c r="H444" s="31"/>
      <c r="I444" s="35"/>
      <c r="J444"/>
      <c r="K444" s="50"/>
      <c r="L444" s="50"/>
      <c r="M444" s="50"/>
      <c r="N444" s="50"/>
      <c r="O444" s="50"/>
      <c r="P444" s="50"/>
      <c r="Q444" s="50"/>
      <c r="R444" s="50"/>
      <c r="S444" s="50"/>
      <c r="T444" s="50"/>
      <c r="U444" s="50"/>
      <c r="V444" s="50"/>
      <c r="W444" s="50"/>
    </row>
    <row r="445" spans="1:23" s="62" customFormat="1" x14ac:dyDescent="0.2">
      <c r="A445" s="29" t="str">
        <f t="shared" si="9"/>
        <v/>
      </c>
      <c r="B445" s="101"/>
      <c r="C445" s="35"/>
      <c r="D445" s="4"/>
      <c r="E445" s="15"/>
      <c r="F445" s="53"/>
      <c r="H445" s="31"/>
      <c r="I445" s="35"/>
      <c r="J445"/>
      <c r="K445" s="50"/>
      <c r="L445" s="50"/>
      <c r="M445" s="50"/>
      <c r="N445" s="50"/>
      <c r="O445" s="50"/>
      <c r="P445" s="50"/>
      <c r="Q445" s="50"/>
      <c r="R445" s="50"/>
      <c r="S445" s="50"/>
      <c r="T445" s="50"/>
      <c r="U445" s="50"/>
      <c r="V445" s="50"/>
      <c r="W445" s="50"/>
    </row>
    <row r="446" spans="1:23" s="62" customFormat="1" x14ac:dyDescent="0.2">
      <c r="A446" s="29" t="str">
        <f t="shared" si="9"/>
        <v/>
      </c>
      <c r="B446" s="101"/>
      <c r="C446" s="35"/>
      <c r="D446" s="4"/>
      <c r="E446" s="15"/>
      <c r="F446" s="53"/>
      <c r="H446" s="31"/>
      <c r="I446" s="35"/>
      <c r="J446"/>
      <c r="K446" s="50"/>
      <c r="L446" s="50"/>
      <c r="M446" s="50"/>
      <c r="N446" s="50"/>
      <c r="O446" s="50"/>
      <c r="P446" s="50"/>
      <c r="Q446" s="50"/>
      <c r="R446" s="50"/>
      <c r="S446" s="50"/>
      <c r="T446" s="50"/>
      <c r="U446" s="50"/>
      <c r="V446" s="50"/>
      <c r="W446" s="50"/>
    </row>
    <row r="447" spans="1:23" s="62" customFormat="1" x14ac:dyDescent="0.2">
      <c r="A447" s="29" t="str">
        <f t="shared" si="9"/>
        <v/>
      </c>
      <c r="B447" s="101"/>
      <c r="C447" s="35"/>
      <c r="D447" s="4"/>
      <c r="E447" s="15"/>
      <c r="F447" s="53"/>
      <c r="H447" s="31"/>
      <c r="I447" s="35"/>
      <c r="J447"/>
      <c r="K447" s="50"/>
      <c r="L447" s="50"/>
      <c r="M447" s="50"/>
      <c r="N447" s="50"/>
      <c r="O447" s="50"/>
      <c r="P447" s="50"/>
      <c r="Q447" s="50"/>
      <c r="R447" s="50"/>
      <c r="S447" s="50"/>
      <c r="T447" s="50"/>
      <c r="U447" s="50"/>
      <c r="V447" s="50"/>
      <c r="W447" s="50"/>
    </row>
    <row r="448" spans="1:23" s="62" customFormat="1" x14ac:dyDescent="0.2">
      <c r="A448" s="29" t="str">
        <f t="shared" si="9"/>
        <v/>
      </c>
      <c r="B448" s="101"/>
      <c r="C448" s="35"/>
      <c r="D448" s="4"/>
      <c r="E448" s="15"/>
      <c r="F448" s="53"/>
      <c r="H448" s="31"/>
      <c r="I448" s="35"/>
      <c r="J448"/>
      <c r="K448" s="50"/>
      <c r="L448" s="50"/>
      <c r="M448" s="50"/>
      <c r="N448" s="50"/>
      <c r="O448" s="50"/>
      <c r="P448" s="50"/>
      <c r="Q448" s="50"/>
      <c r="R448" s="50"/>
      <c r="S448" s="50"/>
      <c r="T448" s="50"/>
      <c r="U448" s="50"/>
      <c r="V448" s="50"/>
      <c r="W448" s="50"/>
    </row>
    <row r="449" spans="1:23" s="62" customFormat="1" x14ac:dyDescent="0.2">
      <c r="A449" s="29" t="str">
        <f t="shared" si="9"/>
        <v/>
      </c>
      <c r="B449" s="101"/>
      <c r="C449" s="35"/>
      <c r="D449" s="4"/>
      <c r="E449" s="15"/>
      <c r="F449" s="53"/>
      <c r="H449" s="31"/>
      <c r="I449" s="35"/>
      <c r="J449"/>
      <c r="K449" s="50"/>
      <c r="L449" s="50"/>
      <c r="M449" s="50"/>
      <c r="N449" s="50"/>
      <c r="O449" s="50"/>
      <c r="P449" s="50"/>
      <c r="Q449" s="50"/>
      <c r="R449" s="50"/>
      <c r="S449" s="50"/>
      <c r="T449" s="50"/>
      <c r="U449" s="50"/>
      <c r="V449" s="50"/>
      <c r="W449" s="50"/>
    </row>
    <row r="450" spans="1:23" s="62" customFormat="1" x14ac:dyDescent="0.2">
      <c r="A450" s="29" t="str">
        <f t="shared" si="9"/>
        <v/>
      </c>
      <c r="B450" s="101"/>
      <c r="C450" s="35"/>
      <c r="D450" s="4"/>
      <c r="E450" s="15"/>
      <c r="F450" s="53"/>
      <c r="H450" s="31"/>
      <c r="I450" s="35"/>
      <c r="J450"/>
      <c r="K450" s="50"/>
      <c r="L450" s="50"/>
      <c r="M450" s="50"/>
      <c r="N450" s="50"/>
      <c r="O450" s="50"/>
      <c r="P450" s="50"/>
      <c r="Q450" s="50"/>
      <c r="R450" s="50"/>
      <c r="S450" s="50"/>
      <c r="T450" s="50"/>
      <c r="U450" s="50"/>
      <c r="V450" s="50"/>
      <c r="W450" s="50"/>
    </row>
    <row r="451" spans="1:23" s="62" customFormat="1" x14ac:dyDescent="0.2">
      <c r="A451" s="29" t="str">
        <f t="shared" si="9"/>
        <v/>
      </c>
      <c r="B451" s="101"/>
      <c r="C451" s="35"/>
      <c r="D451" s="4"/>
      <c r="E451" s="15"/>
      <c r="F451" s="53"/>
      <c r="H451" s="31"/>
      <c r="I451" s="35"/>
      <c r="J451"/>
      <c r="K451" s="50"/>
      <c r="L451" s="50"/>
      <c r="M451" s="50"/>
      <c r="N451" s="50"/>
      <c r="O451" s="50"/>
      <c r="P451" s="50"/>
      <c r="Q451" s="50"/>
      <c r="R451" s="50"/>
      <c r="S451" s="50"/>
      <c r="T451" s="50"/>
      <c r="U451" s="50"/>
      <c r="V451" s="50"/>
      <c r="W451" s="50"/>
    </row>
    <row r="452" spans="1:23" s="62" customFormat="1" x14ac:dyDescent="0.2">
      <c r="A452" s="29" t="str">
        <f t="shared" si="9"/>
        <v/>
      </c>
      <c r="B452" s="101"/>
      <c r="C452" s="35"/>
      <c r="D452" s="4"/>
      <c r="E452" s="15"/>
      <c r="F452" s="53"/>
      <c r="H452" s="31"/>
      <c r="I452" s="35"/>
      <c r="J452"/>
      <c r="K452" s="50"/>
      <c r="L452" s="50"/>
      <c r="M452" s="50"/>
      <c r="N452" s="50"/>
      <c r="O452" s="50"/>
      <c r="P452" s="50"/>
      <c r="Q452" s="50"/>
      <c r="R452" s="50"/>
      <c r="S452" s="50"/>
      <c r="T452" s="50"/>
      <c r="U452" s="50"/>
      <c r="V452" s="50"/>
      <c r="W452" s="50"/>
    </row>
    <row r="453" spans="1:23" s="62" customFormat="1" x14ac:dyDescent="0.2">
      <c r="A453" s="29" t="str">
        <f t="shared" si="9"/>
        <v/>
      </c>
      <c r="B453" s="101"/>
      <c r="C453" s="35"/>
      <c r="D453" s="4"/>
      <c r="E453" s="15"/>
      <c r="F453" s="53"/>
      <c r="H453" s="31"/>
      <c r="I453" s="35"/>
      <c r="J453"/>
      <c r="K453" s="50"/>
      <c r="L453" s="50"/>
      <c r="M453" s="50"/>
      <c r="N453" s="50"/>
      <c r="O453" s="50"/>
      <c r="P453" s="50"/>
      <c r="Q453" s="50"/>
      <c r="R453" s="50"/>
      <c r="S453" s="50"/>
      <c r="T453" s="50"/>
      <c r="U453" s="50"/>
      <c r="V453" s="50"/>
      <c r="W453" s="50"/>
    </row>
    <row r="454" spans="1:23" s="62" customFormat="1" x14ac:dyDescent="0.2">
      <c r="A454" s="29" t="str">
        <f t="shared" si="9"/>
        <v/>
      </c>
      <c r="B454" s="101"/>
      <c r="C454" s="35"/>
      <c r="D454" s="4"/>
      <c r="E454" s="15"/>
      <c r="F454" s="53"/>
      <c r="H454" s="31"/>
      <c r="I454" s="35"/>
      <c r="J454"/>
      <c r="K454" s="50"/>
      <c r="L454" s="50"/>
      <c r="M454" s="50"/>
      <c r="N454" s="50"/>
      <c r="O454" s="50"/>
      <c r="P454" s="50"/>
      <c r="Q454" s="50"/>
      <c r="R454" s="50"/>
      <c r="S454" s="50"/>
      <c r="T454" s="50"/>
      <c r="U454" s="50"/>
      <c r="V454" s="50"/>
      <c r="W454" s="50"/>
    </row>
    <row r="455" spans="1:23" s="62" customFormat="1" x14ac:dyDescent="0.2">
      <c r="A455" s="29" t="str">
        <f t="shared" si="9"/>
        <v/>
      </c>
      <c r="B455" s="101"/>
      <c r="C455" s="35"/>
      <c r="D455" s="4"/>
      <c r="E455" s="15"/>
      <c r="F455" s="53"/>
      <c r="H455" s="31"/>
      <c r="I455" s="35"/>
      <c r="J455"/>
      <c r="K455" s="50"/>
      <c r="L455" s="50"/>
      <c r="M455" s="50"/>
      <c r="N455" s="50"/>
      <c r="O455" s="50"/>
      <c r="P455" s="50"/>
      <c r="Q455" s="50"/>
      <c r="R455" s="50"/>
      <c r="S455" s="50"/>
      <c r="T455" s="50"/>
      <c r="U455" s="50"/>
      <c r="V455" s="50"/>
      <c r="W455" s="50"/>
    </row>
    <row r="456" spans="1:23" s="62" customFormat="1" x14ac:dyDescent="0.2">
      <c r="A456" s="29" t="str">
        <f t="shared" si="9"/>
        <v/>
      </c>
      <c r="B456" s="101"/>
      <c r="C456" s="35"/>
      <c r="D456" s="4"/>
      <c r="E456" s="15"/>
      <c r="F456" s="53"/>
      <c r="H456" s="31"/>
      <c r="I456" s="35"/>
      <c r="J456"/>
      <c r="K456" s="50"/>
      <c r="L456" s="50"/>
      <c r="M456" s="50"/>
      <c r="N456" s="50"/>
      <c r="O456" s="50"/>
      <c r="P456" s="50"/>
      <c r="Q456" s="50"/>
      <c r="R456" s="50"/>
      <c r="S456" s="50"/>
      <c r="T456" s="50"/>
      <c r="U456" s="50"/>
      <c r="V456" s="50"/>
      <c r="W456" s="50"/>
    </row>
    <row r="457" spans="1:23" s="62" customFormat="1" x14ac:dyDescent="0.2">
      <c r="A457" s="29" t="str">
        <f t="shared" si="9"/>
        <v/>
      </c>
      <c r="B457" s="101"/>
      <c r="C457" s="35"/>
      <c r="D457" s="4"/>
      <c r="E457" s="15"/>
      <c r="F457" s="53"/>
      <c r="H457" s="31"/>
      <c r="I457" s="35"/>
      <c r="J457"/>
      <c r="K457" s="50"/>
      <c r="L457" s="50"/>
      <c r="M457" s="50"/>
      <c r="N457" s="50"/>
      <c r="O457" s="50"/>
      <c r="P457" s="50"/>
      <c r="Q457" s="50"/>
      <c r="R457" s="50"/>
      <c r="S457" s="50"/>
      <c r="T457" s="50"/>
      <c r="U457" s="50"/>
      <c r="V457" s="50"/>
      <c r="W457" s="50"/>
    </row>
    <row r="458" spans="1:23" s="62" customFormat="1" x14ac:dyDescent="0.2">
      <c r="A458" s="29" t="str">
        <f t="shared" si="9"/>
        <v/>
      </c>
      <c r="B458" s="101"/>
      <c r="C458" s="35"/>
      <c r="D458" s="4"/>
      <c r="E458" s="15"/>
      <c r="F458" s="53"/>
      <c r="H458" s="31"/>
      <c r="I458" s="35"/>
      <c r="J458"/>
      <c r="K458" s="50"/>
      <c r="L458" s="50"/>
      <c r="M458" s="50"/>
      <c r="N458" s="50"/>
      <c r="O458" s="50"/>
      <c r="P458" s="50"/>
      <c r="Q458" s="50"/>
      <c r="R458" s="50"/>
      <c r="S458" s="50"/>
      <c r="T458" s="50"/>
      <c r="U458" s="50"/>
      <c r="V458" s="50"/>
      <c r="W458" s="50"/>
    </row>
    <row r="459" spans="1:23" s="62" customFormat="1" x14ac:dyDescent="0.2">
      <c r="A459" s="29" t="str">
        <f t="shared" si="9"/>
        <v/>
      </c>
      <c r="B459" s="101"/>
      <c r="C459" s="35"/>
      <c r="D459" s="4"/>
      <c r="E459" s="15"/>
      <c r="F459" s="53"/>
      <c r="H459" s="31"/>
      <c r="I459" s="35"/>
      <c r="J459"/>
      <c r="K459" s="50"/>
      <c r="L459" s="50"/>
      <c r="M459" s="50"/>
      <c r="N459" s="50"/>
      <c r="O459" s="50"/>
      <c r="P459" s="50"/>
      <c r="Q459" s="50"/>
      <c r="R459" s="50"/>
      <c r="S459" s="50"/>
      <c r="T459" s="50"/>
      <c r="U459" s="50"/>
      <c r="V459" s="50"/>
      <c r="W459" s="50"/>
    </row>
    <row r="460" spans="1:23" s="62" customFormat="1" x14ac:dyDescent="0.2">
      <c r="A460" s="29" t="str">
        <f t="shared" si="9"/>
        <v/>
      </c>
      <c r="B460" s="101"/>
      <c r="C460" s="35"/>
      <c r="D460" s="4"/>
      <c r="E460" s="15"/>
      <c r="F460" s="53"/>
      <c r="H460" s="31"/>
      <c r="I460" s="35"/>
      <c r="J460"/>
      <c r="K460" s="50"/>
      <c r="L460" s="50"/>
      <c r="M460" s="50"/>
      <c r="N460" s="50"/>
      <c r="O460" s="50"/>
      <c r="P460" s="50"/>
      <c r="Q460" s="50"/>
      <c r="R460" s="50"/>
      <c r="S460" s="50"/>
      <c r="T460" s="50"/>
      <c r="U460" s="50"/>
      <c r="V460" s="50"/>
      <c r="W460" s="50"/>
    </row>
    <row r="461" spans="1:23" s="62" customFormat="1" x14ac:dyDescent="0.2">
      <c r="A461" s="29" t="str">
        <f t="shared" si="9"/>
        <v/>
      </c>
      <c r="B461" s="101"/>
      <c r="C461" s="35"/>
      <c r="D461" s="4"/>
      <c r="E461" s="15"/>
      <c r="F461" s="53"/>
      <c r="H461" s="31"/>
      <c r="I461" s="35"/>
      <c r="J461"/>
      <c r="K461" s="50"/>
      <c r="L461" s="50"/>
      <c r="M461" s="50"/>
      <c r="N461" s="50"/>
      <c r="O461" s="50"/>
      <c r="P461" s="50"/>
      <c r="Q461" s="50"/>
      <c r="R461" s="50"/>
      <c r="S461" s="50"/>
      <c r="T461" s="50"/>
      <c r="U461" s="50"/>
      <c r="V461" s="50"/>
      <c r="W461" s="50"/>
    </row>
    <row r="462" spans="1:23" s="62" customFormat="1" x14ac:dyDescent="0.2">
      <c r="A462" s="29" t="str">
        <f t="shared" si="9"/>
        <v/>
      </c>
      <c r="B462" s="101"/>
      <c r="C462" s="35"/>
      <c r="D462" s="4"/>
      <c r="E462" s="15"/>
      <c r="F462" s="53"/>
      <c r="H462" s="31"/>
      <c r="I462" s="35"/>
      <c r="J462"/>
      <c r="K462" s="50"/>
      <c r="L462" s="50"/>
      <c r="M462" s="50"/>
      <c r="N462" s="50"/>
      <c r="O462" s="50"/>
      <c r="P462" s="50"/>
      <c r="Q462" s="50"/>
      <c r="R462" s="50"/>
      <c r="S462" s="50"/>
      <c r="T462" s="50"/>
      <c r="U462" s="50"/>
      <c r="V462" s="50"/>
      <c r="W462" s="50"/>
    </row>
    <row r="463" spans="1:23" s="62" customFormat="1" x14ac:dyDescent="0.2">
      <c r="A463" s="29" t="str">
        <f t="shared" si="9"/>
        <v/>
      </c>
      <c r="B463" s="101"/>
      <c r="C463" s="35"/>
      <c r="D463" s="4"/>
      <c r="E463" s="15"/>
      <c r="F463" s="53"/>
      <c r="H463" s="31"/>
      <c r="I463" s="35"/>
      <c r="J463"/>
      <c r="K463" s="50"/>
      <c r="L463" s="50"/>
      <c r="M463" s="50"/>
      <c r="N463" s="50"/>
      <c r="O463" s="50"/>
      <c r="P463" s="50"/>
      <c r="Q463" s="50"/>
      <c r="R463" s="50"/>
      <c r="S463" s="50"/>
      <c r="T463" s="50"/>
      <c r="U463" s="50"/>
      <c r="V463" s="50"/>
      <c r="W463" s="50"/>
    </row>
    <row r="464" spans="1:23" s="62" customFormat="1" x14ac:dyDescent="0.2">
      <c r="A464" s="29" t="str">
        <f t="shared" si="9"/>
        <v/>
      </c>
      <c r="B464" s="101"/>
      <c r="C464" s="35"/>
      <c r="D464" s="4"/>
      <c r="E464" s="15"/>
      <c r="F464" s="53"/>
      <c r="H464" s="31"/>
      <c r="I464" s="35"/>
      <c r="J464"/>
      <c r="K464" s="50"/>
      <c r="L464" s="50"/>
      <c r="M464" s="50"/>
      <c r="N464" s="50"/>
      <c r="O464" s="50"/>
      <c r="P464" s="50"/>
      <c r="Q464" s="50"/>
      <c r="R464" s="50"/>
      <c r="S464" s="50"/>
      <c r="T464" s="50"/>
      <c r="U464" s="50"/>
      <c r="V464" s="50"/>
      <c r="W464" s="50"/>
    </row>
    <row r="465" spans="1:23" s="62" customFormat="1" x14ac:dyDescent="0.2">
      <c r="A465" s="29" t="str">
        <f t="shared" si="9"/>
        <v/>
      </c>
      <c r="B465" s="101"/>
      <c r="C465" s="35"/>
      <c r="D465" s="4"/>
      <c r="E465" s="15"/>
      <c r="F465" s="53"/>
      <c r="H465" s="31"/>
      <c r="I465" s="35"/>
      <c r="J465"/>
      <c r="K465" s="50"/>
      <c r="L465" s="50"/>
      <c r="M465" s="50"/>
      <c r="N465" s="50"/>
      <c r="O465" s="50"/>
      <c r="P465" s="50"/>
      <c r="Q465" s="50"/>
      <c r="R465" s="50"/>
      <c r="S465" s="50"/>
      <c r="T465" s="50"/>
      <c r="U465" s="50"/>
      <c r="V465" s="50"/>
      <c r="W465" s="50"/>
    </row>
    <row r="466" spans="1:23" s="62" customFormat="1" x14ac:dyDescent="0.2">
      <c r="A466" s="29" t="str">
        <f t="shared" si="9"/>
        <v/>
      </c>
      <c r="B466" s="101"/>
      <c r="C466" s="35"/>
      <c r="D466" s="4"/>
      <c r="E466" s="15"/>
      <c r="F466" s="53"/>
      <c r="H466" s="31"/>
      <c r="I466" s="35"/>
      <c r="J466"/>
      <c r="K466" s="50"/>
      <c r="L466" s="50"/>
      <c r="M466" s="50"/>
      <c r="N466" s="50"/>
      <c r="O466" s="50"/>
      <c r="P466" s="50"/>
      <c r="Q466" s="50"/>
      <c r="R466" s="50"/>
      <c r="S466" s="50"/>
      <c r="T466" s="50"/>
      <c r="U466" s="50"/>
      <c r="V466" s="50"/>
      <c r="W466" s="50"/>
    </row>
    <row r="467" spans="1:23" s="62" customFormat="1" x14ac:dyDescent="0.2">
      <c r="A467" s="29" t="str">
        <f t="shared" si="9"/>
        <v/>
      </c>
      <c r="B467" s="101"/>
      <c r="C467" s="35"/>
      <c r="D467" s="4"/>
      <c r="E467" s="15"/>
      <c r="F467" s="53"/>
      <c r="H467" s="31"/>
      <c r="I467" s="35"/>
      <c r="J467"/>
      <c r="K467" s="50"/>
      <c r="L467" s="50"/>
      <c r="M467" s="50"/>
      <c r="N467" s="50"/>
      <c r="O467" s="50"/>
      <c r="P467" s="50"/>
      <c r="Q467" s="50"/>
      <c r="R467" s="50"/>
      <c r="S467" s="50"/>
      <c r="T467" s="50"/>
      <c r="U467" s="50"/>
      <c r="V467" s="50"/>
      <c r="W467" s="50"/>
    </row>
    <row r="468" spans="1:23" s="62" customFormat="1" x14ac:dyDescent="0.2">
      <c r="A468" s="29" t="str">
        <f t="shared" si="9"/>
        <v/>
      </c>
      <c r="B468" s="101"/>
      <c r="C468" s="35"/>
      <c r="D468" s="4"/>
      <c r="E468" s="15"/>
      <c r="F468" s="53"/>
      <c r="H468" s="31"/>
      <c r="I468" s="35"/>
      <c r="J468"/>
      <c r="K468" s="50"/>
      <c r="L468" s="50"/>
      <c r="M468" s="50"/>
      <c r="N468" s="50"/>
      <c r="O468" s="50"/>
      <c r="P468" s="50"/>
      <c r="Q468" s="50"/>
      <c r="R468" s="50"/>
      <c r="S468" s="50"/>
      <c r="T468" s="50"/>
      <c r="U468" s="50"/>
      <c r="V468" s="50"/>
      <c r="W468" s="50"/>
    </row>
    <row r="469" spans="1:23" s="62" customFormat="1" x14ac:dyDescent="0.2">
      <c r="A469" s="29" t="str">
        <f t="shared" si="9"/>
        <v/>
      </c>
      <c r="B469" s="101"/>
      <c r="C469" s="35"/>
      <c r="D469" s="4"/>
      <c r="E469" s="15"/>
      <c r="F469" s="53"/>
      <c r="H469" s="31"/>
      <c r="I469" s="35"/>
      <c r="J469"/>
      <c r="K469" s="50"/>
      <c r="L469" s="50"/>
      <c r="M469" s="50"/>
      <c r="N469" s="50"/>
      <c r="O469" s="50"/>
      <c r="P469" s="50"/>
      <c r="Q469" s="50"/>
      <c r="R469" s="50"/>
      <c r="S469" s="50"/>
      <c r="T469" s="50"/>
      <c r="U469" s="50"/>
      <c r="V469" s="50"/>
      <c r="W469" s="50"/>
    </row>
    <row r="470" spans="1:23" s="62" customFormat="1" x14ac:dyDescent="0.2">
      <c r="A470" s="29" t="str">
        <f t="shared" si="9"/>
        <v/>
      </c>
      <c r="B470" s="101"/>
      <c r="C470" s="35"/>
      <c r="D470" s="4"/>
      <c r="E470" s="15"/>
      <c r="F470" s="53"/>
      <c r="H470" s="31"/>
      <c r="I470" s="35"/>
      <c r="J470"/>
      <c r="K470" s="50"/>
      <c r="L470" s="50"/>
      <c r="M470" s="50"/>
      <c r="N470" s="50"/>
      <c r="O470" s="50"/>
      <c r="P470" s="50"/>
      <c r="Q470" s="50"/>
      <c r="R470" s="50"/>
      <c r="S470" s="50"/>
      <c r="T470" s="50"/>
      <c r="U470" s="50"/>
      <c r="V470" s="50"/>
      <c r="W470" s="50"/>
    </row>
    <row r="471" spans="1:23" s="62" customFormat="1" x14ac:dyDescent="0.2">
      <c r="A471" s="29" t="str">
        <f t="shared" si="9"/>
        <v/>
      </c>
      <c r="B471" s="101"/>
      <c r="C471" s="35"/>
      <c r="D471" s="4"/>
      <c r="E471" s="15"/>
      <c r="F471" s="53"/>
      <c r="H471" s="31"/>
      <c r="I471" s="35"/>
      <c r="J471"/>
      <c r="K471" s="50"/>
      <c r="L471" s="50"/>
      <c r="M471" s="50"/>
      <c r="N471" s="50"/>
      <c r="O471" s="50"/>
      <c r="P471" s="50"/>
      <c r="Q471" s="50"/>
      <c r="R471" s="50"/>
      <c r="S471" s="50"/>
      <c r="T471" s="50"/>
      <c r="U471" s="50"/>
      <c r="V471" s="50"/>
      <c r="W471" s="50"/>
    </row>
    <row r="472" spans="1:23" s="62" customFormat="1" x14ac:dyDescent="0.2">
      <c r="A472" s="29" t="str">
        <f t="shared" si="9"/>
        <v/>
      </c>
      <c r="B472" s="101"/>
      <c r="C472" s="35"/>
      <c r="D472" s="4"/>
      <c r="E472" s="15"/>
      <c r="F472" s="53"/>
      <c r="H472" s="31"/>
      <c r="I472" s="35"/>
      <c r="J472"/>
      <c r="K472" s="50"/>
      <c r="L472" s="50"/>
      <c r="M472" s="50"/>
      <c r="N472" s="50"/>
      <c r="O472" s="50"/>
      <c r="P472" s="50"/>
      <c r="Q472" s="50"/>
      <c r="R472" s="50"/>
      <c r="S472" s="50"/>
      <c r="T472" s="50"/>
      <c r="U472" s="50"/>
      <c r="V472" s="50"/>
      <c r="W472" s="50"/>
    </row>
    <row r="473" spans="1:23" s="62" customFormat="1" x14ac:dyDescent="0.2">
      <c r="A473" s="29" t="str">
        <f t="shared" si="9"/>
        <v/>
      </c>
      <c r="B473" s="101"/>
      <c r="C473" s="35"/>
      <c r="D473" s="4"/>
      <c r="E473" s="15"/>
      <c r="F473" s="53"/>
      <c r="H473" s="31"/>
      <c r="I473" s="35"/>
      <c r="J473"/>
      <c r="K473" s="50"/>
      <c r="L473" s="50"/>
      <c r="M473" s="50"/>
      <c r="N473" s="50"/>
      <c r="O473" s="50"/>
      <c r="P473" s="50"/>
      <c r="Q473" s="50"/>
      <c r="R473" s="50"/>
      <c r="S473" s="50"/>
      <c r="T473" s="50"/>
      <c r="U473" s="50"/>
      <c r="V473" s="50"/>
      <c r="W473" s="50"/>
    </row>
    <row r="474" spans="1:23" s="62" customFormat="1" x14ac:dyDescent="0.2">
      <c r="A474" s="29" t="str">
        <f t="shared" si="9"/>
        <v/>
      </c>
      <c r="B474" s="101"/>
      <c r="C474" s="35"/>
      <c r="D474" s="4"/>
      <c r="E474" s="15"/>
      <c r="F474" s="53"/>
      <c r="H474" s="31"/>
      <c r="I474" s="35"/>
      <c r="J474"/>
      <c r="K474" s="50"/>
      <c r="L474" s="50"/>
      <c r="M474" s="50"/>
      <c r="N474" s="50"/>
      <c r="O474" s="50"/>
      <c r="P474" s="50"/>
      <c r="Q474" s="50"/>
      <c r="R474" s="50"/>
      <c r="S474" s="50"/>
      <c r="T474" s="50"/>
      <c r="U474" s="50"/>
      <c r="V474" s="50"/>
      <c r="W474" s="50"/>
    </row>
    <row r="475" spans="1:23" s="62" customFormat="1" x14ac:dyDescent="0.2">
      <c r="A475" s="29" t="str">
        <f t="shared" si="9"/>
        <v/>
      </c>
      <c r="B475" s="101"/>
      <c r="C475" s="35"/>
      <c r="D475" s="4"/>
      <c r="E475" s="15"/>
      <c r="F475" s="53"/>
      <c r="H475" s="31"/>
      <c r="I475" s="35"/>
      <c r="J475"/>
      <c r="K475" s="50"/>
      <c r="L475" s="50"/>
      <c r="M475" s="50"/>
      <c r="N475" s="50"/>
      <c r="O475" s="50"/>
      <c r="P475" s="50"/>
      <c r="Q475" s="50"/>
      <c r="R475" s="50"/>
      <c r="S475" s="50"/>
      <c r="T475" s="50"/>
      <c r="U475" s="50"/>
      <c r="V475" s="50"/>
      <c r="W475" s="50"/>
    </row>
    <row r="476" spans="1:23" s="62" customFormat="1" x14ac:dyDescent="0.2">
      <c r="A476" s="29" t="str">
        <f t="shared" si="9"/>
        <v/>
      </c>
      <c r="B476" s="101"/>
      <c r="C476" s="35"/>
      <c r="D476" s="4"/>
      <c r="E476" s="15"/>
      <c r="F476" s="53"/>
      <c r="H476" s="31"/>
      <c r="I476" s="35"/>
      <c r="J476"/>
      <c r="K476" s="50"/>
      <c r="L476" s="50"/>
      <c r="M476" s="50"/>
      <c r="N476" s="50"/>
      <c r="O476" s="50"/>
      <c r="P476" s="50"/>
      <c r="Q476" s="50"/>
      <c r="R476" s="50"/>
      <c r="S476" s="50"/>
      <c r="T476" s="50"/>
      <c r="U476" s="50"/>
      <c r="V476" s="50"/>
      <c r="W476" s="50"/>
    </row>
    <row r="477" spans="1:23" s="62" customFormat="1" x14ac:dyDescent="0.2">
      <c r="A477" s="29" t="str">
        <f t="shared" ref="A477:A540" si="10">IF(B477="","",$B$11)</f>
        <v/>
      </c>
      <c r="B477" s="101"/>
      <c r="C477" s="35"/>
      <c r="D477" s="4"/>
      <c r="E477" s="15"/>
      <c r="F477" s="53"/>
      <c r="H477" s="31"/>
      <c r="I477" s="35"/>
      <c r="J477"/>
      <c r="K477" s="50"/>
      <c r="L477" s="50"/>
      <c r="M477" s="50"/>
      <c r="N477" s="50"/>
      <c r="O477" s="50"/>
      <c r="P477" s="50"/>
      <c r="Q477" s="50"/>
      <c r="R477" s="50"/>
      <c r="S477" s="50"/>
      <c r="T477" s="50"/>
      <c r="U477" s="50"/>
      <c r="V477" s="50"/>
      <c r="W477" s="50"/>
    </row>
    <row r="478" spans="1:23" s="62" customFormat="1" x14ac:dyDescent="0.2">
      <c r="A478" s="29" t="str">
        <f t="shared" si="10"/>
        <v/>
      </c>
      <c r="B478" s="101"/>
      <c r="C478" s="35"/>
      <c r="D478" s="4"/>
      <c r="E478" s="15"/>
      <c r="F478" s="53"/>
      <c r="H478" s="31"/>
      <c r="I478" s="35"/>
      <c r="J478"/>
      <c r="K478" s="50"/>
      <c r="L478" s="50"/>
      <c r="M478" s="50"/>
      <c r="N478" s="50"/>
      <c r="O478" s="50"/>
      <c r="P478" s="50"/>
      <c r="Q478" s="50"/>
      <c r="R478" s="50"/>
      <c r="S478" s="50"/>
      <c r="T478" s="50"/>
      <c r="U478" s="50"/>
      <c r="V478" s="50"/>
      <c r="W478" s="50"/>
    </row>
    <row r="479" spans="1:23" s="62" customFormat="1" x14ac:dyDescent="0.2">
      <c r="A479" s="29" t="str">
        <f t="shared" si="10"/>
        <v/>
      </c>
      <c r="B479" s="101"/>
      <c r="C479" s="35"/>
      <c r="D479" s="4"/>
      <c r="E479" s="15"/>
      <c r="F479" s="53"/>
      <c r="H479" s="31"/>
      <c r="I479" s="35"/>
      <c r="J479"/>
      <c r="K479" s="50"/>
      <c r="L479" s="50"/>
      <c r="M479" s="50"/>
      <c r="N479" s="50"/>
      <c r="O479" s="50"/>
      <c r="P479" s="50"/>
      <c r="Q479" s="50"/>
      <c r="R479" s="50"/>
      <c r="S479" s="50"/>
      <c r="T479" s="50"/>
      <c r="U479" s="50"/>
      <c r="V479" s="50"/>
      <c r="W479" s="50"/>
    </row>
    <row r="480" spans="1:23" s="62" customFormat="1" x14ac:dyDescent="0.2">
      <c r="A480" s="29" t="str">
        <f t="shared" si="10"/>
        <v/>
      </c>
      <c r="B480" s="101"/>
      <c r="C480" s="35"/>
      <c r="D480" s="4"/>
      <c r="E480" s="15"/>
      <c r="F480" s="53"/>
      <c r="H480" s="31"/>
      <c r="I480" s="35"/>
      <c r="J480"/>
      <c r="K480" s="50"/>
      <c r="L480" s="50"/>
      <c r="M480" s="50"/>
      <c r="N480" s="50"/>
      <c r="O480" s="50"/>
      <c r="P480" s="50"/>
      <c r="Q480" s="50"/>
      <c r="R480" s="50"/>
      <c r="S480" s="50"/>
      <c r="T480" s="50"/>
      <c r="U480" s="50"/>
      <c r="V480" s="50"/>
      <c r="W480" s="50"/>
    </row>
    <row r="481" spans="1:23" s="62" customFormat="1" x14ac:dyDescent="0.2">
      <c r="A481" s="29" t="str">
        <f t="shared" si="10"/>
        <v/>
      </c>
      <c r="B481" s="101"/>
      <c r="C481" s="35"/>
      <c r="D481" s="4"/>
      <c r="E481" s="15"/>
      <c r="F481" s="53"/>
      <c r="H481" s="31"/>
      <c r="I481" s="35"/>
      <c r="J481"/>
      <c r="K481" s="50"/>
      <c r="L481" s="50"/>
      <c r="M481" s="50"/>
      <c r="N481" s="50"/>
      <c r="O481" s="50"/>
      <c r="P481" s="50"/>
      <c r="Q481" s="50"/>
      <c r="R481" s="50"/>
      <c r="S481" s="50"/>
      <c r="T481" s="50"/>
      <c r="U481" s="50"/>
      <c r="V481" s="50"/>
      <c r="W481" s="50"/>
    </row>
    <row r="482" spans="1:23" s="62" customFormat="1" x14ac:dyDescent="0.2">
      <c r="A482" s="29" t="str">
        <f t="shared" si="10"/>
        <v/>
      </c>
      <c r="B482" s="101"/>
      <c r="C482" s="35"/>
      <c r="D482" s="4"/>
      <c r="E482" s="15"/>
      <c r="F482" s="53"/>
      <c r="H482" s="31"/>
      <c r="I482" s="35"/>
      <c r="J482"/>
      <c r="K482" s="50"/>
      <c r="L482" s="50"/>
      <c r="M482" s="50"/>
      <c r="N482" s="50"/>
      <c r="O482" s="50"/>
      <c r="P482" s="50"/>
      <c r="Q482" s="50"/>
      <c r="R482" s="50"/>
      <c r="S482" s="50"/>
      <c r="T482" s="50"/>
      <c r="U482" s="50"/>
      <c r="V482" s="50"/>
      <c r="W482" s="50"/>
    </row>
    <row r="483" spans="1:23" s="62" customFormat="1" x14ac:dyDescent="0.2">
      <c r="A483" s="29" t="str">
        <f t="shared" si="10"/>
        <v/>
      </c>
      <c r="B483" s="101"/>
      <c r="C483" s="35"/>
      <c r="D483" s="4"/>
      <c r="E483" s="15"/>
      <c r="F483" s="53"/>
      <c r="H483" s="31"/>
      <c r="I483" s="35"/>
      <c r="J483"/>
      <c r="K483" s="50"/>
      <c r="L483" s="50"/>
      <c r="M483" s="50"/>
      <c r="N483" s="50"/>
      <c r="O483" s="50"/>
      <c r="P483" s="50"/>
      <c r="Q483" s="50"/>
      <c r="R483" s="50"/>
      <c r="S483" s="50"/>
      <c r="T483" s="50"/>
      <c r="U483" s="50"/>
      <c r="V483" s="50"/>
      <c r="W483" s="50"/>
    </row>
    <row r="484" spans="1:23" s="62" customFormat="1" x14ac:dyDescent="0.2">
      <c r="A484" s="29" t="str">
        <f t="shared" si="10"/>
        <v/>
      </c>
      <c r="B484" s="101"/>
      <c r="C484" s="35"/>
      <c r="D484" s="4"/>
      <c r="E484" s="15"/>
      <c r="F484" s="53"/>
      <c r="H484" s="31"/>
      <c r="I484" s="35"/>
      <c r="J484"/>
      <c r="K484" s="50"/>
      <c r="L484" s="50"/>
      <c r="M484" s="50"/>
      <c r="N484" s="50"/>
      <c r="O484" s="50"/>
      <c r="P484" s="50"/>
      <c r="Q484" s="50"/>
      <c r="R484" s="50"/>
      <c r="S484" s="50"/>
      <c r="T484" s="50"/>
      <c r="U484" s="50"/>
      <c r="V484" s="50"/>
      <c r="W484" s="50"/>
    </row>
    <row r="485" spans="1:23" s="62" customFormat="1" x14ac:dyDescent="0.2">
      <c r="A485" s="29" t="str">
        <f t="shared" si="10"/>
        <v/>
      </c>
      <c r="B485" s="101"/>
      <c r="C485" s="35"/>
      <c r="D485" s="4"/>
      <c r="E485" s="15"/>
      <c r="F485" s="53"/>
      <c r="H485" s="31"/>
      <c r="I485" s="35"/>
      <c r="J485"/>
      <c r="K485" s="50"/>
      <c r="L485" s="50"/>
      <c r="M485" s="50"/>
      <c r="N485" s="50"/>
      <c r="O485" s="50"/>
      <c r="P485" s="50"/>
      <c r="Q485" s="50"/>
      <c r="R485" s="50"/>
      <c r="S485" s="50"/>
      <c r="T485" s="50"/>
      <c r="U485" s="50"/>
      <c r="V485" s="50"/>
      <c r="W485" s="50"/>
    </row>
    <row r="486" spans="1:23" s="62" customFormat="1" x14ac:dyDescent="0.2">
      <c r="A486" s="29" t="str">
        <f t="shared" si="10"/>
        <v/>
      </c>
      <c r="B486" s="101"/>
      <c r="C486" s="35"/>
      <c r="D486" s="4"/>
      <c r="E486" s="15"/>
      <c r="F486" s="53"/>
      <c r="H486" s="31"/>
      <c r="I486" s="35"/>
      <c r="J486"/>
      <c r="K486" s="50"/>
      <c r="L486" s="50"/>
      <c r="M486" s="50"/>
      <c r="N486" s="50"/>
      <c r="O486" s="50"/>
      <c r="P486" s="50"/>
      <c r="Q486" s="50"/>
      <c r="R486" s="50"/>
      <c r="S486" s="50"/>
      <c r="T486" s="50"/>
      <c r="U486" s="50"/>
      <c r="V486" s="50"/>
      <c r="W486" s="50"/>
    </row>
    <row r="487" spans="1:23" s="62" customFormat="1" x14ac:dyDescent="0.2">
      <c r="A487" s="29" t="str">
        <f t="shared" si="10"/>
        <v/>
      </c>
      <c r="B487" s="101"/>
      <c r="C487" s="35"/>
      <c r="D487" s="4"/>
      <c r="E487" s="15"/>
      <c r="F487" s="53"/>
      <c r="H487" s="31"/>
      <c r="I487" s="35"/>
      <c r="J487"/>
      <c r="K487" s="50"/>
      <c r="L487" s="50"/>
      <c r="M487" s="50"/>
      <c r="N487" s="50"/>
      <c r="O487" s="50"/>
      <c r="P487" s="50"/>
      <c r="Q487" s="50"/>
      <c r="R487" s="50"/>
      <c r="S487" s="50"/>
      <c r="T487" s="50"/>
      <c r="U487" s="50"/>
      <c r="V487" s="50"/>
      <c r="W487" s="50"/>
    </row>
    <row r="488" spans="1:23" s="62" customFormat="1" x14ac:dyDescent="0.2">
      <c r="A488" s="29" t="str">
        <f t="shared" si="10"/>
        <v/>
      </c>
      <c r="B488" s="101"/>
      <c r="C488" s="35"/>
      <c r="D488" s="4"/>
      <c r="E488" s="15"/>
      <c r="F488" s="53"/>
      <c r="H488" s="31"/>
      <c r="I488" s="35"/>
      <c r="J488"/>
      <c r="K488" s="50"/>
      <c r="L488" s="50"/>
      <c r="M488" s="50"/>
      <c r="N488" s="50"/>
      <c r="O488" s="50"/>
      <c r="P488" s="50"/>
      <c r="Q488" s="50"/>
      <c r="R488" s="50"/>
      <c r="S488" s="50"/>
      <c r="T488" s="50"/>
      <c r="U488" s="50"/>
      <c r="V488" s="50"/>
      <c r="W488" s="50"/>
    </row>
    <row r="489" spans="1:23" s="62" customFormat="1" x14ac:dyDescent="0.2">
      <c r="A489" s="29" t="str">
        <f t="shared" si="10"/>
        <v/>
      </c>
      <c r="B489" s="101"/>
      <c r="C489" s="35"/>
      <c r="D489" s="4"/>
      <c r="E489" s="15"/>
      <c r="F489" s="53"/>
      <c r="H489" s="31"/>
      <c r="I489" s="35"/>
      <c r="J489"/>
      <c r="K489" s="50"/>
      <c r="L489" s="50"/>
      <c r="M489" s="50"/>
      <c r="N489" s="50"/>
      <c r="O489" s="50"/>
      <c r="P489" s="50"/>
      <c r="Q489" s="50"/>
      <c r="R489" s="50"/>
      <c r="S489" s="50"/>
      <c r="T489" s="50"/>
      <c r="U489" s="50"/>
      <c r="V489" s="50"/>
      <c r="W489" s="50"/>
    </row>
    <row r="490" spans="1:23" s="62" customFormat="1" x14ac:dyDescent="0.2">
      <c r="A490" s="29" t="str">
        <f t="shared" si="10"/>
        <v/>
      </c>
      <c r="B490" s="101"/>
      <c r="C490" s="35"/>
      <c r="D490" s="4"/>
      <c r="E490" s="15"/>
      <c r="F490" s="53"/>
      <c r="H490" s="31"/>
      <c r="I490" s="35"/>
      <c r="J490"/>
      <c r="K490" s="50"/>
      <c r="L490" s="50"/>
      <c r="M490" s="50"/>
      <c r="N490" s="50"/>
      <c r="O490" s="50"/>
      <c r="P490" s="50"/>
      <c r="Q490" s="50"/>
      <c r="R490" s="50"/>
      <c r="S490" s="50"/>
      <c r="T490" s="50"/>
      <c r="U490" s="50"/>
      <c r="V490" s="50"/>
      <c r="W490" s="50"/>
    </row>
    <row r="491" spans="1:23" s="62" customFormat="1" x14ac:dyDescent="0.2">
      <c r="A491" s="29" t="str">
        <f t="shared" si="10"/>
        <v/>
      </c>
      <c r="B491" s="101"/>
      <c r="C491" s="35"/>
      <c r="D491" s="4"/>
      <c r="E491" s="15"/>
      <c r="F491" s="53"/>
      <c r="H491" s="31"/>
      <c r="I491" s="35"/>
      <c r="J491"/>
      <c r="K491" s="50"/>
      <c r="L491" s="50"/>
      <c r="M491" s="50"/>
      <c r="N491" s="50"/>
      <c r="O491" s="50"/>
      <c r="P491" s="50"/>
      <c r="Q491" s="50"/>
      <c r="R491" s="50"/>
      <c r="S491" s="50"/>
      <c r="T491" s="50"/>
      <c r="U491" s="50"/>
      <c r="V491" s="50"/>
      <c r="W491" s="50"/>
    </row>
    <row r="492" spans="1:23" s="62" customFormat="1" x14ac:dyDescent="0.2">
      <c r="A492" s="29" t="str">
        <f t="shared" si="10"/>
        <v/>
      </c>
      <c r="B492" s="101"/>
      <c r="C492" s="35"/>
      <c r="D492" s="4"/>
      <c r="E492" s="15"/>
      <c r="F492" s="53"/>
      <c r="H492" s="31"/>
      <c r="I492" s="35"/>
      <c r="J492"/>
      <c r="K492" s="50"/>
      <c r="L492" s="50"/>
      <c r="M492" s="50"/>
      <c r="N492" s="50"/>
      <c r="O492" s="50"/>
      <c r="P492" s="50"/>
      <c r="Q492" s="50"/>
      <c r="R492" s="50"/>
      <c r="S492" s="50"/>
      <c r="T492" s="50"/>
      <c r="U492" s="50"/>
      <c r="V492" s="50"/>
      <c r="W492" s="50"/>
    </row>
    <row r="493" spans="1:23" s="62" customFormat="1" x14ac:dyDescent="0.2">
      <c r="A493" s="29" t="str">
        <f t="shared" si="10"/>
        <v/>
      </c>
      <c r="B493" s="101"/>
      <c r="C493" s="35"/>
      <c r="D493" s="4"/>
      <c r="E493" s="15"/>
      <c r="F493" s="53"/>
      <c r="H493" s="31"/>
      <c r="I493" s="35"/>
      <c r="J493"/>
      <c r="K493" s="50"/>
      <c r="L493" s="50"/>
      <c r="M493" s="50"/>
      <c r="N493" s="50"/>
      <c r="O493" s="50"/>
      <c r="P493" s="50"/>
      <c r="Q493" s="50"/>
      <c r="R493" s="50"/>
      <c r="S493" s="50"/>
      <c r="T493" s="50"/>
      <c r="U493" s="50"/>
      <c r="V493" s="50"/>
      <c r="W493" s="50"/>
    </row>
    <row r="494" spans="1:23" s="62" customFormat="1" x14ac:dyDescent="0.2">
      <c r="A494" s="29" t="str">
        <f t="shared" si="10"/>
        <v/>
      </c>
      <c r="B494" s="101"/>
      <c r="C494" s="35"/>
      <c r="D494" s="4"/>
      <c r="E494" s="15"/>
      <c r="F494" s="53"/>
      <c r="H494" s="31"/>
      <c r="I494" s="35"/>
      <c r="J494"/>
      <c r="K494" s="50"/>
      <c r="L494" s="50"/>
      <c r="M494" s="50"/>
      <c r="N494" s="50"/>
      <c r="O494" s="50"/>
      <c r="P494" s="50"/>
      <c r="Q494" s="50"/>
      <c r="R494" s="50"/>
      <c r="S494" s="50"/>
      <c r="T494" s="50"/>
      <c r="U494" s="50"/>
      <c r="V494" s="50"/>
      <c r="W494" s="50"/>
    </row>
    <row r="495" spans="1:23" s="62" customFormat="1" x14ac:dyDescent="0.2">
      <c r="A495" s="29" t="str">
        <f t="shared" si="10"/>
        <v/>
      </c>
      <c r="B495" s="101"/>
      <c r="C495" s="35"/>
      <c r="D495" s="4"/>
      <c r="E495" s="15"/>
      <c r="F495" s="53"/>
      <c r="H495" s="31"/>
      <c r="I495" s="35"/>
      <c r="J495"/>
      <c r="K495" s="50"/>
      <c r="L495" s="50"/>
      <c r="M495" s="50"/>
      <c r="N495" s="50"/>
      <c r="O495" s="50"/>
      <c r="P495" s="50"/>
      <c r="Q495" s="50"/>
      <c r="R495" s="50"/>
      <c r="S495" s="50"/>
      <c r="T495" s="50"/>
      <c r="U495" s="50"/>
      <c r="V495" s="50"/>
      <c r="W495" s="50"/>
    </row>
    <row r="496" spans="1:23" s="62" customFormat="1" x14ac:dyDescent="0.2">
      <c r="A496" s="29" t="str">
        <f t="shared" si="10"/>
        <v/>
      </c>
      <c r="B496" s="101"/>
      <c r="C496" s="35"/>
      <c r="D496" s="4"/>
      <c r="E496" s="15"/>
      <c r="F496" s="53"/>
      <c r="H496" s="31"/>
      <c r="I496" s="35"/>
      <c r="J496"/>
      <c r="K496" s="50"/>
      <c r="L496" s="50"/>
      <c r="M496" s="50"/>
      <c r="N496" s="50"/>
      <c r="O496" s="50"/>
      <c r="P496" s="50"/>
      <c r="Q496" s="50"/>
      <c r="R496" s="50"/>
      <c r="S496" s="50"/>
      <c r="T496" s="50"/>
      <c r="U496" s="50"/>
      <c r="V496" s="50"/>
      <c r="W496" s="50"/>
    </row>
    <row r="497" spans="1:23" s="62" customFormat="1" x14ac:dyDescent="0.2">
      <c r="A497" s="29" t="str">
        <f t="shared" si="10"/>
        <v/>
      </c>
      <c r="B497" s="101"/>
      <c r="C497" s="35"/>
      <c r="D497" s="4"/>
      <c r="E497" s="15"/>
      <c r="F497" s="53"/>
      <c r="H497" s="31"/>
      <c r="I497" s="35"/>
      <c r="J497"/>
      <c r="K497" s="50"/>
      <c r="L497" s="50"/>
      <c r="M497" s="50"/>
      <c r="N497" s="50"/>
      <c r="O497" s="50"/>
      <c r="P497" s="50"/>
      <c r="Q497" s="50"/>
      <c r="R497" s="50"/>
      <c r="S497" s="50"/>
      <c r="T497" s="50"/>
      <c r="U497" s="50"/>
      <c r="V497" s="50"/>
      <c r="W497" s="50"/>
    </row>
    <row r="498" spans="1:23" s="62" customFormat="1" x14ac:dyDescent="0.2">
      <c r="A498" s="29" t="str">
        <f t="shared" si="10"/>
        <v/>
      </c>
      <c r="B498" s="101"/>
      <c r="C498" s="35"/>
      <c r="D498" s="4"/>
      <c r="E498" s="15"/>
      <c r="F498" s="53"/>
      <c r="H498" s="31"/>
      <c r="I498" s="35"/>
      <c r="J498"/>
      <c r="K498" s="50"/>
      <c r="L498" s="50"/>
      <c r="M498" s="50"/>
      <c r="N498" s="50"/>
      <c r="O498" s="50"/>
      <c r="P498" s="50"/>
      <c r="Q498" s="50"/>
      <c r="R498" s="50"/>
      <c r="S498" s="50"/>
      <c r="T498" s="50"/>
      <c r="U498" s="50"/>
      <c r="V498" s="50"/>
      <c r="W498" s="50"/>
    </row>
    <row r="499" spans="1:23" s="62" customFormat="1" x14ac:dyDescent="0.2">
      <c r="A499" s="29" t="str">
        <f t="shared" si="10"/>
        <v/>
      </c>
      <c r="B499" s="101"/>
      <c r="C499" s="35"/>
      <c r="D499" s="4"/>
      <c r="E499" s="15"/>
      <c r="F499" s="53"/>
      <c r="H499" s="31"/>
      <c r="I499" s="35"/>
      <c r="J499"/>
      <c r="K499" s="50"/>
      <c r="L499" s="50"/>
      <c r="M499" s="50"/>
      <c r="N499" s="50"/>
      <c r="O499" s="50"/>
      <c r="P499" s="50"/>
      <c r="Q499" s="50"/>
      <c r="R499" s="50"/>
      <c r="S499" s="50"/>
      <c r="T499" s="50"/>
      <c r="U499" s="50"/>
      <c r="V499" s="50"/>
      <c r="W499" s="50"/>
    </row>
    <row r="500" spans="1:23" s="62" customFormat="1" x14ac:dyDescent="0.2">
      <c r="A500" s="29" t="str">
        <f t="shared" si="10"/>
        <v/>
      </c>
      <c r="B500" s="101"/>
      <c r="C500" s="35"/>
      <c r="D500" s="4"/>
      <c r="E500" s="15"/>
      <c r="F500" s="53"/>
      <c r="H500" s="31"/>
      <c r="I500" s="35"/>
      <c r="J500"/>
      <c r="K500" s="50"/>
      <c r="L500" s="50"/>
      <c r="M500" s="50"/>
      <c r="N500" s="50"/>
      <c r="O500" s="50"/>
      <c r="P500" s="50"/>
      <c r="Q500" s="50"/>
      <c r="R500" s="50"/>
      <c r="S500" s="50"/>
      <c r="T500" s="50"/>
      <c r="U500" s="50"/>
      <c r="V500" s="50"/>
      <c r="W500" s="50"/>
    </row>
    <row r="501" spans="1:23" s="62" customFormat="1" x14ac:dyDescent="0.2">
      <c r="A501" s="29" t="str">
        <f t="shared" si="10"/>
        <v/>
      </c>
      <c r="B501" s="101"/>
      <c r="C501" s="35"/>
      <c r="D501" s="4"/>
      <c r="E501" s="15"/>
      <c r="F501" s="53"/>
      <c r="H501" s="31"/>
      <c r="I501" s="35"/>
      <c r="J501"/>
      <c r="K501" s="50"/>
      <c r="L501" s="50"/>
      <c r="M501" s="50"/>
      <c r="N501" s="50"/>
      <c r="O501" s="50"/>
      <c r="P501" s="50"/>
      <c r="Q501" s="50"/>
      <c r="R501" s="50"/>
      <c r="S501" s="50"/>
      <c r="T501" s="50"/>
      <c r="U501" s="50"/>
      <c r="V501" s="50"/>
      <c r="W501" s="50"/>
    </row>
    <row r="502" spans="1:23" s="62" customFormat="1" x14ac:dyDescent="0.2">
      <c r="A502" s="29" t="str">
        <f t="shared" si="10"/>
        <v/>
      </c>
      <c r="B502" s="101"/>
      <c r="C502" s="35"/>
      <c r="D502" s="4"/>
      <c r="E502" s="15"/>
      <c r="F502" s="53"/>
      <c r="H502" s="31"/>
      <c r="I502" s="35"/>
      <c r="J502"/>
      <c r="K502" s="50"/>
      <c r="L502" s="50"/>
      <c r="M502" s="50"/>
      <c r="N502" s="50"/>
      <c r="O502" s="50"/>
      <c r="P502" s="50"/>
      <c r="Q502" s="50"/>
      <c r="R502" s="50"/>
      <c r="S502" s="50"/>
      <c r="T502" s="50"/>
      <c r="U502" s="50"/>
      <c r="V502" s="50"/>
      <c r="W502" s="50"/>
    </row>
    <row r="503" spans="1:23" s="62" customFormat="1" x14ac:dyDescent="0.2">
      <c r="A503" s="29" t="str">
        <f t="shared" si="10"/>
        <v/>
      </c>
      <c r="B503" s="101"/>
      <c r="C503" s="35"/>
      <c r="D503" s="4"/>
      <c r="E503" s="15"/>
      <c r="F503" s="53"/>
      <c r="H503" s="31"/>
      <c r="I503" s="35"/>
      <c r="J503"/>
      <c r="K503" s="50"/>
      <c r="L503" s="50"/>
      <c r="M503" s="50"/>
      <c r="N503" s="50"/>
      <c r="O503" s="50"/>
      <c r="P503" s="50"/>
      <c r="Q503" s="50"/>
      <c r="R503" s="50"/>
      <c r="S503" s="50"/>
      <c r="T503" s="50"/>
      <c r="U503" s="50"/>
      <c r="V503" s="50"/>
      <c r="W503" s="50"/>
    </row>
    <row r="504" spans="1:23" s="62" customFormat="1" x14ac:dyDescent="0.2">
      <c r="A504" s="29" t="str">
        <f t="shared" si="10"/>
        <v/>
      </c>
      <c r="B504" s="101"/>
      <c r="C504" s="35"/>
      <c r="D504" s="4"/>
      <c r="E504" s="15"/>
      <c r="F504" s="53"/>
      <c r="H504" s="31"/>
      <c r="I504" s="35"/>
      <c r="J504"/>
      <c r="K504" s="50"/>
      <c r="L504" s="50"/>
      <c r="M504" s="50"/>
      <c r="N504" s="50"/>
      <c r="O504" s="50"/>
      <c r="P504" s="50"/>
      <c r="Q504" s="50"/>
      <c r="R504" s="50"/>
      <c r="S504" s="50"/>
      <c r="T504" s="50"/>
      <c r="U504" s="50"/>
      <c r="V504" s="50"/>
      <c r="W504" s="50"/>
    </row>
    <row r="505" spans="1:23" s="62" customFormat="1" x14ac:dyDescent="0.2">
      <c r="A505" s="29" t="str">
        <f t="shared" si="10"/>
        <v/>
      </c>
      <c r="B505" s="101"/>
      <c r="C505" s="35"/>
      <c r="D505" s="4"/>
      <c r="E505" s="15"/>
      <c r="F505" s="53"/>
      <c r="H505" s="31"/>
      <c r="I505" s="35"/>
      <c r="J505"/>
      <c r="K505" s="50"/>
      <c r="L505" s="50"/>
      <c r="M505" s="50"/>
      <c r="N505" s="50"/>
      <c r="O505" s="50"/>
      <c r="P505" s="50"/>
      <c r="Q505" s="50"/>
      <c r="R505" s="50"/>
      <c r="S505" s="50"/>
      <c r="T505" s="50"/>
      <c r="U505" s="50"/>
      <c r="V505" s="50"/>
      <c r="W505" s="50"/>
    </row>
    <row r="506" spans="1:23" s="62" customFormat="1" x14ac:dyDescent="0.2">
      <c r="A506" s="29" t="str">
        <f t="shared" si="10"/>
        <v/>
      </c>
      <c r="B506" s="101"/>
      <c r="C506" s="35"/>
      <c r="D506" s="4"/>
      <c r="E506" s="15"/>
      <c r="F506" s="53"/>
      <c r="H506" s="31"/>
      <c r="I506" s="35"/>
      <c r="J506"/>
      <c r="K506" s="50"/>
      <c r="L506" s="50"/>
      <c r="M506" s="50"/>
      <c r="N506" s="50"/>
      <c r="O506" s="50"/>
      <c r="P506" s="50"/>
      <c r="Q506" s="50"/>
      <c r="R506" s="50"/>
      <c r="S506" s="50"/>
      <c r="T506" s="50"/>
      <c r="U506" s="50"/>
      <c r="V506" s="50"/>
      <c r="W506" s="50"/>
    </row>
    <row r="507" spans="1:23" s="62" customFormat="1" x14ac:dyDescent="0.2">
      <c r="A507" s="29" t="str">
        <f t="shared" si="10"/>
        <v/>
      </c>
      <c r="B507" s="101"/>
      <c r="C507" s="35"/>
      <c r="D507" s="4"/>
      <c r="E507" s="15"/>
      <c r="F507" s="53"/>
      <c r="H507" s="31"/>
      <c r="I507" s="35"/>
      <c r="J507"/>
      <c r="K507" s="50"/>
      <c r="L507" s="50"/>
      <c r="M507" s="50"/>
      <c r="N507" s="50"/>
      <c r="O507" s="50"/>
      <c r="P507" s="50"/>
      <c r="Q507" s="50"/>
      <c r="R507" s="50"/>
      <c r="S507" s="50"/>
      <c r="T507" s="50"/>
      <c r="U507" s="50"/>
      <c r="V507" s="50"/>
      <c r="W507" s="50"/>
    </row>
    <row r="508" spans="1:23" s="62" customFormat="1" x14ac:dyDescent="0.2">
      <c r="A508" s="29" t="str">
        <f t="shared" si="10"/>
        <v/>
      </c>
      <c r="B508" s="101"/>
      <c r="C508" s="35"/>
      <c r="D508" s="4"/>
      <c r="E508" s="15"/>
      <c r="F508" s="53"/>
      <c r="H508" s="31"/>
      <c r="I508" s="35"/>
      <c r="J508"/>
      <c r="K508" s="50"/>
      <c r="L508" s="50"/>
      <c r="M508" s="50"/>
      <c r="N508" s="50"/>
      <c r="O508" s="50"/>
      <c r="P508" s="50"/>
      <c r="Q508" s="50"/>
      <c r="R508" s="50"/>
      <c r="S508" s="50"/>
      <c r="T508" s="50"/>
      <c r="U508" s="50"/>
      <c r="V508" s="50"/>
      <c r="W508" s="50"/>
    </row>
    <row r="509" spans="1:23" s="62" customFormat="1" x14ac:dyDescent="0.2">
      <c r="A509" s="29" t="str">
        <f t="shared" si="10"/>
        <v/>
      </c>
      <c r="B509" s="101"/>
      <c r="C509" s="35"/>
      <c r="D509" s="4"/>
      <c r="E509" s="15"/>
      <c r="F509" s="53"/>
      <c r="H509" s="31"/>
      <c r="I509" s="35"/>
      <c r="J509"/>
      <c r="K509" s="50"/>
      <c r="L509" s="50"/>
      <c r="M509" s="50"/>
      <c r="N509" s="50"/>
      <c r="O509" s="50"/>
      <c r="P509" s="50"/>
      <c r="Q509" s="50"/>
      <c r="R509" s="50"/>
      <c r="S509" s="50"/>
      <c r="T509" s="50"/>
      <c r="U509" s="50"/>
      <c r="V509" s="50"/>
      <c r="W509" s="50"/>
    </row>
    <row r="510" spans="1:23" s="62" customFormat="1" x14ac:dyDescent="0.2">
      <c r="A510" s="29" t="str">
        <f t="shared" si="10"/>
        <v/>
      </c>
      <c r="B510" s="101"/>
      <c r="C510" s="35"/>
      <c r="D510" s="4"/>
      <c r="E510" s="15"/>
      <c r="F510" s="53"/>
      <c r="H510" s="31"/>
      <c r="I510" s="35"/>
      <c r="J510"/>
      <c r="K510" s="50"/>
      <c r="L510" s="50"/>
      <c r="M510" s="50"/>
      <c r="N510" s="50"/>
      <c r="O510" s="50"/>
      <c r="P510" s="50"/>
      <c r="Q510" s="50"/>
      <c r="R510" s="50"/>
      <c r="S510" s="50"/>
      <c r="T510" s="50"/>
      <c r="U510" s="50"/>
      <c r="V510" s="50"/>
      <c r="W510" s="50"/>
    </row>
    <row r="511" spans="1:23" s="62" customFormat="1" x14ac:dyDescent="0.2">
      <c r="A511" s="29" t="str">
        <f t="shared" si="10"/>
        <v/>
      </c>
      <c r="B511" s="101"/>
      <c r="C511" s="35"/>
      <c r="D511" s="4"/>
      <c r="E511" s="15"/>
      <c r="F511" s="53"/>
      <c r="H511" s="31"/>
      <c r="I511" s="35"/>
      <c r="J511"/>
      <c r="K511" s="50"/>
      <c r="L511" s="50"/>
      <c r="M511" s="50"/>
      <c r="N511" s="50"/>
      <c r="O511" s="50"/>
      <c r="P511" s="50"/>
      <c r="Q511" s="50"/>
      <c r="R511" s="50"/>
      <c r="S511" s="50"/>
      <c r="T511" s="50"/>
      <c r="U511" s="50"/>
      <c r="V511" s="50"/>
      <c r="W511" s="50"/>
    </row>
    <row r="512" spans="1:23" s="62" customFormat="1" x14ac:dyDescent="0.2">
      <c r="A512" s="29" t="str">
        <f t="shared" si="10"/>
        <v/>
      </c>
      <c r="B512" s="101"/>
      <c r="C512" s="35"/>
      <c r="D512" s="4"/>
      <c r="E512" s="15"/>
      <c r="F512" s="53"/>
      <c r="H512" s="31"/>
      <c r="I512" s="35"/>
      <c r="J512"/>
      <c r="K512" s="50"/>
      <c r="L512" s="50"/>
      <c r="M512" s="50"/>
      <c r="N512" s="50"/>
      <c r="O512" s="50"/>
      <c r="P512" s="50"/>
      <c r="Q512" s="50"/>
      <c r="R512" s="50"/>
      <c r="S512" s="50"/>
      <c r="T512" s="50"/>
      <c r="U512" s="50"/>
      <c r="V512" s="50"/>
      <c r="W512" s="50"/>
    </row>
    <row r="513" spans="1:23" s="62" customFormat="1" x14ac:dyDescent="0.2">
      <c r="A513" s="29" t="str">
        <f t="shared" si="10"/>
        <v/>
      </c>
      <c r="B513" s="101"/>
      <c r="C513" s="35"/>
      <c r="D513" s="4"/>
      <c r="E513" s="15"/>
      <c r="F513" s="53"/>
      <c r="H513" s="31"/>
      <c r="I513" s="35"/>
      <c r="J513"/>
      <c r="K513" s="50"/>
      <c r="L513" s="50"/>
      <c r="M513" s="50"/>
      <c r="N513" s="50"/>
      <c r="O513" s="50"/>
      <c r="P513" s="50"/>
      <c r="Q513" s="50"/>
      <c r="R513" s="50"/>
      <c r="S513" s="50"/>
      <c r="T513" s="50"/>
      <c r="U513" s="50"/>
      <c r="V513" s="50"/>
      <c r="W513" s="50"/>
    </row>
    <row r="514" spans="1:23" s="62" customFormat="1" x14ac:dyDescent="0.2">
      <c r="A514" s="29" t="str">
        <f t="shared" si="10"/>
        <v/>
      </c>
      <c r="B514" s="101"/>
      <c r="C514" s="35"/>
      <c r="D514" s="4"/>
      <c r="E514" s="15"/>
      <c r="F514" s="53"/>
      <c r="H514" s="31"/>
      <c r="I514" s="35"/>
      <c r="J514"/>
      <c r="K514" s="50"/>
      <c r="L514" s="50"/>
      <c r="M514" s="50"/>
      <c r="N514" s="50"/>
      <c r="O514" s="50"/>
      <c r="P514" s="50"/>
      <c r="Q514" s="50"/>
      <c r="R514" s="50"/>
      <c r="S514" s="50"/>
      <c r="T514" s="50"/>
      <c r="U514" s="50"/>
      <c r="V514" s="50"/>
      <c r="W514" s="50"/>
    </row>
    <row r="515" spans="1:23" s="62" customFormat="1" x14ac:dyDescent="0.2">
      <c r="A515" s="29" t="str">
        <f t="shared" si="10"/>
        <v/>
      </c>
      <c r="B515" s="101"/>
      <c r="C515" s="35"/>
      <c r="D515" s="4"/>
      <c r="E515" s="15"/>
      <c r="F515" s="53"/>
      <c r="H515" s="31"/>
      <c r="I515" s="35"/>
      <c r="J515"/>
      <c r="K515" s="50"/>
      <c r="L515" s="50"/>
      <c r="M515" s="50"/>
      <c r="N515" s="50"/>
      <c r="O515" s="50"/>
      <c r="P515" s="50"/>
      <c r="Q515" s="50"/>
      <c r="R515" s="50"/>
      <c r="S515" s="50"/>
      <c r="T515" s="50"/>
      <c r="U515" s="50"/>
      <c r="V515" s="50"/>
      <c r="W515" s="50"/>
    </row>
    <row r="516" spans="1:23" s="62" customFormat="1" x14ac:dyDescent="0.2">
      <c r="A516" s="29" t="str">
        <f t="shared" si="10"/>
        <v/>
      </c>
      <c r="B516" s="101"/>
      <c r="C516" s="35"/>
      <c r="D516" s="4"/>
      <c r="E516" s="15"/>
      <c r="F516" s="53"/>
      <c r="H516" s="31"/>
      <c r="I516" s="35"/>
      <c r="J516"/>
      <c r="K516" s="50"/>
      <c r="L516" s="50"/>
      <c r="M516" s="50"/>
      <c r="N516" s="50"/>
      <c r="O516" s="50"/>
      <c r="P516" s="50"/>
      <c r="Q516" s="50"/>
      <c r="R516" s="50"/>
      <c r="S516" s="50"/>
      <c r="T516" s="50"/>
      <c r="U516" s="50"/>
      <c r="V516" s="50"/>
      <c r="W516" s="50"/>
    </row>
    <row r="517" spans="1:23" s="62" customFormat="1" x14ac:dyDescent="0.2">
      <c r="A517" s="29" t="str">
        <f t="shared" si="10"/>
        <v/>
      </c>
      <c r="B517" s="101"/>
      <c r="C517" s="35"/>
      <c r="D517" s="4"/>
      <c r="E517" s="15"/>
      <c r="F517" s="53"/>
      <c r="H517" s="31"/>
      <c r="I517" s="35"/>
      <c r="J517"/>
      <c r="K517" s="50"/>
      <c r="L517" s="50"/>
      <c r="M517" s="50"/>
      <c r="N517" s="50"/>
      <c r="O517" s="50"/>
      <c r="P517" s="50"/>
      <c r="Q517" s="50"/>
      <c r="R517" s="50"/>
      <c r="S517" s="50"/>
      <c r="T517" s="50"/>
      <c r="U517" s="50"/>
      <c r="V517" s="50"/>
      <c r="W517" s="50"/>
    </row>
    <row r="518" spans="1:23" s="62" customFormat="1" x14ac:dyDescent="0.2">
      <c r="A518" s="29" t="str">
        <f t="shared" si="10"/>
        <v/>
      </c>
      <c r="B518" s="101"/>
      <c r="C518" s="35"/>
      <c r="D518" s="4"/>
      <c r="E518" s="15"/>
      <c r="F518" s="53"/>
      <c r="H518" s="31"/>
      <c r="I518" s="35"/>
      <c r="J518"/>
      <c r="K518" s="50"/>
      <c r="L518" s="50"/>
      <c r="M518" s="50"/>
      <c r="N518" s="50"/>
      <c r="O518" s="50"/>
      <c r="P518" s="50"/>
      <c r="Q518" s="50"/>
      <c r="R518" s="50"/>
      <c r="S518" s="50"/>
      <c r="T518" s="50"/>
      <c r="U518" s="50"/>
      <c r="V518" s="50"/>
      <c r="W518" s="50"/>
    </row>
    <row r="519" spans="1:23" s="62" customFormat="1" x14ac:dyDescent="0.2">
      <c r="A519" s="29" t="str">
        <f t="shared" si="10"/>
        <v/>
      </c>
      <c r="B519" s="101"/>
      <c r="C519" s="35"/>
      <c r="D519" s="4"/>
      <c r="E519" s="15"/>
      <c r="F519" s="53"/>
      <c r="H519" s="31"/>
      <c r="I519" s="35"/>
      <c r="J519"/>
      <c r="K519" s="50"/>
      <c r="L519" s="50"/>
      <c r="M519" s="50"/>
      <c r="N519" s="50"/>
      <c r="O519" s="50"/>
      <c r="P519" s="50"/>
      <c r="Q519" s="50"/>
      <c r="R519" s="50"/>
      <c r="S519" s="50"/>
      <c r="T519" s="50"/>
      <c r="U519" s="50"/>
      <c r="V519" s="50"/>
      <c r="W519" s="50"/>
    </row>
    <row r="520" spans="1:23" s="62" customFormat="1" x14ac:dyDescent="0.2">
      <c r="A520" s="29" t="str">
        <f t="shared" si="10"/>
        <v/>
      </c>
      <c r="B520" s="101"/>
      <c r="C520" s="35"/>
      <c r="D520" s="4"/>
      <c r="E520" s="15"/>
      <c r="F520" s="53"/>
      <c r="H520" s="31"/>
      <c r="I520" s="35"/>
      <c r="J520"/>
      <c r="K520" s="50"/>
      <c r="L520" s="50"/>
      <c r="M520" s="50"/>
      <c r="N520" s="50"/>
      <c r="O520" s="50"/>
      <c r="P520" s="50"/>
      <c r="Q520" s="50"/>
      <c r="R520" s="50"/>
      <c r="S520" s="50"/>
      <c r="T520" s="50"/>
      <c r="U520" s="50"/>
      <c r="V520" s="50"/>
      <c r="W520" s="50"/>
    </row>
    <row r="521" spans="1:23" s="62" customFormat="1" x14ac:dyDescent="0.2">
      <c r="A521" s="29" t="str">
        <f t="shared" si="10"/>
        <v/>
      </c>
      <c r="B521" s="101"/>
      <c r="C521" s="35"/>
      <c r="D521" s="4"/>
      <c r="E521" s="15"/>
      <c r="F521" s="53"/>
      <c r="H521" s="31"/>
      <c r="I521" s="35"/>
      <c r="J521"/>
      <c r="K521" s="50"/>
      <c r="L521" s="50"/>
      <c r="M521" s="50"/>
      <c r="N521" s="50"/>
      <c r="O521" s="50"/>
      <c r="P521" s="50"/>
      <c r="Q521" s="50"/>
      <c r="R521" s="50"/>
      <c r="S521" s="50"/>
      <c r="T521" s="50"/>
      <c r="U521" s="50"/>
      <c r="V521" s="50"/>
      <c r="W521" s="50"/>
    </row>
    <row r="522" spans="1:23" s="62" customFormat="1" x14ac:dyDescent="0.2">
      <c r="A522" s="29" t="str">
        <f t="shared" si="10"/>
        <v/>
      </c>
      <c r="B522" s="101"/>
      <c r="C522" s="35"/>
      <c r="D522" s="4"/>
      <c r="E522" s="15"/>
      <c r="F522" s="53"/>
      <c r="H522" s="31"/>
      <c r="I522" s="35"/>
      <c r="J522"/>
      <c r="K522" s="50"/>
      <c r="L522" s="50"/>
      <c r="M522" s="50"/>
      <c r="N522" s="50"/>
      <c r="O522" s="50"/>
      <c r="P522" s="50"/>
      <c r="Q522" s="50"/>
      <c r="R522" s="50"/>
      <c r="S522" s="50"/>
      <c r="T522" s="50"/>
      <c r="U522" s="50"/>
      <c r="V522" s="50"/>
      <c r="W522" s="50"/>
    </row>
    <row r="523" spans="1:23" s="62" customFormat="1" x14ac:dyDescent="0.2">
      <c r="A523" s="29" t="str">
        <f t="shared" si="10"/>
        <v/>
      </c>
      <c r="B523" s="101"/>
      <c r="C523" s="35"/>
      <c r="D523" s="4"/>
      <c r="E523" s="15"/>
      <c r="F523" s="53"/>
      <c r="H523" s="31"/>
      <c r="I523" s="35"/>
      <c r="J523"/>
      <c r="K523" s="50"/>
      <c r="L523" s="50"/>
      <c r="M523" s="50"/>
      <c r="N523" s="50"/>
      <c r="O523" s="50"/>
      <c r="P523" s="50"/>
      <c r="Q523" s="50"/>
      <c r="R523" s="50"/>
      <c r="S523" s="50"/>
      <c r="T523" s="50"/>
      <c r="U523" s="50"/>
      <c r="V523" s="50"/>
      <c r="W523" s="50"/>
    </row>
    <row r="524" spans="1:23" s="62" customFormat="1" x14ac:dyDescent="0.2">
      <c r="A524" s="29" t="str">
        <f t="shared" si="10"/>
        <v/>
      </c>
      <c r="B524" s="101"/>
      <c r="C524" s="35"/>
      <c r="D524" s="4"/>
      <c r="E524" s="15"/>
      <c r="F524" s="53"/>
      <c r="H524" s="31"/>
      <c r="I524" s="35"/>
      <c r="J524"/>
      <c r="K524" s="50"/>
      <c r="L524" s="50"/>
      <c r="M524" s="50"/>
      <c r="N524" s="50"/>
      <c r="O524" s="50"/>
      <c r="P524" s="50"/>
      <c r="Q524" s="50"/>
      <c r="R524" s="50"/>
      <c r="S524" s="50"/>
      <c r="T524" s="50"/>
      <c r="U524" s="50"/>
      <c r="V524" s="50"/>
      <c r="W524" s="50"/>
    </row>
    <row r="525" spans="1:23" s="62" customFormat="1" x14ac:dyDescent="0.2">
      <c r="A525" s="29" t="str">
        <f t="shared" si="10"/>
        <v/>
      </c>
      <c r="B525" s="101"/>
      <c r="C525" s="35"/>
      <c r="D525" s="4"/>
      <c r="E525" s="15"/>
      <c r="F525" s="53"/>
      <c r="H525" s="31"/>
      <c r="I525" s="35"/>
      <c r="J525"/>
      <c r="K525" s="50"/>
      <c r="L525" s="50"/>
      <c r="M525" s="50"/>
      <c r="N525" s="50"/>
      <c r="O525" s="50"/>
      <c r="P525" s="50"/>
      <c r="Q525" s="50"/>
      <c r="R525" s="50"/>
      <c r="S525" s="50"/>
      <c r="T525" s="50"/>
      <c r="U525" s="50"/>
      <c r="V525" s="50"/>
      <c r="W525" s="50"/>
    </row>
    <row r="526" spans="1:23" s="62" customFormat="1" x14ac:dyDescent="0.2">
      <c r="A526" s="29" t="str">
        <f t="shared" si="10"/>
        <v/>
      </c>
      <c r="B526" s="101"/>
      <c r="C526" s="35"/>
      <c r="D526" s="4"/>
      <c r="E526" s="15"/>
      <c r="F526" s="53"/>
      <c r="H526" s="31"/>
      <c r="I526" s="35"/>
      <c r="J526"/>
      <c r="K526" s="50"/>
      <c r="L526" s="50"/>
      <c r="M526" s="50"/>
      <c r="N526" s="50"/>
      <c r="O526" s="50"/>
      <c r="P526" s="50"/>
      <c r="Q526" s="50"/>
      <c r="R526" s="50"/>
      <c r="S526" s="50"/>
      <c r="T526" s="50"/>
      <c r="U526" s="50"/>
      <c r="V526" s="50"/>
      <c r="W526" s="50"/>
    </row>
    <row r="527" spans="1:23" s="62" customFormat="1" x14ac:dyDescent="0.2">
      <c r="A527" s="29" t="str">
        <f t="shared" si="10"/>
        <v/>
      </c>
      <c r="B527" s="101"/>
      <c r="C527" s="35"/>
      <c r="D527" s="4"/>
      <c r="E527" s="15"/>
      <c r="F527" s="53"/>
      <c r="H527" s="31"/>
      <c r="I527" s="35"/>
      <c r="J527"/>
      <c r="K527" s="50"/>
      <c r="L527" s="50"/>
      <c r="M527" s="50"/>
      <c r="N527" s="50"/>
      <c r="O527" s="50"/>
      <c r="P527" s="50"/>
      <c r="Q527" s="50"/>
      <c r="R527" s="50"/>
      <c r="S527" s="50"/>
      <c r="T527" s="50"/>
      <c r="U527" s="50"/>
      <c r="V527" s="50"/>
      <c r="W527" s="50"/>
    </row>
    <row r="528" spans="1:23" s="62" customFormat="1" x14ac:dyDescent="0.2">
      <c r="A528" s="29" t="str">
        <f t="shared" si="10"/>
        <v/>
      </c>
      <c r="B528" s="101"/>
      <c r="C528" s="35"/>
      <c r="D528" s="4"/>
      <c r="E528" s="15"/>
      <c r="F528" s="53"/>
      <c r="H528" s="31"/>
      <c r="I528" s="35"/>
      <c r="J528"/>
      <c r="K528" s="50"/>
      <c r="L528" s="50"/>
      <c r="M528" s="50"/>
      <c r="N528" s="50"/>
      <c r="O528" s="50"/>
      <c r="P528" s="50"/>
      <c r="Q528" s="50"/>
      <c r="R528" s="50"/>
      <c r="S528" s="50"/>
      <c r="T528" s="50"/>
      <c r="U528" s="50"/>
      <c r="V528" s="50"/>
      <c r="W528" s="50"/>
    </row>
    <row r="529" spans="1:23" s="62" customFormat="1" x14ac:dyDescent="0.2">
      <c r="A529" s="29" t="str">
        <f t="shared" si="10"/>
        <v/>
      </c>
      <c r="B529" s="101"/>
      <c r="C529" s="35"/>
      <c r="D529" s="4"/>
      <c r="E529" s="15"/>
      <c r="F529" s="53"/>
      <c r="H529" s="31"/>
      <c r="I529" s="35"/>
      <c r="J529"/>
      <c r="K529" s="50"/>
      <c r="L529" s="50"/>
      <c r="M529" s="50"/>
      <c r="N529" s="50"/>
      <c r="O529" s="50"/>
      <c r="P529" s="50"/>
      <c r="Q529" s="50"/>
      <c r="R529" s="50"/>
      <c r="S529" s="50"/>
      <c r="T529" s="50"/>
      <c r="U529" s="50"/>
      <c r="V529" s="50"/>
      <c r="W529" s="50"/>
    </row>
    <row r="530" spans="1:23" s="62" customFormat="1" x14ac:dyDescent="0.2">
      <c r="A530" s="29" t="str">
        <f t="shared" si="10"/>
        <v/>
      </c>
      <c r="B530" s="101"/>
      <c r="C530" s="35"/>
      <c r="D530" s="4"/>
      <c r="E530" s="15"/>
      <c r="F530" s="53"/>
      <c r="H530" s="31"/>
      <c r="I530" s="35"/>
      <c r="J530"/>
      <c r="K530" s="50"/>
      <c r="L530" s="50"/>
      <c r="M530" s="50"/>
      <c r="N530" s="50"/>
      <c r="O530" s="50"/>
      <c r="P530" s="50"/>
      <c r="Q530" s="50"/>
      <c r="R530" s="50"/>
      <c r="S530" s="50"/>
      <c r="T530" s="50"/>
      <c r="U530" s="50"/>
      <c r="V530" s="50"/>
      <c r="W530" s="50"/>
    </row>
    <row r="531" spans="1:23" s="62" customFormat="1" x14ac:dyDescent="0.2">
      <c r="A531" s="29" t="str">
        <f t="shared" si="10"/>
        <v/>
      </c>
      <c r="B531" s="101"/>
      <c r="C531" s="35"/>
      <c r="D531" s="4"/>
      <c r="E531" s="15"/>
      <c r="F531" s="53"/>
      <c r="H531" s="31"/>
      <c r="I531" s="35"/>
      <c r="J531"/>
      <c r="K531" s="50"/>
      <c r="L531" s="50"/>
      <c r="M531" s="50"/>
      <c r="N531" s="50"/>
      <c r="O531" s="50"/>
      <c r="P531" s="50"/>
      <c r="Q531" s="50"/>
      <c r="R531" s="50"/>
      <c r="S531" s="50"/>
      <c r="T531" s="50"/>
      <c r="U531" s="50"/>
      <c r="V531" s="50"/>
      <c r="W531" s="50"/>
    </row>
    <row r="532" spans="1:23" s="62" customFormat="1" x14ac:dyDescent="0.2">
      <c r="A532" s="29" t="str">
        <f t="shared" si="10"/>
        <v/>
      </c>
      <c r="B532" s="101"/>
      <c r="C532" s="35"/>
      <c r="D532" s="4"/>
      <c r="E532" s="15"/>
      <c r="F532" s="53"/>
      <c r="H532" s="31"/>
      <c r="I532" s="35"/>
      <c r="J532"/>
      <c r="K532" s="50"/>
      <c r="L532" s="50"/>
      <c r="M532" s="50"/>
      <c r="N532" s="50"/>
      <c r="O532" s="50"/>
      <c r="P532" s="50"/>
      <c r="Q532" s="50"/>
      <c r="R532" s="50"/>
      <c r="S532" s="50"/>
      <c r="T532" s="50"/>
      <c r="U532" s="50"/>
      <c r="V532" s="50"/>
      <c r="W532" s="50"/>
    </row>
    <row r="533" spans="1:23" s="62" customFormat="1" x14ac:dyDescent="0.2">
      <c r="A533" s="29" t="str">
        <f t="shared" si="10"/>
        <v/>
      </c>
      <c r="B533" s="101"/>
      <c r="C533" s="35"/>
      <c r="D533" s="4"/>
      <c r="E533" s="15"/>
      <c r="F533" s="53"/>
      <c r="H533" s="31"/>
      <c r="I533" s="35"/>
      <c r="J533"/>
      <c r="K533" s="50"/>
      <c r="L533" s="50"/>
      <c r="M533" s="50"/>
      <c r="N533" s="50"/>
      <c r="O533" s="50"/>
      <c r="P533" s="50"/>
      <c r="Q533" s="50"/>
      <c r="R533" s="50"/>
      <c r="S533" s="50"/>
      <c r="T533" s="50"/>
      <c r="U533" s="50"/>
      <c r="V533" s="50"/>
      <c r="W533" s="50"/>
    </row>
    <row r="534" spans="1:23" s="62" customFormat="1" x14ac:dyDescent="0.2">
      <c r="A534" s="29" t="str">
        <f t="shared" si="10"/>
        <v/>
      </c>
      <c r="B534" s="101"/>
      <c r="C534" s="35"/>
      <c r="D534" s="4"/>
      <c r="E534" s="15"/>
      <c r="F534" s="53"/>
      <c r="H534" s="31"/>
      <c r="I534" s="35"/>
      <c r="J534"/>
      <c r="K534" s="50"/>
      <c r="L534" s="50"/>
      <c r="M534" s="50"/>
      <c r="N534" s="50"/>
      <c r="O534" s="50"/>
      <c r="P534" s="50"/>
      <c r="Q534" s="50"/>
      <c r="R534" s="50"/>
      <c r="S534" s="50"/>
      <c r="T534" s="50"/>
      <c r="U534" s="50"/>
      <c r="V534" s="50"/>
      <c r="W534" s="50"/>
    </row>
    <row r="535" spans="1:23" s="62" customFormat="1" x14ac:dyDescent="0.2">
      <c r="A535" s="29" t="str">
        <f t="shared" si="10"/>
        <v/>
      </c>
      <c r="B535" s="101"/>
      <c r="C535" s="35"/>
      <c r="D535" s="4"/>
      <c r="E535" s="15"/>
      <c r="F535" s="53"/>
      <c r="H535" s="31"/>
      <c r="I535" s="35"/>
      <c r="J535"/>
      <c r="K535" s="50"/>
      <c r="L535" s="50"/>
      <c r="M535" s="50"/>
      <c r="N535" s="50"/>
      <c r="O535" s="50"/>
      <c r="P535" s="50"/>
      <c r="Q535" s="50"/>
      <c r="R535" s="50"/>
      <c r="S535" s="50"/>
      <c r="T535" s="50"/>
      <c r="U535" s="50"/>
      <c r="V535" s="50"/>
      <c r="W535" s="50"/>
    </row>
    <row r="536" spans="1:23" s="62" customFormat="1" x14ac:dyDescent="0.2">
      <c r="A536" s="29" t="str">
        <f t="shared" si="10"/>
        <v/>
      </c>
      <c r="B536" s="101"/>
      <c r="C536" s="35"/>
      <c r="D536" s="4"/>
      <c r="E536" s="15"/>
      <c r="F536" s="53"/>
      <c r="H536" s="31"/>
      <c r="I536" s="35"/>
      <c r="J536"/>
      <c r="K536" s="50"/>
      <c r="L536" s="50"/>
      <c r="M536" s="50"/>
      <c r="N536" s="50"/>
      <c r="O536" s="50"/>
      <c r="P536" s="50"/>
      <c r="Q536" s="50"/>
      <c r="R536" s="50"/>
      <c r="S536" s="50"/>
      <c r="T536" s="50"/>
      <c r="U536" s="50"/>
      <c r="V536" s="50"/>
      <c r="W536" s="50"/>
    </row>
    <row r="537" spans="1:23" s="62" customFormat="1" x14ac:dyDescent="0.2">
      <c r="A537" s="29" t="str">
        <f t="shared" si="10"/>
        <v/>
      </c>
      <c r="B537" s="101"/>
      <c r="C537" s="35"/>
      <c r="D537" s="4"/>
      <c r="E537" s="15"/>
      <c r="F537" s="53"/>
      <c r="H537" s="31"/>
      <c r="I537" s="35"/>
      <c r="J537"/>
      <c r="K537" s="50"/>
      <c r="L537" s="50"/>
      <c r="M537" s="50"/>
      <c r="N537" s="50"/>
      <c r="O537" s="50"/>
      <c r="P537" s="50"/>
      <c r="Q537" s="50"/>
      <c r="R537" s="50"/>
      <c r="S537" s="50"/>
      <c r="T537" s="50"/>
      <c r="U537" s="50"/>
      <c r="V537" s="50"/>
      <c r="W537" s="50"/>
    </row>
    <row r="538" spans="1:23" s="62" customFormat="1" x14ac:dyDescent="0.2">
      <c r="A538" s="29" t="str">
        <f t="shared" si="10"/>
        <v/>
      </c>
      <c r="B538" s="101"/>
      <c r="C538" s="35"/>
      <c r="D538" s="4"/>
      <c r="E538" s="15"/>
      <c r="F538" s="53"/>
      <c r="H538" s="31"/>
      <c r="I538" s="35"/>
      <c r="J538"/>
      <c r="K538" s="50"/>
      <c r="L538" s="50"/>
      <c r="M538" s="50"/>
      <c r="N538" s="50"/>
      <c r="O538" s="50"/>
      <c r="P538" s="50"/>
      <c r="Q538" s="50"/>
      <c r="R538" s="50"/>
      <c r="S538" s="50"/>
      <c r="T538" s="50"/>
      <c r="U538" s="50"/>
      <c r="V538" s="50"/>
      <c r="W538" s="50"/>
    </row>
    <row r="539" spans="1:23" s="62" customFormat="1" x14ac:dyDescent="0.2">
      <c r="A539" s="29" t="str">
        <f t="shared" si="10"/>
        <v/>
      </c>
      <c r="B539" s="101"/>
      <c r="C539" s="35"/>
      <c r="D539" s="4"/>
      <c r="E539" s="15"/>
      <c r="F539" s="53"/>
      <c r="H539" s="31"/>
      <c r="I539" s="35"/>
      <c r="J539"/>
      <c r="K539" s="50"/>
      <c r="L539" s="50"/>
      <c r="M539" s="50"/>
      <c r="N539" s="50"/>
      <c r="O539" s="50"/>
      <c r="P539" s="50"/>
      <c r="Q539" s="50"/>
      <c r="R539" s="50"/>
      <c r="S539" s="50"/>
      <c r="T539" s="50"/>
      <c r="U539" s="50"/>
      <c r="V539" s="50"/>
      <c r="W539" s="50"/>
    </row>
    <row r="540" spans="1:23" s="62" customFormat="1" x14ac:dyDescent="0.2">
      <c r="A540" s="29" t="str">
        <f t="shared" si="10"/>
        <v/>
      </c>
      <c r="B540" s="101"/>
      <c r="C540" s="35"/>
      <c r="D540" s="4"/>
      <c r="E540" s="15"/>
      <c r="F540" s="53"/>
      <c r="H540" s="31"/>
      <c r="I540" s="35"/>
      <c r="J540"/>
      <c r="K540" s="50"/>
      <c r="L540" s="50"/>
      <c r="M540" s="50"/>
      <c r="N540" s="50"/>
      <c r="O540" s="50"/>
      <c r="P540" s="50"/>
      <c r="Q540" s="50"/>
      <c r="R540" s="50"/>
      <c r="S540" s="50"/>
      <c r="T540" s="50"/>
      <c r="U540" s="50"/>
      <c r="V540" s="50"/>
      <c r="W540" s="50"/>
    </row>
    <row r="541" spans="1:23" s="62" customFormat="1" x14ac:dyDescent="0.2">
      <c r="A541" s="29" t="str">
        <f t="shared" ref="A541:A604" si="11">IF(B541="","",$B$11)</f>
        <v/>
      </c>
      <c r="B541" s="101"/>
      <c r="C541" s="35"/>
      <c r="D541" s="4"/>
      <c r="E541" s="15"/>
      <c r="F541" s="53"/>
      <c r="H541" s="31"/>
      <c r="I541" s="35"/>
      <c r="J541"/>
      <c r="K541" s="50"/>
      <c r="L541" s="50"/>
      <c r="M541" s="50"/>
      <c r="N541" s="50"/>
      <c r="O541" s="50"/>
      <c r="P541" s="50"/>
      <c r="Q541" s="50"/>
      <c r="R541" s="50"/>
      <c r="S541" s="50"/>
      <c r="T541" s="50"/>
      <c r="U541" s="50"/>
      <c r="V541" s="50"/>
      <c r="W541" s="50"/>
    </row>
    <row r="542" spans="1:23" s="62" customFormat="1" x14ac:dyDescent="0.2">
      <c r="A542" s="29" t="str">
        <f t="shared" si="11"/>
        <v/>
      </c>
      <c r="B542" s="101"/>
      <c r="C542" s="35"/>
      <c r="D542" s="4"/>
      <c r="E542" s="15"/>
      <c r="F542" s="53"/>
      <c r="H542" s="31"/>
      <c r="I542" s="35"/>
      <c r="J542"/>
      <c r="K542" s="50"/>
      <c r="L542" s="50"/>
      <c r="M542" s="50"/>
      <c r="N542" s="50"/>
      <c r="O542" s="50"/>
      <c r="P542" s="50"/>
      <c r="Q542" s="50"/>
      <c r="R542" s="50"/>
      <c r="S542" s="50"/>
      <c r="T542" s="50"/>
      <c r="U542" s="50"/>
      <c r="V542" s="50"/>
      <c r="W542" s="50"/>
    </row>
    <row r="543" spans="1:23" s="62" customFormat="1" x14ac:dyDescent="0.2">
      <c r="A543" s="29" t="str">
        <f t="shared" si="11"/>
        <v/>
      </c>
      <c r="B543" s="101"/>
      <c r="C543" s="35"/>
      <c r="D543" s="4"/>
      <c r="E543" s="15"/>
      <c r="F543" s="53"/>
      <c r="H543" s="31"/>
      <c r="I543" s="35"/>
      <c r="J543"/>
      <c r="K543" s="50"/>
      <c r="L543" s="50"/>
      <c r="M543" s="50"/>
      <c r="N543" s="50"/>
      <c r="O543" s="50"/>
      <c r="P543" s="50"/>
      <c r="Q543" s="50"/>
      <c r="R543" s="50"/>
      <c r="S543" s="50"/>
      <c r="T543" s="50"/>
      <c r="U543" s="50"/>
      <c r="V543" s="50"/>
      <c r="W543" s="50"/>
    </row>
    <row r="544" spans="1:23" s="62" customFormat="1" x14ac:dyDescent="0.2">
      <c r="A544" s="29" t="str">
        <f t="shared" si="11"/>
        <v/>
      </c>
      <c r="B544" s="101"/>
      <c r="C544" s="35"/>
      <c r="D544" s="4"/>
      <c r="E544" s="15"/>
      <c r="F544" s="53"/>
      <c r="H544" s="31"/>
      <c r="I544" s="35"/>
      <c r="J544"/>
      <c r="K544" s="50"/>
      <c r="L544" s="50"/>
      <c r="M544" s="50"/>
      <c r="N544" s="50"/>
      <c r="O544" s="50"/>
      <c r="P544" s="50"/>
      <c r="Q544" s="50"/>
      <c r="R544" s="50"/>
      <c r="S544" s="50"/>
      <c r="T544" s="50"/>
      <c r="U544" s="50"/>
      <c r="V544" s="50"/>
      <c r="W544" s="50"/>
    </row>
    <row r="545" spans="1:23" s="62" customFormat="1" x14ac:dyDescent="0.2">
      <c r="A545" s="29" t="str">
        <f t="shared" si="11"/>
        <v/>
      </c>
      <c r="B545" s="101"/>
      <c r="C545" s="35"/>
      <c r="D545" s="4"/>
      <c r="E545" s="15"/>
      <c r="F545" s="53"/>
      <c r="H545" s="31"/>
      <c r="I545" s="35"/>
      <c r="J545"/>
      <c r="K545" s="50"/>
      <c r="L545" s="50"/>
      <c r="M545" s="50"/>
      <c r="N545" s="50"/>
      <c r="O545" s="50"/>
      <c r="P545" s="50"/>
      <c r="Q545" s="50"/>
      <c r="R545" s="50"/>
      <c r="S545" s="50"/>
      <c r="T545" s="50"/>
      <c r="U545" s="50"/>
      <c r="V545" s="50"/>
      <c r="W545" s="50"/>
    </row>
    <row r="546" spans="1:23" s="62" customFormat="1" x14ac:dyDescent="0.2">
      <c r="A546" s="29" t="str">
        <f t="shared" si="11"/>
        <v/>
      </c>
      <c r="B546" s="101"/>
      <c r="C546" s="35"/>
      <c r="D546" s="4"/>
      <c r="E546" s="15"/>
      <c r="F546" s="53"/>
      <c r="H546" s="31"/>
      <c r="I546" s="35"/>
      <c r="J546"/>
      <c r="K546" s="50"/>
      <c r="L546" s="50"/>
      <c r="M546" s="50"/>
      <c r="N546" s="50"/>
      <c r="O546" s="50"/>
      <c r="P546" s="50"/>
      <c r="Q546" s="50"/>
      <c r="R546" s="50"/>
      <c r="S546" s="50"/>
      <c r="T546" s="50"/>
      <c r="U546" s="50"/>
      <c r="V546" s="50"/>
      <c r="W546" s="50"/>
    </row>
    <row r="547" spans="1:23" s="62" customFormat="1" x14ac:dyDescent="0.2">
      <c r="A547" s="29" t="str">
        <f t="shared" si="11"/>
        <v/>
      </c>
      <c r="B547" s="101"/>
      <c r="C547" s="35"/>
      <c r="D547" s="4"/>
      <c r="E547" s="15"/>
      <c r="F547" s="53"/>
      <c r="H547" s="31"/>
      <c r="I547" s="35"/>
      <c r="J547"/>
      <c r="K547" s="50"/>
      <c r="L547" s="50"/>
      <c r="M547" s="50"/>
      <c r="N547" s="50"/>
      <c r="O547" s="50"/>
      <c r="P547" s="50"/>
      <c r="Q547" s="50"/>
      <c r="R547" s="50"/>
      <c r="S547" s="50"/>
      <c r="T547" s="50"/>
      <c r="U547" s="50"/>
      <c r="V547" s="50"/>
      <c r="W547" s="50"/>
    </row>
    <row r="548" spans="1:23" s="62" customFormat="1" x14ac:dyDescent="0.2">
      <c r="A548" s="29" t="str">
        <f t="shared" si="11"/>
        <v/>
      </c>
      <c r="B548" s="101"/>
      <c r="C548" s="35"/>
      <c r="D548" s="4"/>
      <c r="E548" s="15"/>
      <c r="F548" s="53"/>
      <c r="H548" s="31"/>
      <c r="I548" s="35"/>
      <c r="J548"/>
      <c r="K548" s="50"/>
      <c r="L548" s="50"/>
      <c r="M548" s="50"/>
      <c r="N548" s="50"/>
      <c r="O548" s="50"/>
      <c r="P548" s="50"/>
      <c r="Q548" s="50"/>
      <c r="R548" s="50"/>
      <c r="S548" s="50"/>
      <c r="T548" s="50"/>
      <c r="U548" s="50"/>
      <c r="V548" s="50"/>
      <c r="W548" s="50"/>
    </row>
    <row r="549" spans="1:23" s="62" customFormat="1" x14ac:dyDescent="0.2">
      <c r="A549" s="29" t="str">
        <f t="shared" si="11"/>
        <v/>
      </c>
      <c r="B549" s="101"/>
      <c r="C549" s="35"/>
      <c r="D549" s="4"/>
      <c r="E549" s="15"/>
      <c r="F549" s="53"/>
      <c r="H549" s="31"/>
      <c r="I549" s="35"/>
      <c r="J549"/>
      <c r="K549" s="50"/>
      <c r="L549" s="50"/>
      <c r="M549" s="50"/>
      <c r="N549" s="50"/>
      <c r="O549" s="50"/>
      <c r="P549" s="50"/>
      <c r="Q549" s="50"/>
      <c r="R549" s="50"/>
      <c r="S549" s="50"/>
      <c r="T549" s="50"/>
      <c r="U549" s="50"/>
      <c r="V549" s="50"/>
      <c r="W549" s="50"/>
    </row>
    <row r="550" spans="1:23" s="62" customFormat="1" x14ac:dyDescent="0.2">
      <c r="A550" s="29" t="str">
        <f t="shared" si="11"/>
        <v/>
      </c>
      <c r="B550" s="101"/>
      <c r="C550" s="35"/>
      <c r="D550" s="4"/>
      <c r="E550" s="15"/>
      <c r="F550" s="53"/>
      <c r="H550" s="31"/>
      <c r="I550" s="35"/>
      <c r="J550"/>
      <c r="K550" s="50"/>
      <c r="L550" s="50"/>
      <c r="M550" s="50"/>
      <c r="N550" s="50"/>
      <c r="O550" s="50"/>
      <c r="P550" s="50"/>
      <c r="Q550" s="50"/>
      <c r="R550" s="50"/>
      <c r="S550" s="50"/>
      <c r="T550" s="50"/>
      <c r="U550" s="50"/>
      <c r="V550" s="50"/>
      <c r="W550" s="50"/>
    </row>
    <row r="551" spans="1:23" s="62" customFormat="1" x14ac:dyDescent="0.2">
      <c r="A551" s="29" t="str">
        <f t="shared" si="11"/>
        <v/>
      </c>
      <c r="B551" s="101"/>
      <c r="C551" s="35"/>
      <c r="D551" s="4"/>
      <c r="E551" s="15"/>
      <c r="F551" s="53"/>
      <c r="H551" s="31"/>
      <c r="I551" s="35"/>
      <c r="J551"/>
      <c r="K551" s="50"/>
      <c r="L551" s="50"/>
      <c r="M551" s="50"/>
      <c r="N551" s="50"/>
      <c r="O551" s="50"/>
      <c r="P551" s="50"/>
      <c r="Q551" s="50"/>
      <c r="R551" s="50"/>
      <c r="S551" s="50"/>
      <c r="T551" s="50"/>
      <c r="U551" s="50"/>
      <c r="V551" s="50"/>
      <c r="W551" s="50"/>
    </row>
    <row r="552" spans="1:23" s="62" customFormat="1" x14ac:dyDescent="0.2">
      <c r="A552" s="29" t="str">
        <f t="shared" si="11"/>
        <v/>
      </c>
      <c r="B552" s="101"/>
      <c r="C552" s="35"/>
      <c r="D552" s="4"/>
      <c r="E552" s="15"/>
      <c r="F552" s="53"/>
      <c r="H552" s="31"/>
      <c r="I552" s="35"/>
      <c r="J552"/>
      <c r="K552" s="50"/>
      <c r="L552" s="50"/>
      <c r="M552" s="50"/>
      <c r="N552" s="50"/>
      <c r="O552" s="50"/>
      <c r="P552" s="50"/>
      <c r="Q552" s="50"/>
      <c r="R552" s="50"/>
      <c r="S552" s="50"/>
      <c r="T552" s="50"/>
      <c r="U552" s="50"/>
      <c r="V552" s="50"/>
      <c r="W552" s="50"/>
    </row>
    <row r="553" spans="1:23" s="62" customFormat="1" x14ac:dyDescent="0.2">
      <c r="A553" s="29" t="str">
        <f t="shared" si="11"/>
        <v/>
      </c>
      <c r="B553" s="101"/>
      <c r="C553" s="35"/>
      <c r="D553" s="4"/>
      <c r="E553" s="15"/>
      <c r="F553" s="53"/>
      <c r="H553" s="31"/>
      <c r="I553" s="35"/>
      <c r="J553"/>
      <c r="K553" s="50"/>
      <c r="L553" s="50"/>
      <c r="M553" s="50"/>
      <c r="N553" s="50"/>
      <c r="O553" s="50"/>
      <c r="P553" s="50"/>
      <c r="Q553" s="50"/>
      <c r="R553" s="50"/>
      <c r="S553" s="50"/>
      <c r="T553" s="50"/>
      <c r="U553" s="50"/>
      <c r="V553" s="50"/>
      <c r="W553" s="50"/>
    </row>
    <row r="554" spans="1:23" s="62" customFormat="1" x14ac:dyDescent="0.2">
      <c r="A554" s="29" t="str">
        <f t="shared" si="11"/>
        <v/>
      </c>
      <c r="B554" s="101"/>
      <c r="C554" s="35"/>
      <c r="D554" s="4"/>
      <c r="E554" s="15"/>
      <c r="F554" s="53"/>
      <c r="H554" s="31"/>
      <c r="I554" s="35"/>
      <c r="J554"/>
      <c r="K554" s="50"/>
      <c r="L554" s="50"/>
      <c r="M554" s="50"/>
      <c r="N554" s="50"/>
      <c r="O554" s="50"/>
      <c r="P554" s="50"/>
      <c r="Q554" s="50"/>
      <c r="R554" s="50"/>
      <c r="S554" s="50"/>
      <c r="T554" s="50"/>
      <c r="U554" s="50"/>
      <c r="V554" s="50"/>
      <c r="W554" s="50"/>
    </row>
    <row r="555" spans="1:23" s="62" customFormat="1" x14ac:dyDescent="0.2">
      <c r="A555" s="29" t="str">
        <f t="shared" si="11"/>
        <v/>
      </c>
      <c r="B555" s="101"/>
      <c r="C555" s="35"/>
      <c r="D555" s="4"/>
      <c r="E555" s="15"/>
      <c r="F555" s="53"/>
      <c r="H555" s="31"/>
      <c r="I555" s="35"/>
      <c r="J555"/>
      <c r="K555" s="50"/>
      <c r="L555" s="50"/>
      <c r="M555" s="50"/>
      <c r="N555" s="50"/>
      <c r="O555" s="50"/>
      <c r="P555" s="50"/>
      <c r="Q555" s="50"/>
      <c r="R555" s="50"/>
      <c r="S555" s="50"/>
      <c r="T555" s="50"/>
      <c r="U555" s="50"/>
      <c r="V555" s="50"/>
      <c r="W555" s="50"/>
    </row>
    <row r="556" spans="1:23" s="62" customFormat="1" x14ac:dyDescent="0.2">
      <c r="A556" s="29" t="str">
        <f t="shared" si="11"/>
        <v/>
      </c>
      <c r="B556" s="101"/>
      <c r="C556" s="35"/>
      <c r="D556" s="4"/>
      <c r="E556" s="15"/>
      <c r="F556" s="53"/>
      <c r="H556" s="31"/>
      <c r="I556" s="35"/>
      <c r="J556"/>
      <c r="K556" s="50"/>
      <c r="L556" s="50"/>
      <c r="M556" s="50"/>
      <c r="N556" s="50"/>
      <c r="O556" s="50"/>
      <c r="P556" s="50"/>
      <c r="Q556" s="50"/>
      <c r="R556" s="50"/>
      <c r="S556" s="50"/>
      <c r="T556" s="50"/>
      <c r="U556" s="50"/>
      <c r="V556" s="50"/>
      <c r="W556" s="50"/>
    </row>
    <row r="557" spans="1:23" s="62" customFormat="1" x14ac:dyDescent="0.2">
      <c r="A557" s="29" t="str">
        <f t="shared" si="11"/>
        <v/>
      </c>
      <c r="B557" s="101"/>
      <c r="C557" s="35"/>
      <c r="D557" s="4"/>
      <c r="E557" s="15"/>
      <c r="F557" s="53"/>
      <c r="H557" s="31"/>
      <c r="I557" s="35"/>
      <c r="J557"/>
      <c r="K557" s="50"/>
      <c r="L557" s="50"/>
      <c r="M557" s="50"/>
      <c r="N557" s="50"/>
      <c r="O557" s="50"/>
      <c r="P557" s="50"/>
      <c r="Q557" s="50"/>
      <c r="R557" s="50"/>
      <c r="S557" s="50"/>
      <c r="T557" s="50"/>
      <c r="U557" s="50"/>
      <c r="V557" s="50"/>
      <c r="W557" s="50"/>
    </row>
    <row r="558" spans="1:23" s="62" customFormat="1" x14ac:dyDescent="0.2">
      <c r="A558" s="29" t="str">
        <f t="shared" si="11"/>
        <v/>
      </c>
      <c r="B558" s="101"/>
      <c r="C558" s="35"/>
      <c r="D558" s="4"/>
      <c r="E558" s="15"/>
      <c r="F558" s="53"/>
      <c r="H558" s="31"/>
      <c r="I558" s="35"/>
      <c r="J558"/>
      <c r="K558" s="50"/>
      <c r="L558" s="50"/>
      <c r="M558" s="50"/>
      <c r="N558" s="50"/>
      <c r="O558" s="50"/>
      <c r="P558" s="50"/>
      <c r="Q558" s="50"/>
      <c r="R558" s="50"/>
      <c r="S558" s="50"/>
      <c r="T558" s="50"/>
      <c r="U558" s="50"/>
      <c r="V558" s="50"/>
      <c r="W558" s="50"/>
    </row>
    <row r="559" spans="1:23" s="62" customFormat="1" x14ac:dyDescent="0.2">
      <c r="A559" s="29" t="str">
        <f t="shared" si="11"/>
        <v/>
      </c>
      <c r="B559" s="101"/>
      <c r="C559" s="35"/>
      <c r="D559" s="4"/>
      <c r="E559" s="15"/>
      <c r="F559" s="53"/>
      <c r="H559" s="31"/>
      <c r="I559" s="35"/>
      <c r="J559"/>
      <c r="K559" s="50"/>
      <c r="L559" s="50"/>
      <c r="M559" s="50"/>
      <c r="N559" s="50"/>
      <c r="O559" s="50"/>
      <c r="P559" s="50"/>
      <c r="Q559" s="50"/>
      <c r="R559" s="50"/>
      <c r="S559" s="50"/>
      <c r="T559" s="50"/>
      <c r="U559" s="50"/>
      <c r="V559" s="50"/>
      <c r="W559" s="50"/>
    </row>
    <row r="560" spans="1:23" s="62" customFormat="1" x14ac:dyDescent="0.2">
      <c r="A560" s="29" t="str">
        <f t="shared" si="11"/>
        <v/>
      </c>
      <c r="B560" s="101"/>
      <c r="C560" s="35"/>
      <c r="D560" s="4"/>
      <c r="E560" s="15"/>
      <c r="F560" s="53"/>
      <c r="H560" s="31"/>
      <c r="I560" s="35"/>
      <c r="J560"/>
      <c r="K560" s="50"/>
      <c r="L560" s="50"/>
      <c r="M560" s="50"/>
      <c r="N560" s="50"/>
      <c r="O560" s="50"/>
      <c r="P560" s="50"/>
      <c r="Q560" s="50"/>
      <c r="R560" s="50"/>
      <c r="S560" s="50"/>
      <c r="T560" s="50"/>
      <c r="U560" s="50"/>
      <c r="V560" s="50"/>
      <c r="W560" s="50"/>
    </row>
    <row r="561" spans="1:23" s="62" customFormat="1" x14ac:dyDescent="0.2">
      <c r="A561" s="29" t="str">
        <f t="shared" si="11"/>
        <v/>
      </c>
      <c r="B561" s="101"/>
      <c r="C561" s="35"/>
      <c r="D561" s="4"/>
      <c r="E561" s="15"/>
      <c r="F561" s="53"/>
      <c r="H561" s="31"/>
      <c r="I561" s="35"/>
      <c r="J561"/>
      <c r="K561" s="50"/>
      <c r="L561" s="50"/>
      <c r="M561" s="50"/>
      <c r="N561" s="50"/>
      <c r="O561" s="50"/>
      <c r="P561" s="50"/>
      <c r="Q561" s="50"/>
      <c r="R561" s="50"/>
      <c r="S561" s="50"/>
      <c r="T561" s="50"/>
      <c r="U561" s="50"/>
      <c r="V561" s="50"/>
      <c r="W561" s="50"/>
    </row>
    <row r="562" spans="1:23" s="62" customFormat="1" x14ac:dyDescent="0.2">
      <c r="A562" s="29" t="str">
        <f t="shared" si="11"/>
        <v/>
      </c>
      <c r="B562" s="101"/>
      <c r="C562" s="35"/>
      <c r="D562" s="4"/>
      <c r="E562" s="15"/>
      <c r="F562" s="53"/>
      <c r="H562" s="31"/>
      <c r="I562" s="35"/>
      <c r="J562"/>
      <c r="K562" s="50"/>
      <c r="L562" s="50"/>
      <c r="M562" s="50"/>
      <c r="N562" s="50"/>
      <c r="O562" s="50"/>
      <c r="P562" s="50"/>
      <c r="Q562" s="50"/>
      <c r="R562" s="50"/>
      <c r="S562" s="50"/>
      <c r="T562" s="50"/>
      <c r="U562" s="50"/>
      <c r="V562" s="50"/>
      <c r="W562" s="50"/>
    </row>
    <row r="563" spans="1:23" s="62" customFormat="1" x14ac:dyDescent="0.2">
      <c r="A563" s="29" t="str">
        <f t="shared" si="11"/>
        <v/>
      </c>
      <c r="B563" s="101"/>
      <c r="C563" s="35"/>
      <c r="D563" s="4"/>
      <c r="E563" s="15"/>
      <c r="F563" s="53"/>
      <c r="H563" s="31"/>
      <c r="I563" s="35"/>
      <c r="J563"/>
      <c r="K563" s="50"/>
      <c r="L563" s="50"/>
      <c r="M563" s="50"/>
      <c r="N563" s="50"/>
      <c r="O563" s="50"/>
      <c r="P563" s="50"/>
      <c r="Q563" s="50"/>
      <c r="R563" s="50"/>
      <c r="S563" s="50"/>
      <c r="T563" s="50"/>
      <c r="U563" s="50"/>
      <c r="V563" s="50"/>
      <c r="W563" s="50"/>
    </row>
    <row r="564" spans="1:23" s="62" customFormat="1" x14ac:dyDescent="0.2">
      <c r="A564" s="29" t="str">
        <f t="shared" si="11"/>
        <v/>
      </c>
      <c r="B564" s="101"/>
      <c r="C564" s="35"/>
      <c r="D564" s="4"/>
      <c r="E564" s="15"/>
      <c r="F564" s="53"/>
      <c r="H564" s="31"/>
      <c r="I564" s="35"/>
      <c r="J564"/>
      <c r="K564" s="50"/>
      <c r="L564" s="50"/>
      <c r="M564" s="50"/>
      <c r="N564" s="50"/>
      <c r="O564" s="50"/>
      <c r="P564" s="50"/>
      <c r="Q564" s="50"/>
      <c r="R564" s="50"/>
      <c r="S564" s="50"/>
      <c r="T564" s="50"/>
      <c r="U564" s="50"/>
      <c r="V564" s="50"/>
      <c r="W564" s="50"/>
    </row>
    <row r="565" spans="1:23" s="62" customFormat="1" x14ac:dyDescent="0.2">
      <c r="A565" s="29" t="str">
        <f t="shared" si="11"/>
        <v/>
      </c>
      <c r="B565" s="101"/>
      <c r="C565" s="35"/>
      <c r="D565" s="4"/>
      <c r="E565" s="15"/>
      <c r="F565" s="53"/>
      <c r="H565" s="31"/>
      <c r="I565" s="35"/>
      <c r="J565"/>
      <c r="K565" s="50"/>
      <c r="L565" s="50"/>
      <c r="M565" s="50"/>
      <c r="N565" s="50"/>
      <c r="O565" s="50"/>
      <c r="P565" s="50"/>
      <c r="Q565" s="50"/>
      <c r="R565" s="50"/>
      <c r="S565" s="50"/>
      <c r="T565" s="50"/>
      <c r="U565" s="50"/>
      <c r="V565" s="50"/>
      <c r="W565" s="50"/>
    </row>
    <row r="566" spans="1:23" s="62" customFormat="1" x14ac:dyDescent="0.2">
      <c r="A566" s="29" t="str">
        <f t="shared" si="11"/>
        <v/>
      </c>
      <c r="B566" s="101"/>
      <c r="C566" s="35"/>
      <c r="D566" s="4"/>
      <c r="E566" s="15"/>
      <c r="F566" s="53"/>
      <c r="H566" s="31"/>
      <c r="I566" s="35"/>
      <c r="J566"/>
      <c r="K566" s="50"/>
      <c r="L566" s="50"/>
      <c r="M566" s="50"/>
      <c r="N566" s="50"/>
      <c r="O566" s="50"/>
      <c r="P566" s="50"/>
      <c r="Q566" s="50"/>
      <c r="R566" s="50"/>
      <c r="S566" s="50"/>
      <c r="T566" s="50"/>
      <c r="U566" s="50"/>
      <c r="V566" s="50"/>
      <c r="W566" s="50"/>
    </row>
    <row r="567" spans="1:23" s="62" customFormat="1" x14ac:dyDescent="0.2">
      <c r="A567" s="29" t="str">
        <f t="shared" si="11"/>
        <v/>
      </c>
      <c r="B567" s="101"/>
      <c r="C567" s="35"/>
      <c r="D567" s="4"/>
      <c r="E567" s="15"/>
      <c r="F567" s="53"/>
      <c r="H567" s="31"/>
      <c r="I567" s="35"/>
      <c r="J567"/>
      <c r="K567" s="50"/>
      <c r="L567" s="50"/>
      <c r="M567" s="50"/>
      <c r="N567" s="50"/>
      <c r="O567" s="50"/>
      <c r="P567" s="50"/>
      <c r="Q567" s="50"/>
      <c r="R567" s="50"/>
      <c r="S567" s="50"/>
      <c r="T567" s="50"/>
      <c r="U567" s="50"/>
      <c r="V567" s="50"/>
      <c r="W567" s="50"/>
    </row>
    <row r="568" spans="1:23" s="62" customFormat="1" x14ac:dyDescent="0.2">
      <c r="A568" s="29" t="str">
        <f t="shared" si="11"/>
        <v/>
      </c>
      <c r="B568" s="101"/>
      <c r="C568" s="35"/>
      <c r="D568" s="4"/>
      <c r="E568" s="15"/>
      <c r="F568" s="53"/>
      <c r="H568" s="31"/>
      <c r="I568" s="35"/>
      <c r="J568"/>
      <c r="K568" s="50"/>
      <c r="L568" s="50"/>
      <c r="M568" s="50"/>
      <c r="N568" s="50"/>
      <c r="O568" s="50"/>
      <c r="P568" s="50"/>
      <c r="Q568" s="50"/>
      <c r="R568" s="50"/>
      <c r="S568" s="50"/>
      <c r="T568" s="50"/>
      <c r="U568" s="50"/>
      <c r="V568" s="50"/>
      <c r="W568" s="50"/>
    </row>
    <row r="569" spans="1:23" s="62" customFormat="1" x14ac:dyDescent="0.2">
      <c r="A569" s="29" t="str">
        <f t="shared" si="11"/>
        <v/>
      </c>
      <c r="B569" s="101"/>
      <c r="C569" s="35"/>
      <c r="D569" s="4"/>
      <c r="E569" s="15"/>
      <c r="F569" s="53"/>
      <c r="H569" s="31"/>
      <c r="I569" s="35"/>
      <c r="J569"/>
      <c r="K569" s="50"/>
      <c r="L569" s="50"/>
      <c r="M569" s="50"/>
      <c r="N569" s="50"/>
      <c r="O569" s="50"/>
      <c r="P569" s="50"/>
      <c r="Q569" s="50"/>
      <c r="R569" s="50"/>
      <c r="S569" s="50"/>
      <c r="T569" s="50"/>
      <c r="U569" s="50"/>
      <c r="V569" s="50"/>
      <c r="W569" s="50"/>
    </row>
    <row r="570" spans="1:23" s="62" customFormat="1" x14ac:dyDescent="0.2">
      <c r="A570" s="29" t="str">
        <f t="shared" si="11"/>
        <v/>
      </c>
      <c r="B570" s="101"/>
      <c r="C570" s="35"/>
      <c r="D570" s="4"/>
      <c r="E570" s="15"/>
      <c r="F570" s="53"/>
      <c r="H570" s="31"/>
      <c r="I570" s="35"/>
      <c r="J570"/>
      <c r="K570" s="50"/>
      <c r="L570" s="50"/>
      <c r="M570" s="50"/>
      <c r="N570" s="50"/>
      <c r="O570" s="50"/>
      <c r="P570" s="50"/>
      <c r="Q570" s="50"/>
      <c r="R570" s="50"/>
      <c r="S570" s="50"/>
      <c r="T570" s="50"/>
      <c r="U570" s="50"/>
      <c r="V570" s="50"/>
      <c r="W570" s="50"/>
    </row>
    <row r="571" spans="1:23" s="62" customFormat="1" x14ac:dyDescent="0.2">
      <c r="A571" s="29" t="str">
        <f t="shared" si="11"/>
        <v/>
      </c>
      <c r="B571" s="101"/>
      <c r="C571" s="35"/>
      <c r="D571" s="4"/>
      <c r="E571" s="15"/>
      <c r="F571" s="53"/>
      <c r="H571" s="31"/>
      <c r="I571" s="35"/>
      <c r="J571"/>
      <c r="K571" s="50"/>
      <c r="L571" s="50"/>
      <c r="M571" s="50"/>
      <c r="N571" s="50"/>
      <c r="O571" s="50"/>
      <c r="P571" s="50"/>
      <c r="Q571" s="50"/>
      <c r="R571" s="50"/>
      <c r="S571" s="50"/>
      <c r="T571" s="50"/>
      <c r="U571" s="50"/>
      <c r="V571" s="50"/>
      <c r="W571" s="50"/>
    </row>
    <row r="572" spans="1:23" s="62" customFormat="1" x14ac:dyDescent="0.2">
      <c r="A572" s="29" t="str">
        <f t="shared" si="11"/>
        <v/>
      </c>
      <c r="B572" s="101"/>
      <c r="C572" s="35"/>
      <c r="D572" s="4"/>
      <c r="E572" s="15"/>
      <c r="F572" s="53"/>
      <c r="H572" s="31"/>
      <c r="I572" s="35"/>
      <c r="J572"/>
      <c r="K572" s="50"/>
      <c r="L572" s="50"/>
      <c r="M572" s="50"/>
      <c r="N572" s="50"/>
      <c r="O572" s="50"/>
      <c r="P572" s="50"/>
      <c r="Q572" s="50"/>
      <c r="R572" s="50"/>
      <c r="S572" s="50"/>
      <c r="T572" s="50"/>
      <c r="U572" s="50"/>
      <c r="V572" s="50"/>
      <c r="W572" s="50"/>
    </row>
    <row r="573" spans="1:23" s="62" customFormat="1" x14ac:dyDescent="0.2">
      <c r="A573" s="29" t="str">
        <f t="shared" si="11"/>
        <v/>
      </c>
      <c r="B573" s="101"/>
      <c r="C573" s="35"/>
      <c r="D573" s="4"/>
      <c r="E573" s="15"/>
      <c r="F573" s="53"/>
      <c r="H573" s="31"/>
      <c r="I573" s="35"/>
      <c r="J573"/>
      <c r="K573" s="50"/>
      <c r="L573" s="50"/>
      <c r="M573" s="50"/>
      <c r="N573" s="50"/>
      <c r="O573" s="50"/>
      <c r="P573" s="50"/>
      <c r="Q573" s="50"/>
      <c r="R573" s="50"/>
      <c r="S573" s="50"/>
      <c r="T573" s="50"/>
      <c r="U573" s="50"/>
      <c r="V573" s="50"/>
      <c r="W573" s="50"/>
    </row>
    <row r="574" spans="1:23" s="62" customFormat="1" x14ac:dyDescent="0.2">
      <c r="A574" s="29" t="str">
        <f t="shared" si="11"/>
        <v/>
      </c>
      <c r="B574" s="101"/>
      <c r="C574" s="35"/>
      <c r="D574" s="4"/>
      <c r="E574" s="15"/>
      <c r="F574" s="53"/>
      <c r="H574" s="31"/>
      <c r="I574" s="35"/>
      <c r="J574"/>
      <c r="K574" s="50"/>
      <c r="L574" s="50"/>
      <c r="M574" s="50"/>
      <c r="N574" s="50"/>
      <c r="O574" s="50"/>
      <c r="P574" s="50"/>
      <c r="Q574" s="50"/>
      <c r="R574" s="50"/>
      <c r="S574" s="50"/>
      <c r="T574" s="50"/>
      <c r="U574" s="50"/>
      <c r="V574" s="50"/>
      <c r="W574" s="50"/>
    </row>
    <row r="575" spans="1:23" s="62" customFormat="1" x14ac:dyDescent="0.2">
      <c r="A575" s="29" t="str">
        <f t="shared" si="11"/>
        <v/>
      </c>
      <c r="B575" s="101"/>
      <c r="C575" s="35"/>
      <c r="D575" s="4"/>
      <c r="E575" s="15"/>
      <c r="F575" s="53"/>
      <c r="H575" s="31"/>
      <c r="I575" s="35"/>
      <c r="J575"/>
      <c r="K575" s="50"/>
      <c r="L575" s="50"/>
      <c r="M575" s="50"/>
      <c r="N575" s="50"/>
      <c r="O575" s="50"/>
      <c r="P575" s="50"/>
      <c r="Q575" s="50"/>
      <c r="R575" s="50"/>
      <c r="S575" s="50"/>
      <c r="T575" s="50"/>
      <c r="U575" s="50"/>
      <c r="V575" s="50"/>
      <c r="W575" s="50"/>
    </row>
    <row r="576" spans="1:23" s="62" customFormat="1" x14ac:dyDescent="0.2">
      <c r="A576" s="29" t="str">
        <f t="shared" si="11"/>
        <v/>
      </c>
      <c r="B576" s="101"/>
      <c r="C576" s="35"/>
      <c r="D576" s="4"/>
      <c r="E576" s="15"/>
      <c r="F576" s="53"/>
      <c r="H576" s="31"/>
      <c r="I576" s="35"/>
      <c r="J576"/>
      <c r="K576" s="50"/>
      <c r="L576" s="50"/>
      <c r="M576" s="50"/>
      <c r="N576" s="50"/>
      <c r="O576" s="50"/>
      <c r="P576" s="50"/>
      <c r="Q576" s="50"/>
      <c r="R576" s="50"/>
      <c r="S576" s="50"/>
      <c r="T576" s="50"/>
      <c r="U576" s="50"/>
      <c r="V576" s="50"/>
      <c r="W576" s="50"/>
    </row>
    <row r="577" spans="1:23" s="62" customFormat="1" x14ac:dyDescent="0.2">
      <c r="A577" s="29" t="str">
        <f t="shared" si="11"/>
        <v/>
      </c>
      <c r="B577" s="101"/>
      <c r="C577" s="35"/>
      <c r="D577" s="4"/>
      <c r="E577" s="15"/>
      <c r="F577" s="53"/>
      <c r="H577" s="31"/>
      <c r="I577" s="35"/>
      <c r="J577"/>
      <c r="K577" s="50"/>
      <c r="L577" s="50"/>
      <c r="M577" s="50"/>
      <c r="N577" s="50"/>
      <c r="O577" s="50"/>
      <c r="P577" s="50"/>
      <c r="Q577" s="50"/>
      <c r="R577" s="50"/>
      <c r="S577" s="50"/>
      <c r="T577" s="50"/>
      <c r="U577" s="50"/>
      <c r="V577" s="50"/>
      <c r="W577" s="50"/>
    </row>
    <row r="578" spans="1:23" s="62" customFormat="1" x14ac:dyDescent="0.2">
      <c r="A578" s="29" t="str">
        <f t="shared" si="11"/>
        <v/>
      </c>
      <c r="B578" s="101"/>
      <c r="C578" s="35"/>
      <c r="D578" s="4"/>
      <c r="E578" s="15"/>
      <c r="F578" s="53"/>
      <c r="H578" s="31"/>
      <c r="I578" s="35"/>
      <c r="J578"/>
      <c r="K578" s="50"/>
      <c r="L578" s="50"/>
      <c r="M578" s="50"/>
      <c r="N578" s="50"/>
      <c r="O578" s="50"/>
      <c r="P578" s="50"/>
      <c r="Q578" s="50"/>
      <c r="R578" s="50"/>
      <c r="S578" s="50"/>
      <c r="T578" s="50"/>
      <c r="U578" s="50"/>
      <c r="V578" s="50"/>
      <c r="W578" s="50"/>
    </row>
    <row r="579" spans="1:23" s="62" customFormat="1" x14ac:dyDescent="0.2">
      <c r="A579" s="29" t="str">
        <f t="shared" si="11"/>
        <v/>
      </c>
      <c r="B579" s="101"/>
      <c r="C579" s="35"/>
      <c r="D579" s="4"/>
      <c r="E579" s="15"/>
      <c r="F579" s="53"/>
      <c r="H579" s="31"/>
      <c r="I579" s="35"/>
      <c r="J579"/>
      <c r="K579" s="50"/>
      <c r="L579" s="50"/>
      <c r="M579" s="50"/>
      <c r="N579" s="50"/>
      <c r="O579" s="50"/>
      <c r="P579" s="50"/>
      <c r="Q579" s="50"/>
      <c r="R579" s="50"/>
      <c r="S579" s="50"/>
      <c r="T579" s="50"/>
      <c r="U579" s="50"/>
      <c r="V579" s="50"/>
      <c r="W579" s="50"/>
    </row>
    <row r="580" spans="1:23" s="62" customFormat="1" x14ac:dyDescent="0.2">
      <c r="A580" s="29" t="str">
        <f t="shared" si="11"/>
        <v/>
      </c>
      <c r="B580" s="101"/>
      <c r="C580" s="35"/>
      <c r="D580" s="4"/>
      <c r="E580" s="15"/>
      <c r="F580" s="53"/>
      <c r="H580" s="31"/>
      <c r="I580" s="35"/>
      <c r="J580"/>
      <c r="K580" s="50"/>
      <c r="L580" s="50"/>
      <c r="M580" s="50"/>
      <c r="N580" s="50"/>
      <c r="O580" s="50"/>
      <c r="P580" s="50"/>
      <c r="Q580" s="50"/>
      <c r="R580" s="50"/>
      <c r="S580" s="50"/>
      <c r="T580" s="50"/>
      <c r="U580" s="50"/>
      <c r="V580" s="50"/>
      <c r="W580" s="50"/>
    </row>
    <row r="581" spans="1:23" s="62" customFormat="1" x14ac:dyDescent="0.2">
      <c r="A581" s="29" t="str">
        <f t="shared" si="11"/>
        <v/>
      </c>
      <c r="B581" s="101"/>
      <c r="C581" s="35"/>
      <c r="D581" s="4"/>
      <c r="E581" s="15"/>
      <c r="F581" s="53"/>
      <c r="H581" s="31"/>
      <c r="I581" s="35"/>
      <c r="J581"/>
      <c r="K581" s="50"/>
      <c r="L581" s="50"/>
      <c r="M581" s="50"/>
      <c r="N581" s="50"/>
      <c r="O581" s="50"/>
      <c r="P581" s="50"/>
      <c r="Q581" s="50"/>
      <c r="R581" s="50"/>
      <c r="S581" s="50"/>
      <c r="T581" s="50"/>
      <c r="U581" s="50"/>
      <c r="V581" s="50"/>
      <c r="W581" s="50"/>
    </row>
    <row r="582" spans="1:23" s="62" customFormat="1" x14ac:dyDescent="0.2">
      <c r="A582" s="29" t="str">
        <f t="shared" si="11"/>
        <v/>
      </c>
      <c r="B582" s="101"/>
      <c r="C582" s="35"/>
      <c r="D582" s="4"/>
      <c r="E582" s="15"/>
      <c r="F582" s="53"/>
      <c r="H582" s="31"/>
      <c r="I582" s="35"/>
      <c r="J582"/>
      <c r="K582" s="50"/>
      <c r="L582" s="50"/>
      <c r="M582" s="50"/>
      <c r="N582" s="50"/>
      <c r="O582" s="50"/>
      <c r="P582" s="50"/>
      <c r="Q582" s="50"/>
      <c r="R582" s="50"/>
      <c r="S582" s="50"/>
      <c r="T582" s="50"/>
      <c r="U582" s="50"/>
      <c r="V582" s="50"/>
      <c r="W582" s="50"/>
    </row>
    <row r="583" spans="1:23" s="62" customFormat="1" x14ac:dyDescent="0.2">
      <c r="A583" s="29" t="str">
        <f t="shared" si="11"/>
        <v/>
      </c>
      <c r="B583" s="101"/>
      <c r="C583" s="35"/>
      <c r="D583" s="4"/>
      <c r="E583" s="15"/>
      <c r="F583" s="53"/>
      <c r="H583" s="31"/>
      <c r="I583" s="35"/>
      <c r="J583"/>
      <c r="K583" s="50"/>
      <c r="L583" s="50"/>
      <c r="M583" s="50"/>
      <c r="N583" s="50"/>
      <c r="O583" s="50"/>
      <c r="P583" s="50"/>
      <c r="Q583" s="50"/>
      <c r="R583" s="50"/>
      <c r="S583" s="50"/>
      <c r="T583" s="50"/>
      <c r="U583" s="50"/>
      <c r="V583" s="50"/>
      <c r="W583" s="50"/>
    </row>
    <row r="584" spans="1:23" s="62" customFormat="1" x14ac:dyDescent="0.2">
      <c r="A584" s="29" t="str">
        <f t="shared" si="11"/>
        <v/>
      </c>
      <c r="B584" s="101"/>
      <c r="C584" s="35"/>
      <c r="D584" s="4"/>
      <c r="E584" s="15"/>
      <c r="F584" s="53"/>
      <c r="H584" s="31"/>
      <c r="I584" s="35"/>
      <c r="J584"/>
      <c r="K584" s="50"/>
      <c r="L584" s="50"/>
      <c r="M584" s="50"/>
      <c r="N584" s="50"/>
      <c r="O584" s="50"/>
      <c r="P584" s="50"/>
      <c r="Q584" s="50"/>
      <c r="R584" s="50"/>
      <c r="S584" s="50"/>
      <c r="T584" s="50"/>
      <c r="U584" s="50"/>
      <c r="V584" s="50"/>
      <c r="W584" s="50"/>
    </row>
    <row r="585" spans="1:23" s="62" customFormat="1" x14ac:dyDescent="0.2">
      <c r="A585" s="29" t="str">
        <f t="shared" si="11"/>
        <v/>
      </c>
      <c r="B585" s="101"/>
      <c r="C585" s="35"/>
      <c r="D585" s="4"/>
      <c r="E585" s="15"/>
      <c r="F585" s="53"/>
      <c r="H585" s="31"/>
      <c r="I585" s="35"/>
      <c r="J585"/>
      <c r="K585" s="50"/>
      <c r="L585" s="50"/>
      <c r="M585" s="50"/>
      <c r="N585" s="50"/>
      <c r="O585" s="50"/>
      <c r="P585" s="50"/>
      <c r="Q585" s="50"/>
      <c r="R585" s="50"/>
      <c r="S585" s="50"/>
      <c r="T585" s="50"/>
      <c r="U585" s="50"/>
      <c r="V585" s="50"/>
      <c r="W585" s="50"/>
    </row>
    <row r="586" spans="1:23" s="62" customFormat="1" x14ac:dyDescent="0.2">
      <c r="A586" s="29" t="str">
        <f t="shared" si="11"/>
        <v/>
      </c>
      <c r="B586" s="101"/>
      <c r="C586" s="35"/>
      <c r="D586" s="4"/>
      <c r="E586" s="15"/>
      <c r="F586" s="53"/>
      <c r="H586" s="31"/>
      <c r="I586" s="35"/>
      <c r="J586"/>
      <c r="K586" s="50"/>
      <c r="L586" s="50"/>
      <c r="M586" s="50"/>
      <c r="N586" s="50"/>
      <c r="O586" s="50"/>
      <c r="P586" s="50"/>
      <c r="Q586" s="50"/>
      <c r="R586" s="50"/>
      <c r="S586" s="50"/>
      <c r="T586" s="50"/>
      <c r="U586" s="50"/>
      <c r="V586" s="50"/>
      <c r="W586" s="50"/>
    </row>
    <row r="587" spans="1:23" s="62" customFormat="1" x14ac:dyDescent="0.2">
      <c r="A587" s="29" t="str">
        <f t="shared" si="11"/>
        <v/>
      </c>
      <c r="B587" s="101"/>
      <c r="C587" s="35"/>
      <c r="D587" s="4"/>
      <c r="E587" s="15"/>
      <c r="F587" s="53"/>
      <c r="H587" s="31"/>
      <c r="I587" s="35"/>
      <c r="J587"/>
      <c r="K587" s="50"/>
      <c r="L587" s="50"/>
      <c r="M587" s="50"/>
      <c r="N587" s="50"/>
      <c r="O587" s="50"/>
      <c r="P587" s="50"/>
      <c r="Q587" s="50"/>
      <c r="R587" s="50"/>
      <c r="S587" s="50"/>
      <c r="T587" s="50"/>
      <c r="U587" s="50"/>
      <c r="V587" s="50"/>
      <c r="W587" s="50"/>
    </row>
    <row r="588" spans="1:23" s="62" customFormat="1" x14ac:dyDescent="0.2">
      <c r="A588" s="29" t="str">
        <f t="shared" si="11"/>
        <v/>
      </c>
      <c r="B588" s="101"/>
      <c r="C588" s="35"/>
      <c r="D588" s="4"/>
      <c r="E588" s="15"/>
      <c r="F588" s="53"/>
      <c r="H588" s="31"/>
      <c r="I588" s="35"/>
      <c r="J588"/>
      <c r="K588" s="50"/>
      <c r="L588" s="50"/>
      <c r="M588" s="50"/>
      <c r="N588" s="50"/>
      <c r="O588" s="50"/>
      <c r="P588" s="50"/>
      <c r="Q588" s="50"/>
      <c r="R588" s="50"/>
      <c r="S588" s="50"/>
      <c r="T588" s="50"/>
      <c r="U588" s="50"/>
      <c r="V588" s="50"/>
      <c r="W588" s="50"/>
    </row>
    <row r="589" spans="1:23" s="62" customFormat="1" x14ac:dyDescent="0.2">
      <c r="A589" s="29" t="str">
        <f t="shared" si="11"/>
        <v/>
      </c>
      <c r="B589" s="101"/>
      <c r="C589" s="35"/>
      <c r="D589" s="4"/>
      <c r="E589" s="15"/>
      <c r="F589" s="53"/>
      <c r="H589" s="31"/>
      <c r="I589" s="35"/>
      <c r="J589"/>
      <c r="K589" s="50"/>
      <c r="L589" s="50"/>
      <c r="M589" s="50"/>
      <c r="N589" s="50"/>
      <c r="O589" s="50"/>
      <c r="P589" s="50"/>
      <c r="Q589" s="50"/>
      <c r="R589" s="50"/>
      <c r="S589" s="50"/>
      <c r="T589" s="50"/>
      <c r="U589" s="50"/>
      <c r="V589" s="50"/>
      <c r="W589" s="50"/>
    </row>
    <row r="590" spans="1:23" s="62" customFormat="1" x14ac:dyDescent="0.2">
      <c r="A590" s="29" t="str">
        <f t="shared" si="11"/>
        <v/>
      </c>
      <c r="B590" s="101"/>
      <c r="C590" s="35"/>
      <c r="D590" s="4"/>
      <c r="E590" s="15"/>
      <c r="F590" s="53"/>
      <c r="H590" s="31"/>
      <c r="I590" s="35"/>
      <c r="J590"/>
      <c r="K590" s="50"/>
      <c r="L590" s="50"/>
      <c r="M590" s="50"/>
      <c r="N590" s="50"/>
      <c r="O590" s="50"/>
      <c r="P590" s="50"/>
      <c r="Q590" s="50"/>
      <c r="R590" s="50"/>
      <c r="S590" s="50"/>
      <c r="T590" s="50"/>
      <c r="U590" s="50"/>
      <c r="V590" s="50"/>
      <c r="W590" s="50"/>
    </row>
    <row r="591" spans="1:23" s="62" customFormat="1" x14ac:dyDescent="0.2">
      <c r="A591" s="29" t="str">
        <f t="shared" si="11"/>
        <v/>
      </c>
      <c r="B591" s="101"/>
      <c r="C591" s="35"/>
      <c r="D591" s="4"/>
      <c r="E591" s="15"/>
      <c r="F591" s="53"/>
      <c r="H591" s="31"/>
      <c r="I591" s="35"/>
      <c r="J591"/>
      <c r="K591" s="50"/>
      <c r="L591" s="50"/>
      <c r="M591" s="50"/>
      <c r="N591" s="50"/>
      <c r="O591" s="50"/>
      <c r="P591" s="50"/>
      <c r="Q591" s="50"/>
      <c r="R591" s="50"/>
      <c r="S591" s="50"/>
      <c r="T591" s="50"/>
      <c r="U591" s="50"/>
      <c r="V591" s="50"/>
      <c r="W591" s="50"/>
    </row>
    <row r="592" spans="1:23" s="62" customFormat="1" x14ac:dyDescent="0.2">
      <c r="A592" s="29" t="str">
        <f t="shared" si="11"/>
        <v/>
      </c>
      <c r="B592" s="101"/>
      <c r="C592" s="35"/>
      <c r="D592" s="4"/>
      <c r="E592" s="15"/>
      <c r="F592" s="53"/>
      <c r="H592" s="31"/>
      <c r="I592" s="35"/>
      <c r="J592"/>
      <c r="K592" s="50"/>
      <c r="L592" s="50"/>
      <c r="M592" s="50"/>
      <c r="N592" s="50"/>
      <c r="O592" s="50"/>
      <c r="P592" s="50"/>
      <c r="Q592" s="50"/>
      <c r="R592" s="50"/>
      <c r="S592" s="50"/>
      <c r="T592" s="50"/>
      <c r="U592" s="50"/>
      <c r="V592" s="50"/>
      <c r="W592" s="50"/>
    </row>
    <row r="593" spans="1:23" s="62" customFormat="1" x14ac:dyDescent="0.2">
      <c r="A593" s="29" t="str">
        <f t="shared" si="11"/>
        <v/>
      </c>
      <c r="B593" s="101"/>
      <c r="C593" s="35"/>
      <c r="D593" s="4"/>
      <c r="E593" s="15"/>
      <c r="F593" s="53"/>
      <c r="H593" s="31"/>
      <c r="I593" s="35"/>
      <c r="J593"/>
      <c r="K593" s="50"/>
      <c r="L593" s="50"/>
      <c r="M593" s="50"/>
      <c r="N593" s="50"/>
      <c r="O593" s="50"/>
      <c r="P593" s="50"/>
      <c r="Q593" s="50"/>
      <c r="R593" s="50"/>
      <c r="S593" s="50"/>
      <c r="T593" s="50"/>
      <c r="U593" s="50"/>
      <c r="V593" s="50"/>
      <c r="W593" s="50"/>
    </row>
    <row r="594" spans="1:23" s="62" customFormat="1" x14ac:dyDescent="0.2">
      <c r="A594" s="29" t="str">
        <f t="shared" si="11"/>
        <v/>
      </c>
      <c r="B594" s="101"/>
      <c r="C594" s="35"/>
      <c r="D594" s="4"/>
      <c r="E594" s="15"/>
      <c r="F594" s="53"/>
      <c r="H594" s="31"/>
      <c r="I594" s="35"/>
      <c r="J594"/>
      <c r="K594" s="50"/>
      <c r="L594" s="50"/>
      <c r="M594" s="50"/>
      <c r="N594" s="50"/>
      <c r="O594" s="50"/>
      <c r="P594" s="50"/>
      <c r="Q594" s="50"/>
      <c r="R594" s="50"/>
      <c r="S594" s="50"/>
      <c r="T594" s="50"/>
      <c r="U594" s="50"/>
      <c r="V594" s="50"/>
      <c r="W594" s="50"/>
    </row>
    <row r="595" spans="1:23" s="62" customFormat="1" x14ac:dyDescent="0.2">
      <c r="A595" s="29" t="str">
        <f t="shared" si="11"/>
        <v/>
      </c>
      <c r="B595" s="101"/>
      <c r="C595" s="35"/>
      <c r="D595" s="4"/>
      <c r="E595" s="15"/>
      <c r="F595" s="53"/>
      <c r="H595" s="31"/>
      <c r="I595" s="35"/>
      <c r="J595"/>
      <c r="K595" s="50"/>
      <c r="L595" s="50"/>
      <c r="M595" s="50"/>
      <c r="N595" s="50"/>
      <c r="O595" s="50"/>
      <c r="P595" s="50"/>
      <c r="Q595" s="50"/>
      <c r="R595" s="50"/>
      <c r="S595" s="50"/>
      <c r="T595" s="50"/>
      <c r="U595" s="50"/>
      <c r="V595" s="50"/>
      <c r="W595" s="50"/>
    </row>
    <row r="596" spans="1:23" s="62" customFormat="1" x14ac:dyDescent="0.2">
      <c r="A596" s="29" t="str">
        <f t="shared" si="11"/>
        <v/>
      </c>
      <c r="B596" s="101"/>
      <c r="C596" s="35"/>
      <c r="D596" s="4"/>
      <c r="E596" s="15"/>
      <c r="F596" s="53"/>
      <c r="H596" s="31"/>
      <c r="I596" s="35"/>
      <c r="J596"/>
      <c r="K596" s="50"/>
      <c r="L596" s="50"/>
      <c r="M596" s="50"/>
      <c r="N596" s="50"/>
      <c r="O596" s="50"/>
      <c r="P596" s="50"/>
      <c r="Q596" s="50"/>
      <c r="R596" s="50"/>
      <c r="S596" s="50"/>
      <c r="T596" s="50"/>
      <c r="U596" s="50"/>
      <c r="V596" s="50"/>
      <c r="W596" s="50"/>
    </row>
    <row r="597" spans="1:23" s="62" customFormat="1" x14ac:dyDescent="0.2">
      <c r="A597" s="29" t="str">
        <f t="shared" si="11"/>
        <v/>
      </c>
      <c r="B597" s="101"/>
      <c r="C597" s="35"/>
      <c r="D597" s="4"/>
      <c r="E597" s="15"/>
      <c r="F597" s="53"/>
      <c r="H597" s="31"/>
      <c r="I597" s="35"/>
      <c r="J597"/>
      <c r="K597" s="50"/>
      <c r="L597" s="50"/>
      <c r="M597" s="50"/>
      <c r="N597" s="50"/>
      <c r="O597" s="50"/>
      <c r="P597" s="50"/>
      <c r="Q597" s="50"/>
      <c r="R597" s="50"/>
      <c r="S597" s="50"/>
      <c r="T597" s="50"/>
      <c r="U597" s="50"/>
      <c r="V597" s="50"/>
      <c r="W597" s="50"/>
    </row>
    <row r="598" spans="1:23" s="62" customFormat="1" x14ac:dyDescent="0.2">
      <c r="A598" s="29" t="str">
        <f t="shared" si="11"/>
        <v/>
      </c>
      <c r="B598" s="101"/>
      <c r="C598" s="35"/>
      <c r="D598" s="4"/>
      <c r="E598" s="15"/>
      <c r="F598" s="53"/>
      <c r="H598" s="31"/>
      <c r="I598" s="35"/>
      <c r="J598"/>
      <c r="K598" s="50"/>
      <c r="L598" s="50"/>
      <c r="M598" s="50"/>
      <c r="N598" s="50"/>
      <c r="O598" s="50"/>
      <c r="P598" s="50"/>
      <c r="Q598" s="50"/>
      <c r="R598" s="50"/>
      <c r="S598" s="50"/>
      <c r="T598" s="50"/>
      <c r="U598" s="50"/>
      <c r="V598" s="50"/>
      <c r="W598" s="50"/>
    </row>
    <row r="599" spans="1:23" s="62" customFormat="1" x14ac:dyDescent="0.2">
      <c r="A599" s="29" t="str">
        <f t="shared" si="11"/>
        <v/>
      </c>
      <c r="B599" s="101"/>
      <c r="C599" s="35"/>
      <c r="D599" s="4"/>
      <c r="E599" s="15"/>
      <c r="F599" s="53"/>
      <c r="H599" s="31"/>
      <c r="I599" s="35"/>
      <c r="J599"/>
      <c r="K599" s="50"/>
      <c r="L599" s="50"/>
      <c r="M599" s="50"/>
      <c r="N599" s="50"/>
      <c r="O599" s="50"/>
      <c r="P599" s="50"/>
      <c r="Q599" s="50"/>
      <c r="R599" s="50"/>
      <c r="S599" s="50"/>
      <c r="T599" s="50"/>
      <c r="U599" s="50"/>
      <c r="V599" s="50"/>
      <c r="W599" s="50"/>
    </row>
    <row r="600" spans="1:23" s="62" customFormat="1" x14ac:dyDescent="0.2">
      <c r="A600" s="29" t="str">
        <f t="shared" si="11"/>
        <v/>
      </c>
      <c r="B600" s="101"/>
      <c r="C600" s="35"/>
      <c r="D600" s="4"/>
      <c r="E600" s="15"/>
      <c r="F600" s="53"/>
      <c r="H600" s="31"/>
      <c r="I600" s="35"/>
      <c r="J600"/>
      <c r="K600" s="50"/>
      <c r="L600" s="50"/>
      <c r="M600" s="50"/>
      <c r="N600" s="50"/>
      <c r="O600" s="50"/>
      <c r="P600" s="50"/>
      <c r="Q600" s="50"/>
      <c r="R600" s="50"/>
      <c r="S600" s="50"/>
      <c r="T600" s="50"/>
      <c r="U600" s="50"/>
      <c r="V600" s="50"/>
      <c r="W600" s="50"/>
    </row>
    <row r="601" spans="1:23" s="62" customFormat="1" x14ac:dyDescent="0.2">
      <c r="A601" s="29" t="str">
        <f t="shared" si="11"/>
        <v/>
      </c>
      <c r="B601" s="101"/>
      <c r="C601" s="35"/>
      <c r="D601" s="4"/>
      <c r="E601" s="15"/>
      <c r="F601" s="53"/>
      <c r="H601" s="31"/>
      <c r="I601" s="35"/>
      <c r="J601"/>
      <c r="K601" s="50"/>
      <c r="L601" s="50"/>
      <c r="M601" s="50"/>
      <c r="N601" s="50"/>
      <c r="O601" s="50"/>
      <c r="P601" s="50"/>
      <c r="Q601" s="50"/>
      <c r="R601" s="50"/>
      <c r="S601" s="50"/>
      <c r="T601" s="50"/>
      <c r="U601" s="50"/>
      <c r="V601" s="50"/>
      <c r="W601" s="50"/>
    </row>
    <row r="602" spans="1:23" s="62" customFormat="1" x14ac:dyDescent="0.2">
      <c r="A602" s="29" t="str">
        <f t="shared" si="11"/>
        <v/>
      </c>
      <c r="B602" s="101"/>
      <c r="C602" s="35"/>
      <c r="D602" s="4"/>
      <c r="E602" s="15"/>
      <c r="F602" s="53"/>
      <c r="H602" s="31"/>
      <c r="I602" s="35"/>
      <c r="J602"/>
      <c r="K602" s="50"/>
      <c r="L602" s="50"/>
      <c r="M602" s="50"/>
      <c r="N602" s="50"/>
      <c r="O602" s="50"/>
      <c r="P602" s="50"/>
      <c r="Q602" s="50"/>
      <c r="R602" s="50"/>
      <c r="S602" s="50"/>
      <c r="T602" s="50"/>
      <c r="U602" s="50"/>
      <c r="V602" s="50"/>
      <c r="W602" s="50"/>
    </row>
    <row r="603" spans="1:23" s="62" customFormat="1" x14ac:dyDescent="0.2">
      <c r="A603" s="29" t="str">
        <f t="shared" si="11"/>
        <v/>
      </c>
      <c r="B603" s="101"/>
      <c r="C603" s="35"/>
      <c r="D603" s="4"/>
      <c r="E603" s="15"/>
      <c r="F603" s="53"/>
      <c r="H603" s="31"/>
      <c r="I603" s="35"/>
      <c r="J603"/>
      <c r="K603" s="50"/>
      <c r="L603" s="50"/>
      <c r="M603" s="50"/>
      <c r="N603" s="50"/>
      <c r="O603" s="50"/>
      <c r="P603" s="50"/>
      <c r="Q603" s="50"/>
      <c r="R603" s="50"/>
      <c r="S603" s="50"/>
      <c r="T603" s="50"/>
      <c r="U603" s="50"/>
      <c r="V603" s="50"/>
      <c r="W603" s="50"/>
    </row>
    <row r="604" spans="1:23" s="62" customFormat="1" x14ac:dyDescent="0.2">
      <c r="A604" s="29" t="str">
        <f t="shared" si="11"/>
        <v/>
      </c>
      <c r="B604" s="101"/>
      <c r="C604" s="35"/>
      <c r="D604" s="4"/>
      <c r="E604" s="15"/>
      <c r="F604" s="53"/>
      <c r="H604" s="31"/>
      <c r="I604" s="35"/>
      <c r="J604"/>
      <c r="K604" s="50"/>
      <c r="L604" s="50"/>
      <c r="M604" s="50"/>
      <c r="N604" s="50"/>
      <c r="O604" s="50"/>
      <c r="P604" s="50"/>
      <c r="Q604" s="50"/>
      <c r="R604" s="50"/>
      <c r="S604" s="50"/>
      <c r="T604" s="50"/>
      <c r="U604" s="50"/>
      <c r="V604" s="50"/>
      <c r="W604" s="50"/>
    </row>
    <row r="605" spans="1:23" s="62" customFormat="1" x14ac:dyDescent="0.2">
      <c r="A605" s="29" t="str">
        <f t="shared" ref="A605:A634" si="12">IF(B605="","",$B$11)</f>
        <v/>
      </c>
      <c r="B605" s="101"/>
      <c r="C605" s="35"/>
      <c r="D605" s="4"/>
      <c r="E605" s="15"/>
      <c r="F605" s="53"/>
      <c r="H605" s="31"/>
      <c r="I605" s="35"/>
      <c r="J605"/>
      <c r="K605" s="50"/>
      <c r="L605" s="50"/>
      <c r="M605" s="50"/>
      <c r="N605" s="50"/>
      <c r="O605" s="50"/>
      <c r="P605" s="50"/>
      <c r="Q605" s="50"/>
      <c r="R605" s="50"/>
      <c r="S605" s="50"/>
      <c r="T605" s="50"/>
      <c r="U605" s="50"/>
      <c r="V605" s="50"/>
      <c r="W605" s="50"/>
    </row>
    <row r="606" spans="1:23" s="62" customFormat="1" x14ac:dyDescent="0.2">
      <c r="A606" s="29" t="str">
        <f t="shared" si="12"/>
        <v/>
      </c>
      <c r="B606" s="101"/>
      <c r="C606" s="35"/>
      <c r="D606" s="4"/>
      <c r="E606" s="15"/>
      <c r="F606" s="53"/>
      <c r="H606" s="31"/>
      <c r="I606" s="35"/>
      <c r="J606"/>
      <c r="K606" s="50"/>
      <c r="L606" s="50"/>
      <c r="M606" s="50"/>
      <c r="N606" s="50"/>
      <c r="O606" s="50"/>
      <c r="P606" s="50"/>
      <c r="Q606" s="50"/>
      <c r="R606" s="50"/>
      <c r="S606" s="50"/>
      <c r="T606" s="50"/>
      <c r="U606" s="50"/>
      <c r="V606" s="50"/>
      <c r="W606" s="50"/>
    </row>
    <row r="607" spans="1:23" s="62" customFormat="1" x14ac:dyDescent="0.2">
      <c r="A607" s="29" t="str">
        <f t="shared" si="12"/>
        <v/>
      </c>
      <c r="B607" s="101"/>
      <c r="C607" s="35"/>
      <c r="D607" s="4"/>
      <c r="E607" s="15"/>
      <c r="F607" s="53"/>
      <c r="H607" s="31"/>
      <c r="I607" s="35"/>
      <c r="J607"/>
      <c r="K607" s="50"/>
      <c r="L607" s="50"/>
      <c r="M607" s="50"/>
      <c r="N607" s="50"/>
      <c r="O607" s="50"/>
      <c r="P607" s="50"/>
      <c r="Q607" s="50"/>
      <c r="R607" s="50"/>
      <c r="S607" s="50"/>
      <c r="T607" s="50"/>
      <c r="U607" s="50"/>
      <c r="V607" s="50"/>
      <c r="W607" s="50"/>
    </row>
    <row r="608" spans="1:23" s="62" customFormat="1" x14ac:dyDescent="0.2">
      <c r="A608" s="29" t="str">
        <f t="shared" si="12"/>
        <v/>
      </c>
      <c r="B608" s="101"/>
      <c r="C608" s="35"/>
      <c r="D608" s="4"/>
      <c r="E608" s="15"/>
      <c r="F608" s="53"/>
      <c r="H608" s="31"/>
      <c r="I608" s="35"/>
      <c r="J608"/>
      <c r="K608" s="50"/>
      <c r="L608" s="50"/>
      <c r="M608" s="50"/>
      <c r="N608" s="50"/>
      <c r="O608" s="50"/>
      <c r="P608" s="50"/>
      <c r="Q608" s="50"/>
      <c r="R608" s="50"/>
      <c r="S608" s="50"/>
      <c r="T608" s="50"/>
      <c r="U608" s="50"/>
      <c r="V608" s="50"/>
      <c r="W608" s="50"/>
    </row>
    <row r="609" spans="1:23" s="62" customFormat="1" x14ac:dyDescent="0.2">
      <c r="A609" s="29" t="str">
        <f t="shared" si="12"/>
        <v/>
      </c>
      <c r="B609" s="101"/>
      <c r="C609" s="35"/>
      <c r="D609" s="4"/>
      <c r="E609" s="15"/>
      <c r="F609" s="53"/>
      <c r="H609" s="31"/>
      <c r="I609" s="35"/>
      <c r="J609"/>
      <c r="K609" s="50"/>
      <c r="L609" s="50"/>
      <c r="M609" s="50"/>
      <c r="N609" s="50"/>
      <c r="O609" s="50"/>
      <c r="P609" s="50"/>
      <c r="Q609" s="50"/>
      <c r="R609" s="50"/>
      <c r="S609" s="50"/>
      <c r="T609" s="50"/>
      <c r="U609" s="50"/>
      <c r="V609" s="50"/>
      <c r="W609" s="50"/>
    </row>
    <row r="610" spans="1:23" s="62" customFormat="1" x14ac:dyDescent="0.2">
      <c r="A610" s="29" t="str">
        <f t="shared" si="12"/>
        <v/>
      </c>
      <c r="B610" s="101"/>
      <c r="C610" s="35"/>
      <c r="D610" s="4"/>
      <c r="E610" s="15"/>
      <c r="F610" s="53"/>
      <c r="H610" s="31"/>
      <c r="I610" s="35"/>
      <c r="J610"/>
      <c r="K610" s="50"/>
      <c r="L610" s="50"/>
      <c r="M610" s="50"/>
      <c r="N610" s="50"/>
      <c r="O610" s="50"/>
      <c r="P610" s="50"/>
      <c r="Q610" s="50"/>
      <c r="R610" s="50"/>
      <c r="S610" s="50"/>
      <c r="T610" s="50"/>
      <c r="U610" s="50"/>
      <c r="V610" s="50"/>
      <c r="W610" s="50"/>
    </row>
    <row r="611" spans="1:23" s="62" customFormat="1" x14ac:dyDescent="0.2">
      <c r="A611" s="29" t="str">
        <f t="shared" si="12"/>
        <v/>
      </c>
      <c r="B611" s="101"/>
      <c r="C611" s="35"/>
      <c r="D611" s="4"/>
      <c r="E611" s="15"/>
      <c r="F611" s="53"/>
      <c r="H611" s="31"/>
      <c r="I611" s="35"/>
      <c r="J611"/>
      <c r="K611" s="50"/>
      <c r="L611" s="50"/>
      <c r="M611" s="50"/>
      <c r="N611" s="50"/>
      <c r="O611" s="50"/>
      <c r="P611" s="50"/>
      <c r="Q611" s="50"/>
      <c r="R611" s="50"/>
      <c r="S611" s="50"/>
      <c r="T611" s="50"/>
      <c r="U611" s="50"/>
      <c r="V611" s="50"/>
      <c r="W611" s="50"/>
    </row>
    <row r="612" spans="1:23" s="62" customFormat="1" x14ac:dyDescent="0.2">
      <c r="A612" s="29" t="str">
        <f t="shared" si="12"/>
        <v/>
      </c>
      <c r="B612" s="101"/>
      <c r="C612" s="35"/>
      <c r="D612" s="4"/>
      <c r="E612" s="15"/>
      <c r="F612" s="53"/>
      <c r="H612" s="31"/>
      <c r="I612" s="35"/>
      <c r="J612"/>
      <c r="K612" s="50"/>
      <c r="L612" s="50"/>
      <c r="M612" s="50"/>
      <c r="N612" s="50"/>
      <c r="O612" s="50"/>
      <c r="P612" s="50"/>
      <c r="Q612" s="50"/>
      <c r="R612" s="50"/>
      <c r="S612" s="50"/>
      <c r="T612" s="50"/>
      <c r="U612" s="50"/>
      <c r="V612" s="50"/>
      <c r="W612" s="50"/>
    </row>
    <row r="613" spans="1:23" s="62" customFormat="1" x14ac:dyDescent="0.2">
      <c r="A613" s="29" t="str">
        <f t="shared" si="12"/>
        <v/>
      </c>
      <c r="B613" s="101"/>
      <c r="C613" s="35"/>
      <c r="D613" s="4"/>
      <c r="E613" s="15"/>
      <c r="F613" s="53"/>
      <c r="H613" s="31"/>
      <c r="I613" s="35"/>
      <c r="J613"/>
      <c r="K613" s="50"/>
      <c r="L613" s="50"/>
      <c r="M613" s="50"/>
      <c r="N613" s="50"/>
      <c r="O613" s="50"/>
      <c r="P613" s="50"/>
      <c r="Q613" s="50"/>
      <c r="R613" s="50"/>
      <c r="S613" s="50"/>
      <c r="T613" s="50"/>
      <c r="U613" s="50"/>
      <c r="V613" s="50"/>
      <c r="W613" s="50"/>
    </row>
    <row r="614" spans="1:23" s="62" customFormat="1" x14ac:dyDescent="0.2">
      <c r="A614" s="29" t="str">
        <f t="shared" si="12"/>
        <v/>
      </c>
      <c r="B614" s="101"/>
      <c r="C614" s="35"/>
      <c r="D614" s="4"/>
      <c r="E614" s="15"/>
      <c r="F614" s="53"/>
      <c r="H614" s="31"/>
      <c r="I614" s="35"/>
      <c r="J614"/>
      <c r="K614" s="50"/>
      <c r="L614" s="50"/>
      <c r="M614" s="50"/>
      <c r="N614" s="50"/>
      <c r="O614" s="50"/>
      <c r="P614" s="50"/>
      <c r="Q614" s="50"/>
      <c r="R614" s="50"/>
      <c r="S614" s="50"/>
      <c r="T614" s="50"/>
      <c r="U614" s="50"/>
      <c r="V614" s="50"/>
      <c r="W614" s="50"/>
    </row>
    <row r="615" spans="1:23" s="62" customFormat="1" x14ac:dyDescent="0.2">
      <c r="A615" s="29" t="str">
        <f t="shared" si="12"/>
        <v/>
      </c>
      <c r="B615" s="101"/>
      <c r="C615" s="35"/>
      <c r="D615" s="4"/>
      <c r="E615" s="15"/>
      <c r="F615" s="53"/>
      <c r="H615" s="31"/>
      <c r="I615" s="35"/>
      <c r="J615"/>
      <c r="K615" s="50"/>
      <c r="L615" s="50"/>
      <c r="M615" s="50"/>
      <c r="N615" s="50"/>
      <c r="O615" s="50"/>
      <c r="P615" s="50"/>
      <c r="Q615" s="50"/>
      <c r="R615" s="50"/>
      <c r="S615" s="50"/>
      <c r="T615" s="50"/>
      <c r="U615" s="50"/>
      <c r="V615" s="50"/>
      <c r="W615" s="50"/>
    </row>
    <row r="616" spans="1:23" s="62" customFormat="1" x14ac:dyDescent="0.2">
      <c r="A616" s="29" t="str">
        <f t="shared" si="12"/>
        <v/>
      </c>
      <c r="B616" s="101"/>
      <c r="C616" s="35"/>
      <c r="D616" s="4"/>
      <c r="E616" s="15"/>
      <c r="F616" s="53"/>
      <c r="H616" s="31"/>
      <c r="I616" s="35"/>
      <c r="J616"/>
      <c r="K616" s="50"/>
      <c r="L616" s="50"/>
      <c r="M616" s="50"/>
      <c r="N616" s="50"/>
      <c r="O616" s="50"/>
      <c r="P616" s="50"/>
      <c r="Q616" s="50"/>
      <c r="R616" s="50"/>
      <c r="S616" s="50"/>
      <c r="T616" s="50"/>
      <c r="U616" s="50"/>
      <c r="V616" s="50"/>
      <c r="W616" s="50"/>
    </row>
    <row r="617" spans="1:23" s="62" customFormat="1" x14ac:dyDescent="0.2">
      <c r="A617" s="29" t="str">
        <f t="shared" si="12"/>
        <v/>
      </c>
      <c r="B617" s="101"/>
      <c r="C617" s="35"/>
      <c r="D617" s="4"/>
      <c r="E617" s="15"/>
      <c r="F617" s="53"/>
      <c r="H617" s="31"/>
      <c r="I617" s="35"/>
      <c r="J617"/>
      <c r="K617" s="50"/>
      <c r="L617" s="50"/>
      <c r="M617" s="50"/>
      <c r="N617" s="50"/>
      <c r="O617" s="50"/>
      <c r="P617" s="50"/>
      <c r="Q617" s="50"/>
      <c r="R617" s="50"/>
      <c r="S617" s="50"/>
      <c r="T617" s="50"/>
      <c r="U617" s="50"/>
      <c r="V617" s="50"/>
      <c r="W617" s="50"/>
    </row>
    <row r="618" spans="1:23" s="62" customFormat="1" x14ac:dyDescent="0.2">
      <c r="A618" s="29" t="str">
        <f t="shared" si="12"/>
        <v/>
      </c>
      <c r="B618" s="101"/>
      <c r="C618" s="35"/>
      <c r="D618" s="4"/>
      <c r="E618" s="15"/>
      <c r="F618" s="53"/>
      <c r="H618" s="31"/>
      <c r="I618" s="35"/>
      <c r="J618"/>
      <c r="K618" s="50"/>
      <c r="L618" s="50"/>
      <c r="M618" s="50"/>
      <c r="N618" s="50"/>
      <c r="O618" s="50"/>
      <c r="P618" s="50"/>
      <c r="Q618" s="50"/>
      <c r="R618" s="50"/>
      <c r="S618" s="50"/>
      <c r="T618" s="50"/>
      <c r="U618" s="50"/>
      <c r="V618" s="50"/>
      <c r="W618" s="50"/>
    </row>
    <row r="619" spans="1:23" s="62" customFormat="1" x14ac:dyDescent="0.2">
      <c r="A619" s="29" t="str">
        <f t="shared" si="12"/>
        <v/>
      </c>
      <c r="B619" s="101"/>
      <c r="C619" s="35"/>
      <c r="D619" s="4"/>
      <c r="E619" s="15"/>
      <c r="F619" s="53"/>
      <c r="H619" s="31"/>
      <c r="I619" s="35"/>
      <c r="J619"/>
      <c r="K619" s="50"/>
      <c r="L619" s="50"/>
      <c r="M619" s="50"/>
      <c r="N619" s="50"/>
      <c r="O619" s="50"/>
      <c r="P619" s="50"/>
      <c r="Q619" s="50"/>
      <c r="R619" s="50"/>
      <c r="S619" s="50"/>
      <c r="T619" s="50"/>
      <c r="U619" s="50"/>
      <c r="V619" s="50"/>
      <c r="W619" s="50"/>
    </row>
    <row r="620" spans="1:23" s="62" customFormat="1" x14ac:dyDescent="0.2">
      <c r="A620" s="29" t="str">
        <f t="shared" si="12"/>
        <v/>
      </c>
      <c r="B620" s="101"/>
      <c r="C620" s="35"/>
      <c r="D620" s="4"/>
      <c r="E620" s="15"/>
      <c r="F620" s="53"/>
      <c r="H620" s="31"/>
      <c r="I620" s="35"/>
      <c r="J620"/>
      <c r="K620" s="50"/>
      <c r="L620" s="50"/>
      <c r="M620" s="50"/>
      <c r="N620" s="50"/>
      <c r="O620" s="50"/>
      <c r="P620" s="50"/>
      <c r="Q620" s="50"/>
      <c r="R620" s="50"/>
      <c r="S620" s="50"/>
      <c r="T620" s="50"/>
      <c r="U620" s="50"/>
      <c r="V620" s="50"/>
      <c r="W620" s="50"/>
    </row>
    <row r="621" spans="1:23" s="62" customFormat="1" x14ac:dyDescent="0.2">
      <c r="A621" s="29" t="str">
        <f t="shared" si="12"/>
        <v/>
      </c>
      <c r="B621" s="101"/>
      <c r="C621" s="35"/>
      <c r="D621" s="4"/>
      <c r="E621" s="15"/>
      <c r="F621" s="53"/>
      <c r="H621" s="31"/>
      <c r="I621" s="35"/>
      <c r="J621"/>
      <c r="K621" s="50"/>
      <c r="L621" s="50"/>
      <c r="M621" s="50"/>
      <c r="N621" s="50"/>
      <c r="O621" s="50"/>
      <c r="P621" s="50"/>
      <c r="Q621" s="50"/>
      <c r="R621" s="50"/>
      <c r="S621" s="50"/>
      <c r="T621" s="50"/>
      <c r="U621" s="50"/>
      <c r="V621" s="50"/>
      <c r="W621" s="50"/>
    </row>
    <row r="622" spans="1:23" s="62" customFormat="1" x14ac:dyDescent="0.2">
      <c r="A622" s="29" t="str">
        <f t="shared" si="12"/>
        <v/>
      </c>
      <c r="B622" s="101"/>
      <c r="C622" s="35"/>
      <c r="D622" s="4"/>
      <c r="E622" s="15"/>
      <c r="F622" s="53"/>
      <c r="H622" s="31"/>
      <c r="I622" s="35"/>
      <c r="J622"/>
      <c r="K622" s="50"/>
      <c r="L622" s="50"/>
      <c r="M622" s="50"/>
      <c r="N622" s="50"/>
      <c r="O622" s="50"/>
      <c r="P622" s="50"/>
      <c r="Q622" s="50"/>
      <c r="R622" s="50"/>
      <c r="S622" s="50"/>
      <c r="T622" s="50"/>
      <c r="U622" s="50"/>
      <c r="V622" s="50"/>
      <c r="W622" s="50"/>
    </row>
    <row r="623" spans="1:23" s="62" customFormat="1" x14ac:dyDescent="0.2">
      <c r="A623" s="29" t="str">
        <f t="shared" si="12"/>
        <v/>
      </c>
      <c r="B623" s="101"/>
      <c r="C623" s="35"/>
      <c r="D623" s="4"/>
      <c r="E623" s="15"/>
      <c r="F623" s="53"/>
      <c r="H623" s="31"/>
      <c r="I623" s="35"/>
      <c r="J623"/>
      <c r="K623" s="50"/>
      <c r="L623" s="50"/>
      <c r="M623" s="50"/>
      <c r="N623" s="50"/>
      <c r="O623" s="50"/>
      <c r="P623" s="50"/>
      <c r="Q623" s="50"/>
      <c r="R623" s="50"/>
      <c r="S623" s="50"/>
      <c r="T623" s="50"/>
      <c r="U623" s="50"/>
      <c r="V623" s="50"/>
      <c r="W623" s="50"/>
    </row>
    <row r="624" spans="1:23" s="62" customFormat="1" x14ac:dyDescent="0.2">
      <c r="A624" s="29" t="str">
        <f t="shared" si="12"/>
        <v/>
      </c>
      <c r="B624" s="101"/>
      <c r="C624" s="35"/>
      <c r="D624" s="4"/>
      <c r="E624" s="15"/>
      <c r="F624" s="53"/>
      <c r="H624" s="31"/>
      <c r="I624" s="35"/>
      <c r="J624"/>
      <c r="K624" s="50"/>
      <c r="L624" s="50"/>
      <c r="M624" s="50"/>
      <c r="N624" s="50"/>
      <c r="O624" s="50"/>
      <c r="P624" s="50"/>
      <c r="Q624" s="50"/>
      <c r="R624" s="50"/>
      <c r="S624" s="50"/>
      <c r="T624" s="50"/>
      <c r="U624" s="50"/>
      <c r="V624" s="50"/>
      <c r="W624" s="50"/>
    </row>
    <row r="625" spans="1:23" s="62" customFormat="1" x14ac:dyDescent="0.2">
      <c r="A625" s="29" t="str">
        <f t="shared" si="12"/>
        <v/>
      </c>
      <c r="B625" s="101"/>
      <c r="C625" s="35"/>
      <c r="D625" s="4"/>
      <c r="E625" s="15"/>
      <c r="F625" s="53"/>
      <c r="H625" s="31"/>
      <c r="I625" s="35"/>
      <c r="J625"/>
      <c r="K625" s="50"/>
      <c r="L625" s="50"/>
      <c r="M625" s="50"/>
      <c r="N625" s="50"/>
      <c r="O625" s="50"/>
      <c r="P625" s="50"/>
      <c r="Q625" s="50"/>
      <c r="R625" s="50"/>
      <c r="S625" s="50"/>
      <c r="T625" s="50"/>
      <c r="U625" s="50"/>
      <c r="V625" s="50"/>
      <c r="W625" s="50"/>
    </row>
    <row r="626" spans="1:23" s="62" customFormat="1" x14ac:dyDescent="0.2">
      <c r="A626" s="29" t="str">
        <f t="shared" si="12"/>
        <v/>
      </c>
      <c r="B626" s="101"/>
      <c r="C626" s="35"/>
      <c r="D626" s="4"/>
      <c r="E626" s="15"/>
      <c r="F626" s="53"/>
      <c r="H626" s="31"/>
      <c r="I626" s="35"/>
      <c r="J626"/>
      <c r="K626" s="50"/>
      <c r="L626" s="50"/>
      <c r="M626" s="50"/>
      <c r="N626" s="50"/>
      <c r="O626" s="50"/>
      <c r="P626" s="50"/>
      <c r="Q626" s="50"/>
      <c r="R626" s="50"/>
      <c r="S626" s="50"/>
      <c r="T626" s="50"/>
      <c r="U626" s="50"/>
      <c r="V626" s="50"/>
      <c r="W626" s="50"/>
    </row>
    <row r="627" spans="1:23" s="62" customFormat="1" x14ac:dyDescent="0.2">
      <c r="A627" s="29" t="str">
        <f t="shared" si="12"/>
        <v/>
      </c>
      <c r="B627" s="101"/>
      <c r="C627" s="35"/>
      <c r="D627" s="4"/>
      <c r="E627" s="15"/>
      <c r="F627" s="53"/>
      <c r="H627" s="31"/>
      <c r="I627" s="35"/>
      <c r="J627"/>
      <c r="K627" s="50"/>
      <c r="L627" s="50"/>
      <c r="M627" s="50"/>
      <c r="N627" s="50"/>
      <c r="O627" s="50"/>
      <c r="P627" s="50"/>
      <c r="Q627" s="50"/>
      <c r="R627" s="50"/>
      <c r="S627" s="50"/>
      <c r="T627" s="50"/>
      <c r="U627" s="50"/>
      <c r="V627" s="50"/>
      <c r="W627" s="50"/>
    </row>
    <row r="628" spans="1:23" s="62" customFormat="1" x14ac:dyDescent="0.2">
      <c r="A628" s="29" t="str">
        <f t="shared" si="12"/>
        <v/>
      </c>
      <c r="B628" s="101"/>
      <c r="C628" s="35"/>
      <c r="D628" s="4"/>
      <c r="E628" s="15"/>
      <c r="F628" s="53"/>
      <c r="H628" s="31"/>
      <c r="I628" s="35"/>
      <c r="J628"/>
      <c r="K628" s="50"/>
      <c r="L628" s="50"/>
      <c r="M628" s="50"/>
      <c r="N628" s="50"/>
      <c r="O628" s="50"/>
      <c r="P628" s="50"/>
      <c r="Q628" s="50"/>
      <c r="R628" s="50"/>
      <c r="S628" s="50"/>
      <c r="T628" s="50"/>
      <c r="U628" s="50"/>
      <c r="V628" s="50"/>
      <c r="W628" s="50"/>
    </row>
    <row r="629" spans="1:23" s="62" customFormat="1" x14ac:dyDescent="0.2">
      <c r="A629" s="29" t="str">
        <f t="shared" si="12"/>
        <v/>
      </c>
      <c r="B629" s="101"/>
      <c r="C629" s="35"/>
      <c r="D629" s="4"/>
      <c r="E629" s="15"/>
      <c r="F629" s="53"/>
      <c r="H629" s="31"/>
      <c r="I629" s="35"/>
      <c r="J629"/>
      <c r="K629" s="50"/>
      <c r="L629" s="50"/>
      <c r="M629" s="50"/>
      <c r="N629" s="50"/>
      <c r="O629" s="50"/>
      <c r="P629" s="50"/>
      <c r="Q629" s="50"/>
      <c r="R629" s="50"/>
      <c r="S629" s="50"/>
      <c r="T629" s="50"/>
      <c r="U629" s="50"/>
      <c r="V629" s="50"/>
      <c r="W629" s="50"/>
    </row>
    <row r="630" spans="1:23" s="62" customFormat="1" x14ac:dyDescent="0.2">
      <c r="A630" s="29" t="str">
        <f t="shared" si="12"/>
        <v/>
      </c>
      <c r="B630" s="101"/>
      <c r="C630" s="35"/>
      <c r="D630" s="4"/>
      <c r="E630" s="15"/>
      <c r="F630" s="53"/>
      <c r="H630" s="31"/>
      <c r="I630" s="35"/>
      <c r="J630"/>
      <c r="K630" s="50"/>
      <c r="L630" s="50"/>
      <c r="M630" s="50"/>
      <c r="N630" s="50"/>
      <c r="O630" s="50"/>
      <c r="P630" s="50"/>
      <c r="Q630" s="50"/>
      <c r="R630" s="50"/>
      <c r="S630" s="50"/>
      <c r="T630" s="50"/>
      <c r="U630" s="50"/>
      <c r="V630" s="50"/>
      <c r="W630" s="50"/>
    </row>
    <row r="631" spans="1:23" s="62" customFormat="1" x14ac:dyDescent="0.2">
      <c r="A631" s="29" t="str">
        <f t="shared" si="12"/>
        <v/>
      </c>
      <c r="B631" s="101"/>
      <c r="C631" s="35"/>
      <c r="D631" s="4"/>
      <c r="E631" s="15"/>
      <c r="F631" s="53"/>
      <c r="H631" s="31"/>
      <c r="I631" s="35"/>
      <c r="J631"/>
      <c r="K631" s="50"/>
      <c r="L631" s="50"/>
      <c r="M631" s="50"/>
      <c r="N631" s="50"/>
      <c r="O631" s="50"/>
      <c r="P631" s="50"/>
      <c r="Q631" s="50"/>
      <c r="R631" s="50"/>
      <c r="S631" s="50"/>
      <c r="T631" s="50"/>
      <c r="U631" s="50"/>
      <c r="V631" s="50"/>
      <c r="W631" s="50"/>
    </row>
    <row r="632" spans="1:23" s="62" customFormat="1" x14ac:dyDescent="0.2">
      <c r="A632" s="29" t="str">
        <f t="shared" si="12"/>
        <v/>
      </c>
      <c r="B632" s="101"/>
      <c r="C632" s="35"/>
      <c r="D632" s="4"/>
      <c r="E632" s="15"/>
      <c r="F632" s="53"/>
      <c r="H632" s="31"/>
      <c r="I632" s="35"/>
      <c r="J632"/>
      <c r="K632" s="50"/>
      <c r="L632" s="50"/>
      <c r="M632" s="50"/>
      <c r="N632" s="50"/>
      <c r="O632" s="50"/>
      <c r="P632" s="50"/>
      <c r="Q632" s="50"/>
      <c r="R632" s="50"/>
      <c r="S632" s="50"/>
      <c r="T632" s="50"/>
      <c r="U632" s="50"/>
      <c r="V632" s="50"/>
      <c r="W632" s="50"/>
    </row>
    <row r="633" spans="1:23" s="62" customFormat="1" x14ac:dyDescent="0.2">
      <c r="A633" s="29" t="str">
        <f t="shared" si="12"/>
        <v/>
      </c>
      <c r="B633" s="101"/>
      <c r="C633" s="35"/>
      <c r="D633" s="4"/>
      <c r="E633" s="15"/>
      <c r="F633" s="53"/>
      <c r="H633" s="31"/>
      <c r="I633" s="35"/>
      <c r="J633"/>
      <c r="K633" s="50"/>
      <c r="L633" s="50"/>
      <c r="M633" s="50"/>
      <c r="N633" s="50"/>
      <c r="O633" s="50"/>
      <c r="P633" s="50"/>
      <c r="Q633" s="50"/>
      <c r="R633" s="50"/>
      <c r="S633" s="50"/>
      <c r="T633" s="50"/>
      <c r="U633" s="50"/>
      <c r="V633" s="50"/>
      <c r="W633" s="50"/>
    </row>
    <row r="634" spans="1:23" s="62" customFormat="1" x14ac:dyDescent="0.2">
      <c r="A634" s="29" t="str">
        <f t="shared" si="12"/>
        <v/>
      </c>
      <c r="B634" s="101"/>
      <c r="C634" s="35"/>
      <c r="D634" s="4"/>
      <c r="E634" s="15"/>
      <c r="F634" s="53"/>
      <c r="H634" s="31"/>
      <c r="I634" s="35"/>
      <c r="J634"/>
      <c r="K634" s="50"/>
      <c r="L634" s="50"/>
      <c r="M634" s="50"/>
      <c r="N634" s="50"/>
      <c r="O634" s="50"/>
      <c r="P634" s="50"/>
      <c r="Q634" s="50"/>
      <c r="R634" s="50"/>
      <c r="S634" s="50"/>
      <c r="T634" s="50"/>
      <c r="U634" s="50"/>
      <c r="V634" s="50"/>
      <c r="W634" s="50"/>
    </row>
  </sheetData>
  <sheetProtection algorithmName="SHA-512" hashValue="uoxOygPVmzcIwVnp4Eb7MrM+Zxnn7hOPZ+yIpTza+0BU4VMGOLhuID6K9mNNbxirdlj/TzoWLoDvBiJPmgpiZw==" saltValue="WFGt+dwU0BxrDFni7iFwGA==" spinCount="100000" sheet="1" objects="1" scenarios="1"/>
  <conditionalFormatting sqref="C1:C1048576">
    <cfRule type="notContainsBlanks" dxfId="23"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3" manualBreakCount="3">
    <brk id="38" max="6" man="1"/>
    <brk id="56" max="6" man="1"/>
    <brk id="77" max="6" man="1"/>
  </rowBreak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991F2-F788-48A8-BD59-A659491032ED}">
  <sheetPr>
    <tabColor rgb="FF00B0F0"/>
  </sheetPr>
  <dimension ref="A1:BB554"/>
  <sheetViews>
    <sheetView workbookViewId="0">
      <selection activeCell="G11" sqref="G11:G176"/>
    </sheetView>
  </sheetViews>
  <sheetFormatPr defaultRowHeight="12.75" x14ac:dyDescent="0.2"/>
  <cols>
    <col min="1" max="1" width="5" style="229" customWidth="1"/>
    <col min="2" max="2" width="5" style="258" customWidth="1"/>
    <col min="3" max="3" width="21.85546875" style="153" hidden="1" customWidth="1"/>
    <col min="4" max="4" width="40.5703125" style="175" customWidth="1"/>
    <col min="5" max="5" width="4.7109375" style="275" customWidth="1"/>
    <col min="6" max="6" width="9.5703125" style="276" customWidth="1"/>
    <col min="7" max="7" width="12.7109375" style="192" customWidth="1"/>
    <col min="8" max="8" width="12.7109375" style="193" customWidth="1"/>
    <col min="9" max="9" width="9.140625" style="35"/>
    <col min="10" max="14" width="9.140625" style="50"/>
    <col min="15" max="15" width="10.28515625" style="50" customWidth="1"/>
    <col min="16" max="20" width="9.140625" style="50"/>
    <col min="21" max="21" width="10.28515625" style="50" customWidth="1"/>
  </cols>
  <sheetData>
    <row r="1" spans="1:23" s="2" customFormat="1" x14ac:dyDescent="0.2">
      <c r="A1" s="161"/>
      <c r="B1" s="162"/>
      <c r="C1" s="163"/>
      <c r="D1" s="164"/>
      <c r="E1" s="165"/>
      <c r="F1" s="166"/>
      <c r="G1" s="167"/>
      <c r="H1" s="168"/>
      <c r="I1" s="34"/>
      <c r="J1" s="139"/>
      <c r="K1" s="139"/>
      <c r="L1" s="139"/>
      <c r="M1" s="139"/>
      <c r="N1" s="139"/>
      <c r="O1" s="139"/>
      <c r="P1" s="139"/>
      <c r="Q1" s="139"/>
      <c r="R1" s="139"/>
      <c r="S1" s="139"/>
      <c r="T1" s="139"/>
      <c r="U1" s="139"/>
    </row>
    <row r="2" spans="1:23" s="2" customFormat="1" x14ac:dyDescent="0.2">
      <c r="A2" s="161"/>
      <c r="B2" s="162"/>
      <c r="C2" s="163"/>
      <c r="D2" s="164"/>
      <c r="E2" s="165"/>
      <c r="F2" s="166"/>
      <c r="G2" s="167"/>
      <c r="H2" s="168"/>
      <c r="I2" s="34"/>
      <c r="J2" s="139"/>
      <c r="K2" s="139"/>
      <c r="L2" s="139"/>
      <c r="M2" s="139"/>
      <c r="N2" s="139"/>
      <c r="O2" s="139"/>
      <c r="P2" s="139"/>
      <c r="Q2" s="139"/>
      <c r="R2" s="139"/>
      <c r="S2" s="139"/>
      <c r="T2" s="139"/>
      <c r="U2" s="139"/>
    </row>
    <row r="3" spans="1:23" s="2" customFormat="1" x14ac:dyDescent="0.2">
      <c r="A3" s="161"/>
      <c r="B3" s="169"/>
      <c r="C3" s="163"/>
      <c r="D3" s="170"/>
      <c r="E3" s="171"/>
      <c r="F3" s="172"/>
      <c r="G3" s="173"/>
      <c r="H3" s="174"/>
      <c r="I3" s="34"/>
      <c r="J3" s="139"/>
      <c r="K3" s="139"/>
      <c r="L3" s="139"/>
      <c r="M3" s="139"/>
      <c r="N3" s="139"/>
      <c r="O3" s="139"/>
      <c r="P3" s="139"/>
      <c r="Q3" s="139"/>
      <c r="R3" s="139"/>
      <c r="S3" s="139"/>
      <c r="T3" s="139"/>
      <c r="U3" s="139"/>
    </row>
    <row r="4" spans="1:23" s="2" customFormat="1" x14ac:dyDescent="0.2">
      <c r="A4" s="175"/>
      <c r="B4" s="176" t="s">
        <v>18</v>
      </c>
      <c r="C4" s="163"/>
      <c r="D4" s="177"/>
      <c r="E4" s="178"/>
      <c r="F4" s="179"/>
      <c r="G4" s="180"/>
      <c r="H4" s="181" t="s">
        <v>17</v>
      </c>
      <c r="I4" s="34"/>
    </row>
    <row r="5" spans="1:23" s="2" customFormat="1" x14ac:dyDescent="0.2">
      <c r="A5" s="175"/>
      <c r="B5" s="182" t="s">
        <v>0</v>
      </c>
      <c r="C5" s="183" t="s">
        <v>70</v>
      </c>
      <c r="D5" s="184" t="s">
        <v>1</v>
      </c>
      <c r="E5" s="182" t="s">
        <v>2</v>
      </c>
      <c r="F5" s="185" t="s">
        <v>3</v>
      </c>
      <c r="G5" s="186" t="s">
        <v>4</v>
      </c>
      <c r="H5" s="187" t="s">
        <v>55</v>
      </c>
      <c r="I5" s="34"/>
    </row>
    <row r="6" spans="1:23" x14ac:dyDescent="0.2">
      <c r="A6" s="188"/>
      <c r="B6" s="189"/>
      <c r="E6" s="190"/>
      <c r="F6" s="191"/>
    </row>
    <row r="7" spans="1:23" x14ac:dyDescent="0.2">
      <c r="A7" s="188"/>
      <c r="B7" s="194" t="s">
        <v>10</v>
      </c>
      <c r="D7" s="195" t="s">
        <v>16</v>
      </c>
      <c r="E7" s="196"/>
      <c r="F7" s="197"/>
      <c r="G7" s="198"/>
      <c r="H7" s="199"/>
    </row>
    <row r="8" spans="1:23" x14ac:dyDescent="0.2">
      <c r="A8" s="188"/>
      <c r="B8" s="189"/>
      <c r="D8" s="162"/>
      <c r="E8" s="162"/>
      <c r="F8" s="200"/>
      <c r="G8" s="201"/>
      <c r="H8" s="199"/>
    </row>
    <row r="9" spans="1:23" x14ac:dyDescent="0.2">
      <c r="A9" s="188"/>
      <c r="B9" s="430" t="s">
        <v>1104</v>
      </c>
      <c r="C9" s="431"/>
      <c r="D9" s="432" t="s">
        <v>1103</v>
      </c>
      <c r="E9" s="162"/>
      <c r="F9" s="200"/>
      <c r="G9" s="201"/>
      <c r="H9" s="199"/>
    </row>
    <row r="10" spans="1:23" x14ac:dyDescent="0.2">
      <c r="A10" s="188"/>
      <c r="B10" s="430"/>
      <c r="C10" s="431"/>
      <c r="D10" s="432"/>
      <c r="E10" s="162"/>
      <c r="F10" s="200"/>
      <c r="G10" s="201"/>
      <c r="H10" s="199"/>
    </row>
    <row r="11" spans="1:23" x14ac:dyDescent="0.2">
      <c r="A11" s="188"/>
      <c r="B11" s="194" t="s">
        <v>132</v>
      </c>
      <c r="D11" s="195" t="s">
        <v>133</v>
      </c>
      <c r="E11" s="196"/>
      <c r="F11" s="197"/>
      <c r="G11" s="198"/>
      <c r="H11" s="199"/>
    </row>
    <row r="12" spans="1:23" x14ac:dyDescent="0.2">
      <c r="A12" s="188"/>
      <c r="B12" s="189"/>
      <c r="C12" s="202"/>
      <c r="D12" s="164"/>
      <c r="E12" s="196"/>
      <c r="F12" s="197"/>
      <c r="G12" s="198"/>
      <c r="H12" s="199"/>
    </row>
    <row r="13" spans="1:23" s="103" customFormat="1" ht="60" x14ac:dyDescent="0.2">
      <c r="A13" s="188" t="str">
        <f t="shared" ref="A13:A24" si="0">IF(B13="","",$B$11)</f>
        <v/>
      </c>
      <c r="B13" s="189"/>
      <c r="C13" s="202"/>
      <c r="D13" s="203" t="s">
        <v>134</v>
      </c>
      <c r="E13" s="204"/>
      <c r="F13" s="197"/>
      <c r="G13" s="198"/>
      <c r="H13" s="192"/>
      <c r="J13" s="102"/>
      <c r="K13" s="102"/>
      <c r="L13" s="102"/>
      <c r="M13" s="102"/>
      <c r="N13" s="487"/>
      <c r="O13" s="488"/>
      <c r="P13" s="102"/>
      <c r="Q13" s="102"/>
      <c r="R13" s="102"/>
      <c r="S13" s="487"/>
      <c r="T13" s="102"/>
      <c r="U13" s="102"/>
      <c r="W13" s="489"/>
    </row>
    <row r="14" spans="1:23" s="103" customFormat="1" ht="60" x14ac:dyDescent="0.2">
      <c r="A14" s="188" t="str">
        <f t="shared" si="0"/>
        <v/>
      </c>
      <c r="B14" s="189"/>
      <c r="C14" s="202"/>
      <c r="D14" s="203" t="s">
        <v>135</v>
      </c>
      <c r="E14" s="204"/>
      <c r="F14" s="197"/>
      <c r="G14" s="198"/>
      <c r="H14" s="192"/>
      <c r="J14" s="102"/>
      <c r="K14" s="102"/>
      <c r="L14" s="102"/>
      <c r="M14" s="102"/>
      <c r="N14" s="487"/>
      <c r="O14" s="488"/>
      <c r="P14" s="102"/>
      <c r="Q14" s="102"/>
      <c r="R14" s="102"/>
      <c r="S14" s="487"/>
      <c r="T14" s="102"/>
      <c r="U14" s="102"/>
      <c r="W14" s="489"/>
    </row>
    <row r="15" spans="1:23" s="103" customFormat="1" ht="48" x14ac:dyDescent="0.2">
      <c r="A15" s="188" t="str">
        <f t="shared" si="0"/>
        <v/>
      </c>
      <c r="B15" s="189"/>
      <c r="C15" s="202"/>
      <c r="D15" s="203" t="s">
        <v>136</v>
      </c>
      <c r="E15" s="204"/>
      <c r="F15" s="197"/>
      <c r="G15" s="198"/>
      <c r="H15" s="192"/>
      <c r="J15" s="102"/>
      <c r="K15" s="102"/>
      <c r="L15" s="102"/>
      <c r="M15" s="102"/>
      <c r="N15" s="487"/>
      <c r="O15" s="488"/>
      <c r="P15" s="102"/>
      <c r="Q15" s="102"/>
      <c r="R15" s="102"/>
      <c r="S15" s="487"/>
      <c r="T15" s="102"/>
      <c r="U15" s="102"/>
      <c r="W15" s="489"/>
    </row>
    <row r="16" spans="1:23" s="103" customFormat="1" ht="60" x14ac:dyDescent="0.2">
      <c r="A16" s="188" t="str">
        <f t="shared" si="0"/>
        <v/>
      </c>
      <c r="B16" s="189"/>
      <c r="C16" s="202"/>
      <c r="D16" s="203" t="s">
        <v>137</v>
      </c>
      <c r="E16" s="204"/>
      <c r="F16" s="197"/>
      <c r="G16" s="198"/>
      <c r="H16" s="192"/>
      <c r="J16" s="102"/>
      <c r="K16" s="102"/>
      <c r="L16" s="102"/>
      <c r="M16" s="102"/>
      <c r="N16" s="487"/>
      <c r="O16" s="488"/>
      <c r="P16" s="102"/>
      <c r="Q16" s="102"/>
      <c r="R16" s="102"/>
      <c r="S16" s="487"/>
      <c r="T16" s="102"/>
      <c r="U16" s="102"/>
      <c r="W16" s="489"/>
    </row>
    <row r="17" spans="1:54" s="103" customFormat="1" ht="60" x14ac:dyDescent="0.2">
      <c r="A17" s="188" t="str">
        <f t="shared" si="0"/>
        <v/>
      </c>
      <c r="B17" s="189"/>
      <c r="C17" s="202"/>
      <c r="D17" s="203" t="s">
        <v>138</v>
      </c>
      <c r="E17" s="204"/>
      <c r="F17" s="197"/>
      <c r="G17" s="198"/>
      <c r="H17" s="192"/>
      <c r="J17" s="102"/>
      <c r="K17" s="102"/>
      <c r="L17" s="102"/>
      <c r="M17" s="102"/>
      <c r="N17" s="487"/>
      <c r="O17" s="488"/>
      <c r="P17" s="102"/>
      <c r="Q17" s="102"/>
      <c r="R17" s="102"/>
      <c r="S17" s="487"/>
      <c r="T17" s="102"/>
      <c r="U17" s="102"/>
      <c r="W17" s="489"/>
    </row>
    <row r="18" spans="1:54" s="103" customFormat="1" ht="36" x14ac:dyDescent="0.2">
      <c r="A18" s="188" t="str">
        <f t="shared" si="0"/>
        <v/>
      </c>
      <c r="B18" s="189"/>
      <c r="C18" s="202"/>
      <c r="D18" s="203" t="s">
        <v>139</v>
      </c>
      <c r="E18" s="204"/>
      <c r="F18" s="197"/>
      <c r="G18" s="198"/>
      <c r="H18" s="192"/>
      <c r="J18" s="102"/>
      <c r="K18" s="102"/>
      <c r="L18" s="102"/>
      <c r="M18" s="102"/>
      <c r="N18" s="487"/>
      <c r="O18" s="488"/>
      <c r="P18" s="102"/>
      <c r="Q18" s="102"/>
      <c r="R18" s="102"/>
      <c r="S18" s="487"/>
      <c r="T18" s="102"/>
      <c r="U18" s="102"/>
      <c r="W18" s="489"/>
    </row>
    <row r="19" spans="1:54" s="103" customFormat="1" ht="48" x14ac:dyDescent="0.2">
      <c r="A19" s="188" t="str">
        <f t="shared" si="0"/>
        <v/>
      </c>
      <c r="B19" s="189"/>
      <c r="C19" s="153"/>
      <c r="D19" s="203" t="s">
        <v>140</v>
      </c>
      <c r="E19" s="204"/>
      <c r="F19" s="197"/>
      <c r="G19" s="198"/>
      <c r="H19" s="192"/>
    </row>
    <row r="20" spans="1:54" s="103" customFormat="1" ht="96" x14ac:dyDescent="0.2">
      <c r="A20" s="188" t="str">
        <f t="shared" si="0"/>
        <v/>
      </c>
      <c r="B20" s="189"/>
      <c r="C20" s="153"/>
      <c r="D20" s="203" t="s">
        <v>141</v>
      </c>
      <c r="E20" s="204"/>
      <c r="F20" s="197"/>
      <c r="G20" s="198"/>
      <c r="H20" s="192"/>
    </row>
    <row r="21" spans="1:54" s="103" customFormat="1" ht="12.95" customHeight="1" x14ac:dyDescent="0.2">
      <c r="A21" s="188" t="str">
        <f t="shared" si="0"/>
        <v/>
      </c>
      <c r="B21" s="205"/>
      <c r="C21" s="153"/>
      <c r="D21" s="206"/>
      <c r="E21" s="204"/>
      <c r="F21" s="197"/>
      <c r="G21" s="198"/>
      <c r="H21" s="192"/>
    </row>
    <row r="22" spans="1:54" s="150" customFormat="1" ht="24" x14ac:dyDescent="0.2">
      <c r="A22" s="188" t="str">
        <f t="shared" si="0"/>
        <v>II.3.</v>
      </c>
      <c r="B22" s="189">
        <f>IF(D21="",MAX($B$12:B21)+1,"")</f>
        <v>1</v>
      </c>
      <c r="C22" s="153" t="str">
        <f>CONCATENATE(A22,B22,"-beton C8/10")</f>
        <v>II.3.1-beton C8/10</v>
      </c>
      <c r="D22" s="207" t="s">
        <v>142</v>
      </c>
      <c r="E22" s="190"/>
      <c r="F22" s="191"/>
      <c r="G22" s="198"/>
      <c r="H22" s="192"/>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row>
    <row r="23" spans="1:54" s="150" customFormat="1" x14ac:dyDescent="0.2">
      <c r="A23" s="188" t="str">
        <f t="shared" si="0"/>
        <v/>
      </c>
      <c r="B23" s="189" t="str">
        <f>IF(D22="",MAX($B$12:B22)+1,"")</f>
        <v/>
      </c>
      <c r="C23" s="153"/>
      <c r="D23" s="207" t="s">
        <v>143</v>
      </c>
      <c r="E23" s="190"/>
      <c r="F23" s="191"/>
      <c r="G23" s="198"/>
      <c r="H23" s="192"/>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row>
    <row r="24" spans="1:54" s="150" customFormat="1" x14ac:dyDescent="0.2">
      <c r="A24" s="188" t="str">
        <f t="shared" si="0"/>
        <v/>
      </c>
      <c r="B24" s="189" t="str">
        <f>IF(D23="",MAX($B$12:B23)+1,"")</f>
        <v/>
      </c>
      <c r="C24" s="153"/>
      <c r="D24" s="207" t="s">
        <v>144</v>
      </c>
      <c r="E24" s="190"/>
      <c r="F24" s="191"/>
      <c r="G24" s="198"/>
      <c r="H24" s="192"/>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row>
    <row r="25" spans="1:54" s="150" customFormat="1" x14ac:dyDescent="0.2">
      <c r="A25" s="188"/>
      <c r="B25" s="189"/>
      <c r="C25" s="81"/>
      <c r="D25" s="206" t="s">
        <v>145</v>
      </c>
      <c r="E25" s="190"/>
      <c r="F25" s="191"/>
      <c r="G25" s="198"/>
      <c r="H25" s="192"/>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row>
    <row r="26" spans="1:54" s="150" customFormat="1" x14ac:dyDescent="0.2">
      <c r="A26" s="188"/>
      <c r="B26" s="189"/>
      <c r="C26" s="81"/>
      <c r="D26" s="206" t="s">
        <v>146</v>
      </c>
      <c r="E26" s="190"/>
      <c r="F26" s="191"/>
      <c r="G26" s="198"/>
      <c r="H26" s="192"/>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row>
    <row r="27" spans="1:54" s="150" customFormat="1" x14ac:dyDescent="0.2">
      <c r="A27" s="188"/>
      <c r="B27" s="189"/>
      <c r="C27" s="153"/>
      <c r="D27" s="206" t="s">
        <v>147</v>
      </c>
      <c r="E27" s="190"/>
      <c r="F27" s="191"/>
      <c r="G27" s="198"/>
      <c r="H27" s="192"/>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row>
    <row r="28" spans="1:54" s="150" customFormat="1" x14ac:dyDescent="0.2">
      <c r="A28" s="188"/>
      <c r="B28" s="189"/>
      <c r="C28" s="153"/>
      <c r="D28" s="206" t="s">
        <v>148</v>
      </c>
      <c r="E28" s="208"/>
      <c r="F28" s="197"/>
      <c r="G28" s="198"/>
      <c r="H28" s="198"/>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row>
    <row r="29" spans="1:54" s="150" customFormat="1" ht="12.95" customHeight="1" x14ac:dyDescent="0.2">
      <c r="A29" s="188" t="str">
        <f>IF(B29="","",$B$11)</f>
        <v/>
      </c>
      <c r="B29" s="189" t="str">
        <f>IF(D28="",MAX($B$12:B28)+1,"")</f>
        <v/>
      </c>
      <c r="C29" s="153"/>
      <c r="D29" s="206" t="s">
        <v>149</v>
      </c>
      <c r="E29" s="204"/>
      <c r="F29" s="197"/>
      <c r="G29" s="198"/>
      <c r="H29" s="192"/>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row>
    <row r="30" spans="1:54" s="150" customFormat="1" ht="12.95" customHeight="1" x14ac:dyDescent="0.2">
      <c r="A30" s="188" t="str">
        <f>IF(B30="","",$B$11)</f>
        <v/>
      </c>
      <c r="B30" s="189" t="str">
        <f>IF(D29="",MAX($B$12:B29)+1,"")</f>
        <v/>
      </c>
      <c r="C30" s="153"/>
      <c r="D30" s="206" t="s">
        <v>150</v>
      </c>
      <c r="E30" s="204" t="s">
        <v>98</v>
      </c>
      <c r="F30" s="197">
        <v>10</v>
      </c>
      <c r="G30" s="209"/>
      <c r="H30" s="199">
        <f>ROUND(F30*G30,2)</f>
        <v>0</v>
      </c>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row>
    <row r="31" spans="1:54" s="103" customFormat="1" x14ac:dyDescent="0.2">
      <c r="A31" s="188" t="str">
        <f>IF(B31="","",$B$11)</f>
        <v/>
      </c>
      <c r="B31" s="189" t="str">
        <f>IF(D30="",MAX($B$12:B30)+1,"")</f>
        <v/>
      </c>
      <c r="C31" s="153"/>
      <c r="D31" s="206"/>
      <c r="E31" s="204"/>
      <c r="F31" s="197"/>
      <c r="G31" s="198"/>
      <c r="H31" s="192"/>
    </row>
    <row r="32" spans="1:54" s="103" customFormat="1" ht="24" x14ac:dyDescent="0.2">
      <c r="A32" s="188" t="str">
        <f>IF(B32="","",$B$11)</f>
        <v>II.3.</v>
      </c>
      <c r="B32" s="189">
        <f>IF(D31="",MAX($B$12:B31)+1,"")</f>
        <v>2</v>
      </c>
      <c r="C32" s="153" t="str">
        <f>CONCATENATE(A34,B34,"-tem-AB-C30/37")</f>
        <v>-tem-AB-C30/37</v>
      </c>
      <c r="D32" s="207" t="s">
        <v>151</v>
      </c>
      <c r="E32" s="204"/>
      <c r="F32" s="197"/>
      <c r="G32" s="198"/>
      <c r="H32" s="192"/>
    </row>
    <row r="33" spans="1:8" s="103" customFormat="1" ht="24" x14ac:dyDescent="0.2">
      <c r="A33" s="188" t="str">
        <f>IF(B33="","",$B$11)</f>
        <v/>
      </c>
      <c r="B33" s="189" t="str">
        <f>IF(D32="",MAX($B$12:B32)+1,"")</f>
        <v/>
      </c>
      <c r="C33" s="153"/>
      <c r="D33" s="207" t="s">
        <v>152</v>
      </c>
      <c r="E33" s="204"/>
      <c r="F33" s="197"/>
      <c r="G33" s="198"/>
      <c r="H33" s="192"/>
    </row>
    <row r="34" spans="1:8" s="103" customFormat="1" ht="12" x14ac:dyDescent="0.2">
      <c r="A34" s="188"/>
      <c r="B34" s="189"/>
      <c r="C34" s="210"/>
      <c r="D34" s="206" t="s">
        <v>145</v>
      </c>
      <c r="E34" s="204"/>
      <c r="F34" s="197"/>
      <c r="G34" s="198"/>
      <c r="H34" s="192"/>
    </row>
    <row r="35" spans="1:8" s="103" customFormat="1" x14ac:dyDescent="0.2">
      <c r="A35" s="188"/>
      <c r="B35" s="189"/>
      <c r="C35" s="153"/>
      <c r="D35" s="206" t="s">
        <v>146</v>
      </c>
      <c r="E35" s="204"/>
      <c r="F35" s="197"/>
      <c r="G35" s="198"/>
      <c r="H35" s="192"/>
    </row>
    <row r="36" spans="1:8" s="103" customFormat="1" x14ac:dyDescent="0.2">
      <c r="A36" s="188"/>
      <c r="B36" s="189"/>
      <c r="C36" s="153"/>
      <c r="D36" s="206" t="s">
        <v>147</v>
      </c>
      <c r="E36" s="204"/>
      <c r="F36" s="197"/>
      <c r="G36" s="198"/>
      <c r="H36" s="192"/>
    </row>
    <row r="37" spans="1:8" s="103" customFormat="1" x14ac:dyDescent="0.2">
      <c r="A37" s="188"/>
      <c r="B37" s="189"/>
      <c r="C37" s="153"/>
      <c r="D37" s="207"/>
      <c r="E37" s="204" t="s">
        <v>98</v>
      </c>
      <c r="F37" s="197">
        <v>417</v>
      </c>
      <c r="G37" s="209"/>
      <c r="H37" s="199">
        <f>ROUND(F37*G37,2)</f>
        <v>0</v>
      </c>
    </row>
    <row r="38" spans="1:8" s="103" customFormat="1" x14ac:dyDescent="0.2">
      <c r="A38" s="211"/>
      <c r="B38" s="119"/>
      <c r="C38" s="35"/>
      <c r="D38" s="151"/>
      <c r="E38" s="49"/>
      <c r="F38" s="53"/>
      <c r="G38" s="55"/>
      <c r="H38" s="61"/>
    </row>
    <row r="39" spans="1:8" s="103" customFormat="1" ht="25.5" x14ac:dyDescent="0.2">
      <c r="A39" s="212" t="str">
        <f t="shared" ref="A39" si="1">IF(B39="","",$B$11)</f>
        <v>II.3.</v>
      </c>
      <c r="B39" s="213">
        <f>IF(D38="",MAX($B$12:B38)+1,"")</f>
        <v>3</v>
      </c>
      <c r="C39" s="35" t="str">
        <f>CONCATENATE(A39,B39,"-parapet-AB-C30/37")</f>
        <v>II.3.3-parapet-AB-C30/37</v>
      </c>
      <c r="D39" s="214" t="s">
        <v>151</v>
      </c>
      <c r="E39" s="215"/>
      <c r="F39" s="216"/>
      <c r="G39" s="217"/>
      <c r="H39" s="61"/>
    </row>
    <row r="40" spans="1:8" s="103" customFormat="1" x14ac:dyDescent="0.2">
      <c r="A40" s="212"/>
      <c r="B40" s="213"/>
      <c r="C40" s="35"/>
      <c r="D40" s="214" t="s">
        <v>153</v>
      </c>
      <c r="E40" s="215"/>
      <c r="F40" s="216"/>
      <c r="G40" s="217"/>
      <c r="H40" s="61"/>
    </row>
    <row r="41" spans="1:8" s="103" customFormat="1" x14ac:dyDescent="0.2">
      <c r="A41" s="212" t="str">
        <f t="shared" ref="A41:A42" si="2">IF(B41="","",$B$11)</f>
        <v/>
      </c>
      <c r="B41" s="213" t="str">
        <f>IF(D40="",MAX($B$12:B40)+1,"")</f>
        <v/>
      </c>
      <c r="C41" s="35"/>
      <c r="D41" s="218" t="s">
        <v>154</v>
      </c>
      <c r="E41" s="215"/>
      <c r="F41" s="216"/>
      <c r="G41" s="217"/>
      <c r="H41" s="61"/>
    </row>
    <row r="42" spans="1:8" s="103" customFormat="1" ht="25.5" x14ac:dyDescent="0.2">
      <c r="A42" s="212" t="str">
        <f t="shared" si="2"/>
        <v/>
      </c>
      <c r="B42" s="213" t="str">
        <f>IF(D41="",MAX($B$12:B41)+1,"")</f>
        <v/>
      </c>
      <c r="C42" s="35"/>
      <c r="D42" s="214" t="s">
        <v>155</v>
      </c>
      <c r="E42" s="215"/>
      <c r="F42" s="216"/>
      <c r="G42" s="217"/>
      <c r="H42" s="61"/>
    </row>
    <row r="43" spans="1:8" s="103" customFormat="1" x14ac:dyDescent="0.2">
      <c r="A43" s="212"/>
      <c r="B43" s="213"/>
      <c r="C43" s="35"/>
      <c r="D43" s="206" t="s">
        <v>156</v>
      </c>
      <c r="E43" s="215" t="s">
        <v>98</v>
      </c>
      <c r="F43" s="216">
        <v>3</v>
      </c>
      <c r="G43" s="219"/>
      <c r="H43" s="30">
        <f>ROUND(F43*G43,2)</f>
        <v>0</v>
      </c>
    </row>
    <row r="44" spans="1:8" s="103" customFormat="1" x14ac:dyDescent="0.2">
      <c r="A44" s="188"/>
      <c r="B44" s="189"/>
      <c r="C44" s="153"/>
      <c r="D44" s="206"/>
      <c r="E44" s="204"/>
      <c r="F44" s="197"/>
      <c r="G44" s="198"/>
      <c r="H44" s="192"/>
    </row>
    <row r="45" spans="1:8" s="103" customFormat="1" ht="24" x14ac:dyDescent="0.2">
      <c r="A45" s="188" t="str">
        <f>IF(B45="","",$B$11)</f>
        <v>II.3.</v>
      </c>
      <c r="B45" s="189">
        <f>IF(D44="",MAX($B$12:B44)+1,"")</f>
        <v>4</v>
      </c>
      <c r="C45" s="153" t="str">
        <f>CONCATENATE(A47,B47,"-stene-AB-C30/37")</f>
        <v>-stene-AB-C30/37</v>
      </c>
      <c r="D45" s="207" t="s">
        <v>151</v>
      </c>
      <c r="E45" s="204"/>
      <c r="F45" s="197"/>
      <c r="G45" s="198"/>
      <c r="H45" s="192"/>
    </row>
    <row r="46" spans="1:8" s="103" customFormat="1" x14ac:dyDescent="0.2">
      <c r="A46" s="188"/>
      <c r="B46" s="189"/>
      <c r="C46" s="153"/>
      <c r="D46" s="207" t="s">
        <v>157</v>
      </c>
      <c r="E46" s="204"/>
      <c r="F46" s="197"/>
      <c r="G46" s="198"/>
      <c r="H46" s="192"/>
    </row>
    <row r="47" spans="1:8" s="103" customFormat="1" ht="12" x14ac:dyDescent="0.2">
      <c r="A47" s="188" t="str">
        <f>IF(B47="","",$B$11)</f>
        <v/>
      </c>
      <c r="B47" s="189" t="str">
        <f>IF(D46="",MAX($B$12:B46)+1,"")</f>
        <v/>
      </c>
      <c r="C47" s="210"/>
      <c r="D47" s="208" t="s">
        <v>154</v>
      </c>
      <c r="E47" s="204"/>
      <c r="F47" s="197"/>
      <c r="G47" s="198"/>
      <c r="H47" s="192"/>
    </row>
    <row r="48" spans="1:8" s="103" customFormat="1" ht="25.5" x14ac:dyDescent="0.2">
      <c r="A48" s="188" t="str">
        <f>IF(B48="","",$B$11)</f>
        <v/>
      </c>
      <c r="B48" s="189" t="str">
        <f>IF(D47="",MAX($B$12:B47)+1,"")</f>
        <v/>
      </c>
      <c r="C48" s="153"/>
      <c r="D48" s="214" t="s">
        <v>155</v>
      </c>
      <c r="E48" s="204"/>
      <c r="F48" s="197"/>
      <c r="G48" s="198"/>
      <c r="H48" s="192"/>
    </row>
    <row r="49" spans="1:8" s="103" customFormat="1" x14ac:dyDescent="0.2">
      <c r="A49" s="188"/>
      <c r="B49" s="189"/>
      <c r="C49" s="153"/>
      <c r="D49" s="206" t="s">
        <v>158</v>
      </c>
      <c r="E49" s="204" t="s">
        <v>98</v>
      </c>
      <c r="F49" s="197">
        <v>466</v>
      </c>
      <c r="G49" s="209"/>
      <c r="H49" s="199">
        <f>ROUND(F49*G49,2)</f>
        <v>0</v>
      </c>
    </row>
    <row r="50" spans="1:8" s="103" customFormat="1" x14ac:dyDescent="0.2">
      <c r="A50" s="188"/>
      <c r="B50" s="189"/>
      <c r="C50" s="153"/>
      <c r="D50" s="206"/>
      <c r="E50" s="204"/>
      <c r="F50" s="197"/>
      <c r="G50" s="198"/>
      <c r="H50" s="192"/>
    </row>
    <row r="51" spans="1:8" s="103" customFormat="1" ht="24" x14ac:dyDescent="0.2">
      <c r="A51" s="188" t="str">
        <f>IF(B51="","",$B$11)</f>
        <v>II.3.</v>
      </c>
      <c r="B51" s="189">
        <f>IF(D50="",MAX($B$12:B50)+1,"")</f>
        <v>5</v>
      </c>
      <c r="C51" s="153" t="str">
        <f>CONCATENATE(A53,B53,"-plosce-AB-C30/37")</f>
        <v>-plosce-AB-C30/37</v>
      </c>
      <c r="D51" s="207" t="s">
        <v>151</v>
      </c>
      <c r="E51" s="204"/>
      <c r="F51" s="197"/>
      <c r="G51" s="198"/>
      <c r="H51" s="192"/>
    </row>
    <row r="52" spans="1:8" s="103" customFormat="1" x14ac:dyDescent="0.2">
      <c r="A52" s="188" t="str">
        <f>IF(B52="","",$B$11)</f>
        <v/>
      </c>
      <c r="B52" s="189" t="str">
        <f>IF(D51="",MAX($B$12:B51)+1,"")</f>
        <v/>
      </c>
      <c r="C52" s="153"/>
      <c r="D52" s="207" t="s">
        <v>157</v>
      </c>
      <c r="E52" s="204"/>
      <c r="F52" s="197"/>
      <c r="G52" s="198"/>
      <c r="H52" s="192"/>
    </row>
    <row r="53" spans="1:8" s="103" customFormat="1" ht="12" x14ac:dyDescent="0.2">
      <c r="A53" s="188" t="str">
        <f>IF(B53="","",$B$11)</f>
        <v/>
      </c>
      <c r="B53" s="189" t="str">
        <f>IF(D52="",MAX($B$12:B52)+1,"")</f>
        <v/>
      </c>
      <c r="C53" s="210"/>
      <c r="D53" s="208" t="s">
        <v>159</v>
      </c>
      <c r="E53" s="204"/>
      <c r="F53" s="197"/>
      <c r="G53" s="198"/>
      <c r="H53" s="192"/>
    </row>
    <row r="54" spans="1:8" s="103" customFormat="1" ht="25.5" x14ac:dyDescent="0.2">
      <c r="A54" s="188" t="str">
        <f>IF(B54="","",$B$11)</f>
        <v/>
      </c>
      <c r="B54" s="189" t="str">
        <f>IF(D53="",MAX($B$12:B53)+1,"")</f>
        <v/>
      </c>
      <c r="C54" s="153"/>
      <c r="D54" s="214" t="s">
        <v>155</v>
      </c>
      <c r="E54" s="204"/>
      <c r="F54" s="197"/>
      <c r="G54" s="198"/>
      <c r="H54" s="192"/>
    </row>
    <row r="55" spans="1:8" s="103" customFormat="1" ht="25.5" x14ac:dyDescent="0.2">
      <c r="A55" s="188"/>
      <c r="B55" s="189"/>
      <c r="C55" s="153"/>
      <c r="D55" s="206" t="s">
        <v>160</v>
      </c>
      <c r="E55" s="204"/>
      <c r="F55" s="197"/>
      <c r="G55" s="198"/>
      <c r="H55" s="192"/>
    </row>
    <row r="56" spans="1:8" s="103" customFormat="1" ht="25.5" x14ac:dyDescent="0.2">
      <c r="A56" s="188" t="str">
        <f>IF(B56="","",$B$11)</f>
        <v/>
      </c>
      <c r="B56" s="189" t="str">
        <f>IF(D55="",MAX($B$12:B55)+1,"")</f>
        <v/>
      </c>
      <c r="C56" s="153"/>
      <c r="D56" s="206" t="s">
        <v>161</v>
      </c>
      <c r="E56" s="204"/>
      <c r="F56" s="197"/>
      <c r="G56" s="198"/>
      <c r="H56" s="192"/>
    </row>
    <row r="57" spans="1:8" s="103" customFormat="1" ht="25.5" x14ac:dyDescent="0.2">
      <c r="A57" s="188" t="str">
        <f>IF(B57="","",$B$11)</f>
        <v/>
      </c>
      <c r="B57" s="189" t="str">
        <f>IF(D56="",MAX($B$12:B56)+1,"")</f>
        <v/>
      </c>
      <c r="C57" s="153"/>
      <c r="D57" s="206" t="s">
        <v>162</v>
      </c>
      <c r="E57" s="204"/>
      <c r="F57" s="197"/>
      <c r="G57" s="198"/>
      <c r="H57" s="192"/>
    </row>
    <row r="58" spans="1:8" s="103" customFormat="1" ht="25.5" x14ac:dyDescent="0.2">
      <c r="A58" s="188" t="str">
        <f>IF(B58="","",$B$11)</f>
        <v/>
      </c>
      <c r="B58" s="189" t="str">
        <f>IF(D57="",MAX($B$12:B57)+1,"")</f>
        <v/>
      </c>
      <c r="C58" s="153"/>
      <c r="D58" s="206" t="s">
        <v>163</v>
      </c>
      <c r="E58" s="204"/>
      <c r="F58" s="197"/>
      <c r="G58" s="198"/>
      <c r="H58" s="192"/>
    </row>
    <row r="59" spans="1:8" s="103" customFormat="1" ht="25.5" x14ac:dyDescent="0.2">
      <c r="A59" s="188" t="str">
        <f>IF(B59="","",$B$11)</f>
        <v/>
      </c>
      <c r="B59" s="189" t="str">
        <f>IF(D58="",MAX($B$12:B58)+1,"")</f>
        <v/>
      </c>
      <c r="C59" s="153"/>
      <c r="D59" s="206" t="s">
        <v>164</v>
      </c>
      <c r="E59" s="204"/>
      <c r="F59" s="197"/>
      <c r="G59" s="198"/>
      <c r="H59" s="192"/>
    </row>
    <row r="60" spans="1:8" s="103" customFormat="1" x14ac:dyDescent="0.2">
      <c r="A60" s="188"/>
      <c r="B60" s="189"/>
      <c r="C60" s="153"/>
      <c r="D60" s="207"/>
      <c r="E60" s="204" t="s">
        <v>98</v>
      </c>
      <c r="F60" s="197">
        <v>449</v>
      </c>
      <c r="G60" s="209"/>
      <c r="H60" s="199">
        <f>ROUND(F60*G60,2)</f>
        <v>0</v>
      </c>
    </row>
    <row r="61" spans="1:8" s="103" customFormat="1" x14ac:dyDescent="0.2">
      <c r="A61" s="188"/>
      <c r="B61" s="189"/>
      <c r="C61" s="153"/>
      <c r="D61" s="206"/>
      <c r="E61" s="204"/>
      <c r="F61" s="197"/>
      <c r="G61" s="198"/>
      <c r="H61" s="192"/>
    </row>
    <row r="62" spans="1:8" s="103" customFormat="1" ht="60" x14ac:dyDescent="0.2">
      <c r="A62" s="188" t="str">
        <f>IF(B62="","",$B$11)</f>
        <v>II.3.</v>
      </c>
      <c r="B62" s="189">
        <f>IF(D61="",MAX($B$12:B61)+1,"")</f>
        <v>6</v>
      </c>
      <c r="C62" s="153" t="str">
        <f>CONCATENATE(A65,B65,"-balkon-MAB")</f>
        <v>-balkon-MAB</v>
      </c>
      <c r="D62" s="207" t="s">
        <v>165</v>
      </c>
      <c r="E62" s="204"/>
      <c r="F62" s="197"/>
      <c r="G62" s="198"/>
      <c r="H62" s="192"/>
    </row>
    <row r="63" spans="1:8" s="103" customFormat="1" x14ac:dyDescent="0.2">
      <c r="A63" s="188" t="str">
        <f>IF(B63="","",$B$11)</f>
        <v/>
      </c>
      <c r="B63" s="189" t="str">
        <f>IF(D62="",MAX($B$12:B62)+1,"")</f>
        <v/>
      </c>
      <c r="C63" s="153"/>
      <c r="D63" s="207" t="s">
        <v>166</v>
      </c>
      <c r="E63" s="204"/>
      <c r="F63" s="197"/>
      <c r="G63" s="198"/>
      <c r="H63" s="192"/>
    </row>
    <row r="64" spans="1:8" s="103" customFormat="1" x14ac:dyDescent="0.2">
      <c r="A64" s="188" t="str">
        <f>IF(B64="","",$B$11)</f>
        <v/>
      </c>
      <c r="B64" s="189" t="str">
        <f>IF(D63="",MAX($B$12:B63)+1,"")</f>
        <v/>
      </c>
      <c r="C64" s="153"/>
      <c r="D64" s="208" t="s">
        <v>167</v>
      </c>
      <c r="E64" s="204"/>
      <c r="F64" s="197"/>
      <c r="G64" s="198"/>
      <c r="H64" s="192"/>
    </row>
    <row r="65" spans="1:23" s="103" customFormat="1" ht="25.5" x14ac:dyDescent="0.2">
      <c r="A65" s="188" t="str">
        <f>IF(B65="","",$B$11)</f>
        <v/>
      </c>
      <c r="B65" s="189" t="str">
        <f>IF(D64="",MAX($B$12:B64)+1,"")</f>
        <v/>
      </c>
      <c r="C65" s="210"/>
      <c r="D65" s="214" t="s">
        <v>155</v>
      </c>
      <c r="E65" s="204"/>
      <c r="F65" s="197"/>
      <c r="G65" s="198"/>
      <c r="H65" s="192"/>
    </row>
    <row r="66" spans="1:23" s="103" customFormat="1" x14ac:dyDescent="0.2">
      <c r="A66" s="188"/>
      <c r="B66" s="189"/>
      <c r="C66" s="153"/>
      <c r="D66" s="207"/>
      <c r="E66" s="204" t="s">
        <v>98</v>
      </c>
      <c r="F66" s="197">
        <v>49</v>
      </c>
      <c r="G66" s="209"/>
      <c r="H66" s="199">
        <f>ROUND(F66*G66,2)</f>
        <v>0</v>
      </c>
    </row>
    <row r="67" spans="1:23" s="103" customFormat="1" x14ac:dyDescent="0.2">
      <c r="A67" s="188"/>
      <c r="B67" s="189"/>
      <c r="C67" s="153"/>
      <c r="D67" s="220" t="s">
        <v>168</v>
      </c>
      <c r="E67" s="204"/>
      <c r="F67" s="221"/>
      <c r="G67" s="222"/>
      <c r="H67" s="223"/>
      <c r="I67" s="49"/>
    </row>
    <row r="68" spans="1:23" s="50" customFormat="1" x14ac:dyDescent="0.2">
      <c r="A68" s="188"/>
      <c r="B68" s="189"/>
      <c r="C68" s="153"/>
      <c r="D68" s="175"/>
      <c r="E68" s="190"/>
      <c r="F68" s="191"/>
      <c r="G68" s="192"/>
      <c r="H68" s="193"/>
      <c r="I68" s="35"/>
      <c r="V68"/>
      <c r="W68"/>
    </row>
    <row r="69" spans="1:23" s="103" customFormat="1" x14ac:dyDescent="0.2">
      <c r="A69" s="188"/>
      <c r="B69" s="189"/>
      <c r="C69" s="153"/>
      <c r="D69" s="220" t="s">
        <v>169</v>
      </c>
      <c r="E69" s="204"/>
      <c r="F69" s="221"/>
      <c r="G69" s="222"/>
      <c r="H69" s="223"/>
      <c r="I69" s="49"/>
    </row>
    <row r="70" spans="1:23" s="103" customFormat="1" ht="24" x14ac:dyDescent="0.2">
      <c r="A70" s="188" t="str">
        <f>IF(B70="","",$B$11)</f>
        <v>II.3.</v>
      </c>
      <c r="B70" s="189">
        <f>IF(D68="",MAX($B$12:B69)+1,"")</f>
        <v>7</v>
      </c>
      <c r="C70" s="153" t="str">
        <f>CONCATENATE(A70,B70,"-ISOKORB")</f>
        <v>II.3.7-ISOKORB</v>
      </c>
      <c r="D70" s="224" t="s">
        <v>170</v>
      </c>
      <c r="E70" s="204"/>
      <c r="F70" s="221"/>
      <c r="G70" s="198"/>
      <c r="H70" s="192"/>
      <c r="I70" s="49"/>
    </row>
    <row r="71" spans="1:23" s="103" customFormat="1" ht="60" x14ac:dyDescent="0.2">
      <c r="A71" s="188"/>
      <c r="B71" s="225"/>
      <c r="C71" s="153"/>
      <c r="D71" s="226" t="s">
        <v>171</v>
      </c>
      <c r="E71" s="204"/>
      <c r="F71" s="221"/>
      <c r="G71" s="222"/>
      <c r="H71" s="223"/>
      <c r="I71" s="49"/>
    </row>
    <row r="72" spans="1:23" s="103" customFormat="1" ht="24" x14ac:dyDescent="0.2">
      <c r="A72" s="188"/>
      <c r="B72" s="189"/>
      <c r="C72" s="153"/>
      <c r="D72" s="227" t="s">
        <v>172</v>
      </c>
      <c r="E72" s="204" t="s">
        <v>173</v>
      </c>
      <c r="F72" s="197">
        <v>95</v>
      </c>
      <c r="G72" s="209"/>
      <c r="H72" s="199">
        <f>ROUND(F72*G72,2)</f>
        <v>0</v>
      </c>
    </row>
    <row r="73" spans="1:23" s="103" customFormat="1" ht="24" x14ac:dyDescent="0.2">
      <c r="A73" s="188"/>
      <c r="B73" s="189"/>
      <c r="C73" s="153"/>
      <c r="D73" s="227" t="s">
        <v>174</v>
      </c>
      <c r="E73" s="204" t="s">
        <v>173</v>
      </c>
      <c r="F73" s="197">
        <v>95</v>
      </c>
      <c r="G73" s="209"/>
      <c r="H73" s="199">
        <f>ROUND(F73*G73,2)</f>
        <v>0</v>
      </c>
    </row>
    <row r="74" spans="1:23" s="103" customFormat="1" x14ac:dyDescent="0.2">
      <c r="A74" s="188"/>
      <c r="B74" s="189"/>
      <c r="C74" s="153"/>
      <c r="D74" s="207"/>
      <c r="E74" s="204"/>
      <c r="F74" s="197"/>
      <c r="G74" s="228"/>
      <c r="H74" s="228"/>
    </row>
    <row r="75" spans="1:23" s="103" customFormat="1" x14ac:dyDescent="0.2">
      <c r="A75" s="188" t="str">
        <f>IF(B75="","",$B$11)</f>
        <v>II.3.</v>
      </c>
      <c r="B75" s="189">
        <f>IF(D74="",MAX($B$12:B74)+1,"")</f>
        <v>8</v>
      </c>
      <c r="C75" s="153" t="str">
        <f>CONCATENATE(A75,B75,"-ISOKORB")</f>
        <v>II.3.8-ISOKORB</v>
      </c>
      <c r="D75" s="224" t="s">
        <v>175</v>
      </c>
      <c r="E75" s="204"/>
      <c r="F75" s="221"/>
      <c r="G75" s="198"/>
      <c r="H75" s="192"/>
      <c r="I75" s="49"/>
    </row>
    <row r="76" spans="1:23" s="103" customFormat="1" ht="60" x14ac:dyDescent="0.2">
      <c r="A76" s="188"/>
      <c r="B76" s="225"/>
      <c r="C76" s="153"/>
      <c r="D76" s="226" t="s">
        <v>176</v>
      </c>
      <c r="E76" s="204"/>
      <c r="F76" s="221"/>
      <c r="G76" s="222"/>
      <c r="H76" s="223"/>
      <c r="I76" s="49"/>
    </row>
    <row r="77" spans="1:23" s="103" customFormat="1" x14ac:dyDescent="0.2">
      <c r="A77" s="188"/>
      <c r="B77" s="189"/>
      <c r="C77" s="153"/>
      <c r="D77" s="227" t="s">
        <v>177</v>
      </c>
      <c r="E77" s="204" t="s">
        <v>173</v>
      </c>
      <c r="F77" s="197">
        <v>8</v>
      </c>
      <c r="G77" s="209"/>
      <c r="H77" s="199">
        <f t="shared" ref="H77:H78" si="3">ROUND(F77*G77,2)</f>
        <v>0</v>
      </c>
    </row>
    <row r="78" spans="1:23" s="103" customFormat="1" ht="24" x14ac:dyDescent="0.2">
      <c r="A78" s="188"/>
      <c r="B78" s="189"/>
      <c r="C78" s="153"/>
      <c r="D78" s="227" t="s">
        <v>174</v>
      </c>
      <c r="E78" s="204" t="s">
        <v>173</v>
      </c>
      <c r="F78" s="197">
        <v>8</v>
      </c>
      <c r="G78" s="209"/>
      <c r="H78" s="199">
        <f t="shared" si="3"/>
        <v>0</v>
      </c>
    </row>
    <row r="79" spans="1:23" s="103" customFormat="1" x14ac:dyDescent="0.2">
      <c r="A79" s="188"/>
      <c r="B79" s="189"/>
      <c r="C79" s="153"/>
      <c r="D79" s="207"/>
      <c r="E79" s="204"/>
      <c r="F79" s="197"/>
      <c r="G79" s="228"/>
      <c r="H79" s="228"/>
    </row>
    <row r="80" spans="1:23" s="103" customFormat="1" x14ac:dyDescent="0.2">
      <c r="A80" s="188" t="str">
        <f>IF(B80="","",$B$11)</f>
        <v>II.3.</v>
      </c>
      <c r="B80" s="189">
        <f>IF(D79="",MAX($B$12:B79)+1,"")</f>
        <v>9</v>
      </c>
      <c r="C80" s="153" t="str">
        <f>CONCATENATE(A80,B80,"-ISOKORB")</f>
        <v>II.3.9-ISOKORB</v>
      </c>
      <c r="D80" s="224" t="s">
        <v>178</v>
      </c>
      <c r="E80" s="204"/>
      <c r="F80" s="221"/>
      <c r="G80" s="198"/>
      <c r="H80" s="192"/>
      <c r="I80" s="49"/>
    </row>
    <row r="81" spans="1:9" s="103" customFormat="1" ht="48" x14ac:dyDescent="0.2">
      <c r="A81" s="188"/>
      <c r="B81" s="225"/>
      <c r="C81" s="153"/>
      <c r="D81" s="226" t="s">
        <v>179</v>
      </c>
      <c r="E81" s="204"/>
      <c r="F81" s="221"/>
      <c r="G81" s="222"/>
      <c r="H81" s="223"/>
      <c r="I81" s="49"/>
    </row>
    <row r="82" spans="1:9" s="103" customFormat="1" x14ac:dyDescent="0.2">
      <c r="A82" s="188"/>
      <c r="B82" s="189"/>
      <c r="C82" s="153"/>
      <c r="D82" s="227" t="s">
        <v>177</v>
      </c>
      <c r="E82" s="204" t="s">
        <v>173</v>
      </c>
      <c r="F82" s="197">
        <v>9</v>
      </c>
      <c r="G82" s="209"/>
      <c r="H82" s="199">
        <f>ROUND(F82*G82,2)</f>
        <v>0</v>
      </c>
    </row>
    <row r="83" spans="1:9" s="103" customFormat="1" ht="25.5" customHeight="1" x14ac:dyDescent="0.2">
      <c r="A83" s="188"/>
      <c r="B83" s="189"/>
      <c r="C83" s="153"/>
      <c r="D83" s="227" t="s">
        <v>174</v>
      </c>
      <c r="E83" s="204" t="s">
        <v>173</v>
      </c>
      <c r="F83" s="197">
        <v>9</v>
      </c>
      <c r="G83" s="209"/>
      <c r="H83" s="199">
        <f>ROUND(F83*G83,2)</f>
        <v>0</v>
      </c>
    </row>
    <row r="84" spans="1:9" s="103" customFormat="1" x14ac:dyDescent="0.2">
      <c r="A84" s="188"/>
      <c r="B84" s="189"/>
      <c r="C84" s="153"/>
      <c r="D84" s="207"/>
      <c r="E84" s="204"/>
      <c r="F84" s="197"/>
      <c r="G84" s="198"/>
      <c r="H84" s="228"/>
    </row>
    <row r="85" spans="1:9" s="103" customFormat="1" ht="24" x14ac:dyDescent="0.2">
      <c r="A85" s="188" t="str">
        <f t="shared" ref="A85:A90" si="4">IF(B85="","",$B$11)</f>
        <v>II.3.</v>
      </c>
      <c r="B85" s="189">
        <f>IF(D84="",MAX($B$12:B84)+1,"")</f>
        <v>10</v>
      </c>
      <c r="C85" s="153" t="str">
        <f>CONCATENATE(A85,B85,"-stopnice-AB")</f>
        <v>II.3.10-stopnice-AB</v>
      </c>
      <c r="D85" s="207" t="s">
        <v>151</v>
      </c>
      <c r="E85" s="204"/>
      <c r="F85" s="197"/>
      <c r="G85" s="198"/>
      <c r="H85" s="192"/>
    </row>
    <row r="86" spans="1:9" s="103" customFormat="1" x14ac:dyDescent="0.2">
      <c r="A86" s="188" t="str">
        <f t="shared" si="4"/>
        <v/>
      </c>
      <c r="B86" s="189" t="str">
        <f>IF(D85="",MAX($B$12:B85)+1,"")</f>
        <v/>
      </c>
      <c r="C86" s="153"/>
      <c r="D86" s="207" t="s">
        <v>157</v>
      </c>
      <c r="E86" s="204"/>
      <c r="F86" s="197"/>
      <c r="G86" s="198"/>
      <c r="H86" s="192"/>
    </row>
    <row r="87" spans="1:9" s="103" customFormat="1" x14ac:dyDescent="0.2">
      <c r="A87" s="188" t="str">
        <f t="shared" si="4"/>
        <v/>
      </c>
      <c r="B87" s="189" t="str">
        <f>IF(D86="",MAX($B$12:B86)+1,"")</f>
        <v/>
      </c>
      <c r="C87" s="153"/>
      <c r="D87" s="208" t="s">
        <v>180</v>
      </c>
      <c r="E87" s="204"/>
      <c r="F87" s="197"/>
      <c r="G87" s="198"/>
      <c r="H87" s="192"/>
    </row>
    <row r="88" spans="1:9" s="103" customFormat="1" ht="24" x14ac:dyDescent="0.2">
      <c r="A88" s="188" t="str">
        <f t="shared" si="4"/>
        <v/>
      </c>
      <c r="B88" s="189" t="str">
        <f>IF(D87="",MAX($B$12:B87)+1,"")</f>
        <v/>
      </c>
      <c r="C88" s="210"/>
      <c r="D88" s="207" t="s">
        <v>181</v>
      </c>
      <c r="E88" s="204"/>
      <c r="F88" s="197"/>
      <c r="G88" s="198"/>
      <c r="H88" s="192"/>
    </row>
    <row r="89" spans="1:9" s="103" customFormat="1" ht="60" x14ac:dyDescent="0.2">
      <c r="A89" s="229" t="str">
        <f t="shared" si="4"/>
        <v/>
      </c>
      <c r="B89" s="189" t="str">
        <f>IF(D88="",MAX($B$12:B88)+1,"")</f>
        <v/>
      </c>
      <c r="C89" s="210"/>
      <c r="D89" s="206" t="s">
        <v>182</v>
      </c>
      <c r="E89" s="204"/>
      <c r="F89" s="197"/>
      <c r="G89" s="198"/>
      <c r="H89" s="192"/>
    </row>
    <row r="90" spans="1:9" s="103" customFormat="1" ht="12" x14ac:dyDescent="0.2">
      <c r="A90" s="229" t="str">
        <f t="shared" si="4"/>
        <v/>
      </c>
      <c r="B90" s="189" t="str">
        <f>IF(D89="",MAX($B$12:B89)+1,"")</f>
        <v/>
      </c>
      <c r="C90" s="210"/>
      <c r="D90" s="207"/>
      <c r="E90" s="204" t="s">
        <v>98</v>
      </c>
      <c r="F90" s="197">
        <v>20</v>
      </c>
      <c r="G90" s="209"/>
      <c r="H90" s="199">
        <f>ROUND(F90*G90,2)</f>
        <v>0</v>
      </c>
    </row>
    <row r="91" spans="1:9" s="103" customFormat="1" x14ac:dyDescent="0.2">
      <c r="A91" s="229"/>
      <c r="B91" s="189"/>
      <c r="C91" s="153"/>
      <c r="D91" s="207"/>
      <c r="E91" s="204"/>
      <c r="F91" s="230"/>
      <c r="G91" s="228"/>
      <c r="H91" s="228"/>
    </row>
    <row r="92" spans="1:9" s="103" customFormat="1" x14ac:dyDescent="0.2">
      <c r="A92" s="229"/>
      <c r="B92" s="189"/>
      <c r="C92" s="153"/>
      <c r="D92" s="231" t="s">
        <v>183</v>
      </c>
      <c r="E92" s="204"/>
      <c r="F92" s="221"/>
      <c r="G92" s="222"/>
      <c r="H92" s="223"/>
    </row>
    <row r="93" spans="1:9" s="103" customFormat="1" x14ac:dyDescent="0.2">
      <c r="A93" s="188"/>
      <c r="B93" s="189"/>
      <c r="C93" s="153"/>
      <c r="D93" s="227"/>
      <c r="E93" s="204"/>
      <c r="F93" s="197"/>
      <c r="G93" s="228"/>
      <c r="H93" s="228"/>
    </row>
    <row r="94" spans="1:9" s="103" customFormat="1" x14ac:dyDescent="0.2">
      <c r="A94" s="188"/>
      <c r="B94" s="189"/>
      <c r="C94" s="153"/>
      <c r="D94" s="220" t="s">
        <v>184</v>
      </c>
      <c r="E94" s="204"/>
      <c r="F94" s="221"/>
      <c r="G94" s="222"/>
      <c r="H94" s="223"/>
      <c r="I94" s="49"/>
    </row>
    <row r="95" spans="1:9" s="103" customFormat="1" x14ac:dyDescent="0.2">
      <c r="A95" s="188" t="str">
        <f>IF(B95="","",$B$11)</f>
        <v>II.3.</v>
      </c>
      <c r="B95" s="189">
        <f>IF(D93="",MAX($B$12:B94)+1,"")</f>
        <v>11</v>
      </c>
      <c r="C95" s="153" t="str">
        <f>CONCATENATE(A95,B95,"-TRONSOLE")</f>
        <v>II.3.11-TRONSOLE</v>
      </c>
      <c r="D95" s="224" t="s">
        <v>185</v>
      </c>
      <c r="E95" s="204"/>
      <c r="F95" s="221"/>
      <c r="G95" s="198"/>
      <c r="H95" s="192"/>
      <c r="I95" s="49"/>
    </row>
    <row r="96" spans="1:9" s="103" customFormat="1" ht="96" x14ac:dyDescent="0.2">
      <c r="A96" s="188"/>
      <c r="B96" s="225"/>
      <c r="C96" s="153"/>
      <c r="D96" s="226" t="s">
        <v>186</v>
      </c>
      <c r="E96" s="204"/>
      <c r="F96" s="221"/>
      <c r="G96" s="222"/>
      <c r="H96" s="223"/>
      <c r="I96" s="49"/>
    </row>
    <row r="97" spans="1:9" s="103" customFormat="1" x14ac:dyDescent="0.2">
      <c r="A97" s="188"/>
      <c r="B97" s="189"/>
      <c r="C97" s="153"/>
      <c r="D97" s="227" t="s">
        <v>187</v>
      </c>
      <c r="E97" s="204" t="s">
        <v>173</v>
      </c>
      <c r="F97" s="197">
        <v>16</v>
      </c>
      <c r="G97" s="209"/>
      <c r="H97" s="199">
        <f>ROUND(F97*G97,2)</f>
        <v>0</v>
      </c>
    </row>
    <row r="98" spans="1:9" s="103" customFormat="1" ht="24" x14ac:dyDescent="0.2">
      <c r="A98" s="188"/>
      <c r="B98" s="189"/>
      <c r="C98" s="153"/>
      <c r="D98" s="227" t="s">
        <v>174</v>
      </c>
      <c r="E98" s="204" t="s">
        <v>173</v>
      </c>
      <c r="F98" s="197">
        <v>16</v>
      </c>
      <c r="G98" s="209"/>
      <c r="H98" s="199">
        <f>ROUND(F98*G98,2)</f>
        <v>0</v>
      </c>
    </row>
    <row r="99" spans="1:9" s="103" customFormat="1" x14ac:dyDescent="0.2">
      <c r="A99" s="188"/>
      <c r="B99" s="189"/>
      <c r="C99" s="153"/>
      <c r="D99" s="207"/>
      <c r="E99" s="204"/>
      <c r="F99" s="197"/>
      <c r="G99" s="228"/>
      <c r="H99" s="228"/>
    </row>
    <row r="100" spans="1:9" s="103" customFormat="1" x14ac:dyDescent="0.2">
      <c r="A100" s="188" t="str">
        <f>IF(B100="","",$B$11)</f>
        <v>II.3.</v>
      </c>
      <c r="B100" s="189">
        <f>IF(D99="",MAX($B$12:B99)+1,"")</f>
        <v>12</v>
      </c>
      <c r="C100" s="153" t="str">
        <f>CONCATENATE(A100,B100,"-TRONSOLE")</f>
        <v>II.3.12-TRONSOLE</v>
      </c>
      <c r="D100" s="224" t="s">
        <v>188</v>
      </c>
      <c r="E100" s="204"/>
      <c r="F100" s="221"/>
      <c r="G100" s="198"/>
      <c r="H100" s="192"/>
      <c r="I100" s="49"/>
    </row>
    <row r="101" spans="1:9" s="103" customFormat="1" ht="84" x14ac:dyDescent="0.2">
      <c r="A101" s="188"/>
      <c r="B101" s="225"/>
      <c r="C101" s="153"/>
      <c r="D101" s="226" t="s">
        <v>189</v>
      </c>
      <c r="E101" s="204"/>
      <c r="F101" s="221"/>
      <c r="G101" s="222"/>
      <c r="H101" s="223"/>
      <c r="I101" s="49"/>
    </row>
    <row r="102" spans="1:9" s="103" customFormat="1" x14ac:dyDescent="0.2">
      <c r="A102" s="188"/>
      <c r="B102" s="189"/>
      <c r="C102" s="153"/>
      <c r="D102" s="227" t="s">
        <v>190</v>
      </c>
      <c r="E102" s="204" t="s">
        <v>173</v>
      </c>
      <c r="F102" s="197">
        <v>7</v>
      </c>
      <c r="G102" s="209"/>
      <c r="H102" s="199">
        <f>ROUND(F102*G102,2)</f>
        <v>0</v>
      </c>
    </row>
    <row r="103" spans="1:9" s="103" customFormat="1" ht="24" x14ac:dyDescent="0.2">
      <c r="A103" s="188"/>
      <c r="B103" s="189"/>
      <c r="C103" s="153"/>
      <c r="D103" s="227" t="s">
        <v>174</v>
      </c>
      <c r="E103" s="204" t="s">
        <v>173</v>
      </c>
      <c r="F103" s="197">
        <v>7</v>
      </c>
      <c r="G103" s="209"/>
      <c r="H103" s="199">
        <f>ROUND(F103*G103,2)</f>
        <v>0</v>
      </c>
    </row>
    <row r="104" spans="1:9" s="103" customFormat="1" x14ac:dyDescent="0.2">
      <c r="A104" s="188"/>
      <c r="B104" s="189"/>
      <c r="C104" s="153"/>
      <c r="D104" s="207"/>
      <c r="E104" s="204"/>
      <c r="F104" s="197"/>
      <c r="G104" s="228"/>
      <c r="H104" s="228"/>
    </row>
    <row r="105" spans="1:9" s="103" customFormat="1" x14ac:dyDescent="0.2">
      <c r="A105" s="188" t="str">
        <f>IF(B105="","",$B$11)</f>
        <v>II.3.</v>
      </c>
      <c r="B105" s="189">
        <f>IF(D104="",MAX($B$12:B104)+1,"")</f>
        <v>13</v>
      </c>
      <c r="C105" s="153" t="str">
        <f>CONCATENATE(A105,B105,"-TRONSOLE")</f>
        <v>II.3.13-TRONSOLE</v>
      </c>
      <c r="D105" s="224" t="s">
        <v>191</v>
      </c>
      <c r="E105" s="204"/>
      <c r="F105" s="221"/>
      <c r="G105" s="198"/>
      <c r="H105" s="192"/>
      <c r="I105" s="49"/>
    </row>
    <row r="106" spans="1:9" s="103" customFormat="1" ht="108" x14ac:dyDescent="0.2">
      <c r="A106" s="188"/>
      <c r="B106" s="225"/>
      <c r="C106" s="210"/>
      <c r="D106" s="226" t="s">
        <v>192</v>
      </c>
      <c r="E106" s="204"/>
      <c r="F106" s="221"/>
      <c r="G106" s="222"/>
      <c r="H106" s="223"/>
      <c r="I106" s="49"/>
    </row>
    <row r="107" spans="1:9" s="103" customFormat="1" ht="12" x14ac:dyDescent="0.2">
      <c r="A107" s="188"/>
      <c r="B107" s="189"/>
      <c r="C107" s="210"/>
      <c r="D107" s="227" t="s">
        <v>193</v>
      </c>
      <c r="E107" s="204" t="s">
        <v>173</v>
      </c>
      <c r="F107" s="197">
        <v>2</v>
      </c>
      <c r="G107" s="209"/>
      <c r="H107" s="199">
        <f>ROUND(F107*G107,2)</f>
        <v>0</v>
      </c>
    </row>
    <row r="108" spans="1:9" s="103" customFormat="1" ht="24" x14ac:dyDescent="0.2">
      <c r="A108" s="188"/>
      <c r="B108" s="189"/>
      <c r="C108" s="210"/>
      <c r="D108" s="227" t="s">
        <v>174</v>
      </c>
      <c r="E108" s="204" t="s">
        <v>173</v>
      </c>
      <c r="F108" s="197">
        <v>2</v>
      </c>
      <c r="G108" s="209"/>
      <c r="H108" s="199">
        <f>ROUND(F108*G108,2)</f>
        <v>0</v>
      </c>
    </row>
    <row r="109" spans="1:9" s="103" customFormat="1" x14ac:dyDescent="0.2">
      <c r="A109" s="188"/>
      <c r="B109" s="189"/>
      <c r="C109" s="153"/>
      <c r="D109" s="207"/>
      <c r="E109" s="204"/>
      <c r="F109" s="197"/>
      <c r="G109" s="228"/>
      <c r="H109" s="228"/>
    </row>
    <row r="110" spans="1:9" s="103" customFormat="1" x14ac:dyDescent="0.2">
      <c r="A110" s="188" t="str">
        <f>IF(B110="","",$B$11)</f>
        <v>II.3.</v>
      </c>
      <c r="B110" s="189">
        <f>IF(D109="",MAX($B$12:B109)+1,"")</f>
        <v>14</v>
      </c>
      <c r="C110" s="153" t="str">
        <f>CONCATENATE(A110,B110,"-TRONSOLE")</f>
        <v>II.3.14-TRONSOLE</v>
      </c>
      <c r="D110" s="224" t="s">
        <v>194</v>
      </c>
      <c r="E110" s="204"/>
      <c r="F110" s="221"/>
      <c r="G110" s="198"/>
      <c r="H110" s="192"/>
      <c r="I110" s="49"/>
    </row>
    <row r="111" spans="1:9" s="103" customFormat="1" ht="84" x14ac:dyDescent="0.2">
      <c r="A111" s="188"/>
      <c r="B111" s="225"/>
      <c r="C111" s="153"/>
      <c r="D111" s="232" t="s">
        <v>195</v>
      </c>
      <c r="E111" s="204"/>
      <c r="F111" s="221"/>
      <c r="G111" s="222"/>
      <c r="H111" s="223"/>
      <c r="I111" s="49"/>
    </row>
    <row r="112" spans="1:9" s="103" customFormat="1" x14ac:dyDescent="0.2">
      <c r="A112" s="188"/>
      <c r="B112" s="189"/>
      <c r="C112" s="153"/>
      <c r="D112" s="227" t="s">
        <v>196</v>
      </c>
      <c r="E112" s="204" t="s">
        <v>173</v>
      </c>
      <c r="F112" s="197">
        <v>2</v>
      </c>
      <c r="G112" s="209"/>
      <c r="H112" s="199">
        <f>ROUND(F112*G112,2)</f>
        <v>0</v>
      </c>
    </row>
    <row r="113" spans="1:17" s="103" customFormat="1" ht="24" x14ac:dyDescent="0.2">
      <c r="A113" s="188"/>
      <c r="B113" s="189"/>
      <c r="C113" s="153"/>
      <c r="D113" s="227" t="s">
        <v>174</v>
      </c>
      <c r="E113" s="204" t="s">
        <v>173</v>
      </c>
      <c r="F113" s="197">
        <v>2</v>
      </c>
      <c r="G113" s="209"/>
      <c r="H113" s="199">
        <f>ROUND(F113*G113,2)</f>
        <v>0</v>
      </c>
    </row>
    <row r="114" spans="1:17" s="103" customFormat="1" x14ac:dyDescent="0.2">
      <c r="A114" s="188"/>
      <c r="B114" s="189"/>
      <c r="C114" s="153"/>
      <c r="D114" s="207"/>
      <c r="E114" s="204"/>
      <c r="F114" s="197"/>
      <c r="G114" s="228"/>
      <c r="H114" s="228"/>
    </row>
    <row r="115" spans="1:17" s="103" customFormat="1" x14ac:dyDescent="0.2">
      <c r="A115" s="188" t="str">
        <f>IF(B115="","",$B$11)</f>
        <v>II.3.</v>
      </c>
      <c r="B115" s="189">
        <f>IF(D114="",MAX($B$12:B114)+1,"")</f>
        <v>15</v>
      </c>
      <c r="C115" s="153" t="str">
        <f>CONCATENATE(A115,B115,"-TRONSOLE")</f>
        <v>II.3.15-TRONSOLE</v>
      </c>
      <c r="D115" s="224" t="s">
        <v>197</v>
      </c>
      <c r="E115" s="204"/>
      <c r="F115" s="221"/>
      <c r="G115" s="198"/>
      <c r="H115" s="192"/>
      <c r="I115" s="49"/>
    </row>
    <row r="116" spans="1:17" s="103" customFormat="1" ht="48" x14ac:dyDescent="0.2">
      <c r="A116" s="188"/>
      <c r="B116" s="225"/>
      <c r="C116" s="153"/>
      <c r="D116" s="226" t="s">
        <v>198</v>
      </c>
      <c r="E116" s="204"/>
      <c r="F116" s="221"/>
      <c r="G116" s="222"/>
      <c r="H116" s="223"/>
      <c r="I116" s="49"/>
    </row>
    <row r="117" spans="1:17" s="103" customFormat="1" x14ac:dyDescent="0.2">
      <c r="A117" s="188"/>
      <c r="B117" s="189"/>
      <c r="C117" s="153"/>
      <c r="D117" s="227" t="s">
        <v>196</v>
      </c>
      <c r="E117" s="204" t="s">
        <v>173</v>
      </c>
      <c r="F117" s="197">
        <v>60</v>
      </c>
      <c r="G117" s="209"/>
      <c r="H117" s="199">
        <f>ROUND(F117*G117,2)</f>
        <v>0</v>
      </c>
    </row>
    <row r="118" spans="1:17" s="103" customFormat="1" ht="24" x14ac:dyDescent="0.2">
      <c r="A118" s="188"/>
      <c r="B118" s="189"/>
      <c r="C118" s="153"/>
      <c r="D118" s="227" t="s">
        <v>174</v>
      </c>
      <c r="E118" s="204" t="s">
        <v>173</v>
      </c>
      <c r="F118" s="197">
        <v>60</v>
      </c>
      <c r="G118" s="209"/>
      <c r="H118" s="199">
        <f>ROUND(F118*G118,2)</f>
        <v>0</v>
      </c>
    </row>
    <row r="119" spans="1:17" s="103" customFormat="1" x14ac:dyDescent="0.2">
      <c r="A119" s="229"/>
      <c r="B119" s="189"/>
      <c r="C119" s="153"/>
      <c r="D119" s="207"/>
      <c r="E119" s="204"/>
      <c r="F119" s="197"/>
      <c r="G119" s="198"/>
      <c r="H119" s="228"/>
    </row>
    <row r="120" spans="1:17" s="103" customFormat="1" ht="84" x14ac:dyDescent="0.2">
      <c r="A120" s="233" t="str">
        <f>IF(B120="","",$B$11)</f>
        <v>II.3.</v>
      </c>
      <c r="B120" s="234">
        <f>IF(D119="",MAX($B$12:B119)+1,"")</f>
        <v>16</v>
      </c>
      <c r="C120" s="153" t="str">
        <f>CONCATENATE(A120,B120,"-armatura")</f>
        <v>II.3.16-armatura</v>
      </c>
      <c r="D120" s="235" t="s">
        <v>199</v>
      </c>
      <c r="E120" s="236"/>
      <c r="F120" s="237"/>
      <c r="G120" s="238"/>
      <c r="H120" s="192"/>
    </row>
    <row r="121" spans="1:17" s="103" customFormat="1" ht="38.25" x14ac:dyDescent="0.2">
      <c r="A121" s="211"/>
      <c r="B121" s="119"/>
      <c r="C121" s="35"/>
      <c r="D121" s="116" t="s">
        <v>1277</v>
      </c>
      <c r="E121" s="250"/>
      <c r="F121" s="160"/>
      <c r="G121" s="55"/>
      <c r="H121" s="61"/>
    </row>
    <row r="122" spans="1:17" s="103" customFormat="1" ht="38.25" x14ac:dyDescent="0.2">
      <c r="A122" s="211"/>
      <c r="B122" s="119"/>
      <c r="C122" s="35"/>
      <c r="D122" s="116" t="s">
        <v>1274</v>
      </c>
      <c r="E122" s="250"/>
      <c r="F122" s="160"/>
      <c r="G122" s="55"/>
      <c r="H122" s="61"/>
    </row>
    <row r="123" spans="1:17" s="103" customFormat="1" ht="38.25" x14ac:dyDescent="0.2">
      <c r="A123" s="211"/>
      <c r="B123" s="119"/>
      <c r="C123" s="35"/>
      <c r="D123" s="116" t="s">
        <v>1276</v>
      </c>
      <c r="E123" s="250"/>
      <c r="F123" s="160"/>
      <c r="G123" s="55"/>
      <c r="H123" s="61"/>
    </row>
    <row r="124" spans="1:17" s="103" customFormat="1" x14ac:dyDescent="0.2">
      <c r="A124" s="233" t="str">
        <f>IF(B124="","",$B$11)</f>
        <v/>
      </c>
      <c r="B124" s="234" t="str">
        <f>IF(D120="",MAX($B$12:B120)+1,"")</f>
        <v/>
      </c>
      <c r="C124" s="153"/>
      <c r="D124" s="239" t="s">
        <v>145</v>
      </c>
      <c r="E124" s="240"/>
      <c r="F124" s="241"/>
      <c r="G124" s="238"/>
      <c r="H124" s="192"/>
      <c r="J124" s="252"/>
      <c r="O124" s="250"/>
      <c r="P124" s="489"/>
      <c r="Q124" s="489"/>
    </row>
    <row r="125" spans="1:17" s="103" customFormat="1" x14ac:dyDescent="0.2">
      <c r="A125" s="233" t="str">
        <f>IF(B125="","",$B$11)</f>
        <v/>
      </c>
      <c r="B125" s="234" t="str">
        <f>IF(D124="",MAX($B$12:B124)+1,"")</f>
        <v/>
      </c>
      <c r="C125" s="153"/>
      <c r="D125" s="239" t="s">
        <v>146</v>
      </c>
      <c r="E125" s="240"/>
      <c r="F125" s="241"/>
      <c r="G125" s="238"/>
      <c r="H125" s="192"/>
      <c r="O125" s="102"/>
      <c r="P125" s="489"/>
      <c r="Q125" s="489"/>
    </row>
    <row r="126" spans="1:17" s="103" customFormat="1" x14ac:dyDescent="0.2">
      <c r="A126" s="233"/>
      <c r="B126" s="234"/>
      <c r="C126" s="153"/>
      <c r="D126" s="239" t="s">
        <v>147</v>
      </c>
      <c r="E126" s="240"/>
      <c r="F126" s="241"/>
      <c r="G126" s="238"/>
      <c r="H126" s="192"/>
      <c r="J126" s="252"/>
      <c r="O126" s="250"/>
      <c r="P126" s="489"/>
      <c r="Q126" s="489"/>
    </row>
    <row r="127" spans="1:17" s="103" customFormat="1" x14ac:dyDescent="0.2">
      <c r="A127" s="233"/>
      <c r="B127" s="234"/>
      <c r="C127" s="153"/>
      <c r="D127" s="239" t="s">
        <v>200</v>
      </c>
      <c r="E127" s="240"/>
      <c r="F127" s="241"/>
      <c r="G127" s="238"/>
      <c r="H127" s="192"/>
      <c r="O127" s="102"/>
      <c r="P127" s="489"/>
      <c r="Q127" s="489"/>
    </row>
    <row r="128" spans="1:17" s="103" customFormat="1" x14ac:dyDescent="0.2">
      <c r="A128" s="233"/>
      <c r="B128" s="234"/>
      <c r="C128" s="153"/>
      <c r="D128" s="239" t="s">
        <v>201</v>
      </c>
      <c r="E128" s="240"/>
      <c r="F128" s="241"/>
      <c r="G128" s="238"/>
      <c r="H128" s="192"/>
      <c r="J128" s="252"/>
      <c r="N128" s="241"/>
      <c r="O128" s="250"/>
      <c r="P128" s="489"/>
      <c r="Q128" s="489"/>
    </row>
    <row r="129" spans="1:17" s="103" customFormat="1" x14ac:dyDescent="0.2">
      <c r="A129" s="233"/>
      <c r="B129" s="234"/>
      <c r="C129" s="153"/>
      <c r="D129" s="239" t="s">
        <v>202</v>
      </c>
      <c r="E129" s="240"/>
      <c r="F129" s="241"/>
      <c r="G129" s="238"/>
      <c r="H129" s="192"/>
      <c r="O129" s="102"/>
      <c r="P129" s="489"/>
      <c r="Q129" s="489"/>
    </row>
    <row r="130" spans="1:17" s="103" customFormat="1" x14ac:dyDescent="0.2">
      <c r="A130" s="233"/>
      <c r="B130" s="234"/>
      <c r="C130" s="153"/>
      <c r="D130" s="239" t="s">
        <v>203</v>
      </c>
      <c r="E130" s="240"/>
      <c r="F130" s="241"/>
      <c r="G130" s="238"/>
      <c r="H130" s="192"/>
    </row>
    <row r="131" spans="1:17" s="247" customFormat="1" x14ac:dyDescent="0.25">
      <c r="A131" s="233"/>
      <c r="B131" s="234"/>
      <c r="C131" s="153"/>
      <c r="D131" s="242" t="s">
        <v>204</v>
      </c>
      <c r="E131" s="243"/>
      <c r="F131" s="244"/>
      <c r="G131" s="245"/>
      <c r="H131" s="246"/>
      <c r="J131" s="103"/>
      <c r="K131" s="103"/>
      <c r="L131" s="103"/>
      <c r="M131" s="103"/>
      <c r="N131" s="103"/>
      <c r="O131" s="103"/>
      <c r="P131" s="103"/>
      <c r="Q131" s="103"/>
    </row>
    <row r="132" spans="1:17" s="103" customFormat="1" x14ac:dyDescent="0.2">
      <c r="A132" s="233"/>
      <c r="B132" s="234"/>
      <c r="C132" s="153"/>
      <c r="D132" s="248" t="s">
        <v>205</v>
      </c>
      <c r="E132" s="240"/>
      <c r="F132" s="241"/>
      <c r="G132" s="249"/>
      <c r="H132" s="228"/>
    </row>
    <row r="133" spans="1:17" s="103" customFormat="1" x14ac:dyDescent="0.2">
      <c r="A133" s="233"/>
      <c r="B133" s="234"/>
      <c r="C133" s="153"/>
      <c r="D133" s="248"/>
      <c r="E133" s="240" t="s">
        <v>208</v>
      </c>
      <c r="F133" s="241">
        <v>65093</v>
      </c>
      <c r="G133" s="251"/>
      <c r="H133" s="199">
        <f>ROUND(F133*G133,2)</f>
        <v>0</v>
      </c>
    </row>
    <row r="134" spans="1:17" s="103" customFormat="1" x14ac:dyDescent="0.2">
      <c r="A134" s="233"/>
      <c r="B134" s="234"/>
      <c r="C134" s="153"/>
      <c r="D134" s="248" t="s">
        <v>206</v>
      </c>
      <c r="E134" s="240"/>
      <c r="F134" s="241"/>
      <c r="G134" s="249"/>
      <c r="H134" s="228"/>
    </row>
    <row r="135" spans="1:17" s="103" customFormat="1" x14ac:dyDescent="0.2">
      <c r="A135" s="233"/>
      <c r="B135" s="234"/>
      <c r="C135" s="153"/>
      <c r="D135" s="248"/>
      <c r="E135" s="240" t="s">
        <v>208</v>
      </c>
      <c r="F135" s="241">
        <v>38804</v>
      </c>
      <c r="G135" s="251"/>
      <c r="H135" s="199">
        <f>ROUND(F135*G135,2)</f>
        <v>0</v>
      </c>
    </row>
    <row r="136" spans="1:17" s="103" customFormat="1" x14ac:dyDescent="0.2">
      <c r="A136" s="233"/>
      <c r="B136" s="234"/>
      <c r="C136" s="153"/>
      <c r="D136" s="248" t="s">
        <v>207</v>
      </c>
      <c r="E136" s="240"/>
      <c r="F136" s="241"/>
      <c r="G136" s="249"/>
      <c r="H136" s="228"/>
    </row>
    <row r="137" spans="1:17" s="103" customFormat="1" x14ac:dyDescent="0.2">
      <c r="A137" s="233"/>
      <c r="B137" s="234"/>
      <c r="C137" s="153"/>
      <c r="D137" s="248"/>
      <c r="E137" s="240" t="s">
        <v>208</v>
      </c>
      <c r="F137" s="241">
        <v>96010</v>
      </c>
      <c r="G137" s="251"/>
      <c r="H137" s="199">
        <f>ROUND(F137*G137,2)</f>
        <v>0</v>
      </c>
      <c r="J137" s="252"/>
      <c r="N137" s="241"/>
      <c r="O137" s="250"/>
      <c r="P137" s="489"/>
      <c r="Q137" s="489"/>
    </row>
    <row r="138" spans="1:17" s="103" customFormat="1" x14ac:dyDescent="0.2">
      <c r="A138" s="229"/>
      <c r="B138" s="189"/>
      <c r="C138" s="153"/>
      <c r="D138" s="207"/>
      <c r="E138" s="204"/>
      <c r="F138" s="197"/>
      <c r="G138" s="198"/>
      <c r="H138" s="228"/>
      <c r="O138" s="102"/>
      <c r="P138" s="489"/>
      <c r="Q138" s="489"/>
    </row>
    <row r="139" spans="1:17" s="103" customFormat="1" x14ac:dyDescent="0.2">
      <c r="A139" s="188" t="str">
        <f>IF(B139="","",$B$11)</f>
        <v>II.3.</v>
      </c>
      <c r="B139" s="189">
        <f>IF(D138="",MAX($B$12:B138)+1,"")</f>
        <v>17</v>
      </c>
      <c r="C139" s="35" t="str">
        <f>CONCATENATE(A139,B139,"-plosce-AB-talna")</f>
        <v>II.3.17-plosce-AB-talna</v>
      </c>
      <c r="D139" s="253" t="s">
        <v>209</v>
      </c>
      <c r="E139" s="204"/>
      <c r="F139" s="197"/>
      <c r="G139" s="198"/>
      <c r="H139" s="228"/>
    </row>
    <row r="140" spans="1:17" s="103" customFormat="1" ht="24" x14ac:dyDescent="0.2">
      <c r="A140" s="188" t="str">
        <f>IF(B140="","",$B$11)</f>
        <v/>
      </c>
      <c r="B140" s="189" t="str">
        <f>IF(D139="",MAX($B$12:B139)+1,"")</f>
        <v/>
      </c>
      <c r="C140" s="35"/>
      <c r="D140" s="207" t="s">
        <v>210</v>
      </c>
      <c r="E140" s="204"/>
      <c r="F140" s="197"/>
      <c r="G140" s="198"/>
      <c r="H140" s="228"/>
    </row>
    <row r="141" spans="1:17" s="103" customFormat="1" ht="24" x14ac:dyDescent="0.2">
      <c r="A141" s="188" t="str">
        <f>IF(B141="","",$B$11)</f>
        <v/>
      </c>
      <c r="B141" s="189" t="str">
        <f>IF(D140="",MAX($B$12:B140)+1,"")</f>
        <v/>
      </c>
      <c r="C141" s="35"/>
      <c r="D141" s="207" t="s">
        <v>211</v>
      </c>
      <c r="E141" s="204"/>
      <c r="F141" s="197"/>
      <c r="G141" s="198"/>
      <c r="H141" s="228"/>
    </row>
    <row r="142" spans="1:17" s="103" customFormat="1" x14ac:dyDescent="0.2">
      <c r="A142" s="188" t="str">
        <f>IF(B142="","",$B$11)</f>
        <v/>
      </c>
      <c r="B142" s="189" t="str">
        <f>IF(D141="",MAX($B$12:B141)+1,"")</f>
        <v/>
      </c>
      <c r="C142" s="35"/>
      <c r="D142" s="207" t="s">
        <v>212</v>
      </c>
      <c r="E142" s="204"/>
      <c r="F142" s="197"/>
      <c r="G142" s="198"/>
      <c r="H142" s="228"/>
    </row>
    <row r="143" spans="1:17" s="103" customFormat="1" ht="36" x14ac:dyDescent="0.2">
      <c r="A143" s="188"/>
      <c r="B143" s="189"/>
      <c r="C143" s="35"/>
      <c r="D143" s="207" t="s">
        <v>213</v>
      </c>
      <c r="E143" s="204"/>
      <c r="F143" s="197"/>
      <c r="G143" s="198"/>
      <c r="H143" s="228"/>
    </row>
    <row r="144" spans="1:17" s="103" customFormat="1" ht="36" x14ac:dyDescent="0.2">
      <c r="A144" s="188" t="str">
        <f>IF(B144="","",$B$11)</f>
        <v/>
      </c>
      <c r="B144" s="189" t="str">
        <f>IF(D143="",MAX($B$12:B143)+1,"")</f>
        <v/>
      </c>
      <c r="C144" s="35"/>
      <c r="D144" s="207" t="s">
        <v>214</v>
      </c>
      <c r="E144" s="204"/>
      <c r="F144" s="197"/>
      <c r="G144" s="198"/>
      <c r="H144" s="228"/>
    </row>
    <row r="145" spans="1:17" s="103" customFormat="1" ht="24" x14ac:dyDescent="0.2">
      <c r="A145" s="188" t="str">
        <f>IF(B145="","",$B$11)</f>
        <v/>
      </c>
      <c r="B145" s="189" t="str">
        <f>IF(D144="",MAX($B$12:B144)+1,"")</f>
        <v/>
      </c>
      <c r="C145" s="35"/>
      <c r="D145" s="207" t="s">
        <v>215</v>
      </c>
      <c r="E145" s="204"/>
      <c r="F145" s="197"/>
      <c r="G145" s="198"/>
      <c r="H145" s="228"/>
    </row>
    <row r="146" spans="1:17" s="103" customFormat="1" ht="36" x14ac:dyDescent="0.2">
      <c r="A146" s="188" t="str">
        <f>IF(B146="","",$B$11)</f>
        <v/>
      </c>
      <c r="B146" s="189" t="str">
        <f>IF(D145="",MAX($B$12:B145)+1,"")</f>
        <v/>
      </c>
      <c r="C146" s="35"/>
      <c r="D146" s="207" t="s">
        <v>216</v>
      </c>
      <c r="E146" s="204"/>
      <c r="F146" s="197"/>
      <c r="G146" s="198"/>
      <c r="H146" s="228"/>
    </row>
    <row r="147" spans="1:17" s="103" customFormat="1" x14ac:dyDescent="0.2">
      <c r="A147" s="188"/>
      <c r="B147" s="189"/>
      <c r="C147" s="35"/>
      <c r="D147" s="207" t="s">
        <v>217</v>
      </c>
      <c r="E147" s="204"/>
      <c r="F147" s="197"/>
      <c r="G147" s="198"/>
      <c r="H147" s="228"/>
    </row>
    <row r="148" spans="1:17" s="103" customFormat="1" ht="36" x14ac:dyDescent="0.2">
      <c r="A148" s="188" t="str">
        <f>IF(B148="","",$B$11)</f>
        <v/>
      </c>
      <c r="B148" s="189" t="str">
        <f>IF(D146="",MAX($B$12:B146)+1,"")</f>
        <v/>
      </c>
      <c r="C148" s="35"/>
      <c r="D148" s="207" t="s">
        <v>218</v>
      </c>
      <c r="E148" s="204"/>
      <c r="F148" s="197"/>
      <c r="G148" s="198"/>
      <c r="H148" s="228"/>
    </row>
    <row r="149" spans="1:17" s="103" customFormat="1" ht="48" x14ac:dyDescent="0.2">
      <c r="A149" s="188" t="str">
        <f>IF(B149="","",$B$11)</f>
        <v/>
      </c>
      <c r="B149" s="189" t="str">
        <f>IF(D148="",MAX($B$12:B148)+1,"")</f>
        <v/>
      </c>
      <c r="C149" s="35"/>
      <c r="D149" s="203" t="s">
        <v>219</v>
      </c>
      <c r="E149" s="204"/>
      <c r="F149" s="197"/>
      <c r="G149" s="198"/>
      <c r="H149" s="228"/>
    </row>
    <row r="150" spans="1:17" s="247" customFormat="1" ht="13.5" x14ac:dyDescent="0.25">
      <c r="A150" s="254"/>
      <c r="B150" s="194"/>
      <c r="C150" s="35"/>
      <c r="D150" s="206" t="s">
        <v>220</v>
      </c>
      <c r="E150" s="255"/>
      <c r="F150" s="256"/>
      <c r="G150" s="257"/>
      <c r="H150" s="246"/>
      <c r="J150" s="103"/>
      <c r="K150" s="103"/>
      <c r="L150" s="103"/>
      <c r="M150" s="103"/>
      <c r="N150" s="103"/>
      <c r="O150" s="103"/>
      <c r="P150" s="103"/>
    </row>
    <row r="151" spans="1:17" s="103" customFormat="1" x14ac:dyDescent="0.2">
      <c r="A151" s="188"/>
      <c r="B151" s="205"/>
      <c r="C151" s="35"/>
      <c r="D151" s="207"/>
      <c r="E151" s="204" t="s">
        <v>106</v>
      </c>
      <c r="F151" s="197">
        <v>41</v>
      </c>
      <c r="G151" s="209"/>
      <c r="H151" s="199">
        <f>ROUND(F151*G151,2)</f>
        <v>0</v>
      </c>
    </row>
    <row r="152" spans="1:17" s="103" customFormat="1" x14ac:dyDescent="0.2">
      <c r="A152" s="229"/>
      <c r="B152" s="189"/>
      <c r="C152" s="35"/>
      <c r="D152" s="207"/>
      <c r="E152" s="204"/>
      <c r="F152" s="197"/>
      <c r="G152" s="198"/>
      <c r="H152" s="228"/>
      <c r="O152" s="102"/>
      <c r="P152" s="489"/>
      <c r="Q152" s="489"/>
    </row>
    <row r="153" spans="1:17" s="103" customFormat="1" x14ac:dyDescent="0.2">
      <c r="A153" s="188" t="str">
        <f>IF(B153="","",$B$11)</f>
        <v>II.3.</v>
      </c>
      <c r="B153" s="189">
        <f>IF(D152="",MAX($B$12:B152)+1,"")</f>
        <v>18</v>
      </c>
      <c r="C153" s="35" t="str">
        <f>CONCATENATE(A153,B153,"-plosce-AB-talna")</f>
        <v>II.3.18-plosce-AB-talna</v>
      </c>
      <c r="D153" s="253" t="s">
        <v>221</v>
      </c>
      <c r="E153" s="204"/>
      <c r="F153" s="197"/>
      <c r="G153" s="198"/>
      <c r="H153" s="228"/>
    </row>
    <row r="154" spans="1:17" s="103" customFormat="1" ht="24" x14ac:dyDescent="0.2">
      <c r="A154" s="188" t="str">
        <f>IF(B154="","",$B$11)</f>
        <v/>
      </c>
      <c r="B154" s="189" t="str">
        <f>IF(D153="",MAX($B$12:B153)+1,"")</f>
        <v/>
      </c>
      <c r="C154" s="153"/>
      <c r="D154" s="207" t="s">
        <v>210</v>
      </c>
      <c r="E154" s="204"/>
      <c r="F154" s="197"/>
      <c r="G154" s="198"/>
      <c r="H154" s="228"/>
    </row>
    <row r="155" spans="1:17" s="103" customFormat="1" ht="24" x14ac:dyDescent="0.2">
      <c r="A155" s="188" t="str">
        <f>IF(B155="","",$B$11)</f>
        <v/>
      </c>
      <c r="B155" s="189" t="str">
        <f>IF(D154="",MAX($B$12:B154)+1,"")</f>
        <v/>
      </c>
      <c r="C155" s="153"/>
      <c r="D155" s="207" t="s">
        <v>211</v>
      </c>
      <c r="E155" s="204"/>
      <c r="F155" s="197"/>
      <c r="G155" s="198"/>
      <c r="H155" s="228"/>
    </row>
    <row r="156" spans="1:17" s="103" customFormat="1" x14ac:dyDescent="0.2">
      <c r="A156" s="188" t="str">
        <f>IF(B156="","",$B$11)</f>
        <v/>
      </c>
      <c r="B156" s="189" t="str">
        <f>IF(D155="",MAX($B$12:B155)+1,"")</f>
        <v/>
      </c>
      <c r="C156" s="153"/>
      <c r="D156" s="207" t="s">
        <v>222</v>
      </c>
      <c r="E156" s="204"/>
      <c r="F156" s="197"/>
      <c r="G156" s="198"/>
      <c r="H156" s="228"/>
    </row>
    <row r="157" spans="1:17" s="103" customFormat="1" ht="36" x14ac:dyDescent="0.2">
      <c r="A157" s="188"/>
      <c r="B157" s="189"/>
      <c r="C157" s="153"/>
      <c r="D157" s="207" t="s">
        <v>213</v>
      </c>
      <c r="E157" s="204"/>
      <c r="F157" s="197"/>
      <c r="G157" s="198"/>
      <c r="H157" s="228"/>
    </row>
    <row r="158" spans="1:17" s="103" customFormat="1" ht="24" x14ac:dyDescent="0.2">
      <c r="A158" s="188"/>
      <c r="B158" s="189"/>
      <c r="C158" s="153"/>
      <c r="D158" s="207" t="s">
        <v>215</v>
      </c>
      <c r="E158" s="204"/>
      <c r="F158" s="197"/>
      <c r="G158" s="198"/>
      <c r="H158" s="228"/>
    </row>
    <row r="159" spans="1:17" s="103" customFormat="1" ht="36" x14ac:dyDescent="0.2">
      <c r="A159" s="188" t="str">
        <f>IF(B159="","",$B$11)</f>
        <v/>
      </c>
      <c r="B159" s="189" t="str">
        <f>IF(D158="",MAX($B$12:B158)+1,"")</f>
        <v/>
      </c>
      <c r="C159" s="153"/>
      <c r="D159" s="207" t="s">
        <v>216</v>
      </c>
      <c r="E159" s="204"/>
      <c r="F159" s="197"/>
      <c r="G159" s="198"/>
      <c r="H159" s="228"/>
    </row>
    <row r="160" spans="1:17" s="103" customFormat="1" ht="36" x14ac:dyDescent="0.2">
      <c r="A160" s="188" t="str">
        <f>IF(B160="","",$B$11)</f>
        <v/>
      </c>
      <c r="B160" s="189" t="str">
        <f>IF(D159="",MAX($B$12:B159)+1,"")</f>
        <v/>
      </c>
      <c r="C160" s="153"/>
      <c r="D160" s="207" t="s">
        <v>218</v>
      </c>
      <c r="E160" s="204"/>
      <c r="F160" s="197"/>
      <c r="G160" s="198"/>
      <c r="H160" s="228"/>
    </row>
    <row r="161" spans="1:23" s="103" customFormat="1" ht="48" x14ac:dyDescent="0.2">
      <c r="A161" s="188" t="str">
        <f>IF(B161="","",$B$11)</f>
        <v/>
      </c>
      <c r="B161" s="189" t="str">
        <f>IF(D160="",MAX($B$12:B160)+1,"")</f>
        <v/>
      </c>
      <c r="C161" s="153"/>
      <c r="D161" s="203" t="s">
        <v>219</v>
      </c>
      <c r="E161" s="204"/>
      <c r="F161" s="197"/>
      <c r="G161" s="198"/>
      <c r="H161" s="228"/>
    </row>
    <row r="162" spans="1:23" s="247" customFormat="1" x14ac:dyDescent="0.25">
      <c r="A162" s="254"/>
      <c r="B162" s="194"/>
      <c r="C162" s="153"/>
      <c r="D162" s="206" t="s">
        <v>223</v>
      </c>
      <c r="E162" s="255"/>
      <c r="F162" s="256"/>
      <c r="G162" s="257"/>
      <c r="H162" s="246"/>
      <c r="J162" s="103"/>
      <c r="K162" s="103"/>
      <c r="L162" s="103"/>
      <c r="M162" s="103"/>
      <c r="N162" s="103"/>
      <c r="O162" s="103"/>
      <c r="P162" s="103"/>
    </row>
    <row r="163" spans="1:23" s="103" customFormat="1" x14ac:dyDescent="0.2">
      <c r="A163" s="188"/>
      <c r="B163" s="205"/>
      <c r="C163" s="153"/>
      <c r="D163" s="207"/>
      <c r="E163" s="204" t="s">
        <v>106</v>
      </c>
      <c r="F163" s="197">
        <v>17</v>
      </c>
      <c r="G163" s="209"/>
      <c r="H163" s="199">
        <f>ROUND(F163*G163,2)</f>
        <v>0</v>
      </c>
    </row>
    <row r="169" spans="1:23" s="103" customFormat="1" x14ac:dyDescent="0.2">
      <c r="A169" s="229"/>
      <c r="B169" s="189"/>
      <c r="C169" s="153"/>
      <c r="D169" s="207"/>
      <c r="E169" s="204"/>
      <c r="F169" s="197"/>
      <c r="G169" s="198"/>
      <c r="H169" s="228"/>
    </row>
    <row r="170" spans="1:23" s="35" customFormat="1" ht="13.5" thickBot="1" x14ac:dyDescent="0.25">
      <c r="A170" s="229" t="str">
        <f t="shared" ref="A170:A233" si="5">IF(B170="","",$B$11)</f>
        <v/>
      </c>
      <c r="B170" s="258"/>
      <c r="C170" s="153"/>
      <c r="D170" s="259" t="s">
        <v>131</v>
      </c>
      <c r="E170" s="260"/>
      <c r="F170" s="261"/>
      <c r="G170" s="262"/>
      <c r="H170" s="263"/>
      <c r="J170" s="50"/>
      <c r="K170" s="50"/>
      <c r="L170" s="50"/>
      <c r="M170" s="50"/>
      <c r="N170" s="50"/>
      <c r="O170" s="50"/>
      <c r="P170" s="50"/>
      <c r="Q170" s="50"/>
      <c r="R170" s="50"/>
      <c r="S170" s="50"/>
      <c r="T170" s="50"/>
      <c r="U170" s="50"/>
      <c r="V170"/>
      <c r="W170"/>
    </row>
    <row r="171" spans="1:23" s="50" customFormat="1" ht="14.25" thickTop="1" thickBot="1" x14ac:dyDescent="0.25">
      <c r="A171" s="229" t="str">
        <f t="shared" si="5"/>
        <v/>
      </c>
      <c r="B171" s="258"/>
      <c r="C171" s="153"/>
      <c r="D171" s="264" t="str">
        <f>+CONCATENATE("REKAPITULACIJA - ",D11)</f>
        <v>REKAPITULACIJA - BETONSKA DELA</v>
      </c>
      <c r="E171" s="265"/>
      <c r="F171" s="266"/>
      <c r="G171" s="267"/>
      <c r="H171" s="268">
        <f>SUM(H11:H170)</f>
        <v>0</v>
      </c>
    </row>
    <row r="172" spans="1:23" s="50" customFormat="1" ht="13.5" thickTop="1" x14ac:dyDescent="0.2">
      <c r="A172" s="229" t="str">
        <f t="shared" si="5"/>
        <v/>
      </c>
      <c r="B172" s="258"/>
      <c r="C172" s="153"/>
      <c r="D172" s="164"/>
      <c r="E172" s="269"/>
      <c r="F172" s="270"/>
      <c r="G172" s="198"/>
      <c r="H172" s="199"/>
    </row>
    <row r="173" spans="1:23" s="50" customFormat="1" x14ac:dyDescent="0.2">
      <c r="A173" s="229" t="str">
        <f t="shared" si="5"/>
        <v/>
      </c>
      <c r="B173" s="258"/>
      <c r="C173" s="153"/>
      <c r="D173" s="164"/>
      <c r="E173" s="269"/>
      <c r="F173" s="270"/>
      <c r="G173" s="198"/>
      <c r="H173" s="199" t="str">
        <f>IF(SUM(H$1:H172)/2=H171,"OK","FALSE")</f>
        <v>OK</v>
      </c>
    </row>
    <row r="174" spans="1:23" s="50" customFormat="1" x14ac:dyDescent="0.2">
      <c r="A174" s="229" t="str">
        <f t="shared" si="5"/>
        <v/>
      </c>
      <c r="B174" s="258"/>
      <c r="C174" s="153"/>
      <c r="D174" s="164"/>
      <c r="E174" s="269"/>
      <c r="F174" s="270"/>
      <c r="G174" s="198"/>
      <c r="H174" s="199"/>
    </row>
    <row r="175" spans="1:23" s="50" customFormat="1" x14ac:dyDescent="0.2">
      <c r="A175" s="229" t="str">
        <f t="shared" si="5"/>
        <v/>
      </c>
      <c r="B175" s="258"/>
      <c r="C175" s="153"/>
      <c r="D175" s="164"/>
      <c r="E175" s="269"/>
      <c r="F175" s="270"/>
      <c r="G175" s="198"/>
      <c r="H175" s="199"/>
    </row>
    <row r="176" spans="1:23" s="50" customFormat="1" x14ac:dyDescent="0.2">
      <c r="A176" s="229" t="str">
        <f t="shared" si="5"/>
        <v/>
      </c>
      <c r="B176" s="258"/>
      <c r="C176" s="153"/>
      <c r="D176" s="164"/>
      <c r="E176" s="269"/>
      <c r="F176" s="270"/>
      <c r="G176" s="198"/>
      <c r="H176" s="199"/>
    </row>
    <row r="177" spans="1:8" s="50" customFormat="1" x14ac:dyDescent="0.2">
      <c r="A177" s="229" t="str">
        <f t="shared" si="5"/>
        <v/>
      </c>
      <c r="B177" s="258"/>
      <c r="C177" s="153"/>
      <c r="D177" s="164"/>
      <c r="E177" s="269"/>
      <c r="F177" s="270"/>
      <c r="G177" s="198"/>
      <c r="H177" s="199"/>
    </row>
    <row r="178" spans="1:8" s="50" customFormat="1" x14ac:dyDescent="0.2">
      <c r="A178" s="229" t="str">
        <f t="shared" si="5"/>
        <v/>
      </c>
      <c r="B178" s="258"/>
      <c r="C178" s="153"/>
      <c r="D178" s="271"/>
      <c r="E178" s="269"/>
      <c r="F178" s="270"/>
      <c r="G178" s="198"/>
      <c r="H178" s="199"/>
    </row>
    <row r="179" spans="1:8" s="50" customFormat="1" x14ac:dyDescent="0.2">
      <c r="A179" s="229" t="str">
        <f t="shared" si="5"/>
        <v/>
      </c>
      <c r="B179" s="258"/>
      <c r="C179" s="153"/>
      <c r="D179" s="271"/>
      <c r="E179" s="269"/>
      <c r="F179" s="197"/>
      <c r="G179" s="272"/>
      <c r="H179" s="199"/>
    </row>
    <row r="180" spans="1:8" s="50" customFormat="1" x14ac:dyDescent="0.2">
      <c r="A180" s="229" t="str">
        <f t="shared" si="5"/>
        <v/>
      </c>
      <c r="B180" s="258"/>
      <c r="C180" s="153"/>
      <c r="D180" s="164"/>
      <c r="E180" s="269"/>
      <c r="F180" s="270"/>
      <c r="G180" s="198"/>
      <c r="H180" s="199"/>
    </row>
    <row r="181" spans="1:8" s="50" customFormat="1" x14ac:dyDescent="0.2">
      <c r="A181" s="229" t="str">
        <f t="shared" si="5"/>
        <v/>
      </c>
      <c r="B181" s="258"/>
      <c r="C181" s="153"/>
      <c r="D181" s="164"/>
      <c r="E181" s="269"/>
      <c r="F181" s="270"/>
      <c r="G181" s="198"/>
      <c r="H181" s="199"/>
    </row>
    <row r="182" spans="1:8" s="50" customFormat="1" x14ac:dyDescent="0.2">
      <c r="A182" s="229" t="str">
        <f t="shared" si="5"/>
        <v/>
      </c>
      <c r="B182" s="258"/>
      <c r="C182" s="153"/>
      <c r="D182" s="164"/>
      <c r="E182" s="269"/>
      <c r="F182" s="270"/>
      <c r="G182" s="198"/>
      <c r="H182" s="199"/>
    </row>
    <row r="183" spans="1:8" s="50" customFormat="1" x14ac:dyDescent="0.2">
      <c r="A183" s="229" t="str">
        <f t="shared" si="5"/>
        <v/>
      </c>
      <c r="B183" s="258"/>
      <c r="C183" s="153"/>
      <c r="D183" s="164"/>
      <c r="E183" s="269"/>
      <c r="F183" s="270"/>
      <c r="G183" s="198"/>
      <c r="H183" s="199"/>
    </row>
    <row r="184" spans="1:8" s="50" customFormat="1" x14ac:dyDescent="0.2">
      <c r="A184" s="229" t="str">
        <f t="shared" si="5"/>
        <v/>
      </c>
      <c r="B184" s="258"/>
      <c r="C184" s="153"/>
      <c r="D184" s="164"/>
      <c r="E184" s="269"/>
      <c r="F184" s="270"/>
      <c r="G184" s="198"/>
      <c r="H184" s="199"/>
    </row>
    <row r="185" spans="1:8" s="50" customFormat="1" x14ac:dyDescent="0.2">
      <c r="A185" s="229" t="str">
        <f t="shared" si="5"/>
        <v/>
      </c>
      <c r="B185" s="273"/>
      <c r="C185" s="153"/>
      <c r="D185" s="273"/>
      <c r="E185" s="273"/>
      <c r="F185" s="273"/>
      <c r="G185" s="273"/>
      <c r="H185" s="273"/>
    </row>
    <row r="186" spans="1:8" s="50" customFormat="1" x14ac:dyDescent="0.2">
      <c r="A186" s="229" t="str">
        <f t="shared" si="5"/>
        <v/>
      </c>
      <c r="B186" s="273"/>
      <c r="C186" s="153"/>
      <c r="D186" s="273"/>
      <c r="E186" s="273"/>
      <c r="F186" s="273"/>
      <c r="G186" s="273"/>
      <c r="H186" s="273"/>
    </row>
    <row r="187" spans="1:8" s="35" customFormat="1" x14ac:dyDescent="0.2">
      <c r="A187" s="229" t="str">
        <f t="shared" si="5"/>
        <v/>
      </c>
      <c r="B187" s="274"/>
      <c r="C187" s="153"/>
      <c r="D187" s="274"/>
      <c r="E187" s="274"/>
      <c r="F187" s="274"/>
      <c r="G187" s="274"/>
      <c r="H187" s="274"/>
    </row>
    <row r="188" spans="1:8" s="35" customFormat="1" x14ac:dyDescent="0.2">
      <c r="A188" s="229" t="str">
        <f t="shared" si="5"/>
        <v/>
      </c>
      <c r="B188" s="274"/>
      <c r="C188" s="153"/>
      <c r="D188" s="274"/>
      <c r="E188" s="274"/>
      <c r="F188" s="274"/>
      <c r="G188" s="274"/>
      <c r="H188" s="274"/>
    </row>
    <row r="189" spans="1:8" s="35" customFormat="1" x14ac:dyDescent="0.2">
      <c r="A189" s="229" t="str">
        <f t="shared" si="5"/>
        <v/>
      </c>
      <c r="B189" s="274"/>
      <c r="C189" s="153"/>
      <c r="D189" s="274"/>
      <c r="E189" s="274"/>
      <c r="F189" s="274"/>
      <c r="G189" s="274"/>
      <c r="H189" s="274"/>
    </row>
    <row r="190" spans="1:8" s="35" customFormat="1" x14ac:dyDescent="0.2">
      <c r="A190" s="229" t="str">
        <f t="shared" si="5"/>
        <v/>
      </c>
      <c r="B190" s="274"/>
      <c r="C190" s="153"/>
      <c r="D190" s="274"/>
      <c r="E190" s="274"/>
      <c r="F190" s="274"/>
      <c r="G190" s="274"/>
      <c r="H190" s="274"/>
    </row>
    <row r="191" spans="1:8" s="35" customFormat="1" x14ac:dyDescent="0.2">
      <c r="A191" s="229" t="str">
        <f t="shared" si="5"/>
        <v/>
      </c>
      <c r="B191" s="274"/>
      <c r="C191" s="153"/>
      <c r="D191" s="274"/>
      <c r="E191" s="274"/>
      <c r="F191" s="274"/>
      <c r="G191" s="274"/>
      <c r="H191" s="274"/>
    </row>
    <row r="192" spans="1:8" s="35" customFormat="1" x14ac:dyDescent="0.2">
      <c r="A192" s="229" t="str">
        <f t="shared" si="5"/>
        <v/>
      </c>
      <c r="B192" s="274"/>
      <c r="C192" s="153"/>
      <c r="D192" s="274"/>
      <c r="E192" s="274"/>
      <c r="F192" s="274"/>
      <c r="G192" s="274"/>
      <c r="H192" s="274"/>
    </row>
    <row r="193" spans="1:8" s="35" customFormat="1" x14ac:dyDescent="0.2">
      <c r="A193" s="229" t="str">
        <f t="shared" si="5"/>
        <v/>
      </c>
      <c r="B193" s="274"/>
      <c r="C193" s="153"/>
      <c r="D193" s="274"/>
      <c r="E193" s="274"/>
      <c r="F193" s="274"/>
      <c r="G193" s="274"/>
      <c r="H193" s="274"/>
    </row>
    <row r="194" spans="1:8" s="35" customFormat="1" x14ac:dyDescent="0.2">
      <c r="A194" s="229" t="str">
        <f t="shared" si="5"/>
        <v/>
      </c>
      <c r="B194" s="274"/>
      <c r="C194" s="153"/>
      <c r="D194" s="274"/>
      <c r="E194" s="274"/>
      <c r="F194" s="274"/>
      <c r="G194" s="274"/>
      <c r="H194" s="274"/>
    </row>
    <row r="195" spans="1:8" s="35" customFormat="1" x14ac:dyDescent="0.2">
      <c r="A195" s="229" t="str">
        <f t="shared" si="5"/>
        <v/>
      </c>
      <c r="B195" s="274"/>
      <c r="C195" s="153"/>
      <c r="D195" s="274"/>
      <c r="E195" s="274"/>
      <c r="F195" s="274"/>
      <c r="G195" s="274"/>
      <c r="H195" s="274"/>
    </row>
    <row r="196" spans="1:8" s="35" customFormat="1" x14ac:dyDescent="0.2">
      <c r="A196" s="229" t="str">
        <f t="shared" si="5"/>
        <v/>
      </c>
      <c r="B196" s="274"/>
      <c r="C196" s="153"/>
      <c r="D196" s="274"/>
      <c r="E196" s="274"/>
      <c r="F196" s="274"/>
      <c r="G196" s="274"/>
      <c r="H196" s="274"/>
    </row>
    <row r="197" spans="1:8" s="35" customFormat="1" x14ac:dyDescent="0.2">
      <c r="A197" s="229" t="str">
        <f t="shared" si="5"/>
        <v/>
      </c>
      <c r="B197" s="274"/>
      <c r="C197" s="153"/>
      <c r="D197" s="274"/>
      <c r="E197" s="274"/>
      <c r="F197" s="274"/>
      <c r="G197" s="274"/>
      <c r="H197" s="274"/>
    </row>
    <row r="198" spans="1:8" s="35" customFormat="1" x14ac:dyDescent="0.2">
      <c r="A198" s="229" t="str">
        <f t="shared" si="5"/>
        <v/>
      </c>
      <c r="B198" s="274"/>
      <c r="C198" s="153"/>
      <c r="D198" s="274"/>
      <c r="E198" s="274"/>
      <c r="F198" s="274"/>
      <c r="G198" s="274"/>
      <c r="H198" s="274"/>
    </row>
    <row r="199" spans="1:8" s="35" customFormat="1" x14ac:dyDescent="0.2">
      <c r="A199" s="229" t="str">
        <f t="shared" si="5"/>
        <v/>
      </c>
      <c r="B199" s="274"/>
      <c r="C199" s="153"/>
      <c r="D199" s="274"/>
      <c r="E199" s="274"/>
      <c r="F199" s="274"/>
      <c r="G199" s="274"/>
      <c r="H199" s="274"/>
    </row>
    <row r="200" spans="1:8" s="35" customFormat="1" x14ac:dyDescent="0.2">
      <c r="A200" s="229" t="str">
        <f t="shared" si="5"/>
        <v/>
      </c>
      <c r="B200" s="274"/>
      <c r="C200" s="153"/>
      <c r="D200" s="274"/>
      <c r="E200" s="274"/>
      <c r="F200" s="274"/>
      <c r="G200" s="274"/>
      <c r="H200" s="274"/>
    </row>
    <row r="201" spans="1:8" s="35" customFormat="1" x14ac:dyDescent="0.2">
      <c r="A201" s="229" t="str">
        <f t="shared" si="5"/>
        <v/>
      </c>
      <c r="B201" s="274"/>
      <c r="C201" s="153"/>
      <c r="D201" s="274"/>
      <c r="E201" s="274"/>
      <c r="F201" s="274"/>
      <c r="G201" s="274"/>
      <c r="H201" s="274"/>
    </row>
    <row r="202" spans="1:8" s="35" customFormat="1" x14ac:dyDescent="0.2">
      <c r="A202" s="229" t="str">
        <f t="shared" si="5"/>
        <v/>
      </c>
      <c r="B202" s="274"/>
      <c r="C202" s="153"/>
      <c r="D202" s="274"/>
      <c r="E202" s="274"/>
      <c r="F202" s="274"/>
      <c r="G202" s="274"/>
      <c r="H202" s="274"/>
    </row>
    <row r="203" spans="1:8" s="50" customFormat="1" x14ac:dyDescent="0.2">
      <c r="A203" s="229" t="str">
        <f t="shared" si="5"/>
        <v/>
      </c>
      <c r="B203" s="273"/>
      <c r="C203" s="153"/>
      <c r="D203" s="273"/>
      <c r="E203" s="273"/>
      <c r="F203" s="273"/>
      <c r="G203" s="273"/>
      <c r="H203" s="273"/>
    </row>
    <row r="204" spans="1:8" s="50" customFormat="1" x14ac:dyDescent="0.2">
      <c r="A204" s="229" t="str">
        <f t="shared" si="5"/>
        <v/>
      </c>
      <c r="B204" s="273"/>
      <c r="C204" s="153"/>
      <c r="D204" s="273"/>
      <c r="E204" s="273"/>
      <c r="F204" s="273"/>
      <c r="G204" s="273"/>
      <c r="H204" s="273"/>
    </row>
    <row r="205" spans="1:8" s="50" customFormat="1" x14ac:dyDescent="0.2">
      <c r="A205" s="229" t="str">
        <f t="shared" si="5"/>
        <v/>
      </c>
      <c r="B205" s="273"/>
      <c r="C205" s="153"/>
      <c r="D205" s="273"/>
      <c r="E205" s="273"/>
      <c r="F205" s="273"/>
      <c r="G205" s="273"/>
      <c r="H205" s="273"/>
    </row>
    <row r="206" spans="1:8" s="50" customFormat="1" x14ac:dyDescent="0.2">
      <c r="A206" s="229" t="str">
        <f t="shared" si="5"/>
        <v/>
      </c>
      <c r="B206" s="273"/>
      <c r="C206" s="153"/>
      <c r="D206" s="273"/>
      <c r="E206" s="273"/>
      <c r="F206" s="273"/>
      <c r="G206" s="273"/>
      <c r="H206" s="273"/>
    </row>
    <row r="207" spans="1:8" s="50" customFormat="1" x14ac:dyDescent="0.2">
      <c r="A207" s="229" t="str">
        <f t="shared" si="5"/>
        <v/>
      </c>
      <c r="B207" s="273"/>
      <c r="C207" s="153"/>
      <c r="D207" s="273"/>
      <c r="E207" s="273"/>
      <c r="F207" s="273"/>
      <c r="G207" s="273"/>
      <c r="H207" s="273"/>
    </row>
    <row r="208" spans="1:8" s="50" customFormat="1" x14ac:dyDescent="0.2">
      <c r="A208" s="229" t="str">
        <f t="shared" si="5"/>
        <v/>
      </c>
      <c r="B208" s="273"/>
      <c r="C208" s="153"/>
      <c r="D208" s="273"/>
      <c r="E208" s="273"/>
      <c r="F208" s="273"/>
      <c r="G208" s="273"/>
      <c r="H208" s="273"/>
    </row>
    <row r="209" spans="1:8" s="50" customFormat="1" x14ac:dyDescent="0.2">
      <c r="A209" s="229" t="str">
        <f t="shared" si="5"/>
        <v/>
      </c>
      <c r="B209" s="273"/>
      <c r="C209" s="153"/>
      <c r="D209" s="273"/>
      <c r="E209" s="273"/>
      <c r="F209" s="273"/>
      <c r="G209" s="273"/>
      <c r="H209" s="273"/>
    </row>
    <row r="210" spans="1:8" s="50" customFormat="1" x14ac:dyDescent="0.2">
      <c r="A210" s="229" t="str">
        <f t="shared" si="5"/>
        <v/>
      </c>
      <c r="B210" s="273"/>
      <c r="C210" s="153"/>
      <c r="D210" s="273"/>
      <c r="E210" s="273"/>
      <c r="F210" s="273"/>
      <c r="G210" s="273"/>
      <c r="H210" s="273"/>
    </row>
    <row r="211" spans="1:8" s="50" customFormat="1" x14ac:dyDescent="0.2">
      <c r="A211" s="229" t="str">
        <f t="shared" si="5"/>
        <v/>
      </c>
      <c r="B211" s="273"/>
      <c r="C211" s="153"/>
      <c r="D211" s="273"/>
      <c r="E211" s="273"/>
      <c r="F211" s="273"/>
      <c r="G211" s="273"/>
      <c r="H211" s="273"/>
    </row>
    <row r="212" spans="1:8" s="50" customFormat="1" x14ac:dyDescent="0.2">
      <c r="A212" s="229" t="str">
        <f t="shared" si="5"/>
        <v/>
      </c>
      <c r="B212" s="273"/>
      <c r="C212" s="153"/>
      <c r="D212" s="273"/>
      <c r="E212" s="273"/>
      <c r="F212" s="273"/>
      <c r="G212" s="273"/>
      <c r="H212" s="273"/>
    </row>
    <row r="213" spans="1:8" s="50" customFormat="1" x14ac:dyDescent="0.2">
      <c r="A213" s="229" t="str">
        <f t="shared" si="5"/>
        <v/>
      </c>
      <c r="B213" s="273"/>
      <c r="C213" s="153"/>
      <c r="D213" s="273"/>
      <c r="E213" s="273"/>
      <c r="F213" s="273"/>
      <c r="G213" s="273"/>
      <c r="H213" s="273"/>
    </row>
    <row r="214" spans="1:8" s="50" customFormat="1" x14ac:dyDescent="0.2">
      <c r="A214" s="229" t="str">
        <f t="shared" si="5"/>
        <v/>
      </c>
      <c r="B214" s="273"/>
      <c r="C214" s="153"/>
      <c r="D214" s="273"/>
      <c r="E214" s="273"/>
      <c r="F214" s="273"/>
      <c r="G214" s="273"/>
      <c r="H214" s="273"/>
    </row>
    <row r="215" spans="1:8" s="50" customFormat="1" x14ac:dyDescent="0.2">
      <c r="A215" s="229" t="str">
        <f t="shared" si="5"/>
        <v/>
      </c>
      <c r="B215" s="273"/>
      <c r="C215" s="153"/>
      <c r="D215" s="273"/>
      <c r="E215" s="273"/>
      <c r="F215" s="273"/>
      <c r="G215" s="273"/>
      <c r="H215" s="273"/>
    </row>
    <row r="216" spans="1:8" s="50" customFormat="1" x14ac:dyDescent="0.2">
      <c r="A216" s="229" t="str">
        <f t="shared" si="5"/>
        <v/>
      </c>
      <c r="B216" s="273"/>
      <c r="C216" s="153"/>
      <c r="D216" s="273"/>
      <c r="E216" s="273"/>
      <c r="F216" s="273"/>
      <c r="G216" s="273"/>
      <c r="H216" s="273"/>
    </row>
    <row r="217" spans="1:8" s="50" customFormat="1" x14ac:dyDescent="0.2">
      <c r="A217" s="229" t="str">
        <f t="shared" si="5"/>
        <v/>
      </c>
      <c r="B217" s="273"/>
      <c r="C217" s="153"/>
      <c r="D217" s="273"/>
      <c r="E217" s="273"/>
      <c r="F217" s="273"/>
      <c r="G217" s="273"/>
      <c r="H217" s="273"/>
    </row>
    <row r="218" spans="1:8" s="50" customFormat="1" x14ac:dyDescent="0.2">
      <c r="A218" s="229" t="str">
        <f t="shared" si="5"/>
        <v/>
      </c>
      <c r="B218" s="273"/>
      <c r="C218" s="153"/>
      <c r="D218" s="273"/>
      <c r="E218" s="273"/>
      <c r="F218" s="273"/>
      <c r="G218" s="273"/>
      <c r="H218" s="273"/>
    </row>
    <row r="219" spans="1:8" s="50" customFormat="1" x14ac:dyDescent="0.2">
      <c r="A219" s="229" t="str">
        <f t="shared" si="5"/>
        <v/>
      </c>
      <c r="B219" s="273"/>
      <c r="C219" s="153"/>
      <c r="D219" s="273"/>
      <c r="E219" s="273"/>
      <c r="F219" s="273"/>
      <c r="G219" s="273"/>
      <c r="H219" s="273"/>
    </row>
    <row r="220" spans="1:8" s="50" customFormat="1" x14ac:dyDescent="0.2">
      <c r="A220" s="229" t="str">
        <f t="shared" si="5"/>
        <v/>
      </c>
      <c r="B220" s="273"/>
      <c r="C220" s="153"/>
      <c r="D220" s="273"/>
      <c r="E220" s="273"/>
      <c r="F220" s="273"/>
      <c r="G220" s="273"/>
      <c r="H220" s="273"/>
    </row>
    <row r="221" spans="1:8" s="50" customFormat="1" x14ac:dyDescent="0.2">
      <c r="A221" s="229" t="str">
        <f t="shared" si="5"/>
        <v/>
      </c>
      <c r="B221" s="273"/>
      <c r="C221" s="153"/>
      <c r="D221" s="273"/>
      <c r="E221" s="273"/>
      <c r="F221" s="273"/>
      <c r="G221" s="273"/>
      <c r="H221" s="273"/>
    </row>
    <row r="222" spans="1:8" s="50" customFormat="1" x14ac:dyDescent="0.2">
      <c r="A222" s="229" t="str">
        <f t="shared" si="5"/>
        <v/>
      </c>
      <c r="B222" s="273"/>
      <c r="C222" s="153"/>
      <c r="D222" s="273"/>
      <c r="E222" s="273"/>
      <c r="F222" s="273"/>
      <c r="G222" s="273"/>
      <c r="H222" s="273"/>
    </row>
    <row r="223" spans="1:8" s="50" customFormat="1" x14ac:dyDescent="0.2">
      <c r="A223" s="229" t="str">
        <f t="shared" si="5"/>
        <v/>
      </c>
      <c r="B223" s="273"/>
      <c r="C223" s="153"/>
      <c r="D223" s="273"/>
      <c r="E223" s="273"/>
      <c r="F223" s="273"/>
      <c r="G223" s="273"/>
      <c r="H223" s="273"/>
    </row>
    <row r="224" spans="1:8" s="50" customFormat="1" x14ac:dyDescent="0.2">
      <c r="A224" s="229" t="str">
        <f t="shared" si="5"/>
        <v/>
      </c>
      <c r="B224" s="273"/>
      <c r="C224" s="153"/>
      <c r="D224" s="273"/>
      <c r="E224" s="273"/>
      <c r="F224" s="273"/>
      <c r="G224" s="273"/>
      <c r="H224" s="273"/>
    </row>
    <row r="225" spans="1:8" s="50" customFormat="1" x14ac:dyDescent="0.2">
      <c r="A225" s="229" t="str">
        <f t="shared" si="5"/>
        <v/>
      </c>
      <c r="B225" s="273"/>
      <c r="C225" s="153"/>
      <c r="D225" s="273"/>
      <c r="E225" s="273"/>
      <c r="F225" s="273"/>
      <c r="G225" s="273"/>
      <c r="H225" s="273"/>
    </row>
    <row r="226" spans="1:8" s="50" customFormat="1" x14ac:dyDescent="0.2">
      <c r="A226" s="229" t="str">
        <f t="shared" si="5"/>
        <v/>
      </c>
      <c r="B226" s="273"/>
      <c r="C226" s="153"/>
      <c r="D226" s="273"/>
      <c r="E226" s="273"/>
      <c r="F226" s="273"/>
      <c r="G226" s="273"/>
      <c r="H226" s="273"/>
    </row>
    <row r="227" spans="1:8" s="50" customFormat="1" x14ac:dyDescent="0.2">
      <c r="A227" s="229" t="str">
        <f t="shared" si="5"/>
        <v/>
      </c>
      <c r="B227" s="273"/>
      <c r="C227" s="153"/>
      <c r="D227" s="273"/>
      <c r="E227" s="273"/>
      <c r="F227" s="273"/>
      <c r="G227" s="273"/>
      <c r="H227" s="273"/>
    </row>
    <row r="228" spans="1:8" s="50" customFormat="1" x14ac:dyDescent="0.2">
      <c r="A228" s="229" t="str">
        <f t="shared" si="5"/>
        <v/>
      </c>
      <c r="B228" s="273"/>
      <c r="C228" s="153"/>
      <c r="D228" s="273"/>
      <c r="E228" s="273"/>
      <c r="F228" s="273"/>
      <c r="G228" s="273"/>
      <c r="H228" s="273"/>
    </row>
    <row r="229" spans="1:8" s="50" customFormat="1" x14ac:dyDescent="0.2">
      <c r="A229" s="229" t="str">
        <f t="shared" si="5"/>
        <v/>
      </c>
      <c r="B229" s="273"/>
      <c r="C229" s="153"/>
      <c r="D229" s="273"/>
      <c r="E229" s="273"/>
      <c r="F229" s="273"/>
      <c r="G229" s="273"/>
      <c r="H229" s="273"/>
    </row>
    <row r="230" spans="1:8" s="50" customFormat="1" x14ac:dyDescent="0.2">
      <c r="A230" s="229" t="str">
        <f t="shared" si="5"/>
        <v/>
      </c>
      <c r="B230" s="273"/>
      <c r="C230" s="153"/>
      <c r="D230" s="273"/>
      <c r="E230" s="273"/>
      <c r="F230" s="273"/>
      <c r="G230" s="273"/>
      <c r="H230" s="273"/>
    </row>
    <row r="231" spans="1:8" s="50" customFormat="1" x14ac:dyDescent="0.2">
      <c r="A231" s="229" t="str">
        <f t="shared" si="5"/>
        <v/>
      </c>
      <c r="B231" s="273"/>
      <c r="C231" s="153"/>
      <c r="D231" s="273"/>
      <c r="E231" s="273"/>
      <c r="F231" s="273"/>
      <c r="G231" s="273"/>
      <c r="H231" s="273"/>
    </row>
    <row r="232" spans="1:8" s="50" customFormat="1" x14ac:dyDescent="0.2">
      <c r="A232" s="229" t="str">
        <f t="shared" si="5"/>
        <v/>
      </c>
      <c r="B232" s="273"/>
      <c r="C232" s="153"/>
      <c r="D232" s="273"/>
      <c r="E232" s="273"/>
      <c r="F232" s="273"/>
      <c r="G232" s="273"/>
      <c r="H232" s="273"/>
    </row>
    <row r="233" spans="1:8" s="50" customFormat="1" x14ac:dyDescent="0.2">
      <c r="A233" s="229" t="str">
        <f t="shared" si="5"/>
        <v/>
      </c>
      <c r="B233" s="273"/>
      <c r="C233" s="153"/>
      <c r="D233" s="273"/>
      <c r="E233" s="273"/>
      <c r="F233" s="273"/>
      <c r="G233" s="273"/>
      <c r="H233" s="273"/>
    </row>
    <row r="234" spans="1:8" s="50" customFormat="1" x14ac:dyDescent="0.2">
      <c r="A234" s="229" t="str">
        <f t="shared" ref="A234:A297" si="6">IF(B234="","",$B$11)</f>
        <v/>
      </c>
      <c r="B234" s="273"/>
      <c r="C234" s="153"/>
      <c r="D234" s="273"/>
      <c r="E234" s="273"/>
      <c r="F234" s="273"/>
      <c r="G234" s="273"/>
      <c r="H234" s="273"/>
    </row>
    <row r="235" spans="1:8" s="50" customFormat="1" x14ac:dyDescent="0.2">
      <c r="A235" s="229" t="str">
        <f t="shared" si="6"/>
        <v/>
      </c>
      <c r="B235" s="273"/>
      <c r="C235" s="153"/>
      <c r="D235" s="273"/>
      <c r="E235" s="273"/>
      <c r="F235" s="273"/>
      <c r="G235" s="273"/>
      <c r="H235" s="273"/>
    </row>
    <row r="236" spans="1:8" s="50" customFormat="1" x14ac:dyDescent="0.2">
      <c r="A236" s="229" t="str">
        <f t="shared" si="6"/>
        <v/>
      </c>
      <c r="B236" s="273"/>
      <c r="C236" s="153"/>
      <c r="D236" s="273"/>
      <c r="E236" s="273"/>
      <c r="F236" s="273"/>
      <c r="G236" s="273"/>
      <c r="H236" s="273"/>
    </row>
    <row r="237" spans="1:8" s="50" customFormat="1" x14ac:dyDescent="0.2">
      <c r="A237" s="229" t="str">
        <f t="shared" si="6"/>
        <v/>
      </c>
      <c r="B237" s="273"/>
      <c r="C237" s="153"/>
      <c r="D237" s="273"/>
      <c r="E237" s="273"/>
      <c r="F237" s="273"/>
      <c r="G237" s="273"/>
      <c r="H237" s="273"/>
    </row>
    <row r="238" spans="1:8" s="50" customFormat="1" x14ac:dyDescent="0.2">
      <c r="A238" s="229" t="str">
        <f t="shared" si="6"/>
        <v/>
      </c>
      <c r="B238" s="273"/>
      <c r="C238" s="153"/>
      <c r="D238" s="273"/>
      <c r="E238" s="273"/>
      <c r="F238" s="273"/>
      <c r="G238" s="273"/>
      <c r="H238" s="273"/>
    </row>
    <row r="239" spans="1:8" s="50" customFormat="1" x14ac:dyDescent="0.2">
      <c r="A239" s="229" t="str">
        <f t="shared" si="6"/>
        <v/>
      </c>
      <c r="B239" s="273"/>
      <c r="C239" s="153"/>
      <c r="D239" s="273"/>
      <c r="E239" s="273"/>
      <c r="F239" s="273"/>
      <c r="G239" s="273"/>
      <c r="H239" s="273"/>
    </row>
    <row r="240" spans="1:8" s="50" customFormat="1" x14ac:dyDescent="0.2">
      <c r="A240" s="229" t="str">
        <f t="shared" si="6"/>
        <v/>
      </c>
      <c r="B240" s="273"/>
      <c r="C240" s="153"/>
      <c r="D240" s="273"/>
      <c r="E240" s="273"/>
      <c r="F240" s="273"/>
      <c r="G240" s="273"/>
      <c r="H240" s="273"/>
    </row>
    <row r="241" spans="1:8" s="50" customFormat="1" x14ac:dyDescent="0.2">
      <c r="A241" s="229" t="str">
        <f t="shared" si="6"/>
        <v/>
      </c>
      <c r="B241" s="273"/>
      <c r="C241" s="153"/>
      <c r="D241" s="273"/>
      <c r="E241" s="273"/>
      <c r="F241" s="273"/>
      <c r="G241" s="273"/>
      <c r="H241" s="273"/>
    </row>
    <row r="242" spans="1:8" s="50" customFormat="1" x14ac:dyDescent="0.2">
      <c r="A242" s="229" t="str">
        <f t="shared" si="6"/>
        <v/>
      </c>
      <c r="B242" s="273"/>
      <c r="C242" s="153"/>
      <c r="D242" s="273"/>
      <c r="E242" s="273"/>
      <c r="F242" s="273"/>
      <c r="G242" s="273"/>
      <c r="H242" s="273"/>
    </row>
    <row r="243" spans="1:8" s="50" customFormat="1" x14ac:dyDescent="0.2">
      <c r="A243" s="229" t="str">
        <f t="shared" si="6"/>
        <v/>
      </c>
      <c r="B243" s="273"/>
      <c r="C243" s="153"/>
      <c r="D243" s="273"/>
      <c r="E243" s="273"/>
      <c r="F243" s="273"/>
      <c r="G243" s="273"/>
      <c r="H243" s="273"/>
    </row>
    <row r="244" spans="1:8" s="50" customFormat="1" x14ac:dyDescent="0.2">
      <c r="A244" s="229" t="str">
        <f t="shared" si="6"/>
        <v/>
      </c>
      <c r="B244" s="273"/>
      <c r="C244" s="153"/>
      <c r="D244" s="273"/>
      <c r="E244" s="273"/>
      <c r="F244" s="273"/>
      <c r="G244" s="273"/>
      <c r="H244" s="273"/>
    </row>
    <row r="245" spans="1:8" s="50" customFormat="1" x14ac:dyDescent="0.2">
      <c r="A245" s="229" t="str">
        <f t="shared" si="6"/>
        <v/>
      </c>
      <c r="B245" s="273"/>
      <c r="C245" s="153"/>
      <c r="D245" s="273"/>
      <c r="E245" s="273"/>
      <c r="F245" s="273"/>
      <c r="G245" s="273"/>
      <c r="H245" s="273"/>
    </row>
    <row r="246" spans="1:8" s="50" customFormat="1" x14ac:dyDescent="0.2">
      <c r="A246" s="229" t="str">
        <f t="shared" si="6"/>
        <v/>
      </c>
      <c r="B246" s="273"/>
      <c r="C246" s="153"/>
      <c r="D246" s="273"/>
      <c r="E246" s="273"/>
      <c r="F246" s="273"/>
      <c r="G246" s="273"/>
      <c r="H246" s="273"/>
    </row>
    <row r="247" spans="1:8" s="50" customFormat="1" x14ac:dyDescent="0.2">
      <c r="A247" s="229" t="str">
        <f t="shared" si="6"/>
        <v/>
      </c>
      <c r="B247" s="273"/>
      <c r="C247" s="153"/>
      <c r="D247" s="273"/>
      <c r="E247" s="273"/>
      <c r="F247" s="273"/>
      <c r="G247" s="273"/>
      <c r="H247" s="273"/>
    </row>
    <row r="248" spans="1:8" s="50" customFormat="1" x14ac:dyDescent="0.2">
      <c r="A248" s="229" t="str">
        <f t="shared" si="6"/>
        <v/>
      </c>
      <c r="B248" s="273"/>
      <c r="C248" s="153"/>
      <c r="D248" s="273"/>
      <c r="E248" s="273"/>
      <c r="F248" s="273"/>
      <c r="G248" s="273"/>
      <c r="H248" s="273"/>
    </row>
    <row r="249" spans="1:8" s="50" customFormat="1" x14ac:dyDescent="0.2">
      <c r="A249" s="229" t="str">
        <f t="shared" si="6"/>
        <v/>
      </c>
      <c r="B249" s="273"/>
      <c r="C249" s="153"/>
      <c r="D249" s="273"/>
      <c r="E249" s="273"/>
      <c r="F249" s="273"/>
      <c r="G249" s="273"/>
      <c r="H249" s="273"/>
    </row>
    <row r="250" spans="1:8" s="50" customFormat="1" x14ac:dyDescent="0.2">
      <c r="A250" s="229" t="str">
        <f t="shared" si="6"/>
        <v/>
      </c>
      <c r="B250" s="273"/>
      <c r="C250" s="153"/>
      <c r="D250" s="273"/>
      <c r="E250" s="273"/>
      <c r="F250" s="273"/>
      <c r="G250" s="273"/>
      <c r="H250" s="273"/>
    </row>
    <row r="251" spans="1:8" s="50" customFormat="1" x14ac:dyDescent="0.2">
      <c r="A251" s="229" t="str">
        <f t="shared" si="6"/>
        <v/>
      </c>
      <c r="B251" s="273"/>
      <c r="C251" s="153"/>
      <c r="D251" s="273"/>
      <c r="E251" s="273"/>
      <c r="F251" s="273"/>
      <c r="G251" s="273"/>
      <c r="H251" s="273"/>
    </row>
    <row r="252" spans="1:8" s="50" customFormat="1" x14ac:dyDescent="0.2">
      <c r="A252" s="229" t="str">
        <f t="shared" si="6"/>
        <v/>
      </c>
      <c r="B252" s="273"/>
      <c r="C252" s="153"/>
      <c r="D252" s="273"/>
      <c r="E252" s="273"/>
      <c r="F252" s="273"/>
      <c r="G252" s="273"/>
      <c r="H252" s="273"/>
    </row>
    <row r="253" spans="1:8" s="50" customFormat="1" x14ac:dyDescent="0.2">
      <c r="A253" s="229" t="str">
        <f t="shared" si="6"/>
        <v/>
      </c>
      <c r="B253" s="273"/>
      <c r="C253" s="153"/>
      <c r="D253" s="273"/>
      <c r="E253" s="273"/>
      <c r="F253" s="273"/>
      <c r="G253" s="273"/>
      <c r="H253" s="273"/>
    </row>
    <row r="254" spans="1:8" s="50" customFormat="1" x14ac:dyDescent="0.2">
      <c r="A254" s="229" t="str">
        <f t="shared" si="6"/>
        <v/>
      </c>
      <c r="B254" s="273"/>
      <c r="C254" s="153"/>
      <c r="D254" s="273"/>
      <c r="E254" s="273"/>
      <c r="F254" s="273"/>
      <c r="G254" s="273"/>
      <c r="H254" s="273"/>
    </row>
    <row r="255" spans="1:8" s="50" customFormat="1" x14ac:dyDescent="0.2">
      <c r="A255" s="229" t="str">
        <f t="shared" si="6"/>
        <v/>
      </c>
      <c r="B255" s="273"/>
      <c r="C255" s="153"/>
      <c r="D255" s="273"/>
      <c r="E255" s="273"/>
      <c r="F255" s="273"/>
      <c r="G255" s="273"/>
      <c r="H255" s="273"/>
    </row>
    <row r="256" spans="1:8" s="50" customFormat="1" x14ac:dyDescent="0.2">
      <c r="A256" s="229" t="str">
        <f t="shared" si="6"/>
        <v/>
      </c>
      <c r="B256" s="273"/>
      <c r="C256" s="153"/>
      <c r="D256" s="273"/>
      <c r="E256" s="273"/>
      <c r="F256" s="273"/>
      <c r="G256" s="273"/>
      <c r="H256" s="273"/>
    </row>
    <row r="257" spans="1:8" s="50" customFormat="1" x14ac:dyDescent="0.2">
      <c r="A257" s="229" t="str">
        <f t="shared" si="6"/>
        <v/>
      </c>
      <c r="B257" s="273"/>
      <c r="C257" s="153"/>
      <c r="D257" s="273"/>
      <c r="E257" s="273"/>
      <c r="F257" s="273"/>
      <c r="G257" s="273"/>
      <c r="H257" s="273"/>
    </row>
    <row r="258" spans="1:8" s="50" customFormat="1" x14ac:dyDescent="0.2">
      <c r="A258" s="229" t="str">
        <f t="shared" si="6"/>
        <v/>
      </c>
      <c r="B258" s="273"/>
      <c r="C258" s="153"/>
      <c r="D258" s="273"/>
      <c r="E258" s="273"/>
      <c r="F258" s="273"/>
      <c r="G258" s="273"/>
      <c r="H258" s="273"/>
    </row>
    <row r="259" spans="1:8" s="50" customFormat="1" x14ac:dyDescent="0.2">
      <c r="A259" s="229" t="str">
        <f t="shared" si="6"/>
        <v/>
      </c>
      <c r="B259" s="273"/>
      <c r="C259" s="153"/>
      <c r="D259" s="273"/>
      <c r="E259" s="273"/>
      <c r="F259" s="273"/>
      <c r="G259" s="273"/>
      <c r="H259" s="273"/>
    </row>
    <row r="260" spans="1:8" s="50" customFormat="1" x14ac:dyDescent="0.2">
      <c r="A260" s="229" t="str">
        <f t="shared" si="6"/>
        <v/>
      </c>
      <c r="B260" s="273"/>
      <c r="C260" s="153"/>
      <c r="D260" s="273"/>
      <c r="E260" s="273"/>
      <c r="F260" s="273"/>
      <c r="G260" s="273"/>
      <c r="H260" s="273"/>
    </row>
    <row r="261" spans="1:8" s="50" customFormat="1" x14ac:dyDescent="0.2">
      <c r="A261" s="229" t="str">
        <f t="shared" si="6"/>
        <v/>
      </c>
      <c r="B261" s="273"/>
      <c r="C261" s="153"/>
      <c r="D261" s="273"/>
      <c r="E261" s="273"/>
      <c r="F261" s="273"/>
      <c r="G261" s="273"/>
      <c r="H261" s="273"/>
    </row>
    <row r="262" spans="1:8" s="50" customFormat="1" x14ac:dyDescent="0.2">
      <c r="A262" s="229" t="str">
        <f t="shared" si="6"/>
        <v/>
      </c>
      <c r="B262" s="273"/>
      <c r="C262" s="153"/>
      <c r="D262" s="273"/>
      <c r="E262" s="273"/>
      <c r="F262" s="273"/>
      <c r="G262" s="273"/>
      <c r="H262" s="273"/>
    </row>
    <row r="263" spans="1:8" s="50" customFormat="1" x14ac:dyDescent="0.2">
      <c r="A263" s="229" t="str">
        <f t="shared" si="6"/>
        <v/>
      </c>
      <c r="B263" s="273"/>
      <c r="C263" s="153"/>
      <c r="D263" s="273"/>
      <c r="E263" s="273"/>
      <c r="F263" s="273"/>
      <c r="G263" s="273"/>
      <c r="H263" s="273"/>
    </row>
    <row r="264" spans="1:8" s="50" customFormat="1" x14ac:dyDescent="0.2">
      <c r="A264" s="229" t="str">
        <f t="shared" si="6"/>
        <v/>
      </c>
      <c r="B264" s="273"/>
      <c r="C264" s="153"/>
      <c r="D264" s="273"/>
      <c r="E264" s="273"/>
      <c r="F264" s="273"/>
      <c r="G264" s="273"/>
      <c r="H264" s="273"/>
    </row>
    <row r="265" spans="1:8" s="50" customFormat="1" x14ac:dyDescent="0.2">
      <c r="A265" s="229" t="str">
        <f t="shared" si="6"/>
        <v/>
      </c>
      <c r="B265" s="273"/>
      <c r="C265" s="153"/>
      <c r="D265" s="273"/>
      <c r="E265" s="273"/>
      <c r="F265" s="273"/>
      <c r="G265" s="273"/>
      <c r="H265" s="273"/>
    </row>
    <row r="266" spans="1:8" s="50" customFormat="1" x14ac:dyDescent="0.2">
      <c r="A266" s="229" t="str">
        <f t="shared" si="6"/>
        <v/>
      </c>
      <c r="B266" s="273"/>
      <c r="C266" s="153"/>
      <c r="D266" s="273"/>
      <c r="E266" s="273"/>
      <c r="F266" s="273"/>
      <c r="G266" s="273"/>
      <c r="H266" s="273"/>
    </row>
    <row r="267" spans="1:8" s="50" customFormat="1" x14ac:dyDescent="0.2">
      <c r="A267" s="229" t="str">
        <f t="shared" si="6"/>
        <v/>
      </c>
      <c r="B267" s="273"/>
      <c r="C267" s="153"/>
      <c r="D267" s="273"/>
      <c r="E267" s="273"/>
      <c r="F267" s="273"/>
      <c r="G267" s="273"/>
      <c r="H267" s="273"/>
    </row>
    <row r="268" spans="1:8" s="50" customFormat="1" x14ac:dyDescent="0.2">
      <c r="A268" s="229" t="str">
        <f t="shared" si="6"/>
        <v/>
      </c>
      <c r="B268" s="273"/>
      <c r="C268" s="153"/>
      <c r="D268" s="273"/>
      <c r="E268" s="273"/>
      <c r="F268" s="273"/>
      <c r="G268" s="273"/>
      <c r="H268" s="273"/>
    </row>
    <row r="269" spans="1:8" s="50" customFormat="1" x14ac:dyDescent="0.2">
      <c r="A269" s="229" t="str">
        <f t="shared" si="6"/>
        <v/>
      </c>
      <c r="B269" s="273"/>
      <c r="C269" s="153"/>
      <c r="D269" s="273"/>
      <c r="E269" s="273"/>
      <c r="F269" s="273"/>
      <c r="G269" s="273"/>
      <c r="H269" s="273"/>
    </row>
    <row r="270" spans="1:8" s="50" customFormat="1" x14ac:dyDescent="0.2">
      <c r="A270" s="229" t="str">
        <f t="shared" si="6"/>
        <v/>
      </c>
      <c r="B270" s="273"/>
      <c r="C270" s="153"/>
      <c r="D270" s="273"/>
      <c r="E270" s="273"/>
      <c r="F270" s="273"/>
      <c r="G270" s="273"/>
      <c r="H270" s="273"/>
    </row>
    <row r="271" spans="1:8" s="50" customFormat="1" x14ac:dyDescent="0.2">
      <c r="A271" s="229" t="str">
        <f t="shared" si="6"/>
        <v/>
      </c>
      <c r="B271" s="273"/>
      <c r="C271" s="153"/>
      <c r="D271" s="273"/>
      <c r="E271" s="273"/>
      <c r="F271" s="273"/>
      <c r="G271" s="273"/>
      <c r="H271" s="273"/>
    </row>
    <row r="272" spans="1:8" s="50" customFormat="1" x14ac:dyDescent="0.2">
      <c r="A272" s="229" t="str">
        <f t="shared" si="6"/>
        <v/>
      </c>
      <c r="B272" s="273"/>
      <c r="C272" s="153"/>
      <c r="D272" s="273"/>
      <c r="E272" s="273"/>
      <c r="F272" s="273"/>
      <c r="G272" s="273"/>
      <c r="H272" s="273"/>
    </row>
    <row r="273" spans="1:8" s="50" customFormat="1" x14ac:dyDescent="0.2">
      <c r="A273" s="229" t="str">
        <f t="shared" si="6"/>
        <v/>
      </c>
      <c r="B273" s="273"/>
      <c r="C273" s="153"/>
      <c r="D273" s="273"/>
      <c r="E273" s="273"/>
      <c r="F273" s="273"/>
      <c r="G273" s="273"/>
      <c r="H273" s="273"/>
    </row>
    <row r="274" spans="1:8" s="50" customFormat="1" x14ac:dyDescent="0.2">
      <c r="A274" s="229" t="str">
        <f t="shared" si="6"/>
        <v/>
      </c>
      <c r="B274" s="273"/>
      <c r="C274" s="153"/>
      <c r="D274" s="273"/>
      <c r="E274" s="273"/>
      <c r="F274" s="273"/>
      <c r="G274" s="273"/>
      <c r="H274" s="273"/>
    </row>
    <row r="275" spans="1:8" s="50" customFormat="1" x14ac:dyDescent="0.2">
      <c r="A275" s="229" t="str">
        <f t="shared" si="6"/>
        <v/>
      </c>
      <c r="B275" s="273"/>
      <c r="C275" s="153"/>
      <c r="D275" s="273"/>
      <c r="E275" s="273"/>
      <c r="F275" s="273"/>
      <c r="G275" s="273"/>
      <c r="H275" s="273"/>
    </row>
    <row r="276" spans="1:8" s="50" customFormat="1" x14ac:dyDescent="0.2">
      <c r="A276" s="229" t="str">
        <f t="shared" si="6"/>
        <v/>
      </c>
      <c r="B276" s="273"/>
      <c r="C276" s="153"/>
      <c r="D276" s="273"/>
      <c r="E276" s="273"/>
      <c r="F276" s="273"/>
      <c r="G276" s="273"/>
      <c r="H276" s="273"/>
    </row>
    <row r="277" spans="1:8" s="50" customFormat="1" x14ac:dyDescent="0.2">
      <c r="A277" s="229" t="str">
        <f t="shared" si="6"/>
        <v/>
      </c>
      <c r="B277" s="273"/>
      <c r="C277" s="153"/>
      <c r="D277" s="273"/>
      <c r="E277" s="273"/>
      <c r="F277" s="273"/>
      <c r="G277" s="273"/>
      <c r="H277" s="273"/>
    </row>
    <row r="278" spans="1:8" s="50" customFormat="1" x14ac:dyDescent="0.2">
      <c r="A278" s="229" t="str">
        <f t="shared" si="6"/>
        <v/>
      </c>
      <c r="B278" s="273"/>
      <c r="C278" s="153"/>
      <c r="D278" s="273"/>
      <c r="E278" s="273"/>
      <c r="F278" s="273"/>
      <c r="G278" s="273"/>
      <c r="H278" s="273"/>
    </row>
    <row r="279" spans="1:8" s="50" customFormat="1" x14ac:dyDescent="0.2">
      <c r="A279" s="229" t="str">
        <f t="shared" si="6"/>
        <v/>
      </c>
      <c r="B279" s="273"/>
      <c r="C279" s="153"/>
      <c r="D279" s="273"/>
      <c r="E279" s="273"/>
      <c r="F279" s="273"/>
      <c r="G279" s="273"/>
      <c r="H279" s="273"/>
    </row>
    <row r="280" spans="1:8" s="50" customFormat="1" x14ac:dyDescent="0.2">
      <c r="A280" s="229" t="str">
        <f t="shared" si="6"/>
        <v/>
      </c>
      <c r="B280" s="273"/>
      <c r="C280" s="153"/>
      <c r="D280" s="273"/>
      <c r="E280" s="273"/>
      <c r="F280" s="273"/>
      <c r="G280" s="273"/>
      <c r="H280" s="273"/>
    </row>
    <row r="281" spans="1:8" s="50" customFormat="1" x14ac:dyDescent="0.2">
      <c r="A281" s="229" t="str">
        <f t="shared" si="6"/>
        <v/>
      </c>
      <c r="B281" s="273"/>
      <c r="C281" s="153"/>
      <c r="D281" s="273"/>
      <c r="E281" s="273"/>
      <c r="F281" s="273"/>
      <c r="G281" s="273"/>
      <c r="H281" s="273"/>
    </row>
    <row r="282" spans="1:8" s="50" customFormat="1" x14ac:dyDescent="0.2">
      <c r="A282" s="229" t="str">
        <f t="shared" si="6"/>
        <v/>
      </c>
      <c r="B282" s="273"/>
      <c r="C282" s="153"/>
      <c r="D282" s="273"/>
      <c r="E282" s="273"/>
      <c r="F282" s="273"/>
      <c r="G282" s="273"/>
      <c r="H282" s="273"/>
    </row>
    <row r="283" spans="1:8" s="50" customFormat="1" x14ac:dyDescent="0.2">
      <c r="A283" s="229" t="str">
        <f t="shared" si="6"/>
        <v/>
      </c>
      <c r="B283" s="273"/>
      <c r="C283" s="153"/>
      <c r="D283" s="273"/>
      <c r="E283" s="273"/>
      <c r="F283" s="273"/>
      <c r="G283" s="273"/>
      <c r="H283" s="273"/>
    </row>
    <row r="284" spans="1:8" s="50" customFormat="1" x14ac:dyDescent="0.2">
      <c r="A284" s="229" t="str">
        <f t="shared" si="6"/>
        <v/>
      </c>
      <c r="B284" s="273"/>
      <c r="C284" s="153"/>
      <c r="D284" s="273"/>
      <c r="E284" s="273"/>
      <c r="F284" s="273"/>
      <c r="G284" s="273"/>
      <c r="H284" s="273"/>
    </row>
    <row r="285" spans="1:8" s="50" customFormat="1" x14ac:dyDescent="0.2">
      <c r="A285" s="229" t="str">
        <f t="shared" si="6"/>
        <v/>
      </c>
      <c r="B285" s="273"/>
      <c r="C285" s="153"/>
      <c r="D285" s="273"/>
      <c r="E285" s="273"/>
      <c r="F285" s="273"/>
      <c r="G285" s="273"/>
      <c r="H285" s="273"/>
    </row>
    <row r="286" spans="1:8" s="50" customFormat="1" x14ac:dyDescent="0.2">
      <c r="A286" s="229" t="str">
        <f t="shared" si="6"/>
        <v/>
      </c>
      <c r="B286" s="273"/>
      <c r="C286" s="153"/>
      <c r="D286" s="273"/>
      <c r="E286" s="273"/>
      <c r="F286" s="273"/>
      <c r="G286" s="273"/>
      <c r="H286" s="273"/>
    </row>
    <row r="287" spans="1:8" s="50" customFormat="1" x14ac:dyDescent="0.2">
      <c r="A287" s="229" t="str">
        <f t="shared" si="6"/>
        <v/>
      </c>
      <c r="B287" s="273"/>
      <c r="C287" s="153"/>
      <c r="D287" s="273"/>
      <c r="E287" s="273"/>
      <c r="F287" s="273"/>
      <c r="G287" s="273"/>
      <c r="H287" s="273"/>
    </row>
    <row r="288" spans="1:8" s="50" customFormat="1" x14ac:dyDescent="0.2">
      <c r="A288" s="229" t="str">
        <f t="shared" si="6"/>
        <v/>
      </c>
      <c r="B288" s="273"/>
      <c r="C288" s="153"/>
      <c r="D288" s="273"/>
      <c r="E288" s="273"/>
      <c r="F288" s="273"/>
      <c r="G288" s="273"/>
      <c r="H288" s="273"/>
    </row>
    <row r="289" spans="1:8" s="50" customFormat="1" x14ac:dyDescent="0.2">
      <c r="A289" s="229" t="str">
        <f t="shared" si="6"/>
        <v/>
      </c>
      <c r="B289" s="273"/>
      <c r="C289" s="153"/>
      <c r="D289" s="273"/>
      <c r="E289" s="273"/>
      <c r="F289" s="273"/>
      <c r="G289" s="273"/>
      <c r="H289" s="273"/>
    </row>
    <row r="290" spans="1:8" s="50" customFormat="1" x14ac:dyDescent="0.2">
      <c r="A290" s="229" t="str">
        <f t="shared" si="6"/>
        <v/>
      </c>
      <c r="B290" s="273"/>
      <c r="C290" s="153"/>
      <c r="D290" s="273"/>
      <c r="E290" s="273"/>
      <c r="F290" s="273"/>
      <c r="G290" s="273"/>
      <c r="H290" s="273"/>
    </row>
    <row r="291" spans="1:8" s="50" customFormat="1" x14ac:dyDescent="0.2">
      <c r="A291" s="229" t="str">
        <f t="shared" si="6"/>
        <v/>
      </c>
      <c r="B291" s="273"/>
      <c r="C291" s="153"/>
      <c r="D291" s="273"/>
      <c r="E291" s="273"/>
      <c r="F291" s="273"/>
      <c r="G291" s="273"/>
      <c r="H291" s="273"/>
    </row>
    <row r="292" spans="1:8" s="50" customFormat="1" x14ac:dyDescent="0.2">
      <c r="A292" s="229" t="str">
        <f t="shared" si="6"/>
        <v/>
      </c>
      <c r="B292" s="273"/>
      <c r="C292" s="153"/>
      <c r="D292" s="273"/>
      <c r="E292" s="273"/>
      <c r="F292" s="273"/>
      <c r="G292" s="273"/>
      <c r="H292" s="273"/>
    </row>
    <row r="293" spans="1:8" s="50" customFormat="1" x14ac:dyDescent="0.2">
      <c r="A293" s="229" t="str">
        <f t="shared" si="6"/>
        <v/>
      </c>
      <c r="B293" s="273"/>
      <c r="C293" s="153"/>
      <c r="D293" s="273"/>
      <c r="E293" s="273"/>
      <c r="F293" s="273"/>
      <c r="G293" s="273"/>
      <c r="H293" s="273"/>
    </row>
    <row r="294" spans="1:8" s="50" customFormat="1" x14ac:dyDescent="0.2">
      <c r="A294" s="229" t="str">
        <f t="shared" si="6"/>
        <v/>
      </c>
      <c r="B294" s="273"/>
      <c r="C294" s="153"/>
      <c r="D294" s="273"/>
      <c r="E294" s="273"/>
      <c r="F294" s="273"/>
      <c r="G294" s="273"/>
      <c r="H294" s="273"/>
    </row>
    <row r="295" spans="1:8" s="50" customFormat="1" x14ac:dyDescent="0.2">
      <c r="A295" s="229" t="str">
        <f t="shared" si="6"/>
        <v/>
      </c>
      <c r="B295" s="273"/>
      <c r="C295" s="153"/>
      <c r="D295" s="273"/>
      <c r="E295" s="273"/>
      <c r="F295" s="273"/>
      <c r="G295" s="273"/>
      <c r="H295" s="273"/>
    </row>
    <row r="296" spans="1:8" s="50" customFormat="1" x14ac:dyDescent="0.2">
      <c r="A296" s="229" t="str">
        <f t="shared" si="6"/>
        <v/>
      </c>
      <c r="B296" s="273"/>
      <c r="C296" s="153"/>
      <c r="D296" s="273"/>
      <c r="E296" s="273"/>
      <c r="F296" s="273"/>
      <c r="G296" s="273"/>
      <c r="H296" s="273"/>
    </row>
    <row r="297" spans="1:8" s="50" customFormat="1" x14ac:dyDescent="0.2">
      <c r="A297" s="229" t="str">
        <f t="shared" si="6"/>
        <v/>
      </c>
      <c r="B297" s="273"/>
      <c r="C297" s="153"/>
      <c r="D297" s="273"/>
      <c r="E297" s="273"/>
      <c r="F297" s="273"/>
      <c r="G297" s="273"/>
      <c r="H297" s="273"/>
    </row>
    <row r="298" spans="1:8" s="50" customFormat="1" x14ac:dyDescent="0.2">
      <c r="A298" s="229" t="str">
        <f t="shared" ref="A298:A361" si="7">IF(B298="","",$B$11)</f>
        <v/>
      </c>
      <c r="B298" s="273"/>
      <c r="C298" s="153"/>
      <c r="D298" s="273"/>
      <c r="E298" s="273"/>
      <c r="F298" s="273"/>
      <c r="G298" s="273"/>
      <c r="H298" s="273"/>
    </row>
    <row r="299" spans="1:8" s="50" customFormat="1" x14ac:dyDescent="0.2">
      <c r="A299" s="229" t="str">
        <f t="shared" si="7"/>
        <v/>
      </c>
      <c r="B299" s="273"/>
      <c r="C299" s="153"/>
      <c r="D299" s="273"/>
      <c r="E299" s="273"/>
      <c r="F299" s="273"/>
      <c r="G299" s="273"/>
      <c r="H299" s="273"/>
    </row>
    <row r="300" spans="1:8" s="50" customFormat="1" x14ac:dyDescent="0.2">
      <c r="A300" s="229" t="str">
        <f t="shared" si="7"/>
        <v/>
      </c>
      <c r="B300" s="273"/>
      <c r="C300" s="153"/>
      <c r="D300" s="273"/>
      <c r="E300" s="273"/>
      <c r="F300" s="273"/>
      <c r="G300" s="273"/>
      <c r="H300" s="273"/>
    </row>
    <row r="301" spans="1:8" s="50" customFormat="1" x14ac:dyDescent="0.2">
      <c r="A301" s="229" t="str">
        <f t="shared" si="7"/>
        <v/>
      </c>
      <c r="B301" s="273"/>
      <c r="C301" s="153"/>
      <c r="D301" s="273"/>
      <c r="E301" s="273"/>
      <c r="F301" s="273"/>
      <c r="G301" s="273"/>
      <c r="H301" s="273"/>
    </row>
    <row r="302" spans="1:8" s="50" customFormat="1" x14ac:dyDescent="0.2">
      <c r="A302" s="229" t="str">
        <f t="shared" si="7"/>
        <v/>
      </c>
      <c r="B302" s="273"/>
      <c r="C302" s="153"/>
      <c r="D302" s="273"/>
      <c r="E302" s="273"/>
      <c r="F302" s="273"/>
      <c r="G302" s="273"/>
      <c r="H302" s="273"/>
    </row>
    <row r="303" spans="1:8" s="50" customFormat="1" x14ac:dyDescent="0.2">
      <c r="A303" s="229" t="str">
        <f t="shared" si="7"/>
        <v/>
      </c>
      <c r="B303" s="273"/>
      <c r="C303" s="153"/>
      <c r="D303" s="273"/>
      <c r="E303" s="273"/>
      <c r="F303" s="273"/>
      <c r="G303" s="273"/>
      <c r="H303" s="273"/>
    </row>
    <row r="304" spans="1:8" s="50" customFormat="1" x14ac:dyDescent="0.2">
      <c r="A304" s="229" t="str">
        <f t="shared" si="7"/>
        <v/>
      </c>
      <c r="B304" s="273"/>
      <c r="C304" s="153"/>
      <c r="D304" s="273"/>
      <c r="E304" s="273"/>
      <c r="F304" s="273"/>
      <c r="G304" s="273"/>
      <c r="H304" s="273"/>
    </row>
    <row r="305" spans="1:8" s="50" customFormat="1" x14ac:dyDescent="0.2">
      <c r="A305" s="229" t="str">
        <f t="shared" si="7"/>
        <v/>
      </c>
      <c r="B305" s="273"/>
      <c r="C305" s="153"/>
      <c r="D305" s="273"/>
      <c r="E305" s="273"/>
      <c r="F305" s="273"/>
      <c r="G305" s="273"/>
      <c r="H305" s="273"/>
    </row>
    <row r="306" spans="1:8" s="50" customFormat="1" x14ac:dyDescent="0.2">
      <c r="A306" s="229" t="str">
        <f t="shared" si="7"/>
        <v/>
      </c>
      <c r="B306" s="273"/>
      <c r="C306" s="153"/>
      <c r="D306" s="273"/>
      <c r="E306" s="273"/>
      <c r="F306" s="273"/>
      <c r="G306" s="273"/>
      <c r="H306" s="273"/>
    </row>
    <row r="307" spans="1:8" s="50" customFormat="1" x14ac:dyDescent="0.2">
      <c r="A307" s="229" t="str">
        <f t="shared" si="7"/>
        <v/>
      </c>
      <c r="B307" s="273"/>
      <c r="C307" s="153"/>
      <c r="D307" s="273"/>
      <c r="E307" s="273"/>
      <c r="F307" s="273"/>
      <c r="G307" s="273"/>
      <c r="H307" s="273"/>
    </row>
    <row r="308" spans="1:8" s="50" customFormat="1" x14ac:dyDescent="0.2">
      <c r="A308" s="229" t="str">
        <f t="shared" si="7"/>
        <v/>
      </c>
      <c r="B308" s="273"/>
      <c r="C308" s="153"/>
      <c r="D308" s="273"/>
      <c r="E308" s="273"/>
      <c r="F308" s="273"/>
      <c r="G308" s="273"/>
      <c r="H308" s="273"/>
    </row>
    <row r="309" spans="1:8" s="50" customFormat="1" x14ac:dyDescent="0.2">
      <c r="A309" s="229" t="str">
        <f t="shared" si="7"/>
        <v/>
      </c>
      <c r="B309" s="273"/>
      <c r="C309" s="153"/>
      <c r="D309" s="273"/>
      <c r="E309" s="273"/>
      <c r="F309" s="273"/>
      <c r="G309" s="273"/>
      <c r="H309" s="273"/>
    </row>
    <row r="310" spans="1:8" s="50" customFormat="1" x14ac:dyDescent="0.2">
      <c r="A310" s="229" t="str">
        <f t="shared" si="7"/>
        <v/>
      </c>
      <c r="B310" s="273"/>
      <c r="C310" s="153"/>
      <c r="D310" s="273"/>
      <c r="E310" s="273"/>
      <c r="F310" s="273"/>
      <c r="G310" s="273"/>
      <c r="H310" s="273"/>
    </row>
    <row r="311" spans="1:8" s="50" customFormat="1" x14ac:dyDescent="0.2">
      <c r="A311" s="229" t="str">
        <f t="shared" si="7"/>
        <v/>
      </c>
      <c r="B311" s="273"/>
      <c r="C311" s="153"/>
      <c r="D311" s="273"/>
      <c r="E311" s="273"/>
      <c r="F311" s="273"/>
      <c r="G311" s="273"/>
      <c r="H311" s="273"/>
    </row>
    <row r="312" spans="1:8" s="50" customFormat="1" x14ac:dyDescent="0.2">
      <c r="A312" s="229" t="str">
        <f t="shared" si="7"/>
        <v/>
      </c>
      <c r="B312" s="273"/>
      <c r="C312" s="153"/>
      <c r="D312" s="273"/>
      <c r="E312" s="273"/>
      <c r="F312" s="273"/>
      <c r="G312" s="273"/>
      <c r="H312" s="273"/>
    </row>
    <row r="313" spans="1:8" s="50" customFormat="1" x14ac:dyDescent="0.2">
      <c r="A313" s="229" t="str">
        <f t="shared" si="7"/>
        <v/>
      </c>
      <c r="B313" s="273"/>
      <c r="C313" s="153"/>
      <c r="D313" s="273"/>
      <c r="E313" s="273"/>
      <c r="F313" s="273"/>
      <c r="G313" s="273"/>
      <c r="H313" s="273"/>
    </row>
    <row r="314" spans="1:8" s="50" customFormat="1" x14ac:dyDescent="0.2">
      <c r="A314" s="229" t="str">
        <f t="shared" si="7"/>
        <v/>
      </c>
      <c r="B314" s="273"/>
      <c r="C314" s="153"/>
      <c r="D314" s="273"/>
      <c r="E314" s="273"/>
      <c r="F314" s="273"/>
      <c r="G314" s="273"/>
      <c r="H314" s="273"/>
    </row>
    <row r="315" spans="1:8" s="50" customFormat="1" x14ac:dyDescent="0.2">
      <c r="A315" s="229" t="str">
        <f t="shared" si="7"/>
        <v/>
      </c>
      <c r="B315" s="273"/>
      <c r="C315" s="153"/>
      <c r="D315" s="273"/>
      <c r="E315" s="273"/>
      <c r="F315" s="273"/>
      <c r="G315" s="273"/>
      <c r="H315" s="273"/>
    </row>
    <row r="316" spans="1:8" s="50" customFormat="1" x14ac:dyDescent="0.2">
      <c r="A316" s="229" t="str">
        <f t="shared" si="7"/>
        <v/>
      </c>
      <c r="B316" s="273"/>
      <c r="C316" s="153"/>
      <c r="D316" s="273"/>
      <c r="E316" s="273"/>
      <c r="F316" s="273"/>
      <c r="G316" s="273"/>
      <c r="H316" s="273"/>
    </row>
    <row r="317" spans="1:8" s="50" customFormat="1" x14ac:dyDescent="0.2">
      <c r="A317" s="229" t="str">
        <f t="shared" si="7"/>
        <v/>
      </c>
      <c r="B317" s="273"/>
      <c r="C317" s="153"/>
      <c r="D317" s="273"/>
      <c r="E317" s="273"/>
      <c r="F317" s="273"/>
      <c r="G317" s="273"/>
      <c r="H317" s="273"/>
    </row>
    <row r="318" spans="1:8" s="50" customFormat="1" x14ac:dyDescent="0.2">
      <c r="A318" s="229" t="str">
        <f t="shared" si="7"/>
        <v/>
      </c>
      <c r="B318" s="273"/>
      <c r="C318" s="153"/>
      <c r="D318" s="273"/>
      <c r="E318" s="273"/>
      <c r="F318" s="273"/>
      <c r="G318" s="273"/>
      <c r="H318" s="273"/>
    </row>
    <row r="319" spans="1:8" s="50" customFormat="1" x14ac:dyDescent="0.2">
      <c r="A319" s="229" t="str">
        <f t="shared" si="7"/>
        <v/>
      </c>
      <c r="B319" s="273"/>
      <c r="C319" s="153"/>
      <c r="D319" s="273"/>
      <c r="E319" s="273"/>
      <c r="F319" s="273"/>
      <c r="G319" s="273"/>
      <c r="H319" s="273"/>
    </row>
    <row r="320" spans="1:8" s="50" customFormat="1" x14ac:dyDescent="0.2">
      <c r="A320" s="229" t="str">
        <f t="shared" si="7"/>
        <v/>
      </c>
      <c r="B320" s="273"/>
      <c r="C320" s="153"/>
      <c r="D320" s="273"/>
      <c r="E320" s="273"/>
      <c r="F320" s="273"/>
      <c r="G320" s="273"/>
      <c r="H320" s="273"/>
    </row>
    <row r="321" spans="1:8" s="50" customFormat="1" x14ac:dyDescent="0.2">
      <c r="A321" s="229" t="str">
        <f t="shared" si="7"/>
        <v/>
      </c>
      <c r="B321" s="273"/>
      <c r="C321" s="153"/>
      <c r="D321" s="273"/>
      <c r="E321" s="273"/>
      <c r="F321" s="273"/>
      <c r="G321" s="273"/>
      <c r="H321" s="273"/>
    </row>
    <row r="322" spans="1:8" s="50" customFormat="1" x14ac:dyDescent="0.2">
      <c r="A322" s="229" t="str">
        <f t="shared" si="7"/>
        <v/>
      </c>
      <c r="B322" s="273"/>
      <c r="C322" s="153"/>
      <c r="D322" s="273"/>
      <c r="E322" s="273"/>
      <c r="F322" s="273"/>
      <c r="G322" s="273"/>
      <c r="H322" s="273"/>
    </row>
    <row r="323" spans="1:8" s="50" customFormat="1" x14ac:dyDescent="0.2">
      <c r="A323" s="229" t="str">
        <f t="shared" si="7"/>
        <v/>
      </c>
      <c r="B323" s="273"/>
      <c r="C323" s="153"/>
      <c r="D323" s="273"/>
      <c r="E323" s="273"/>
      <c r="F323" s="273"/>
      <c r="G323" s="273"/>
      <c r="H323" s="273"/>
    </row>
    <row r="324" spans="1:8" s="50" customFormat="1" x14ac:dyDescent="0.2">
      <c r="A324" s="229" t="str">
        <f t="shared" si="7"/>
        <v/>
      </c>
      <c r="B324" s="273"/>
      <c r="C324" s="153"/>
      <c r="D324" s="273"/>
      <c r="E324" s="273"/>
      <c r="F324" s="273"/>
      <c r="G324" s="273"/>
      <c r="H324" s="273"/>
    </row>
    <row r="325" spans="1:8" s="50" customFormat="1" x14ac:dyDescent="0.2">
      <c r="A325" s="229" t="str">
        <f t="shared" si="7"/>
        <v/>
      </c>
      <c r="B325" s="273"/>
      <c r="C325" s="153"/>
      <c r="D325" s="273"/>
      <c r="E325" s="273"/>
      <c r="F325" s="273"/>
      <c r="G325" s="273"/>
      <c r="H325" s="273"/>
    </row>
    <row r="326" spans="1:8" s="50" customFormat="1" x14ac:dyDescent="0.2">
      <c r="A326" s="229" t="str">
        <f t="shared" si="7"/>
        <v/>
      </c>
      <c r="B326" s="273"/>
      <c r="C326" s="153"/>
      <c r="D326" s="273"/>
      <c r="E326" s="273"/>
      <c r="F326" s="273"/>
      <c r="G326" s="273"/>
      <c r="H326" s="273"/>
    </row>
    <row r="327" spans="1:8" s="50" customFormat="1" x14ac:dyDescent="0.2">
      <c r="A327" s="229" t="str">
        <f t="shared" si="7"/>
        <v/>
      </c>
      <c r="B327" s="273"/>
      <c r="C327" s="153"/>
      <c r="D327" s="273"/>
      <c r="E327" s="273"/>
      <c r="F327" s="273"/>
      <c r="G327" s="273"/>
      <c r="H327" s="273"/>
    </row>
    <row r="328" spans="1:8" s="50" customFormat="1" x14ac:dyDescent="0.2">
      <c r="A328" s="229" t="str">
        <f t="shared" si="7"/>
        <v/>
      </c>
      <c r="B328" s="273"/>
      <c r="C328" s="153"/>
      <c r="D328" s="273"/>
      <c r="E328" s="273"/>
      <c r="F328" s="273"/>
      <c r="G328" s="273"/>
      <c r="H328" s="273"/>
    </row>
    <row r="329" spans="1:8" s="50" customFormat="1" x14ac:dyDescent="0.2">
      <c r="A329" s="229" t="str">
        <f t="shared" si="7"/>
        <v/>
      </c>
      <c r="B329" s="273"/>
      <c r="C329" s="153"/>
      <c r="D329" s="273"/>
      <c r="E329" s="273"/>
      <c r="F329" s="273"/>
      <c r="G329" s="273"/>
      <c r="H329" s="273"/>
    </row>
    <row r="330" spans="1:8" s="50" customFormat="1" x14ac:dyDescent="0.2">
      <c r="A330" s="229" t="str">
        <f t="shared" si="7"/>
        <v/>
      </c>
      <c r="B330" s="273"/>
      <c r="C330" s="153"/>
      <c r="D330" s="273"/>
      <c r="E330" s="273"/>
      <c r="F330" s="273"/>
      <c r="G330" s="273"/>
      <c r="H330" s="273"/>
    </row>
    <row r="331" spans="1:8" s="50" customFormat="1" x14ac:dyDescent="0.2">
      <c r="A331" s="229" t="str">
        <f t="shared" si="7"/>
        <v/>
      </c>
      <c r="B331" s="273"/>
      <c r="C331" s="153"/>
      <c r="D331" s="273"/>
      <c r="E331" s="273"/>
      <c r="F331" s="273"/>
      <c r="G331" s="273"/>
      <c r="H331" s="273"/>
    </row>
    <row r="332" spans="1:8" s="50" customFormat="1" x14ac:dyDescent="0.2">
      <c r="A332" s="229" t="str">
        <f t="shared" si="7"/>
        <v/>
      </c>
      <c r="B332" s="273"/>
      <c r="C332" s="153"/>
      <c r="D332" s="273"/>
      <c r="E332" s="273"/>
      <c r="F332" s="273"/>
      <c r="G332" s="273"/>
      <c r="H332" s="273"/>
    </row>
    <row r="333" spans="1:8" s="50" customFormat="1" x14ac:dyDescent="0.2">
      <c r="A333" s="229" t="str">
        <f t="shared" si="7"/>
        <v/>
      </c>
      <c r="B333" s="273"/>
      <c r="C333" s="153"/>
      <c r="D333" s="273"/>
      <c r="E333" s="273"/>
      <c r="F333" s="273"/>
      <c r="G333" s="273"/>
      <c r="H333" s="273"/>
    </row>
    <row r="334" spans="1:8" s="50" customFormat="1" x14ac:dyDescent="0.2">
      <c r="A334" s="229" t="str">
        <f t="shared" si="7"/>
        <v/>
      </c>
      <c r="B334" s="273"/>
      <c r="C334" s="153"/>
      <c r="D334" s="273"/>
      <c r="E334" s="273"/>
      <c r="F334" s="273"/>
      <c r="G334" s="273"/>
      <c r="H334" s="273"/>
    </row>
    <row r="335" spans="1:8" s="50" customFormat="1" x14ac:dyDescent="0.2">
      <c r="A335" s="229" t="str">
        <f t="shared" si="7"/>
        <v/>
      </c>
      <c r="B335" s="273"/>
      <c r="C335" s="153"/>
      <c r="D335" s="273"/>
      <c r="E335" s="273"/>
      <c r="F335" s="273"/>
      <c r="G335" s="273"/>
      <c r="H335" s="273"/>
    </row>
    <row r="336" spans="1:8" s="50" customFormat="1" x14ac:dyDescent="0.2">
      <c r="A336" s="229" t="str">
        <f t="shared" si="7"/>
        <v/>
      </c>
      <c r="B336" s="273"/>
      <c r="C336" s="153"/>
      <c r="D336" s="273"/>
      <c r="E336" s="273"/>
      <c r="F336" s="273"/>
      <c r="G336" s="273"/>
      <c r="H336" s="273"/>
    </row>
    <row r="337" spans="1:8" s="50" customFormat="1" x14ac:dyDescent="0.2">
      <c r="A337" s="229" t="str">
        <f t="shared" si="7"/>
        <v/>
      </c>
      <c r="B337" s="273"/>
      <c r="C337" s="153"/>
      <c r="D337" s="273"/>
      <c r="E337" s="273"/>
      <c r="F337" s="273"/>
      <c r="G337" s="273"/>
      <c r="H337" s="273"/>
    </row>
    <row r="338" spans="1:8" s="50" customFormat="1" x14ac:dyDescent="0.2">
      <c r="A338" s="229" t="str">
        <f t="shared" si="7"/>
        <v/>
      </c>
      <c r="B338" s="273"/>
      <c r="C338" s="153"/>
      <c r="D338" s="273"/>
      <c r="E338" s="273"/>
      <c r="F338" s="273"/>
      <c r="G338" s="273"/>
      <c r="H338" s="273"/>
    </row>
    <row r="339" spans="1:8" s="50" customFormat="1" x14ac:dyDescent="0.2">
      <c r="A339" s="229" t="str">
        <f t="shared" si="7"/>
        <v/>
      </c>
      <c r="B339" s="273"/>
      <c r="C339" s="153"/>
      <c r="D339" s="273"/>
      <c r="E339" s="273"/>
      <c r="F339" s="273"/>
      <c r="G339" s="273"/>
      <c r="H339" s="273"/>
    </row>
    <row r="340" spans="1:8" s="50" customFormat="1" x14ac:dyDescent="0.2">
      <c r="A340" s="229" t="str">
        <f t="shared" si="7"/>
        <v/>
      </c>
      <c r="B340" s="273"/>
      <c r="C340" s="153"/>
      <c r="D340" s="273"/>
      <c r="E340" s="273"/>
      <c r="F340" s="273"/>
      <c r="G340" s="273"/>
      <c r="H340" s="273"/>
    </row>
    <row r="341" spans="1:8" s="50" customFormat="1" x14ac:dyDescent="0.2">
      <c r="A341" s="229" t="str">
        <f t="shared" si="7"/>
        <v/>
      </c>
      <c r="B341" s="273"/>
      <c r="C341" s="153"/>
      <c r="D341" s="273"/>
      <c r="E341" s="273"/>
      <c r="F341" s="273"/>
      <c r="G341" s="273"/>
      <c r="H341" s="273"/>
    </row>
    <row r="342" spans="1:8" s="50" customFormat="1" x14ac:dyDescent="0.2">
      <c r="A342" s="229" t="str">
        <f t="shared" si="7"/>
        <v/>
      </c>
      <c r="B342" s="273"/>
      <c r="C342" s="153"/>
      <c r="D342" s="273"/>
      <c r="E342" s="273"/>
      <c r="F342" s="273"/>
      <c r="G342" s="273"/>
      <c r="H342" s="273"/>
    </row>
    <row r="343" spans="1:8" s="50" customFormat="1" x14ac:dyDescent="0.2">
      <c r="A343" s="229" t="str">
        <f t="shared" si="7"/>
        <v/>
      </c>
      <c r="B343" s="273"/>
      <c r="C343" s="153"/>
      <c r="D343" s="273"/>
      <c r="E343" s="273"/>
      <c r="F343" s="273"/>
      <c r="G343" s="273"/>
      <c r="H343" s="273"/>
    </row>
    <row r="344" spans="1:8" s="50" customFormat="1" x14ac:dyDescent="0.2">
      <c r="A344" s="229" t="str">
        <f t="shared" si="7"/>
        <v/>
      </c>
      <c r="B344" s="273"/>
      <c r="C344" s="153"/>
      <c r="D344" s="273"/>
      <c r="E344" s="273"/>
      <c r="F344" s="273"/>
      <c r="G344" s="273"/>
      <c r="H344" s="273"/>
    </row>
    <row r="345" spans="1:8" s="50" customFormat="1" x14ac:dyDescent="0.2">
      <c r="A345" s="229" t="str">
        <f t="shared" si="7"/>
        <v/>
      </c>
      <c r="B345" s="273"/>
      <c r="C345" s="153"/>
      <c r="D345" s="273"/>
      <c r="E345" s="273"/>
      <c r="F345" s="273"/>
      <c r="G345" s="273"/>
      <c r="H345" s="273"/>
    </row>
    <row r="346" spans="1:8" s="50" customFormat="1" x14ac:dyDescent="0.2">
      <c r="A346" s="229" t="str">
        <f t="shared" si="7"/>
        <v/>
      </c>
      <c r="B346" s="273"/>
      <c r="C346" s="153"/>
      <c r="D346" s="273"/>
      <c r="E346" s="273"/>
      <c r="F346" s="273"/>
      <c r="G346" s="273"/>
      <c r="H346" s="273"/>
    </row>
    <row r="347" spans="1:8" s="50" customFormat="1" x14ac:dyDescent="0.2">
      <c r="A347" s="229" t="str">
        <f t="shared" si="7"/>
        <v/>
      </c>
      <c r="B347" s="273"/>
      <c r="C347" s="153"/>
      <c r="D347" s="273"/>
      <c r="E347" s="273"/>
      <c r="F347" s="273"/>
      <c r="G347" s="273"/>
      <c r="H347" s="273"/>
    </row>
    <row r="348" spans="1:8" s="50" customFormat="1" x14ac:dyDescent="0.2">
      <c r="A348" s="229" t="str">
        <f t="shared" si="7"/>
        <v/>
      </c>
      <c r="B348" s="273"/>
      <c r="C348" s="153"/>
      <c r="D348" s="273"/>
      <c r="E348" s="273"/>
      <c r="F348" s="273"/>
      <c r="G348" s="273"/>
      <c r="H348" s="273"/>
    </row>
    <row r="349" spans="1:8" s="50" customFormat="1" x14ac:dyDescent="0.2">
      <c r="A349" s="229" t="str">
        <f t="shared" si="7"/>
        <v/>
      </c>
      <c r="B349" s="273"/>
      <c r="C349" s="153"/>
      <c r="D349" s="273"/>
      <c r="E349" s="273"/>
      <c r="F349" s="273"/>
      <c r="G349" s="273"/>
      <c r="H349" s="273"/>
    </row>
    <row r="350" spans="1:8" s="50" customFormat="1" x14ac:dyDescent="0.2">
      <c r="A350" s="229" t="str">
        <f t="shared" si="7"/>
        <v/>
      </c>
      <c r="B350" s="273"/>
      <c r="C350" s="153"/>
      <c r="D350" s="273"/>
      <c r="E350" s="273"/>
      <c r="F350" s="273"/>
      <c r="G350" s="273"/>
      <c r="H350" s="273"/>
    </row>
    <row r="351" spans="1:8" s="50" customFormat="1" x14ac:dyDescent="0.2">
      <c r="A351" s="229" t="str">
        <f t="shared" si="7"/>
        <v/>
      </c>
      <c r="B351" s="273"/>
      <c r="C351" s="153"/>
      <c r="D351" s="273"/>
      <c r="E351" s="273"/>
      <c r="F351" s="273"/>
      <c r="G351" s="273"/>
      <c r="H351" s="273"/>
    </row>
    <row r="352" spans="1:8" s="50" customFormat="1" x14ac:dyDescent="0.2">
      <c r="A352" s="229" t="str">
        <f t="shared" si="7"/>
        <v/>
      </c>
      <c r="B352" s="273"/>
      <c r="C352" s="153"/>
      <c r="D352" s="273"/>
      <c r="E352" s="273"/>
      <c r="F352" s="273"/>
      <c r="G352" s="273"/>
      <c r="H352" s="273"/>
    </row>
    <row r="353" spans="1:8" s="50" customFormat="1" x14ac:dyDescent="0.2">
      <c r="A353" s="229" t="str">
        <f t="shared" si="7"/>
        <v/>
      </c>
      <c r="B353" s="273"/>
      <c r="C353" s="153"/>
      <c r="D353" s="273"/>
      <c r="E353" s="273"/>
      <c r="F353" s="273"/>
      <c r="G353" s="273"/>
      <c r="H353" s="273"/>
    </row>
    <row r="354" spans="1:8" s="50" customFormat="1" x14ac:dyDescent="0.2">
      <c r="A354" s="229" t="str">
        <f t="shared" si="7"/>
        <v/>
      </c>
      <c r="B354" s="273"/>
      <c r="C354" s="153"/>
      <c r="D354" s="273"/>
      <c r="E354" s="273"/>
      <c r="F354" s="273"/>
      <c r="G354" s="273"/>
      <c r="H354" s="273"/>
    </row>
    <row r="355" spans="1:8" s="50" customFormat="1" x14ac:dyDescent="0.2">
      <c r="A355" s="229" t="str">
        <f t="shared" si="7"/>
        <v/>
      </c>
      <c r="B355" s="273"/>
      <c r="C355" s="153"/>
      <c r="D355" s="273"/>
      <c r="E355" s="273"/>
      <c r="F355" s="273"/>
      <c r="G355" s="273"/>
      <c r="H355" s="273"/>
    </row>
    <row r="356" spans="1:8" s="50" customFormat="1" x14ac:dyDescent="0.2">
      <c r="A356" s="229" t="str">
        <f t="shared" si="7"/>
        <v/>
      </c>
      <c r="B356" s="273"/>
      <c r="C356" s="153"/>
      <c r="D356" s="273"/>
      <c r="E356" s="273"/>
      <c r="F356" s="273"/>
      <c r="G356" s="273"/>
      <c r="H356" s="273"/>
    </row>
    <row r="357" spans="1:8" s="50" customFormat="1" x14ac:dyDescent="0.2">
      <c r="A357" s="229" t="str">
        <f t="shared" si="7"/>
        <v/>
      </c>
      <c r="B357" s="273"/>
      <c r="C357" s="153"/>
      <c r="D357" s="273"/>
      <c r="E357" s="273"/>
      <c r="F357" s="273"/>
      <c r="G357" s="273"/>
      <c r="H357" s="273"/>
    </row>
    <row r="358" spans="1:8" s="50" customFormat="1" x14ac:dyDescent="0.2">
      <c r="A358" s="229" t="str">
        <f t="shared" si="7"/>
        <v/>
      </c>
      <c r="B358" s="273"/>
      <c r="C358" s="153"/>
      <c r="D358" s="273"/>
      <c r="E358" s="273"/>
      <c r="F358" s="273"/>
      <c r="G358" s="273"/>
      <c r="H358" s="273"/>
    </row>
    <row r="359" spans="1:8" s="50" customFormat="1" x14ac:dyDescent="0.2">
      <c r="A359" s="229" t="str">
        <f t="shared" si="7"/>
        <v/>
      </c>
      <c r="B359" s="273"/>
      <c r="C359" s="153"/>
      <c r="D359" s="273"/>
      <c r="E359" s="273"/>
      <c r="F359" s="273"/>
      <c r="G359" s="273"/>
      <c r="H359" s="273"/>
    </row>
    <row r="360" spans="1:8" s="50" customFormat="1" x14ac:dyDescent="0.2">
      <c r="A360" s="229" t="str">
        <f t="shared" si="7"/>
        <v/>
      </c>
      <c r="B360" s="273"/>
      <c r="C360" s="153"/>
      <c r="D360" s="273"/>
      <c r="E360" s="273"/>
      <c r="F360" s="273"/>
      <c r="G360" s="273"/>
      <c r="H360" s="273"/>
    </row>
    <row r="361" spans="1:8" s="50" customFormat="1" x14ac:dyDescent="0.2">
      <c r="A361" s="229" t="str">
        <f t="shared" si="7"/>
        <v/>
      </c>
      <c r="B361" s="273"/>
      <c r="C361" s="153"/>
      <c r="D361" s="273"/>
      <c r="E361" s="273"/>
      <c r="F361" s="273"/>
      <c r="G361" s="273"/>
      <c r="H361" s="273"/>
    </row>
    <row r="362" spans="1:8" s="50" customFormat="1" x14ac:dyDescent="0.2">
      <c r="A362" s="229" t="str">
        <f t="shared" ref="A362:A425" si="8">IF(B362="","",$B$11)</f>
        <v/>
      </c>
      <c r="B362" s="273"/>
      <c r="C362" s="153"/>
      <c r="D362" s="273"/>
      <c r="E362" s="273"/>
      <c r="F362" s="273"/>
      <c r="G362" s="273"/>
      <c r="H362" s="273"/>
    </row>
    <row r="363" spans="1:8" s="50" customFormat="1" x14ac:dyDescent="0.2">
      <c r="A363" s="229" t="str">
        <f t="shared" si="8"/>
        <v/>
      </c>
      <c r="B363" s="273"/>
      <c r="C363" s="153"/>
      <c r="D363" s="273"/>
      <c r="E363" s="273"/>
      <c r="F363" s="273"/>
      <c r="G363" s="273"/>
      <c r="H363" s="273"/>
    </row>
    <row r="364" spans="1:8" s="50" customFormat="1" x14ac:dyDescent="0.2">
      <c r="A364" s="229" t="str">
        <f t="shared" si="8"/>
        <v/>
      </c>
      <c r="B364" s="273"/>
      <c r="C364" s="153"/>
      <c r="D364" s="273"/>
      <c r="E364" s="273"/>
      <c r="F364" s="273"/>
      <c r="G364" s="273"/>
      <c r="H364" s="273"/>
    </row>
    <row r="365" spans="1:8" s="50" customFormat="1" x14ac:dyDescent="0.2">
      <c r="A365" s="229" t="str">
        <f t="shared" si="8"/>
        <v/>
      </c>
      <c r="B365" s="273"/>
      <c r="C365" s="153"/>
      <c r="D365" s="273"/>
      <c r="E365" s="273"/>
      <c r="F365" s="273"/>
      <c r="G365" s="273"/>
      <c r="H365" s="273"/>
    </row>
    <row r="366" spans="1:8" s="50" customFormat="1" x14ac:dyDescent="0.2">
      <c r="A366" s="229" t="str">
        <f t="shared" si="8"/>
        <v/>
      </c>
      <c r="B366" s="273"/>
      <c r="C366" s="153"/>
      <c r="D366" s="273"/>
      <c r="E366" s="273"/>
      <c r="F366" s="273"/>
      <c r="G366" s="273"/>
      <c r="H366" s="273"/>
    </row>
    <row r="367" spans="1:8" s="50" customFormat="1" x14ac:dyDescent="0.2">
      <c r="A367" s="229" t="str">
        <f t="shared" si="8"/>
        <v/>
      </c>
      <c r="B367" s="273"/>
      <c r="C367" s="153"/>
      <c r="D367" s="273"/>
      <c r="E367" s="273"/>
      <c r="F367" s="273"/>
      <c r="G367" s="273"/>
      <c r="H367" s="273"/>
    </row>
    <row r="368" spans="1:8" s="50" customFormat="1" x14ac:dyDescent="0.2">
      <c r="A368" s="229" t="str">
        <f t="shared" si="8"/>
        <v/>
      </c>
      <c r="B368" s="273"/>
      <c r="C368" s="153"/>
      <c r="D368" s="273"/>
      <c r="E368" s="273"/>
      <c r="F368" s="273"/>
      <c r="G368" s="273"/>
      <c r="H368" s="273"/>
    </row>
    <row r="369" spans="1:8" s="50" customFormat="1" x14ac:dyDescent="0.2">
      <c r="A369" s="229" t="str">
        <f t="shared" si="8"/>
        <v/>
      </c>
      <c r="B369" s="273"/>
      <c r="C369" s="153"/>
      <c r="D369" s="273"/>
      <c r="E369" s="273"/>
      <c r="F369" s="273"/>
      <c r="G369" s="273"/>
      <c r="H369" s="273"/>
    </row>
    <row r="370" spans="1:8" s="50" customFormat="1" x14ac:dyDescent="0.2">
      <c r="A370" s="229" t="str">
        <f t="shared" si="8"/>
        <v/>
      </c>
      <c r="B370" s="273"/>
      <c r="C370" s="153"/>
      <c r="D370" s="273"/>
      <c r="E370" s="273"/>
      <c r="F370" s="273"/>
      <c r="G370" s="273"/>
      <c r="H370" s="273"/>
    </row>
    <row r="371" spans="1:8" s="50" customFormat="1" x14ac:dyDescent="0.2">
      <c r="A371" s="229" t="str">
        <f t="shared" si="8"/>
        <v/>
      </c>
      <c r="B371" s="273"/>
      <c r="C371" s="153"/>
      <c r="D371" s="273"/>
      <c r="E371" s="273"/>
      <c r="F371" s="273"/>
      <c r="G371" s="273"/>
      <c r="H371" s="273"/>
    </row>
    <row r="372" spans="1:8" s="50" customFormat="1" x14ac:dyDescent="0.2">
      <c r="A372" s="229" t="str">
        <f t="shared" si="8"/>
        <v/>
      </c>
      <c r="B372" s="273"/>
      <c r="C372" s="153"/>
      <c r="D372" s="273"/>
      <c r="E372" s="273"/>
      <c r="F372" s="273"/>
      <c r="G372" s="273"/>
      <c r="H372" s="273"/>
    </row>
    <row r="373" spans="1:8" s="50" customFormat="1" x14ac:dyDescent="0.2">
      <c r="A373" s="229" t="str">
        <f t="shared" si="8"/>
        <v/>
      </c>
      <c r="B373" s="273"/>
      <c r="C373" s="153"/>
      <c r="D373" s="273"/>
      <c r="E373" s="273"/>
      <c r="F373" s="273"/>
      <c r="G373" s="273"/>
      <c r="H373" s="273"/>
    </row>
    <row r="374" spans="1:8" s="50" customFormat="1" x14ac:dyDescent="0.2">
      <c r="A374" s="229" t="str">
        <f t="shared" si="8"/>
        <v/>
      </c>
      <c r="B374" s="273"/>
      <c r="C374" s="153"/>
      <c r="D374" s="273"/>
      <c r="E374" s="273"/>
      <c r="F374" s="273"/>
      <c r="G374" s="273"/>
      <c r="H374" s="273"/>
    </row>
    <row r="375" spans="1:8" s="50" customFormat="1" x14ac:dyDescent="0.2">
      <c r="A375" s="229" t="str">
        <f t="shared" si="8"/>
        <v/>
      </c>
      <c r="B375" s="273"/>
      <c r="C375" s="153"/>
      <c r="D375" s="273"/>
      <c r="E375" s="273"/>
      <c r="F375" s="273"/>
      <c r="G375" s="273"/>
      <c r="H375" s="273"/>
    </row>
    <row r="376" spans="1:8" s="50" customFormat="1" x14ac:dyDescent="0.2">
      <c r="A376" s="229" t="str">
        <f t="shared" si="8"/>
        <v/>
      </c>
      <c r="B376" s="273"/>
      <c r="C376" s="153"/>
      <c r="D376" s="273"/>
      <c r="E376" s="273"/>
      <c r="F376" s="273"/>
      <c r="G376" s="273"/>
      <c r="H376" s="273"/>
    </row>
    <row r="377" spans="1:8" s="50" customFormat="1" x14ac:dyDescent="0.2">
      <c r="A377" s="229" t="str">
        <f t="shared" si="8"/>
        <v/>
      </c>
      <c r="B377" s="273"/>
      <c r="C377" s="153"/>
      <c r="D377" s="273"/>
      <c r="E377" s="273"/>
      <c r="F377" s="273"/>
      <c r="G377" s="273"/>
      <c r="H377" s="273"/>
    </row>
    <row r="378" spans="1:8" s="50" customFormat="1" x14ac:dyDescent="0.2">
      <c r="A378" s="229" t="str">
        <f t="shared" si="8"/>
        <v/>
      </c>
      <c r="B378" s="273"/>
      <c r="C378" s="153"/>
      <c r="D378" s="273"/>
      <c r="E378" s="273"/>
      <c r="F378" s="273"/>
      <c r="G378" s="273"/>
      <c r="H378" s="273"/>
    </row>
    <row r="379" spans="1:8" s="50" customFormat="1" x14ac:dyDescent="0.2">
      <c r="A379" s="229" t="str">
        <f t="shared" si="8"/>
        <v/>
      </c>
      <c r="B379" s="273"/>
      <c r="C379" s="153"/>
      <c r="D379" s="273"/>
      <c r="E379" s="273"/>
      <c r="F379" s="273"/>
      <c r="G379" s="273"/>
      <c r="H379" s="273"/>
    </row>
    <row r="380" spans="1:8" s="50" customFormat="1" x14ac:dyDescent="0.2">
      <c r="A380" s="229" t="str">
        <f t="shared" si="8"/>
        <v/>
      </c>
      <c r="B380" s="273"/>
      <c r="C380" s="153"/>
      <c r="D380" s="273"/>
      <c r="E380" s="273"/>
      <c r="F380" s="273"/>
      <c r="G380" s="273"/>
      <c r="H380" s="273"/>
    </row>
    <row r="381" spans="1:8" s="50" customFormat="1" x14ac:dyDescent="0.2">
      <c r="A381" s="229" t="str">
        <f t="shared" si="8"/>
        <v/>
      </c>
      <c r="B381" s="273"/>
      <c r="C381" s="153"/>
      <c r="D381" s="273"/>
      <c r="E381" s="273"/>
      <c r="F381" s="273"/>
      <c r="G381" s="273"/>
      <c r="H381" s="273"/>
    </row>
    <row r="382" spans="1:8" s="50" customFormat="1" x14ac:dyDescent="0.2">
      <c r="A382" s="229" t="str">
        <f t="shared" si="8"/>
        <v/>
      </c>
      <c r="B382" s="273"/>
      <c r="C382" s="153"/>
      <c r="D382" s="273"/>
      <c r="E382" s="273"/>
      <c r="F382" s="273"/>
      <c r="G382" s="273"/>
      <c r="H382" s="273"/>
    </row>
    <row r="383" spans="1:8" s="50" customFormat="1" x14ac:dyDescent="0.2">
      <c r="A383" s="229" t="str">
        <f t="shared" si="8"/>
        <v/>
      </c>
      <c r="B383" s="273"/>
      <c r="C383" s="153"/>
      <c r="D383" s="273"/>
      <c r="E383" s="273"/>
      <c r="F383" s="273"/>
      <c r="G383" s="273"/>
      <c r="H383" s="273"/>
    </row>
    <row r="384" spans="1:8" s="50" customFormat="1" x14ac:dyDescent="0.2">
      <c r="A384" s="229" t="str">
        <f t="shared" si="8"/>
        <v/>
      </c>
      <c r="B384" s="273"/>
      <c r="C384" s="153"/>
      <c r="D384" s="273"/>
      <c r="E384" s="273"/>
      <c r="F384" s="273"/>
      <c r="G384" s="273"/>
      <c r="H384" s="273"/>
    </row>
    <row r="385" spans="1:8" s="50" customFormat="1" x14ac:dyDescent="0.2">
      <c r="A385" s="229" t="str">
        <f t="shared" si="8"/>
        <v/>
      </c>
      <c r="B385" s="273"/>
      <c r="C385" s="153"/>
      <c r="D385" s="273"/>
      <c r="E385" s="273"/>
      <c r="F385" s="273"/>
      <c r="G385" s="273"/>
      <c r="H385" s="273"/>
    </row>
    <row r="386" spans="1:8" s="50" customFormat="1" x14ac:dyDescent="0.2">
      <c r="A386" s="229" t="str">
        <f t="shared" si="8"/>
        <v/>
      </c>
      <c r="B386" s="273"/>
      <c r="C386" s="153"/>
      <c r="D386" s="273"/>
      <c r="E386" s="273"/>
      <c r="F386" s="273"/>
      <c r="G386" s="273"/>
      <c r="H386" s="273"/>
    </row>
    <row r="387" spans="1:8" s="50" customFormat="1" x14ac:dyDescent="0.2">
      <c r="A387" s="229" t="str">
        <f t="shared" si="8"/>
        <v/>
      </c>
      <c r="B387" s="273"/>
      <c r="C387" s="153"/>
      <c r="D387" s="273"/>
      <c r="E387" s="273"/>
      <c r="F387" s="273"/>
      <c r="G387" s="273"/>
      <c r="H387" s="273"/>
    </row>
    <row r="388" spans="1:8" s="50" customFormat="1" x14ac:dyDescent="0.2">
      <c r="A388" s="229" t="str">
        <f t="shared" si="8"/>
        <v/>
      </c>
      <c r="B388" s="273"/>
      <c r="C388" s="153"/>
      <c r="D388" s="273"/>
      <c r="E388" s="273"/>
      <c r="F388" s="273"/>
      <c r="G388" s="273"/>
      <c r="H388" s="273"/>
    </row>
    <row r="389" spans="1:8" s="50" customFormat="1" x14ac:dyDescent="0.2">
      <c r="A389" s="229" t="str">
        <f t="shared" si="8"/>
        <v/>
      </c>
      <c r="B389" s="273"/>
      <c r="C389" s="153"/>
      <c r="D389" s="273"/>
      <c r="E389" s="273"/>
      <c r="F389" s="273"/>
      <c r="G389" s="273"/>
      <c r="H389" s="273"/>
    </row>
    <row r="390" spans="1:8" s="50" customFormat="1" x14ac:dyDescent="0.2">
      <c r="A390" s="229" t="str">
        <f t="shared" si="8"/>
        <v/>
      </c>
      <c r="B390" s="273"/>
      <c r="C390" s="153"/>
      <c r="D390" s="273"/>
      <c r="E390" s="273"/>
      <c r="F390" s="273"/>
      <c r="G390" s="273"/>
      <c r="H390" s="273"/>
    </row>
    <row r="391" spans="1:8" s="50" customFormat="1" x14ac:dyDescent="0.2">
      <c r="A391" s="229" t="str">
        <f t="shared" si="8"/>
        <v/>
      </c>
      <c r="B391" s="273"/>
      <c r="C391" s="153"/>
      <c r="D391" s="273"/>
      <c r="E391" s="273"/>
      <c r="F391" s="273"/>
      <c r="G391" s="273"/>
      <c r="H391" s="273"/>
    </row>
    <row r="392" spans="1:8" s="50" customFormat="1" x14ac:dyDescent="0.2">
      <c r="A392" s="229" t="str">
        <f t="shared" si="8"/>
        <v/>
      </c>
      <c r="B392" s="273"/>
      <c r="C392" s="153"/>
      <c r="D392" s="273"/>
      <c r="E392" s="273"/>
      <c r="F392" s="273"/>
      <c r="G392" s="273"/>
      <c r="H392" s="273"/>
    </row>
    <row r="393" spans="1:8" s="50" customFormat="1" x14ac:dyDescent="0.2">
      <c r="A393" s="229" t="str">
        <f t="shared" si="8"/>
        <v/>
      </c>
      <c r="B393" s="273"/>
      <c r="C393" s="153"/>
      <c r="D393" s="273"/>
      <c r="E393" s="273"/>
      <c r="F393" s="273"/>
      <c r="G393" s="273"/>
      <c r="H393" s="273"/>
    </row>
    <row r="394" spans="1:8" s="50" customFormat="1" x14ac:dyDescent="0.2">
      <c r="A394" s="229" t="str">
        <f t="shared" si="8"/>
        <v/>
      </c>
      <c r="B394" s="273"/>
      <c r="C394" s="153"/>
      <c r="D394" s="273"/>
      <c r="E394" s="273"/>
      <c r="F394" s="273"/>
      <c r="G394" s="273"/>
      <c r="H394" s="273"/>
    </row>
    <row r="395" spans="1:8" s="50" customFormat="1" x14ac:dyDescent="0.2">
      <c r="A395" s="229" t="str">
        <f t="shared" si="8"/>
        <v/>
      </c>
      <c r="B395" s="273"/>
      <c r="C395" s="153"/>
      <c r="D395" s="273"/>
      <c r="E395" s="273"/>
      <c r="F395" s="273"/>
      <c r="G395" s="273"/>
      <c r="H395" s="273"/>
    </row>
    <row r="396" spans="1:8" s="50" customFormat="1" x14ac:dyDescent="0.2">
      <c r="A396" s="229" t="str">
        <f t="shared" si="8"/>
        <v/>
      </c>
      <c r="B396" s="273"/>
      <c r="C396" s="153"/>
      <c r="D396" s="273"/>
      <c r="E396" s="273"/>
      <c r="F396" s="273"/>
      <c r="G396" s="273"/>
      <c r="H396" s="273"/>
    </row>
    <row r="397" spans="1:8" s="50" customFormat="1" x14ac:dyDescent="0.2">
      <c r="A397" s="229" t="str">
        <f t="shared" si="8"/>
        <v/>
      </c>
      <c r="B397" s="273"/>
      <c r="C397" s="153"/>
      <c r="D397" s="273"/>
      <c r="E397" s="273"/>
      <c r="F397" s="273"/>
      <c r="G397" s="273"/>
      <c r="H397" s="273"/>
    </row>
    <row r="398" spans="1:8" s="50" customFormat="1" x14ac:dyDescent="0.2">
      <c r="A398" s="229" t="str">
        <f t="shared" si="8"/>
        <v/>
      </c>
      <c r="B398" s="273"/>
      <c r="C398" s="153"/>
      <c r="D398" s="273"/>
      <c r="E398" s="273"/>
      <c r="F398" s="273"/>
      <c r="G398" s="273"/>
      <c r="H398" s="273"/>
    </row>
    <row r="399" spans="1:8" s="50" customFormat="1" x14ac:dyDescent="0.2">
      <c r="A399" s="229" t="str">
        <f t="shared" si="8"/>
        <v/>
      </c>
      <c r="B399" s="273"/>
      <c r="C399" s="153"/>
      <c r="D399" s="273"/>
      <c r="E399" s="273"/>
      <c r="F399" s="273"/>
      <c r="G399" s="273"/>
      <c r="H399" s="273"/>
    </row>
    <row r="400" spans="1:8" s="50" customFormat="1" x14ac:dyDescent="0.2">
      <c r="A400" s="229" t="str">
        <f t="shared" si="8"/>
        <v/>
      </c>
      <c r="B400" s="273"/>
      <c r="C400" s="153"/>
      <c r="D400" s="273"/>
      <c r="E400" s="273"/>
      <c r="F400" s="273"/>
      <c r="G400" s="273"/>
      <c r="H400" s="273"/>
    </row>
    <row r="401" spans="1:8" s="50" customFormat="1" x14ac:dyDescent="0.2">
      <c r="A401" s="229" t="str">
        <f t="shared" si="8"/>
        <v/>
      </c>
      <c r="B401" s="273"/>
      <c r="C401" s="153"/>
      <c r="D401" s="273"/>
      <c r="E401" s="273"/>
      <c r="F401" s="273"/>
      <c r="G401" s="273"/>
      <c r="H401" s="273"/>
    </row>
    <row r="402" spans="1:8" s="50" customFormat="1" x14ac:dyDescent="0.2">
      <c r="A402" s="229" t="str">
        <f t="shared" si="8"/>
        <v/>
      </c>
      <c r="B402" s="273"/>
      <c r="C402" s="153"/>
      <c r="D402" s="273"/>
      <c r="E402" s="273"/>
      <c r="F402" s="273"/>
      <c r="G402" s="273"/>
      <c r="H402" s="273"/>
    </row>
    <row r="403" spans="1:8" s="50" customFormat="1" x14ac:dyDescent="0.2">
      <c r="A403" s="229" t="str">
        <f t="shared" si="8"/>
        <v/>
      </c>
      <c r="B403" s="273"/>
      <c r="C403" s="153"/>
      <c r="D403" s="273"/>
      <c r="E403" s="273"/>
      <c r="F403" s="273"/>
      <c r="G403" s="273"/>
      <c r="H403" s="273"/>
    </row>
    <row r="404" spans="1:8" s="50" customFormat="1" x14ac:dyDescent="0.2">
      <c r="A404" s="229" t="str">
        <f t="shared" si="8"/>
        <v/>
      </c>
      <c r="B404" s="273"/>
      <c r="C404" s="153"/>
      <c r="D404" s="273"/>
      <c r="E404" s="273"/>
      <c r="F404" s="273"/>
      <c r="G404" s="273"/>
      <c r="H404" s="273"/>
    </row>
    <row r="405" spans="1:8" s="50" customFormat="1" x14ac:dyDescent="0.2">
      <c r="A405" s="229" t="str">
        <f t="shared" si="8"/>
        <v/>
      </c>
      <c r="B405" s="273"/>
      <c r="C405" s="153"/>
      <c r="D405" s="273"/>
      <c r="E405" s="273"/>
      <c r="F405" s="273"/>
      <c r="G405" s="273"/>
      <c r="H405" s="273"/>
    </row>
    <row r="406" spans="1:8" s="50" customFormat="1" x14ac:dyDescent="0.2">
      <c r="A406" s="229" t="str">
        <f t="shared" si="8"/>
        <v/>
      </c>
      <c r="B406" s="273"/>
      <c r="C406" s="153"/>
      <c r="D406" s="273"/>
      <c r="E406" s="273"/>
      <c r="F406" s="273"/>
      <c r="G406" s="273"/>
      <c r="H406" s="273"/>
    </row>
    <row r="407" spans="1:8" s="50" customFormat="1" x14ac:dyDescent="0.2">
      <c r="A407" s="229" t="str">
        <f t="shared" si="8"/>
        <v/>
      </c>
      <c r="B407" s="273"/>
      <c r="C407" s="153"/>
      <c r="D407" s="273"/>
      <c r="E407" s="273"/>
      <c r="F407" s="273"/>
      <c r="G407" s="273"/>
      <c r="H407" s="273"/>
    </row>
    <row r="408" spans="1:8" s="50" customFormat="1" x14ac:dyDescent="0.2">
      <c r="A408" s="229" t="str">
        <f t="shared" si="8"/>
        <v/>
      </c>
      <c r="B408" s="273"/>
      <c r="C408" s="153"/>
      <c r="D408" s="273"/>
      <c r="E408" s="273"/>
      <c r="F408" s="273"/>
      <c r="G408" s="273"/>
      <c r="H408" s="273"/>
    </row>
    <row r="409" spans="1:8" s="50" customFormat="1" x14ac:dyDescent="0.2">
      <c r="A409" s="229" t="str">
        <f t="shared" si="8"/>
        <v/>
      </c>
      <c r="B409" s="273"/>
      <c r="C409" s="153"/>
      <c r="D409" s="273"/>
      <c r="E409" s="273"/>
      <c r="F409" s="273"/>
      <c r="G409" s="273"/>
      <c r="H409" s="273"/>
    </row>
    <row r="410" spans="1:8" s="50" customFormat="1" x14ac:dyDescent="0.2">
      <c r="A410" s="229" t="str">
        <f t="shared" si="8"/>
        <v/>
      </c>
      <c r="B410" s="273"/>
      <c r="C410" s="153"/>
      <c r="D410" s="273"/>
      <c r="E410" s="273"/>
      <c r="F410" s="273"/>
      <c r="G410" s="273"/>
      <c r="H410" s="273"/>
    </row>
    <row r="411" spans="1:8" s="50" customFormat="1" x14ac:dyDescent="0.2">
      <c r="A411" s="229" t="str">
        <f t="shared" si="8"/>
        <v/>
      </c>
      <c r="B411" s="273"/>
      <c r="C411" s="153"/>
      <c r="D411" s="273"/>
      <c r="E411" s="273"/>
      <c r="F411" s="273"/>
      <c r="G411" s="273"/>
      <c r="H411" s="273"/>
    </row>
    <row r="412" spans="1:8" s="50" customFormat="1" x14ac:dyDescent="0.2">
      <c r="A412" s="229" t="str">
        <f t="shared" si="8"/>
        <v/>
      </c>
      <c r="B412" s="273"/>
      <c r="C412" s="153"/>
      <c r="D412" s="273"/>
      <c r="E412" s="273"/>
      <c r="F412" s="273"/>
      <c r="G412" s="273"/>
      <c r="H412" s="273"/>
    </row>
    <row r="413" spans="1:8" s="50" customFormat="1" x14ac:dyDescent="0.2">
      <c r="A413" s="229" t="str">
        <f t="shared" si="8"/>
        <v/>
      </c>
      <c r="B413" s="273"/>
      <c r="C413" s="153"/>
      <c r="D413" s="273"/>
      <c r="E413" s="273"/>
      <c r="F413" s="273"/>
      <c r="G413" s="273"/>
      <c r="H413" s="273"/>
    </row>
    <row r="414" spans="1:8" s="50" customFormat="1" x14ac:dyDescent="0.2">
      <c r="A414" s="229" t="str">
        <f t="shared" si="8"/>
        <v/>
      </c>
      <c r="B414" s="273"/>
      <c r="C414" s="153"/>
      <c r="D414" s="273"/>
      <c r="E414" s="273"/>
      <c r="F414" s="273"/>
      <c r="G414" s="273"/>
      <c r="H414" s="273"/>
    </row>
    <row r="415" spans="1:8" s="50" customFormat="1" x14ac:dyDescent="0.2">
      <c r="A415" s="229" t="str">
        <f t="shared" si="8"/>
        <v/>
      </c>
      <c r="B415" s="273"/>
      <c r="C415" s="153"/>
      <c r="D415" s="273"/>
      <c r="E415" s="273"/>
      <c r="F415" s="273"/>
      <c r="G415" s="273"/>
      <c r="H415" s="273"/>
    </row>
    <row r="416" spans="1:8" s="50" customFormat="1" x14ac:dyDescent="0.2">
      <c r="A416" s="229" t="str">
        <f t="shared" si="8"/>
        <v/>
      </c>
      <c r="B416" s="273"/>
      <c r="C416" s="153"/>
      <c r="D416" s="273"/>
      <c r="E416" s="273"/>
      <c r="F416" s="273"/>
      <c r="G416" s="273"/>
      <c r="H416" s="273"/>
    </row>
    <row r="417" spans="1:8" s="50" customFormat="1" x14ac:dyDescent="0.2">
      <c r="A417" s="229" t="str">
        <f t="shared" si="8"/>
        <v/>
      </c>
      <c r="B417" s="273"/>
      <c r="C417" s="153"/>
      <c r="D417" s="273"/>
      <c r="E417" s="273"/>
      <c r="F417" s="273"/>
      <c r="G417" s="273"/>
      <c r="H417" s="273"/>
    </row>
    <row r="418" spans="1:8" s="50" customFormat="1" x14ac:dyDescent="0.2">
      <c r="A418" s="229" t="str">
        <f t="shared" si="8"/>
        <v/>
      </c>
      <c r="B418" s="273"/>
      <c r="C418" s="153"/>
      <c r="D418" s="273"/>
      <c r="E418" s="273"/>
      <c r="F418" s="273"/>
      <c r="G418" s="273"/>
      <c r="H418" s="273"/>
    </row>
    <row r="419" spans="1:8" s="50" customFormat="1" x14ac:dyDescent="0.2">
      <c r="A419" s="229" t="str">
        <f t="shared" si="8"/>
        <v/>
      </c>
      <c r="B419" s="273"/>
      <c r="C419" s="153"/>
      <c r="D419" s="273"/>
      <c r="E419" s="273"/>
      <c r="F419" s="273"/>
      <c r="G419" s="273"/>
      <c r="H419" s="273"/>
    </row>
    <row r="420" spans="1:8" s="50" customFormat="1" x14ac:dyDescent="0.2">
      <c r="A420" s="229" t="str">
        <f t="shared" si="8"/>
        <v/>
      </c>
      <c r="B420" s="273"/>
      <c r="C420" s="153"/>
      <c r="D420" s="273"/>
      <c r="E420" s="273"/>
      <c r="F420" s="273"/>
      <c r="G420" s="273"/>
      <c r="H420" s="273"/>
    </row>
    <row r="421" spans="1:8" s="50" customFormat="1" x14ac:dyDescent="0.2">
      <c r="A421" s="229" t="str">
        <f t="shared" si="8"/>
        <v/>
      </c>
      <c r="B421" s="273"/>
      <c r="C421" s="153"/>
      <c r="D421" s="273"/>
      <c r="E421" s="273"/>
      <c r="F421" s="273"/>
      <c r="G421" s="273"/>
      <c r="H421" s="273"/>
    </row>
    <row r="422" spans="1:8" s="50" customFormat="1" x14ac:dyDescent="0.2">
      <c r="A422" s="229" t="str">
        <f t="shared" si="8"/>
        <v/>
      </c>
      <c r="B422" s="273"/>
      <c r="C422" s="153"/>
      <c r="D422" s="273"/>
      <c r="E422" s="273"/>
      <c r="F422" s="273"/>
      <c r="G422" s="273"/>
      <c r="H422" s="273"/>
    </row>
    <row r="423" spans="1:8" s="50" customFormat="1" x14ac:dyDescent="0.2">
      <c r="A423" s="229" t="str">
        <f t="shared" si="8"/>
        <v/>
      </c>
      <c r="B423" s="273"/>
      <c r="C423" s="153"/>
      <c r="D423" s="273"/>
      <c r="E423" s="273"/>
      <c r="F423" s="273"/>
      <c r="G423" s="273"/>
      <c r="H423" s="273"/>
    </row>
    <row r="424" spans="1:8" s="50" customFormat="1" x14ac:dyDescent="0.2">
      <c r="A424" s="229" t="str">
        <f t="shared" si="8"/>
        <v/>
      </c>
      <c r="B424" s="273"/>
      <c r="C424" s="153"/>
      <c r="D424" s="273"/>
      <c r="E424" s="273"/>
      <c r="F424" s="273"/>
      <c r="G424" s="273"/>
      <c r="H424" s="273"/>
    </row>
    <row r="425" spans="1:8" s="50" customFormat="1" x14ac:dyDescent="0.2">
      <c r="A425" s="229" t="str">
        <f t="shared" si="8"/>
        <v/>
      </c>
      <c r="B425" s="273"/>
      <c r="C425" s="153"/>
      <c r="D425" s="273"/>
      <c r="E425" s="273"/>
      <c r="F425" s="273"/>
      <c r="G425" s="273"/>
      <c r="H425" s="273"/>
    </row>
    <row r="426" spans="1:8" s="50" customFormat="1" x14ac:dyDescent="0.2">
      <c r="A426" s="229" t="str">
        <f t="shared" ref="A426:A489" si="9">IF(B426="","",$B$11)</f>
        <v/>
      </c>
      <c r="B426" s="273"/>
      <c r="C426" s="153"/>
      <c r="D426" s="273"/>
      <c r="E426" s="273"/>
      <c r="F426" s="273"/>
      <c r="G426" s="273"/>
      <c r="H426" s="273"/>
    </row>
    <row r="427" spans="1:8" s="50" customFormat="1" x14ac:dyDescent="0.2">
      <c r="A427" s="229" t="str">
        <f t="shared" si="9"/>
        <v/>
      </c>
      <c r="B427" s="273"/>
      <c r="C427" s="153"/>
      <c r="D427" s="273"/>
      <c r="E427" s="273"/>
      <c r="F427" s="273"/>
      <c r="G427" s="273"/>
      <c r="H427" s="273"/>
    </row>
    <row r="428" spans="1:8" s="50" customFormat="1" x14ac:dyDescent="0.2">
      <c r="A428" s="229" t="str">
        <f t="shared" si="9"/>
        <v/>
      </c>
      <c r="B428" s="273"/>
      <c r="C428" s="153"/>
      <c r="D428" s="273"/>
      <c r="E428" s="273"/>
      <c r="F428" s="273"/>
      <c r="G428" s="273"/>
      <c r="H428" s="273"/>
    </row>
    <row r="429" spans="1:8" s="50" customFormat="1" x14ac:dyDescent="0.2">
      <c r="A429" s="229" t="str">
        <f t="shared" si="9"/>
        <v/>
      </c>
      <c r="B429" s="273"/>
      <c r="C429" s="153"/>
      <c r="D429" s="273"/>
      <c r="E429" s="273"/>
      <c r="F429" s="273"/>
      <c r="G429" s="273"/>
      <c r="H429" s="273"/>
    </row>
    <row r="430" spans="1:8" s="50" customFormat="1" x14ac:dyDescent="0.2">
      <c r="A430" s="229" t="str">
        <f t="shared" si="9"/>
        <v/>
      </c>
      <c r="B430" s="273"/>
      <c r="C430" s="153"/>
      <c r="D430" s="273"/>
      <c r="E430" s="273"/>
      <c r="F430" s="273"/>
      <c r="G430" s="273"/>
      <c r="H430" s="273"/>
    </row>
    <row r="431" spans="1:8" s="50" customFormat="1" x14ac:dyDescent="0.2">
      <c r="A431" s="229" t="str">
        <f t="shared" si="9"/>
        <v/>
      </c>
      <c r="B431" s="273"/>
      <c r="C431" s="153"/>
      <c r="D431" s="273"/>
      <c r="E431" s="273"/>
      <c r="F431" s="273"/>
      <c r="G431" s="273"/>
      <c r="H431" s="273"/>
    </row>
    <row r="432" spans="1:8" s="50" customFormat="1" x14ac:dyDescent="0.2">
      <c r="A432" s="229" t="str">
        <f t="shared" si="9"/>
        <v/>
      </c>
      <c r="B432" s="273"/>
      <c r="C432" s="153"/>
      <c r="D432" s="273"/>
      <c r="E432" s="273"/>
      <c r="F432" s="273"/>
      <c r="G432" s="273"/>
      <c r="H432" s="273"/>
    </row>
    <row r="433" spans="1:8" s="50" customFormat="1" x14ac:dyDescent="0.2">
      <c r="A433" s="229" t="str">
        <f t="shared" si="9"/>
        <v/>
      </c>
      <c r="B433" s="273"/>
      <c r="C433" s="153"/>
      <c r="D433" s="273"/>
      <c r="E433" s="273"/>
      <c r="F433" s="273"/>
      <c r="G433" s="273"/>
      <c r="H433" s="273"/>
    </row>
    <row r="434" spans="1:8" s="50" customFormat="1" x14ac:dyDescent="0.2">
      <c r="A434" s="229" t="str">
        <f t="shared" si="9"/>
        <v/>
      </c>
      <c r="B434" s="273"/>
      <c r="C434" s="153"/>
      <c r="D434" s="273"/>
      <c r="E434" s="273"/>
      <c r="F434" s="273"/>
      <c r="G434" s="273"/>
      <c r="H434" s="273"/>
    </row>
    <row r="435" spans="1:8" s="50" customFormat="1" x14ac:dyDescent="0.2">
      <c r="A435" s="229" t="str">
        <f t="shared" si="9"/>
        <v/>
      </c>
      <c r="B435" s="273"/>
      <c r="C435" s="153"/>
      <c r="D435" s="273"/>
      <c r="E435" s="273"/>
      <c r="F435" s="273"/>
      <c r="G435" s="273"/>
      <c r="H435" s="273"/>
    </row>
    <row r="436" spans="1:8" s="50" customFormat="1" x14ac:dyDescent="0.2">
      <c r="A436" s="229" t="str">
        <f t="shared" si="9"/>
        <v/>
      </c>
      <c r="B436" s="273"/>
      <c r="C436" s="153"/>
      <c r="D436" s="273"/>
      <c r="E436" s="273"/>
      <c r="F436" s="273"/>
      <c r="G436" s="273"/>
      <c r="H436" s="273"/>
    </row>
    <row r="437" spans="1:8" s="50" customFormat="1" x14ac:dyDescent="0.2">
      <c r="A437" s="229" t="str">
        <f t="shared" si="9"/>
        <v/>
      </c>
      <c r="B437" s="273"/>
      <c r="C437" s="153"/>
      <c r="D437" s="273"/>
      <c r="E437" s="273"/>
      <c r="F437" s="273"/>
      <c r="G437" s="273"/>
      <c r="H437" s="273"/>
    </row>
    <row r="438" spans="1:8" s="50" customFormat="1" x14ac:dyDescent="0.2">
      <c r="A438" s="229" t="str">
        <f t="shared" si="9"/>
        <v/>
      </c>
      <c r="B438" s="273"/>
      <c r="C438" s="153"/>
      <c r="D438" s="273"/>
      <c r="E438" s="273"/>
      <c r="F438" s="273"/>
      <c r="G438" s="273"/>
      <c r="H438" s="273"/>
    </row>
    <row r="439" spans="1:8" s="50" customFormat="1" x14ac:dyDescent="0.2">
      <c r="A439" s="229" t="str">
        <f t="shared" si="9"/>
        <v/>
      </c>
      <c r="B439" s="273"/>
      <c r="C439" s="153"/>
      <c r="D439" s="273"/>
      <c r="E439" s="273"/>
      <c r="F439" s="273"/>
      <c r="G439" s="273"/>
      <c r="H439" s="273"/>
    </row>
    <row r="440" spans="1:8" s="50" customFormat="1" x14ac:dyDescent="0.2">
      <c r="A440" s="229" t="str">
        <f t="shared" si="9"/>
        <v/>
      </c>
      <c r="B440" s="273"/>
      <c r="C440" s="153"/>
      <c r="D440" s="273"/>
      <c r="E440" s="273"/>
      <c r="F440" s="273"/>
      <c r="G440" s="273"/>
      <c r="H440" s="273"/>
    </row>
    <row r="441" spans="1:8" s="50" customFormat="1" x14ac:dyDescent="0.2">
      <c r="A441" s="229" t="str">
        <f t="shared" si="9"/>
        <v/>
      </c>
      <c r="B441" s="273"/>
      <c r="C441" s="153"/>
      <c r="D441" s="273"/>
      <c r="E441" s="273"/>
      <c r="F441" s="273"/>
      <c r="G441" s="273"/>
      <c r="H441" s="273"/>
    </row>
    <row r="442" spans="1:8" s="50" customFormat="1" x14ac:dyDescent="0.2">
      <c r="A442" s="229" t="str">
        <f t="shared" si="9"/>
        <v/>
      </c>
      <c r="B442" s="273"/>
      <c r="C442" s="153"/>
      <c r="D442" s="273"/>
      <c r="E442" s="273"/>
      <c r="F442" s="273"/>
      <c r="G442" s="273"/>
      <c r="H442" s="273"/>
    </row>
    <row r="443" spans="1:8" s="50" customFormat="1" x14ac:dyDescent="0.2">
      <c r="A443" s="229" t="str">
        <f t="shared" si="9"/>
        <v/>
      </c>
      <c r="B443" s="273"/>
      <c r="C443" s="153"/>
      <c r="D443" s="273"/>
      <c r="E443" s="273"/>
      <c r="F443" s="273"/>
      <c r="G443" s="273"/>
      <c r="H443" s="273"/>
    </row>
    <row r="444" spans="1:8" s="50" customFormat="1" x14ac:dyDescent="0.2">
      <c r="A444" s="229" t="str">
        <f t="shared" si="9"/>
        <v/>
      </c>
      <c r="B444" s="273"/>
      <c r="C444" s="153"/>
      <c r="D444" s="273"/>
      <c r="E444" s="273"/>
      <c r="F444" s="273"/>
      <c r="G444" s="273"/>
      <c r="H444" s="273"/>
    </row>
    <row r="445" spans="1:8" s="50" customFormat="1" x14ac:dyDescent="0.2">
      <c r="A445" s="229" t="str">
        <f t="shared" si="9"/>
        <v/>
      </c>
      <c r="B445" s="273"/>
      <c r="C445" s="153"/>
      <c r="D445" s="273"/>
      <c r="E445" s="273"/>
      <c r="F445" s="273"/>
      <c r="G445" s="273"/>
      <c r="H445" s="273"/>
    </row>
    <row r="446" spans="1:8" s="50" customFormat="1" x14ac:dyDescent="0.2">
      <c r="A446" s="229" t="str">
        <f t="shared" si="9"/>
        <v/>
      </c>
      <c r="B446" s="273"/>
      <c r="C446" s="153"/>
      <c r="D446" s="273"/>
      <c r="E446" s="273"/>
      <c r="F446" s="273"/>
      <c r="G446" s="273"/>
      <c r="H446" s="273"/>
    </row>
    <row r="447" spans="1:8" s="50" customFormat="1" x14ac:dyDescent="0.2">
      <c r="A447" s="229" t="str">
        <f t="shared" si="9"/>
        <v/>
      </c>
      <c r="B447" s="273"/>
      <c r="C447" s="153"/>
      <c r="D447" s="273"/>
      <c r="E447" s="273"/>
      <c r="F447" s="273"/>
      <c r="G447" s="273"/>
      <c r="H447" s="273"/>
    </row>
    <row r="448" spans="1:8" s="50" customFormat="1" x14ac:dyDescent="0.2">
      <c r="A448" s="229" t="str">
        <f t="shared" si="9"/>
        <v/>
      </c>
      <c r="B448" s="273"/>
      <c r="C448" s="153"/>
      <c r="D448" s="273"/>
      <c r="E448" s="273"/>
      <c r="F448" s="273"/>
      <c r="G448" s="273"/>
      <c r="H448" s="273"/>
    </row>
    <row r="449" spans="1:8" s="50" customFormat="1" x14ac:dyDescent="0.2">
      <c r="A449" s="229" t="str">
        <f t="shared" si="9"/>
        <v/>
      </c>
      <c r="B449" s="273"/>
      <c r="C449" s="153"/>
      <c r="D449" s="273"/>
      <c r="E449" s="273"/>
      <c r="F449" s="273"/>
      <c r="G449" s="273"/>
      <c r="H449" s="273"/>
    </row>
    <row r="450" spans="1:8" s="50" customFormat="1" x14ac:dyDescent="0.2">
      <c r="A450" s="229" t="str">
        <f t="shared" si="9"/>
        <v/>
      </c>
      <c r="B450" s="273"/>
      <c r="C450" s="153"/>
      <c r="D450" s="273"/>
      <c r="E450" s="273"/>
      <c r="F450" s="273"/>
      <c r="G450" s="273"/>
      <c r="H450" s="273"/>
    </row>
    <row r="451" spans="1:8" s="50" customFormat="1" x14ac:dyDescent="0.2">
      <c r="A451" s="229" t="str">
        <f t="shared" si="9"/>
        <v/>
      </c>
      <c r="B451" s="273"/>
      <c r="C451" s="153"/>
      <c r="D451" s="273"/>
      <c r="E451" s="273"/>
      <c r="F451" s="273"/>
      <c r="G451" s="273"/>
      <c r="H451" s="273"/>
    </row>
    <row r="452" spans="1:8" s="50" customFormat="1" x14ac:dyDescent="0.2">
      <c r="A452" s="229" t="str">
        <f t="shared" si="9"/>
        <v/>
      </c>
      <c r="B452" s="273"/>
      <c r="C452" s="153"/>
      <c r="D452" s="273"/>
      <c r="E452" s="273"/>
      <c r="F452" s="273"/>
      <c r="G452" s="273"/>
      <c r="H452" s="273"/>
    </row>
    <row r="453" spans="1:8" s="50" customFormat="1" x14ac:dyDescent="0.2">
      <c r="A453" s="229" t="str">
        <f t="shared" si="9"/>
        <v/>
      </c>
      <c r="B453" s="273"/>
      <c r="C453" s="153"/>
      <c r="D453" s="273"/>
      <c r="E453" s="273"/>
      <c r="F453" s="273"/>
      <c r="G453" s="273"/>
      <c r="H453" s="273"/>
    </row>
    <row r="454" spans="1:8" s="50" customFormat="1" x14ac:dyDescent="0.2">
      <c r="A454" s="229" t="str">
        <f t="shared" si="9"/>
        <v/>
      </c>
      <c r="B454" s="273"/>
      <c r="C454" s="153"/>
      <c r="D454" s="273"/>
      <c r="E454" s="273"/>
      <c r="F454" s="273"/>
      <c r="G454" s="273"/>
      <c r="H454" s="273"/>
    </row>
    <row r="455" spans="1:8" s="50" customFormat="1" x14ac:dyDescent="0.2">
      <c r="A455" s="229" t="str">
        <f t="shared" si="9"/>
        <v/>
      </c>
      <c r="B455" s="273"/>
      <c r="C455" s="153"/>
      <c r="D455" s="273"/>
      <c r="E455" s="273"/>
      <c r="F455" s="273"/>
      <c r="G455" s="273"/>
      <c r="H455" s="273"/>
    </row>
    <row r="456" spans="1:8" s="50" customFormat="1" x14ac:dyDescent="0.2">
      <c r="A456" s="229" t="str">
        <f t="shared" si="9"/>
        <v/>
      </c>
      <c r="B456" s="273"/>
      <c r="C456" s="153"/>
      <c r="D456" s="273"/>
      <c r="E456" s="273"/>
      <c r="F456" s="273"/>
      <c r="G456" s="273"/>
      <c r="H456" s="273"/>
    </row>
    <row r="457" spans="1:8" s="50" customFormat="1" x14ac:dyDescent="0.2">
      <c r="A457" s="229" t="str">
        <f t="shared" si="9"/>
        <v/>
      </c>
      <c r="B457" s="273"/>
      <c r="C457" s="153"/>
      <c r="D457" s="273"/>
      <c r="E457" s="273"/>
      <c r="F457" s="273"/>
      <c r="G457" s="273"/>
      <c r="H457" s="273"/>
    </row>
    <row r="458" spans="1:8" s="50" customFormat="1" x14ac:dyDescent="0.2">
      <c r="A458" s="229" t="str">
        <f t="shared" si="9"/>
        <v/>
      </c>
      <c r="B458" s="273"/>
      <c r="C458" s="153"/>
      <c r="D458" s="273"/>
      <c r="E458" s="273"/>
      <c r="F458" s="273"/>
      <c r="G458" s="273"/>
      <c r="H458" s="273"/>
    </row>
    <row r="459" spans="1:8" s="50" customFormat="1" x14ac:dyDescent="0.2">
      <c r="A459" s="229" t="str">
        <f t="shared" si="9"/>
        <v/>
      </c>
      <c r="B459" s="273"/>
      <c r="C459" s="153"/>
      <c r="D459" s="273"/>
      <c r="E459" s="273"/>
      <c r="F459" s="273"/>
      <c r="G459" s="273"/>
      <c r="H459" s="273"/>
    </row>
    <row r="460" spans="1:8" s="50" customFormat="1" x14ac:dyDescent="0.2">
      <c r="A460" s="229" t="str">
        <f t="shared" si="9"/>
        <v/>
      </c>
      <c r="B460" s="273"/>
      <c r="C460" s="153"/>
      <c r="D460" s="273"/>
      <c r="E460" s="273"/>
      <c r="F460" s="273"/>
      <c r="G460" s="273"/>
      <c r="H460" s="273"/>
    </row>
    <row r="461" spans="1:8" s="50" customFormat="1" x14ac:dyDescent="0.2">
      <c r="A461" s="229" t="str">
        <f t="shared" si="9"/>
        <v/>
      </c>
      <c r="B461" s="273"/>
      <c r="C461" s="153"/>
      <c r="D461" s="273"/>
      <c r="E461" s="273"/>
      <c r="F461" s="273"/>
      <c r="G461" s="273"/>
      <c r="H461" s="273"/>
    </row>
    <row r="462" spans="1:8" s="50" customFormat="1" x14ac:dyDescent="0.2">
      <c r="A462" s="229" t="str">
        <f t="shared" si="9"/>
        <v/>
      </c>
      <c r="B462" s="273"/>
      <c r="C462" s="153"/>
      <c r="D462" s="273"/>
      <c r="E462" s="273"/>
      <c r="F462" s="273"/>
      <c r="G462" s="273"/>
      <c r="H462" s="273"/>
    </row>
    <row r="463" spans="1:8" s="50" customFormat="1" x14ac:dyDescent="0.2">
      <c r="A463" s="229" t="str">
        <f t="shared" si="9"/>
        <v/>
      </c>
      <c r="B463" s="273"/>
      <c r="C463" s="153"/>
      <c r="D463" s="273"/>
      <c r="E463" s="273"/>
      <c r="F463" s="273"/>
      <c r="G463" s="273"/>
      <c r="H463" s="273"/>
    </row>
    <row r="464" spans="1:8" s="50" customFormat="1" x14ac:dyDescent="0.2">
      <c r="A464" s="229" t="str">
        <f t="shared" si="9"/>
        <v/>
      </c>
      <c r="B464" s="273"/>
      <c r="C464" s="153"/>
      <c r="D464" s="273"/>
      <c r="E464" s="273"/>
      <c r="F464" s="273"/>
      <c r="G464" s="273"/>
      <c r="H464" s="273"/>
    </row>
    <row r="465" spans="1:8" s="50" customFormat="1" x14ac:dyDescent="0.2">
      <c r="A465" s="229" t="str">
        <f t="shared" si="9"/>
        <v/>
      </c>
      <c r="B465" s="273"/>
      <c r="C465" s="153"/>
      <c r="D465" s="273"/>
      <c r="E465" s="273"/>
      <c r="F465" s="273"/>
      <c r="G465" s="273"/>
      <c r="H465" s="273"/>
    </row>
    <row r="466" spans="1:8" s="50" customFormat="1" x14ac:dyDescent="0.2">
      <c r="A466" s="229" t="str">
        <f t="shared" si="9"/>
        <v/>
      </c>
      <c r="B466" s="273"/>
      <c r="C466" s="153"/>
      <c r="D466" s="273"/>
      <c r="E466" s="273"/>
      <c r="F466" s="273"/>
      <c r="G466" s="273"/>
      <c r="H466" s="273"/>
    </row>
    <row r="467" spans="1:8" s="50" customFormat="1" x14ac:dyDescent="0.2">
      <c r="A467" s="229" t="str">
        <f t="shared" si="9"/>
        <v/>
      </c>
      <c r="B467" s="273"/>
      <c r="C467" s="153"/>
      <c r="D467" s="273"/>
      <c r="E467" s="273"/>
      <c r="F467" s="273"/>
      <c r="G467" s="273"/>
      <c r="H467" s="273"/>
    </row>
    <row r="468" spans="1:8" s="50" customFormat="1" x14ac:dyDescent="0.2">
      <c r="A468" s="229" t="str">
        <f t="shared" si="9"/>
        <v/>
      </c>
      <c r="B468" s="273"/>
      <c r="C468" s="153"/>
      <c r="D468" s="273"/>
      <c r="E468" s="273"/>
      <c r="F468" s="273"/>
      <c r="G468" s="273"/>
      <c r="H468" s="273"/>
    </row>
    <row r="469" spans="1:8" s="50" customFormat="1" x14ac:dyDescent="0.2">
      <c r="A469" s="229" t="str">
        <f t="shared" si="9"/>
        <v/>
      </c>
      <c r="B469" s="273"/>
      <c r="C469" s="153"/>
      <c r="D469" s="273"/>
      <c r="E469" s="273"/>
      <c r="F469" s="273"/>
      <c r="G469" s="273"/>
      <c r="H469" s="273"/>
    </row>
    <row r="470" spans="1:8" s="50" customFormat="1" x14ac:dyDescent="0.2">
      <c r="A470" s="229" t="str">
        <f t="shared" si="9"/>
        <v/>
      </c>
      <c r="B470" s="273"/>
      <c r="C470" s="153"/>
      <c r="D470" s="273"/>
      <c r="E470" s="273"/>
      <c r="F470" s="273"/>
      <c r="G470" s="273"/>
      <c r="H470" s="273"/>
    </row>
    <row r="471" spans="1:8" s="50" customFormat="1" x14ac:dyDescent="0.2">
      <c r="A471" s="229" t="str">
        <f t="shared" si="9"/>
        <v/>
      </c>
      <c r="B471" s="273"/>
      <c r="C471" s="153"/>
      <c r="D471" s="273"/>
      <c r="E471" s="273"/>
      <c r="F471" s="273"/>
      <c r="G471" s="273"/>
      <c r="H471" s="273"/>
    </row>
    <row r="472" spans="1:8" s="50" customFormat="1" x14ac:dyDescent="0.2">
      <c r="A472" s="229" t="str">
        <f t="shared" si="9"/>
        <v/>
      </c>
      <c r="B472" s="273"/>
      <c r="C472" s="153"/>
      <c r="D472" s="273"/>
      <c r="E472" s="273"/>
      <c r="F472" s="273"/>
      <c r="G472" s="273"/>
      <c r="H472" s="273"/>
    </row>
    <row r="473" spans="1:8" s="50" customFormat="1" x14ac:dyDescent="0.2">
      <c r="A473" s="229" t="str">
        <f t="shared" si="9"/>
        <v/>
      </c>
      <c r="B473" s="273"/>
      <c r="C473" s="153"/>
      <c r="D473" s="273"/>
      <c r="E473" s="273"/>
      <c r="F473" s="273"/>
      <c r="G473" s="273"/>
      <c r="H473" s="273"/>
    </row>
    <row r="474" spans="1:8" s="50" customFormat="1" x14ac:dyDescent="0.2">
      <c r="A474" s="229" t="str">
        <f t="shared" si="9"/>
        <v/>
      </c>
      <c r="B474" s="273"/>
      <c r="C474" s="153"/>
      <c r="D474" s="273"/>
      <c r="E474" s="273"/>
      <c r="F474" s="273"/>
      <c r="G474" s="273"/>
      <c r="H474" s="273"/>
    </row>
    <row r="475" spans="1:8" s="50" customFormat="1" x14ac:dyDescent="0.2">
      <c r="A475" s="229" t="str">
        <f t="shared" si="9"/>
        <v/>
      </c>
      <c r="B475" s="273"/>
      <c r="C475" s="153"/>
      <c r="D475" s="273"/>
      <c r="E475" s="273"/>
      <c r="F475" s="273"/>
      <c r="G475" s="273"/>
      <c r="H475" s="273"/>
    </row>
    <row r="476" spans="1:8" s="50" customFormat="1" x14ac:dyDescent="0.2">
      <c r="A476" s="229" t="str">
        <f t="shared" si="9"/>
        <v/>
      </c>
      <c r="B476" s="273"/>
      <c r="C476" s="153"/>
      <c r="D476" s="273"/>
      <c r="E476" s="273"/>
      <c r="F476" s="273"/>
      <c r="G476" s="273"/>
      <c r="H476" s="273"/>
    </row>
    <row r="477" spans="1:8" s="50" customFormat="1" x14ac:dyDescent="0.2">
      <c r="A477" s="229" t="str">
        <f t="shared" si="9"/>
        <v/>
      </c>
      <c r="B477" s="273"/>
      <c r="C477" s="153"/>
      <c r="D477" s="273"/>
      <c r="E477" s="273"/>
      <c r="F477" s="273"/>
      <c r="G477" s="273"/>
      <c r="H477" s="273"/>
    </row>
    <row r="478" spans="1:8" s="50" customFormat="1" x14ac:dyDescent="0.2">
      <c r="A478" s="229" t="str">
        <f t="shared" si="9"/>
        <v/>
      </c>
      <c r="B478" s="273"/>
      <c r="C478" s="153"/>
      <c r="D478" s="273"/>
      <c r="E478" s="273"/>
      <c r="F478" s="273"/>
      <c r="G478" s="273"/>
      <c r="H478" s="273"/>
    </row>
    <row r="479" spans="1:8" s="50" customFormat="1" x14ac:dyDescent="0.2">
      <c r="A479" s="229" t="str">
        <f t="shared" si="9"/>
        <v/>
      </c>
      <c r="B479" s="273"/>
      <c r="C479" s="153"/>
      <c r="D479" s="273"/>
      <c r="E479" s="273"/>
      <c r="F479" s="273"/>
      <c r="G479" s="273"/>
      <c r="H479" s="273"/>
    </row>
    <row r="480" spans="1:8" s="50" customFormat="1" x14ac:dyDescent="0.2">
      <c r="A480" s="229" t="str">
        <f t="shared" si="9"/>
        <v/>
      </c>
      <c r="B480" s="273"/>
      <c r="C480" s="153"/>
      <c r="D480" s="273"/>
      <c r="E480" s="273"/>
      <c r="F480" s="273"/>
      <c r="G480" s="273"/>
      <c r="H480" s="273"/>
    </row>
    <row r="481" spans="1:8" s="50" customFormat="1" x14ac:dyDescent="0.2">
      <c r="A481" s="229" t="str">
        <f t="shared" si="9"/>
        <v/>
      </c>
      <c r="B481" s="273"/>
      <c r="C481" s="153"/>
      <c r="D481" s="273"/>
      <c r="E481" s="273"/>
      <c r="F481" s="273"/>
      <c r="G481" s="273"/>
      <c r="H481" s="273"/>
    </row>
    <row r="482" spans="1:8" s="50" customFormat="1" x14ac:dyDescent="0.2">
      <c r="A482" s="229" t="str">
        <f t="shared" si="9"/>
        <v/>
      </c>
      <c r="B482" s="273"/>
      <c r="C482" s="153"/>
      <c r="D482" s="273"/>
      <c r="E482" s="273"/>
      <c r="F482" s="273"/>
      <c r="G482" s="273"/>
      <c r="H482" s="273"/>
    </row>
    <row r="483" spans="1:8" s="50" customFormat="1" x14ac:dyDescent="0.2">
      <c r="A483" s="229" t="str">
        <f t="shared" si="9"/>
        <v/>
      </c>
      <c r="B483" s="273"/>
      <c r="C483" s="153"/>
      <c r="D483" s="273"/>
      <c r="E483" s="273"/>
      <c r="F483" s="273"/>
      <c r="G483" s="273"/>
      <c r="H483" s="273"/>
    </row>
    <row r="484" spans="1:8" s="50" customFormat="1" x14ac:dyDescent="0.2">
      <c r="A484" s="229" t="str">
        <f t="shared" si="9"/>
        <v/>
      </c>
      <c r="B484" s="273"/>
      <c r="C484" s="153"/>
      <c r="D484" s="273"/>
      <c r="E484" s="273"/>
      <c r="F484" s="273"/>
      <c r="G484" s="273"/>
      <c r="H484" s="273"/>
    </row>
    <row r="485" spans="1:8" s="50" customFormat="1" x14ac:dyDescent="0.2">
      <c r="A485" s="229" t="str">
        <f t="shared" si="9"/>
        <v/>
      </c>
      <c r="B485" s="273"/>
      <c r="C485" s="153"/>
      <c r="D485" s="273"/>
      <c r="E485" s="273"/>
      <c r="F485" s="273"/>
      <c r="G485" s="273"/>
      <c r="H485" s="273"/>
    </row>
    <row r="486" spans="1:8" s="50" customFormat="1" x14ac:dyDescent="0.2">
      <c r="A486" s="229" t="str">
        <f t="shared" si="9"/>
        <v/>
      </c>
      <c r="B486" s="273"/>
      <c r="C486" s="153"/>
      <c r="D486" s="273"/>
      <c r="E486" s="273"/>
      <c r="F486" s="273"/>
      <c r="G486" s="273"/>
      <c r="H486" s="273"/>
    </row>
    <row r="487" spans="1:8" s="50" customFormat="1" x14ac:dyDescent="0.2">
      <c r="A487" s="229" t="str">
        <f t="shared" si="9"/>
        <v/>
      </c>
      <c r="B487" s="273"/>
      <c r="C487" s="153"/>
      <c r="D487" s="273"/>
      <c r="E487" s="273"/>
      <c r="F487" s="273"/>
      <c r="G487" s="273"/>
      <c r="H487" s="273"/>
    </row>
    <row r="488" spans="1:8" s="50" customFormat="1" x14ac:dyDescent="0.2">
      <c r="A488" s="229" t="str">
        <f t="shared" si="9"/>
        <v/>
      </c>
      <c r="B488" s="273"/>
      <c r="C488" s="153"/>
      <c r="D488" s="273"/>
      <c r="E488" s="273"/>
      <c r="F488" s="273"/>
      <c r="G488" s="273"/>
      <c r="H488" s="273"/>
    </row>
    <row r="489" spans="1:8" s="50" customFormat="1" x14ac:dyDescent="0.2">
      <c r="A489" s="229" t="str">
        <f t="shared" si="9"/>
        <v/>
      </c>
      <c r="B489" s="273"/>
      <c r="C489" s="153"/>
      <c r="D489" s="273"/>
      <c r="E489" s="273"/>
      <c r="F489" s="273"/>
      <c r="G489" s="273"/>
      <c r="H489" s="273"/>
    </row>
    <row r="490" spans="1:8" s="50" customFormat="1" x14ac:dyDescent="0.2">
      <c r="A490" s="229" t="str">
        <f t="shared" ref="A490:A553" si="10">IF(B490="","",$B$11)</f>
        <v/>
      </c>
      <c r="B490" s="273"/>
      <c r="C490" s="153"/>
      <c r="D490" s="273"/>
      <c r="E490" s="273"/>
      <c r="F490" s="273"/>
      <c r="G490" s="273"/>
      <c r="H490" s="273"/>
    </row>
    <row r="491" spans="1:8" s="50" customFormat="1" x14ac:dyDescent="0.2">
      <c r="A491" s="229" t="str">
        <f t="shared" si="10"/>
        <v/>
      </c>
      <c r="B491" s="273"/>
      <c r="C491" s="153"/>
      <c r="D491" s="273"/>
      <c r="E491" s="273"/>
      <c r="F491" s="273"/>
      <c r="G491" s="273"/>
      <c r="H491" s="273"/>
    </row>
    <row r="492" spans="1:8" s="50" customFormat="1" x14ac:dyDescent="0.2">
      <c r="A492" s="229" t="str">
        <f t="shared" si="10"/>
        <v/>
      </c>
      <c r="B492" s="273"/>
      <c r="C492" s="153"/>
      <c r="D492" s="273"/>
      <c r="E492" s="273"/>
      <c r="F492" s="273"/>
      <c r="G492" s="273"/>
      <c r="H492" s="273"/>
    </row>
    <row r="493" spans="1:8" s="50" customFormat="1" x14ac:dyDescent="0.2">
      <c r="A493" s="229" t="str">
        <f t="shared" si="10"/>
        <v/>
      </c>
      <c r="B493" s="273"/>
      <c r="C493" s="153"/>
      <c r="D493" s="273"/>
      <c r="E493" s="273"/>
      <c r="F493" s="273"/>
      <c r="G493" s="273"/>
      <c r="H493" s="273"/>
    </row>
    <row r="494" spans="1:8" s="50" customFormat="1" x14ac:dyDescent="0.2">
      <c r="A494" s="229" t="str">
        <f t="shared" si="10"/>
        <v/>
      </c>
      <c r="B494" s="273"/>
      <c r="C494" s="153"/>
      <c r="D494" s="273"/>
      <c r="E494" s="273"/>
      <c r="F494" s="273"/>
      <c r="G494" s="273"/>
      <c r="H494" s="273"/>
    </row>
    <row r="495" spans="1:8" s="50" customFormat="1" x14ac:dyDescent="0.2">
      <c r="A495" s="229" t="str">
        <f t="shared" si="10"/>
        <v/>
      </c>
      <c r="B495" s="273"/>
      <c r="C495" s="153"/>
      <c r="D495" s="273"/>
      <c r="E495" s="273"/>
      <c r="F495" s="273"/>
      <c r="G495" s="273"/>
      <c r="H495" s="273"/>
    </row>
    <row r="496" spans="1:8" s="50" customFormat="1" x14ac:dyDescent="0.2">
      <c r="A496" s="229" t="str">
        <f t="shared" si="10"/>
        <v/>
      </c>
      <c r="B496" s="273"/>
      <c r="C496" s="153"/>
      <c r="D496" s="273"/>
      <c r="E496" s="273"/>
      <c r="F496" s="273"/>
      <c r="G496" s="273"/>
      <c r="H496" s="273"/>
    </row>
    <row r="497" spans="1:8" s="50" customFormat="1" x14ac:dyDescent="0.2">
      <c r="A497" s="229" t="str">
        <f t="shared" si="10"/>
        <v/>
      </c>
      <c r="B497" s="273"/>
      <c r="C497" s="153"/>
      <c r="D497" s="273"/>
      <c r="E497" s="273"/>
      <c r="F497" s="273"/>
      <c r="G497" s="273"/>
      <c r="H497" s="273"/>
    </row>
    <row r="498" spans="1:8" s="50" customFormat="1" x14ac:dyDescent="0.2">
      <c r="A498" s="229" t="str">
        <f t="shared" si="10"/>
        <v/>
      </c>
      <c r="B498" s="273"/>
      <c r="C498" s="153"/>
      <c r="D498" s="273"/>
      <c r="E498" s="273"/>
      <c r="F498" s="273"/>
      <c r="G498" s="273"/>
      <c r="H498" s="273"/>
    </row>
    <row r="499" spans="1:8" s="50" customFormat="1" x14ac:dyDescent="0.2">
      <c r="A499" s="229" t="str">
        <f t="shared" si="10"/>
        <v/>
      </c>
      <c r="B499" s="273"/>
      <c r="C499" s="153"/>
      <c r="D499" s="273"/>
      <c r="E499" s="273"/>
      <c r="F499" s="273"/>
      <c r="G499" s="273"/>
      <c r="H499" s="273"/>
    </row>
    <row r="500" spans="1:8" s="50" customFormat="1" x14ac:dyDescent="0.2">
      <c r="A500" s="229" t="str">
        <f t="shared" si="10"/>
        <v/>
      </c>
      <c r="B500" s="273"/>
      <c r="C500" s="153"/>
      <c r="D500" s="273"/>
      <c r="E500" s="273"/>
      <c r="F500" s="273"/>
      <c r="G500" s="273"/>
      <c r="H500" s="273"/>
    </row>
    <row r="501" spans="1:8" s="50" customFormat="1" x14ac:dyDescent="0.2">
      <c r="A501" s="229" t="str">
        <f t="shared" si="10"/>
        <v/>
      </c>
      <c r="B501" s="273"/>
      <c r="C501" s="153"/>
      <c r="D501" s="273"/>
      <c r="E501" s="273"/>
      <c r="F501" s="273"/>
      <c r="G501" s="273"/>
      <c r="H501" s="273"/>
    </row>
    <row r="502" spans="1:8" s="50" customFormat="1" x14ac:dyDescent="0.2">
      <c r="A502" s="229" t="str">
        <f t="shared" si="10"/>
        <v/>
      </c>
      <c r="B502" s="273"/>
      <c r="C502" s="153"/>
      <c r="D502" s="273"/>
      <c r="E502" s="273"/>
      <c r="F502" s="273"/>
      <c r="G502" s="273"/>
      <c r="H502" s="273"/>
    </row>
    <row r="503" spans="1:8" s="50" customFormat="1" x14ac:dyDescent="0.2">
      <c r="A503" s="229" t="str">
        <f t="shared" si="10"/>
        <v/>
      </c>
      <c r="B503" s="273"/>
      <c r="C503" s="153"/>
      <c r="D503" s="273"/>
      <c r="E503" s="273"/>
      <c r="F503" s="273"/>
      <c r="G503" s="273"/>
      <c r="H503" s="273"/>
    </row>
    <row r="504" spans="1:8" s="50" customFormat="1" x14ac:dyDescent="0.2">
      <c r="A504" s="229" t="str">
        <f t="shared" si="10"/>
        <v/>
      </c>
      <c r="B504" s="273"/>
      <c r="C504" s="153"/>
      <c r="D504" s="273"/>
      <c r="E504" s="273"/>
      <c r="F504" s="273"/>
      <c r="G504" s="273"/>
      <c r="H504" s="273"/>
    </row>
    <row r="505" spans="1:8" s="50" customFormat="1" x14ac:dyDescent="0.2">
      <c r="A505" s="229" t="str">
        <f t="shared" si="10"/>
        <v/>
      </c>
      <c r="B505" s="273"/>
      <c r="C505" s="153"/>
      <c r="D505" s="273"/>
      <c r="E505" s="273"/>
      <c r="F505" s="273"/>
      <c r="G505" s="273"/>
      <c r="H505" s="273"/>
    </row>
    <row r="506" spans="1:8" s="50" customFormat="1" x14ac:dyDescent="0.2">
      <c r="A506" s="229" t="str">
        <f t="shared" si="10"/>
        <v/>
      </c>
      <c r="B506" s="273"/>
      <c r="C506" s="153"/>
      <c r="D506" s="273"/>
      <c r="E506" s="273"/>
      <c r="F506" s="273"/>
      <c r="G506" s="273"/>
      <c r="H506" s="273"/>
    </row>
    <row r="507" spans="1:8" s="50" customFormat="1" x14ac:dyDescent="0.2">
      <c r="A507" s="229" t="str">
        <f t="shared" si="10"/>
        <v/>
      </c>
      <c r="B507" s="273"/>
      <c r="C507" s="153"/>
      <c r="D507" s="273"/>
      <c r="E507" s="273"/>
      <c r="F507" s="273"/>
      <c r="G507" s="273"/>
      <c r="H507" s="273"/>
    </row>
    <row r="508" spans="1:8" s="50" customFormat="1" x14ac:dyDescent="0.2">
      <c r="A508" s="229" t="str">
        <f t="shared" si="10"/>
        <v/>
      </c>
      <c r="B508" s="273"/>
      <c r="C508" s="153"/>
      <c r="D508" s="273"/>
      <c r="E508" s="273"/>
      <c r="F508" s="273"/>
      <c r="G508" s="273"/>
      <c r="H508" s="273"/>
    </row>
    <row r="509" spans="1:8" s="50" customFormat="1" x14ac:dyDescent="0.2">
      <c r="A509" s="229" t="str">
        <f t="shared" si="10"/>
        <v/>
      </c>
      <c r="B509" s="273"/>
      <c r="C509" s="153"/>
      <c r="D509" s="273"/>
      <c r="E509" s="273"/>
      <c r="F509" s="273"/>
      <c r="G509" s="273"/>
      <c r="H509" s="273"/>
    </row>
    <row r="510" spans="1:8" s="50" customFormat="1" x14ac:dyDescent="0.2">
      <c r="A510" s="229" t="str">
        <f t="shared" si="10"/>
        <v/>
      </c>
      <c r="B510" s="273"/>
      <c r="C510" s="153"/>
      <c r="D510" s="273"/>
      <c r="E510" s="273"/>
      <c r="F510" s="273"/>
      <c r="G510" s="273"/>
      <c r="H510" s="273"/>
    </row>
    <row r="511" spans="1:8" s="50" customFormat="1" x14ac:dyDescent="0.2">
      <c r="A511" s="229" t="str">
        <f t="shared" si="10"/>
        <v/>
      </c>
      <c r="B511" s="273"/>
      <c r="C511" s="153"/>
      <c r="D511" s="273"/>
      <c r="E511" s="273"/>
      <c r="F511" s="273"/>
      <c r="G511" s="273"/>
      <c r="H511" s="273"/>
    </row>
    <row r="512" spans="1:8" s="50" customFormat="1" x14ac:dyDescent="0.2">
      <c r="A512" s="229" t="str">
        <f t="shared" si="10"/>
        <v/>
      </c>
      <c r="B512" s="273"/>
      <c r="C512" s="153"/>
      <c r="D512" s="273"/>
      <c r="E512" s="273"/>
      <c r="F512" s="273"/>
      <c r="G512" s="273"/>
      <c r="H512" s="273"/>
    </row>
    <row r="513" spans="1:8" s="50" customFormat="1" x14ac:dyDescent="0.2">
      <c r="A513" s="229" t="str">
        <f t="shared" si="10"/>
        <v/>
      </c>
      <c r="B513" s="273"/>
      <c r="C513" s="153"/>
      <c r="D513" s="273"/>
      <c r="E513" s="273"/>
      <c r="F513" s="273"/>
      <c r="G513" s="273"/>
      <c r="H513" s="273"/>
    </row>
    <row r="514" spans="1:8" s="50" customFormat="1" x14ac:dyDescent="0.2">
      <c r="A514" s="229" t="str">
        <f t="shared" si="10"/>
        <v/>
      </c>
      <c r="B514" s="273"/>
      <c r="C514" s="153"/>
      <c r="D514" s="273"/>
      <c r="E514" s="273"/>
      <c r="F514" s="273"/>
      <c r="G514" s="273"/>
      <c r="H514" s="273"/>
    </row>
    <row r="515" spans="1:8" s="50" customFormat="1" x14ac:dyDescent="0.2">
      <c r="A515" s="229" t="str">
        <f t="shared" si="10"/>
        <v/>
      </c>
      <c r="B515" s="273"/>
      <c r="C515" s="153"/>
      <c r="D515" s="273"/>
      <c r="E515" s="273"/>
      <c r="F515" s="273"/>
      <c r="G515" s="273"/>
      <c r="H515" s="273"/>
    </row>
    <row r="516" spans="1:8" s="50" customFormat="1" x14ac:dyDescent="0.2">
      <c r="A516" s="229" t="str">
        <f t="shared" si="10"/>
        <v/>
      </c>
      <c r="B516" s="273"/>
      <c r="C516" s="153"/>
      <c r="D516" s="273"/>
      <c r="E516" s="273"/>
      <c r="F516" s="273"/>
      <c r="G516" s="273"/>
      <c r="H516" s="273"/>
    </row>
    <row r="517" spans="1:8" s="50" customFormat="1" x14ac:dyDescent="0.2">
      <c r="A517" s="229" t="str">
        <f t="shared" si="10"/>
        <v/>
      </c>
      <c r="B517" s="273"/>
      <c r="C517" s="153"/>
      <c r="D517" s="273"/>
      <c r="E517" s="273"/>
      <c r="F517" s="273"/>
      <c r="G517" s="273"/>
      <c r="H517" s="273"/>
    </row>
    <row r="518" spans="1:8" s="50" customFormat="1" x14ac:dyDescent="0.2">
      <c r="A518" s="229" t="str">
        <f t="shared" si="10"/>
        <v/>
      </c>
      <c r="B518" s="273"/>
      <c r="C518" s="153"/>
      <c r="D518" s="273"/>
      <c r="E518" s="273"/>
      <c r="F518" s="273"/>
      <c r="G518" s="273"/>
      <c r="H518" s="273"/>
    </row>
    <row r="519" spans="1:8" s="50" customFormat="1" x14ac:dyDescent="0.2">
      <c r="A519" s="229" t="str">
        <f t="shared" si="10"/>
        <v/>
      </c>
      <c r="B519" s="273"/>
      <c r="C519" s="153"/>
      <c r="D519" s="273"/>
      <c r="E519" s="273"/>
      <c r="F519" s="273"/>
      <c r="G519" s="273"/>
      <c r="H519" s="273"/>
    </row>
    <row r="520" spans="1:8" s="50" customFormat="1" x14ac:dyDescent="0.2">
      <c r="A520" s="229" t="str">
        <f t="shared" si="10"/>
        <v/>
      </c>
      <c r="B520" s="273"/>
      <c r="C520" s="153"/>
      <c r="D520" s="273"/>
      <c r="E520" s="273"/>
      <c r="F520" s="273"/>
      <c r="G520" s="273"/>
      <c r="H520" s="273"/>
    </row>
    <row r="521" spans="1:8" s="50" customFormat="1" x14ac:dyDescent="0.2">
      <c r="A521" s="229" t="str">
        <f t="shared" si="10"/>
        <v/>
      </c>
      <c r="B521" s="273"/>
      <c r="C521" s="153"/>
      <c r="D521" s="273"/>
      <c r="E521" s="273"/>
      <c r="F521" s="273"/>
      <c r="G521" s="273"/>
      <c r="H521" s="273"/>
    </row>
    <row r="522" spans="1:8" s="50" customFormat="1" x14ac:dyDescent="0.2">
      <c r="A522" s="229" t="str">
        <f t="shared" si="10"/>
        <v/>
      </c>
      <c r="B522" s="273"/>
      <c r="C522" s="153"/>
      <c r="D522" s="273"/>
      <c r="E522" s="273"/>
      <c r="F522" s="273"/>
      <c r="G522" s="273"/>
      <c r="H522" s="273"/>
    </row>
    <row r="523" spans="1:8" s="50" customFormat="1" x14ac:dyDescent="0.2">
      <c r="A523" s="229" t="str">
        <f t="shared" si="10"/>
        <v/>
      </c>
      <c r="B523" s="273"/>
      <c r="C523" s="153"/>
      <c r="D523" s="273"/>
      <c r="E523" s="273"/>
      <c r="F523" s="273"/>
      <c r="G523" s="273"/>
      <c r="H523" s="273"/>
    </row>
    <row r="524" spans="1:8" s="50" customFormat="1" x14ac:dyDescent="0.2">
      <c r="A524" s="229" t="str">
        <f t="shared" si="10"/>
        <v/>
      </c>
      <c r="B524" s="273"/>
      <c r="C524" s="153"/>
      <c r="D524" s="273"/>
      <c r="E524" s="273"/>
      <c r="F524" s="273"/>
      <c r="G524" s="273"/>
      <c r="H524" s="273"/>
    </row>
    <row r="525" spans="1:8" s="50" customFormat="1" x14ac:dyDescent="0.2">
      <c r="A525" s="229" t="str">
        <f t="shared" si="10"/>
        <v/>
      </c>
      <c r="B525" s="273"/>
      <c r="C525" s="153"/>
      <c r="D525" s="273"/>
      <c r="E525" s="273"/>
      <c r="F525" s="273"/>
      <c r="G525" s="273"/>
      <c r="H525" s="273"/>
    </row>
    <row r="526" spans="1:8" s="50" customFormat="1" x14ac:dyDescent="0.2">
      <c r="A526" s="229" t="str">
        <f t="shared" si="10"/>
        <v/>
      </c>
      <c r="B526" s="273"/>
      <c r="C526" s="153"/>
      <c r="D526" s="273"/>
      <c r="E526" s="273"/>
      <c r="F526" s="273"/>
      <c r="G526" s="273"/>
      <c r="H526" s="273"/>
    </row>
    <row r="527" spans="1:8" s="50" customFormat="1" x14ac:dyDescent="0.2">
      <c r="A527" s="229" t="str">
        <f t="shared" si="10"/>
        <v/>
      </c>
      <c r="B527" s="273"/>
      <c r="C527" s="153"/>
      <c r="D527" s="273"/>
      <c r="E527" s="273"/>
      <c r="F527" s="273"/>
      <c r="G527" s="273"/>
      <c r="H527" s="273"/>
    </row>
    <row r="528" spans="1:8" s="50" customFormat="1" x14ac:dyDescent="0.2">
      <c r="A528" s="229" t="str">
        <f t="shared" si="10"/>
        <v/>
      </c>
      <c r="B528" s="273"/>
      <c r="C528" s="153"/>
      <c r="D528" s="273"/>
      <c r="E528" s="273"/>
      <c r="F528" s="273"/>
      <c r="G528" s="273"/>
      <c r="H528" s="273"/>
    </row>
    <row r="529" spans="1:8" s="50" customFormat="1" x14ac:dyDescent="0.2">
      <c r="A529" s="229" t="str">
        <f t="shared" si="10"/>
        <v/>
      </c>
      <c r="B529" s="273"/>
      <c r="C529" s="153"/>
      <c r="D529" s="273"/>
      <c r="E529" s="273"/>
      <c r="F529" s="273"/>
      <c r="G529" s="273"/>
      <c r="H529" s="273"/>
    </row>
    <row r="530" spans="1:8" s="50" customFormat="1" x14ac:dyDescent="0.2">
      <c r="A530" s="229" t="str">
        <f t="shared" si="10"/>
        <v/>
      </c>
      <c r="B530" s="273"/>
      <c r="C530" s="153"/>
      <c r="D530" s="273"/>
      <c r="E530" s="273"/>
      <c r="F530" s="273"/>
      <c r="G530" s="273"/>
      <c r="H530" s="273"/>
    </row>
    <row r="531" spans="1:8" s="50" customFormat="1" x14ac:dyDescent="0.2">
      <c r="A531" s="229" t="str">
        <f t="shared" si="10"/>
        <v/>
      </c>
      <c r="B531" s="273"/>
      <c r="C531" s="153"/>
      <c r="D531" s="273"/>
      <c r="E531" s="273"/>
      <c r="F531" s="273"/>
      <c r="G531" s="273"/>
      <c r="H531" s="273"/>
    </row>
    <row r="532" spans="1:8" s="50" customFormat="1" x14ac:dyDescent="0.2">
      <c r="A532" s="229" t="str">
        <f t="shared" si="10"/>
        <v/>
      </c>
      <c r="B532" s="273"/>
      <c r="C532" s="153"/>
      <c r="D532" s="273"/>
      <c r="E532" s="273"/>
      <c r="F532" s="273"/>
      <c r="G532" s="273"/>
      <c r="H532" s="273"/>
    </row>
    <row r="533" spans="1:8" s="50" customFormat="1" x14ac:dyDescent="0.2">
      <c r="A533" s="229" t="str">
        <f t="shared" si="10"/>
        <v/>
      </c>
      <c r="B533" s="273"/>
      <c r="C533" s="153"/>
      <c r="D533" s="273"/>
      <c r="E533" s="273"/>
      <c r="F533" s="273"/>
      <c r="G533" s="273"/>
      <c r="H533" s="273"/>
    </row>
    <row r="534" spans="1:8" s="50" customFormat="1" x14ac:dyDescent="0.2">
      <c r="A534" s="229" t="str">
        <f t="shared" si="10"/>
        <v/>
      </c>
      <c r="B534" s="273"/>
      <c r="C534" s="153"/>
      <c r="D534" s="273"/>
      <c r="E534" s="273"/>
      <c r="F534" s="273"/>
      <c r="G534" s="273"/>
      <c r="H534" s="273"/>
    </row>
    <row r="535" spans="1:8" s="50" customFormat="1" x14ac:dyDescent="0.2">
      <c r="A535" s="229" t="str">
        <f t="shared" si="10"/>
        <v/>
      </c>
      <c r="B535" s="273"/>
      <c r="C535" s="153"/>
      <c r="D535" s="273"/>
      <c r="E535" s="273"/>
      <c r="F535" s="273"/>
      <c r="G535" s="273"/>
      <c r="H535" s="273"/>
    </row>
    <row r="536" spans="1:8" s="50" customFormat="1" x14ac:dyDescent="0.2">
      <c r="A536" s="229" t="str">
        <f t="shared" si="10"/>
        <v/>
      </c>
      <c r="B536" s="273"/>
      <c r="C536" s="153"/>
      <c r="D536" s="273"/>
      <c r="E536" s="273"/>
      <c r="F536" s="273"/>
      <c r="G536" s="273"/>
      <c r="H536" s="273"/>
    </row>
    <row r="537" spans="1:8" s="50" customFormat="1" x14ac:dyDescent="0.2">
      <c r="A537" s="229" t="str">
        <f t="shared" si="10"/>
        <v/>
      </c>
      <c r="B537" s="273"/>
      <c r="C537" s="153"/>
      <c r="D537" s="273"/>
      <c r="E537" s="273"/>
      <c r="F537" s="273"/>
      <c r="G537" s="273"/>
      <c r="H537" s="273"/>
    </row>
    <row r="538" spans="1:8" s="50" customFormat="1" x14ac:dyDescent="0.2">
      <c r="A538" s="229" t="str">
        <f t="shared" si="10"/>
        <v/>
      </c>
      <c r="B538" s="273"/>
      <c r="C538" s="153"/>
      <c r="D538" s="273"/>
      <c r="E538" s="273"/>
      <c r="F538" s="273"/>
      <c r="G538" s="273"/>
      <c r="H538" s="273"/>
    </row>
    <row r="539" spans="1:8" s="50" customFormat="1" x14ac:dyDescent="0.2">
      <c r="A539" s="229" t="str">
        <f t="shared" si="10"/>
        <v/>
      </c>
      <c r="B539" s="273"/>
      <c r="C539" s="153"/>
      <c r="D539" s="273"/>
      <c r="E539" s="273"/>
      <c r="F539" s="273"/>
      <c r="G539" s="273"/>
      <c r="H539" s="273"/>
    </row>
    <row r="540" spans="1:8" s="50" customFormat="1" x14ac:dyDescent="0.2">
      <c r="A540" s="229" t="str">
        <f t="shared" si="10"/>
        <v/>
      </c>
      <c r="B540" s="273"/>
      <c r="C540" s="153"/>
      <c r="D540" s="273"/>
      <c r="E540" s="273"/>
      <c r="F540" s="273"/>
      <c r="G540" s="273"/>
      <c r="H540" s="273"/>
    </row>
    <row r="541" spans="1:8" s="50" customFormat="1" x14ac:dyDescent="0.2">
      <c r="A541" s="229" t="str">
        <f t="shared" si="10"/>
        <v/>
      </c>
      <c r="B541" s="273"/>
      <c r="C541" s="153"/>
      <c r="D541" s="273"/>
      <c r="E541" s="273"/>
      <c r="F541" s="273"/>
      <c r="G541" s="273"/>
      <c r="H541" s="273"/>
    </row>
    <row r="542" spans="1:8" s="50" customFormat="1" x14ac:dyDescent="0.2">
      <c r="A542" s="229" t="str">
        <f t="shared" si="10"/>
        <v/>
      </c>
      <c r="B542" s="273"/>
      <c r="C542" s="153"/>
      <c r="D542" s="273"/>
      <c r="E542" s="273"/>
      <c r="F542" s="273"/>
      <c r="G542" s="273"/>
      <c r="H542" s="273"/>
    </row>
    <row r="543" spans="1:8" s="50" customFormat="1" x14ac:dyDescent="0.2">
      <c r="A543" s="229" t="str">
        <f t="shared" si="10"/>
        <v/>
      </c>
      <c r="B543" s="273"/>
      <c r="C543" s="153"/>
      <c r="D543" s="273"/>
      <c r="E543" s="273"/>
      <c r="F543" s="273"/>
      <c r="G543" s="273"/>
      <c r="H543" s="273"/>
    </row>
    <row r="544" spans="1:8" s="50" customFormat="1" x14ac:dyDescent="0.2">
      <c r="A544" s="229" t="str">
        <f t="shared" si="10"/>
        <v/>
      </c>
      <c r="B544" s="273"/>
      <c r="C544" s="153"/>
      <c r="D544" s="273"/>
      <c r="E544" s="273"/>
      <c r="F544" s="273"/>
      <c r="G544" s="273"/>
      <c r="H544" s="273"/>
    </row>
    <row r="545" spans="1:8" s="50" customFormat="1" x14ac:dyDescent="0.2">
      <c r="A545" s="229" t="str">
        <f t="shared" si="10"/>
        <v/>
      </c>
      <c r="B545" s="273"/>
      <c r="C545" s="153"/>
      <c r="D545" s="273"/>
      <c r="E545" s="273"/>
      <c r="F545" s="273"/>
      <c r="G545" s="273"/>
      <c r="H545" s="273"/>
    </row>
    <row r="546" spans="1:8" s="50" customFormat="1" x14ac:dyDescent="0.2">
      <c r="A546" s="229" t="str">
        <f t="shared" si="10"/>
        <v/>
      </c>
      <c r="B546" s="273"/>
      <c r="C546" s="153"/>
      <c r="D546" s="273"/>
      <c r="E546" s="273"/>
      <c r="F546" s="273"/>
      <c r="G546" s="273"/>
      <c r="H546" s="273"/>
    </row>
    <row r="547" spans="1:8" s="50" customFormat="1" x14ac:dyDescent="0.2">
      <c r="A547" s="229" t="str">
        <f t="shared" si="10"/>
        <v/>
      </c>
      <c r="B547" s="273"/>
      <c r="C547" s="153"/>
      <c r="D547" s="273"/>
      <c r="E547" s="273"/>
      <c r="F547" s="273"/>
      <c r="G547" s="273"/>
      <c r="H547" s="273"/>
    </row>
    <row r="548" spans="1:8" s="50" customFormat="1" x14ac:dyDescent="0.2">
      <c r="A548" s="229" t="str">
        <f t="shared" si="10"/>
        <v/>
      </c>
      <c r="B548" s="273"/>
      <c r="C548" s="153"/>
      <c r="D548" s="273"/>
      <c r="E548" s="273"/>
      <c r="F548" s="273"/>
      <c r="G548" s="273"/>
      <c r="H548" s="273"/>
    </row>
    <row r="549" spans="1:8" s="50" customFormat="1" x14ac:dyDescent="0.2">
      <c r="A549" s="229" t="str">
        <f t="shared" si="10"/>
        <v/>
      </c>
      <c r="B549" s="273"/>
      <c r="C549" s="153"/>
      <c r="D549" s="273"/>
      <c r="E549" s="273"/>
      <c r="F549" s="273"/>
      <c r="G549" s="273"/>
      <c r="H549" s="273"/>
    </row>
    <row r="550" spans="1:8" s="50" customFormat="1" x14ac:dyDescent="0.2">
      <c r="A550" s="229" t="str">
        <f t="shared" si="10"/>
        <v/>
      </c>
      <c r="B550" s="273"/>
      <c r="C550" s="153"/>
      <c r="D550" s="273"/>
      <c r="E550" s="273"/>
      <c r="F550" s="273"/>
      <c r="G550" s="273"/>
      <c r="H550" s="273"/>
    </row>
    <row r="551" spans="1:8" s="50" customFormat="1" x14ac:dyDescent="0.2">
      <c r="A551" s="229" t="str">
        <f t="shared" si="10"/>
        <v/>
      </c>
      <c r="B551" s="273"/>
      <c r="C551" s="153"/>
      <c r="D551" s="273"/>
      <c r="E551" s="273"/>
      <c r="F551" s="273"/>
      <c r="G551" s="273"/>
      <c r="H551" s="273"/>
    </row>
    <row r="552" spans="1:8" s="50" customFormat="1" x14ac:dyDescent="0.2">
      <c r="A552" s="229" t="str">
        <f t="shared" si="10"/>
        <v/>
      </c>
      <c r="B552" s="273"/>
      <c r="C552" s="153"/>
      <c r="D552" s="273"/>
      <c r="E552" s="273"/>
      <c r="F552" s="273"/>
      <c r="G552" s="273"/>
      <c r="H552" s="273"/>
    </row>
    <row r="553" spans="1:8" s="50" customFormat="1" x14ac:dyDescent="0.2">
      <c r="A553" s="229" t="str">
        <f t="shared" si="10"/>
        <v/>
      </c>
      <c r="B553" s="273"/>
      <c r="C553" s="153"/>
      <c r="D553" s="273"/>
      <c r="E553" s="273"/>
      <c r="F553" s="273"/>
      <c r="G553" s="273"/>
      <c r="H553" s="273"/>
    </row>
    <row r="554" spans="1:8" s="50" customFormat="1" x14ac:dyDescent="0.2">
      <c r="A554" s="229" t="str">
        <f t="shared" ref="A554" si="11">IF(B554="","",$B$11)</f>
        <v/>
      </c>
      <c r="B554" s="273"/>
      <c r="C554" s="153"/>
      <c r="D554" s="273"/>
      <c r="E554" s="273"/>
      <c r="F554" s="273"/>
      <c r="G554" s="273"/>
      <c r="H554" s="273"/>
    </row>
  </sheetData>
  <sheetProtection algorithmName="SHA-512" hashValue="5BFihHPUIk2eo07oYmEHcKtF3/6mSIaTs8pNSemKMA0nv4QzmLD05BqBQDX/gvkPAOYcDpToMySBpCwOBQuB/w==" saltValue="Xbv2Y2w1WPp5Ji3Rva3MoA==" spinCount="100000" sheet="1" objects="1" scenarios="1"/>
  <conditionalFormatting sqref="C1:C33 C48:C52 C54:C64 C169:C1048576">
    <cfRule type="notContainsBlanks" dxfId="22" priority="3">
      <formula>LEN(TRIM(C1))&gt;0</formula>
    </cfRule>
  </conditionalFormatting>
  <conditionalFormatting sqref="C35:C46">
    <cfRule type="notContainsBlanks" dxfId="21" priority="2">
      <formula>LEN(TRIM(C35))&gt;0</formula>
    </cfRule>
  </conditionalFormatting>
  <conditionalFormatting sqref="C66:C163">
    <cfRule type="notContainsBlanks" dxfId="20" priority="1">
      <formula>LEN(TRIM(C66))&gt;0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5" manualBreakCount="5">
    <brk id="31" max="6" man="1"/>
    <brk id="74" max="6" man="1"/>
    <brk id="119" max="6" man="1"/>
    <brk id="138" max="6" man="1"/>
    <brk id="172" min="1" max="6" man="1"/>
  </rowBreak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4A5C2-D7A8-4088-ADCE-DBC326C52C11}">
  <sheetPr>
    <tabColor rgb="FF00B0F0"/>
  </sheetPr>
  <dimension ref="A1:BB547"/>
  <sheetViews>
    <sheetView topLeftCell="A92" workbookViewId="0">
      <selection activeCell="G110" sqref="G13:G110"/>
    </sheetView>
  </sheetViews>
  <sheetFormatPr defaultRowHeight="12.75" x14ac:dyDescent="0.2"/>
  <cols>
    <col min="1" max="1" width="5" style="211" customWidth="1"/>
    <col min="2" max="2" width="5" style="119" customWidth="1"/>
    <col min="3" max="3" width="21.85546875" style="35" hidden="1" customWidth="1"/>
    <col min="4" max="4" width="40.5703125" style="282" customWidth="1"/>
    <col min="5" max="5" width="4.7109375" style="250" customWidth="1"/>
    <col min="6" max="6" width="9.5703125" style="160" customWidth="1"/>
    <col min="7" max="8" width="12.7109375" style="61" customWidth="1"/>
    <col min="9" max="9" width="9.140625" style="35"/>
    <col min="10" max="13" width="9.140625" style="50"/>
    <col min="14" max="14" width="10.28515625" style="50" customWidth="1"/>
    <col min="15" max="19" width="9.140625" style="50"/>
    <col min="20" max="20" width="10.28515625" style="50" customWidth="1"/>
  </cols>
  <sheetData>
    <row r="1" spans="1:22" s="2" customFormat="1" x14ac:dyDescent="0.2">
      <c r="A1" s="277"/>
      <c r="B1" s="67"/>
      <c r="C1" s="34"/>
      <c r="D1" s="64"/>
      <c r="E1" s="278"/>
      <c r="F1" s="138"/>
      <c r="G1" s="56"/>
      <c r="H1" s="56"/>
      <c r="I1" s="34"/>
      <c r="J1" s="139"/>
      <c r="K1" s="139"/>
      <c r="L1" s="139"/>
      <c r="M1" s="139"/>
      <c r="N1" s="139"/>
      <c r="O1" s="139"/>
      <c r="P1" s="139"/>
      <c r="Q1" s="139"/>
      <c r="R1" s="139"/>
      <c r="S1" s="139"/>
      <c r="T1" s="139"/>
    </row>
    <row r="2" spans="1:22" s="2" customFormat="1" x14ac:dyDescent="0.2">
      <c r="A2" s="277"/>
      <c r="B2" s="67"/>
      <c r="C2" s="34"/>
      <c r="D2" s="64"/>
      <c r="E2" s="278"/>
      <c r="F2" s="138"/>
      <c r="G2" s="56"/>
      <c r="H2" s="56"/>
      <c r="I2" s="34"/>
      <c r="J2" s="139"/>
      <c r="K2" s="139"/>
      <c r="L2" s="139"/>
      <c r="M2" s="139"/>
      <c r="N2" s="139"/>
      <c r="O2" s="139"/>
      <c r="P2" s="139"/>
      <c r="Q2" s="139"/>
      <c r="R2" s="139"/>
      <c r="S2" s="139"/>
      <c r="T2" s="139"/>
    </row>
    <row r="3" spans="1:22" s="2" customFormat="1" x14ac:dyDescent="0.2">
      <c r="A3" s="277"/>
      <c r="B3" s="279"/>
      <c r="C3" s="34"/>
      <c r="D3" s="280"/>
      <c r="E3" s="281"/>
      <c r="F3" s="140"/>
      <c r="G3" s="57"/>
      <c r="H3" s="57"/>
      <c r="I3" s="34"/>
      <c r="J3" s="139"/>
      <c r="K3" s="139"/>
      <c r="L3" s="139"/>
      <c r="M3" s="139"/>
      <c r="N3" s="139"/>
      <c r="O3" s="139"/>
      <c r="P3" s="139"/>
      <c r="Q3" s="139"/>
      <c r="R3" s="139"/>
      <c r="S3" s="139"/>
      <c r="T3" s="139"/>
    </row>
    <row r="4" spans="1:22" s="2" customFormat="1" x14ac:dyDescent="0.2">
      <c r="A4" s="282"/>
      <c r="B4" s="283" t="s">
        <v>18</v>
      </c>
      <c r="C4" s="34"/>
      <c r="D4" s="66"/>
      <c r="E4" s="284"/>
      <c r="F4" s="114"/>
      <c r="G4" s="58"/>
      <c r="H4" s="285" t="s">
        <v>17</v>
      </c>
      <c r="I4" s="34"/>
    </row>
    <row r="5" spans="1:22" s="2" customFormat="1" x14ac:dyDescent="0.2">
      <c r="A5" s="282"/>
      <c r="B5" s="286" t="s">
        <v>0</v>
      </c>
      <c r="C5" s="80" t="s">
        <v>70</v>
      </c>
      <c r="D5" s="141" t="s">
        <v>1</v>
      </c>
      <c r="E5" s="287" t="s">
        <v>2</v>
      </c>
      <c r="F5" s="142" t="s">
        <v>3</v>
      </c>
      <c r="G5" s="52" t="s">
        <v>4</v>
      </c>
      <c r="H5" s="52" t="s">
        <v>55</v>
      </c>
      <c r="I5" s="34"/>
    </row>
    <row r="7" spans="1:22" x14ac:dyDescent="0.2">
      <c r="B7" s="288" t="s">
        <v>10</v>
      </c>
      <c r="D7" s="289" t="s">
        <v>16</v>
      </c>
      <c r="E7" s="290"/>
      <c r="F7" s="53"/>
      <c r="G7" s="55"/>
      <c r="H7" s="55"/>
    </row>
    <row r="8" spans="1:22" x14ac:dyDescent="0.2">
      <c r="D8" s="67"/>
      <c r="E8" s="67"/>
      <c r="F8" s="70"/>
      <c r="G8" s="83"/>
      <c r="H8" s="55"/>
    </row>
    <row r="9" spans="1:22" x14ac:dyDescent="0.2">
      <c r="B9" s="288" t="s">
        <v>1104</v>
      </c>
      <c r="C9" s="427"/>
      <c r="D9" s="428" t="s">
        <v>1103</v>
      </c>
      <c r="E9" s="67"/>
      <c r="F9" s="70"/>
      <c r="G9" s="83"/>
      <c r="H9" s="55"/>
    </row>
    <row r="10" spans="1:22" x14ac:dyDescent="0.2">
      <c r="B10" s="288"/>
      <c r="C10" s="427"/>
      <c r="D10" s="428"/>
      <c r="E10" s="67"/>
      <c r="F10" s="70"/>
      <c r="G10" s="83"/>
      <c r="H10" s="55"/>
    </row>
    <row r="11" spans="1:22" x14ac:dyDescent="0.2">
      <c r="B11" s="288" t="s">
        <v>224</v>
      </c>
      <c r="D11" s="289" t="s">
        <v>225</v>
      </c>
      <c r="E11" s="290"/>
      <c r="F11" s="53"/>
      <c r="G11" s="55"/>
      <c r="H11" s="55"/>
    </row>
    <row r="12" spans="1:22" x14ac:dyDescent="0.2">
      <c r="C12" s="48"/>
      <c r="D12" s="64"/>
      <c r="E12" s="290"/>
      <c r="F12" s="53"/>
      <c r="G12" s="55"/>
      <c r="H12" s="55"/>
    </row>
    <row r="13" spans="1:22" s="103" customFormat="1" x14ac:dyDescent="0.2">
      <c r="A13" s="211" t="str">
        <f>IF(B13="","",$B$11)</f>
        <v/>
      </c>
      <c r="B13" s="119"/>
      <c r="C13" s="48"/>
      <c r="D13" s="116"/>
      <c r="E13" s="49"/>
      <c r="F13" s="53"/>
      <c r="G13" s="55"/>
      <c r="H13" s="61"/>
      <c r="J13" s="102"/>
      <c r="K13" s="102"/>
      <c r="L13" s="102"/>
      <c r="M13" s="487"/>
      <c r="N13" s="488"/>
      <c r="O13" s="102"/>
      <c r="P13" s="102"/>
      <c r="Q13" s="102"/>
      <c r="R13" s="487"/>
      <c r="S13" s="102"/>
      <c r="T13" s="102"/>
      <c r="V13" s="489"/>
    </row>
    <row r="14" spans="1:22" s="103" customFormat="1" ht="127.5" customHeight="1" x14ac:dyDescent="0.2">
      <c r="A14" s="211" t="str">
        <f t="shared" ref="A14:A22" si="0">IF(B14="","",$B$11)</f>
        <v/>
      </c>
      <c r="B14" s="119"/>
      <c r="C14" s="48"/>
      <c r="D14" s="144" t="s">
        <v>226</v>
      </c>
      <c r="E14" s="49"/>
      <c r="F14" s="53"/>
      <c r="G14" s="55"/>
      <c r="H14" s="61"/>
      <c r="J14" s="102"/>
      <c r="K14" s="102"/>
      <c r="L14" s="102"/>
      <c r="M14" s="487"/>
      <c r="N14" s="488"/>
      <c r="O14" s="102"/>
      <c r="P14" s="102"/>
      <c r="Q14" s="102"/>
      <c r="R14" s="487"/>
      <c r="S14" s="102"/>
      <c r="T14" s="102"/>
      <c r="V14" s="489"/>
    </row>
    <row r="15" spans="1:22" s="103" customFormat="1" ht="76.5" x14ac:dyDescent="0.2">
      <c r="A15" s="211" t="str">
        <f t="shared" si="0"/>
        <v/>
      </c>
      <c r="B15" s="119"/>
      <c r="C15" s="48"/>
      <c r="D15" s="144" t="s">
        <v>227</v>
      </c>
      <c r="E15" s="49"/>
      <c r="F15" s="53"/>
      <c r="G15" s="55"/>
      <c r="H15" s="61"/>
      <c r="J15" s="102"/>
      <c r="K15" s="102"/>
      <c r="L15" s="102"/>
      <c r="M15" s="487"/>
      <c r="N15" s="488"/>
      <c r="O15" s="102"/>
      <c r="P15" s="102"/>
      <c r="Q15" s="102"/>
      <c r="R15" s="487"/>
      <c r="S15" s="102"/>
      <c r="T15" s="102"/>
      <c r="V15" s="489"/>
    </row>
    <row r="16" spans="1:22" s="103" customFormat="1" ht="127.5" x14ac:dyDescent="0.2">
      <c r="A16" s="211" t="str">
        <f t="shared" si="0"/>
        <v/>
      </c>
      <c r="B16" s="119"/>
      <c r="C16" s="48"/>
      <c r="D16" s="144" t="s">
        <v>228</v>
      </c>
      <c r="E16" s="49"/>
      <c r="F16" s="53"/>
      <c r="G16" s="55"/>
      <c r="H16" s="61"/>
      <c r="J16" s="102"/>
      <c r="K16" s="102"/>
      <c r="L16" s="102"/>
      <c r="M16" s="487"/>
      <c r="N16" s="488"/>
      <c r="O16" s="102"/>
      <c r="P16" s="102"/>
      <c r="Q16" s="102"/>
      <c r="R16" s="487"/>
      <c r="S16" s="102"/>
      <c r="T16" s="102"/>
      <c r="V16" s="489"/>
    </row>
    <row r="17" spans="1:54" s="103" customFormat="1" ht="51" x14ac:dyDescent="0.2">
      <c r="A17" s="211" t="str">
        <f t="shared" si="0"/>
        <v/>
      </c>
      <c r="B17" s="119"/>
      <c r="C17" s="48"/>
      <c r="D17" s="144" t="s">
        <v>229</v>
      </c>
      <c r="E17" s="49"/>
      <c r="F17" s="53"/>
      <c r="G17" s="55"/>
      <c r="H17" s="61"/>
      <c r="J17" s="102"/>
      <c r="K17" s="102"/>
      <c r="L17" s="102"/>
      <c r="M17" s="487"/>
      <c r="N17" s="488"/>
      <c r="O17" s="102"/>
      <c r="P17" s="102"/>
      <c r="Q17" s="102"/>
      <c r="R17" s="487"/>
      <c r="S17" s="102"/>
      <c r="T17" s="102"/>
      <c r="V17" s="489"/>
    </row>
    <row r="18" spans="1:54" s="103" customFormat="1" ht="89.25" x14ac:dyDescent="0.2">
      <c r="A18" s="211" t="str">
        <f t="shared" si="0"/>
        <v/>
      </c>
      <c r="B18" s="119"/>
      <c r="C18" s="48"/>
      <c r="D18" s="144" t="s">
        <v>230</v>
      </c>
      <c r="E18" s="49"/>
      <c r="F18" s="53"/>
      <c r="G18" s="55"/>
      <c r="H18" s="61"/>
      <c r="J18" s="102"/>
      <c r="K18" s="102"/>
      <c r="L18" s="102"/>
      <c r="M18" s="487"/>
      <c r="N18" s="488"/>
      <c r="O18" s="102"/>
      <c r="P18" s="102"/>
      <c r="Q18" s="102"/>
      <c r="R18" s="487"/>
      <c r="S18" s="102"/>
      <c r="T18" s="102"/>
      <c r="V18" s="489"/>
    </row>
    <row r="19" spans="1:54" s="103" customFormat="1" ht="89.25" x14ac:dyDescent="0.2">
      <c r="A19" s="211" t="str">
        <f t="shared" si="0"/>
        <v/>
      </c>
      <c r="B19" s="119"/>
      <c r="C19" s="35"/>
      <c r="D19" s="144" t="s">
        <v>231</v>
      </c>
      <c r="E19" s="49"/>
      <c r="F19" s="53"/>
      <c r="G19" s="55"/>
      <c r="H19" s="61"/>
    </row>
    <row r="20" spans="1:54" s="103" customFormat="1" ht="38.25" x14ac:dyDescent="0.2">
      <c r="A20" s="211" t="str">
        <f t="shared" si="0"/>
        <v/>
      </c>
      <c r="B20" s="119"/>
      <c r="C20" s="35"/>
      <c r="D20" s="144" t="s">
        <v>232</v>
      </c>
      <c r="E20" s="49"/>
      <c r="F20" s="53"/>
      <c r="G20" s="55"/>
      <c r="H20" s="61"/>
    </row>
    <row r="21" spans="1:54" s="103" customFormat="1" x14ac:dyDescent="0.2">
      <c r="A21" s="211" t="str">
        <f t="shared" si="0"/>
        <v/>
      </c>
      <c r="B21" s="120"/>
      <c r="C21" s="35"/>
      <c r="D21" s="291"/>
      <c r="E21" s="49"/>
      <c r="F21" s="53"/>
      <c r="G21" s="55"/>
      <c r="H21" s="61"/>
    </row>
    <row r="22" spans="1:54" s="150" customFormat="1" ht="63.75" x14ac:dyDescent="0.2">
      <c r="A22" s="211" t="str">
        <f t="shared" si="0"/>
        <v>II.4.</v>
      </c>
      <c r="B22" s="119">
        <f>IF(D21="",MAX($B$12:B21)+1,"")</f>
        <v>1</v>
      </c>
      <c r="C22" s="35"/>
      <c r="D22" s="116" t="s">
        <v>233</v>
      </c>
      <c r="E22" s="49"/>
      <c r="F22" s="53"/>
      <c r="G22" s="55"/>
      <c r="H22" s="61"/>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row>
    <row r="23" spans="1:54" s="150" customFormat="1" ht="27.75" customHeight="1" x14ac:dyDescent="0.2">
      <c r="A23" s="211" t="str">
        <f>IF(B23="","",$B$11)</f>
        <v/>
      </c>
      <c r="B23" s="119" t="str">
        <f>IF(D22="",MAX($B$12:B22)+1,"")</f>
        <v/>
      </c>
      <c r="C23" s="35"/>
      <c r="D23" s="292" t="s">
        <v>234</v>
      </c>
      <c r="E23" s="49"/>
      <c r="F23" s="53"/>
      <c r="G23" s="55"/>
      <c r="H23" s="61"/>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row>
    <row r="24" spans="1:54" s="150" customFormat="1" x14ac:dyDescent="0.2">
      <c r="A24" s="211" t="str">
        <f>IF(B24="","",$B$11)</f>
        <v/>
      </c>
      <c r="B24" s="119" t="str">
        <f>IF(D23="",MAX($B$12:B23)+1,"")</f>
        <v/>
      </c>
      <c r="C24" s="35"/>
      <c r="D24" s="151" t="s">
        <v>145</v>
      </c>
      <c r="E24" s="292"/>
      <c r="F24" s="53"/>
      <c r="G24" s="55"/>
      <c r="H24" s="55"/>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row>
    <row r="25" spans="1:54" s="150" customFormat="1" x14ac:dyDescent="0.2">
      <c r="A25" s="211" t="str">
        <f>IF(B25="","",$B$11)</f>
        <v/>
      </c>
      <c r="B25" s="119" t="str">
        <f>IF(D24="",MAX($B$12:B24)+1,"")</f>
        <v/>
      </c>
      <c r="C25" s="2"/>
      <c r="D25" s="151" t="s">
        <v>146</v>
      </c>
      <c r="E25" s="292"/>
      <c r="F25" s="53"/>
      <c r="G25" s="55"/>
      <c r="H25" s="55"/>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row>
    <row r="26" spans="1:54" s="103" customFormat="1" x14ac:dyDescent="0.2">
      <c r="A26" s="211"/>
      <c r="B26" s="119"/>
      <c r="C26" s="35"/>
      <c r="D26" s="151" t="s">
        <v>147</v>
      </c>
      <c r="E26" s="292"/>
      <c r="F26" s="53"/>
      <c r="G26" s="55"/>
      <c r="H26" s="61"/>
    </row>
    <row r="27" spans="1:54" s="103" customFormat="1" x14ac:dyDescent="0.2">
      <c r="A27" s="211" t="str">
        <f>IF(B27="","",$B$11)</f>
        <v/>
      </c>
      <c r="B27" s="119" t="str">
        <f>IF(D25="",MAX($B$12:B25)+1,"")</f>
        <v/>
      </c>
      <c r="C27" s="35"/>
      <c r="D27" s="116"/>
      <c r="E27" s="49" t="s">
        <v>106</v>
      </c>
      <c r="F27" s="53">
        <v>1021</v>
      </c>
      <c r="G27" s="113"/>
      <c r="H27" s="199">
        <f>ROUND(F27*G27,2)</f>
        <v>0</v>
      </c>
    </row>
    <row r="28" spans="1:54" s="103" customFormat="1" ht="12.95" customHeight="1" x14ac:dyDescent="0.2">
      <c r="A28" s="211"/>
      <c r="B28" s="119"/>
      <c r="C28" s="35"/>
      <c r="D28" s="151"/>
      <c r="E28" s="49"/>
      <c r="F28" s="53"/>
      <c r="G28" s="55"/>
      <c r="H28" s="61"/>
    </row>
    <row r="29" spans="1:54" s="293" customFormat="1" x14ac:dyDescent="0.2">
      <c r="A29" s="211" t="str">
        <f>IF(B29="","",$B$11)</f>
        <v>II.4.</v>
      </c>
      <c r="B29" s="119">
        <f>IF(D28="",MAX($B$12:B28)+1,"")</f>
        <v>2</v>
      </c>
      <c r="C29" s="35"/>
      <c r="D29" s="116" t="s">
        <v>235</v>
      </c>
      <c r="E29" s="49"/>
      <c r="F29" s="53"/>
      <c r="G29" s="55"/>
      <c r="H29" s="61"/>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row>
    <row r="30" spans="1:54" s="293" customFormat="1" x14ac:dyDescent="0.2">
      <c r="A30" s="211" t="str">
        <f>IF(B30="","",$B$11)</f>
        <v/>
      </c>
      <c r="B30" s="119" t="str">
        <f>IF(D29="",MAX($B$12:B29)+1,"")</f>
        <v/>
      </c>
      <c r="C30" s="35"/>
      <c r="D30" s="148" t="s">
        <v>236</v>
      </c>
      <c r="E30" s="49"/>
      <c r="F30" s="53"/>
      <c r="G30" s="55"/>
      <c r="H30" s="61"/>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row>
    <row r="31" spans="1:54" s="293" customFormat="1" ht="38.25" x14ac:dyDescent="0.2">
      <c r="A31" s="211" t="str">
        <f t="shared" ref="A31:A36" si="1">IF(B31="","",$B$11)</f>
        <v/>
      </c>
      <c r="B31" s="120"/>
      <c r="C31" s="35"/>
      <c r="D31" s="116" t="s">
        <v>1283</v>
      </c>
      <c r="E31" s="49"/>
      <c r="F31" s="53"/>
      <c r="G31" s="55"/>
      <c r="H31" s="61"/>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row>
    <row r="32" spans="1:54" s="293" customFormat="1" ht="51" x14ac:dyDescent="0.2">
      <c r="A32" s="211" t="str">
        <f t="shared" si="1"/>
        <v/>
      </c>
      <c r="B32" s="120"/>
      <c r="C32" s="35"/>
      <c r="D32" s="116" t="s">
        <v>237</v>
      </c>
      <c r="E32" s="49"/>
      <c r="F32" s="53"/>
      <c r="G32" s="55"/>
      <c r="H32" s="61"/>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row>
    <row r="33" spans="1:54" s="103" customFormat="1" ht="25.5" x14ac:dyDescent="0.2">
      <c r="A33" s="211" t="str">
        <f>IF(B33="","",$B$11)</f>
        <v/>
      </c>
      <c r="B33" s="120"/>
      <c r="C33" s="35"/>
      <c r="D33" s="151" t="s">
        <v>238</v>
      </c>
      <c r="E33" s="49"/>
      <c r="F33" s="53"/>
      <c r="G33" s="55"/>
      <c r="H33" s="61"/>
    </row>
    <row r="34" spans="1:54" s="103" customFormat="1" ht="25.5" x14ac:dyDescent="0.2">
      <c r="A34" s="211" t="str">
        <f t="shared" si="1"/>
        <v/>
      </c>
      <c r="B34" s="119" t="str">
        <f>IF(D33="",MAX($B$12:B33)+1,"")</f>
        <v/>
      </c>
      <c r="C34" s="35"/>
      <c r="D34" s="151" t="s">
        <v>239</v>
      </c>
      <c r="E34" s="49"/>
      <c r="F34" s="53"/>
      <c r="G34" s="55"/>
      <c r="H34" s="61"/>
    </row>
    <row r="35" spans="1:54" s="103" customFormat="1" ht="25.5" x14ac:dyDescent="0.2">
      <c r="A35" s="211" t="str">
        <f t="shared" si="1"/>
        <v/>
      </c>
      <c r="B35" s="119" t="str">
        <f>IF(D34="",MAX($B$12:B34)+1,"")</f>
        <v/>
      </c>
      <c r="C35" s="35"/>
      <c r="D35" s="151" t="s">
        <v>240</v>
      </c>
      <c r="E35" s="49"/>
      <c r="F35" s="53"/>
      <c r="G35" s="55"/>
      <c r="H35" s="61"/>
    </row>
    <row r="36" spans="1:54" s="103" customFormat="1" ht="25.5" x14ac:dyDescent="0.2">
      <c r="A36" s="211" t="str">
        <f t="shared" si="1"/>
        <v/>
      </c>
      <c r="B36" s="119" t="str">
        <f>IF(D35="",MAX($B$12:B35)+1,"")</f>
        <v/>
      </c>
      <c r="C36" s="35"/>
      <c r="D36" s="151" t="s">
        <v>241</v>
      </c>
      <c r="E36" s="49"/>
      <c r="F36" s="53"/>
      <c r="G36" s="55"/>
      <c r="H36" s="61"/>
    </row>
    <row r="37" spans="1:54" s="103" customFormat="1" ht="25.5" x14ac:dyDescent="0.2">
      <c r="A37" s="211"/>
      <c r="B37" s="119"/>
      <c r="C37" s="35"/>
      <c r="D37" s="151" t="s">
        <v>242</v>
      </c>
      <c r="E37" s="49"/>
      <c r="F37" s="53"/>
      <c r="G37" s="55"/>
      <c r="H37" s="61"/>
    </row>
    <row r="38" spans="1:54" s="294" customFormat="1" x14ac:dyDescent="0.2">
      <c r="A38" s="211"/>
      <c r="B38" s="119"/>
      <c r="C38" s="35"/>
      <c r="D38" s="116"/>
      <c r="E38" s="49" t="s">
        <v>106</v>
      </c>
      <c r="F38" s="53">
        <v>4988.5</v>
      </c>
      <c r="G38" s="113"/>
      <c r="H38" s="199">
        <f>ROUND(F38*G38,2)</f>
        <v>0</v>
      </c>
      <c r="J38" s="103"/>
      <c r="K38" s="103"/>
      <c r="L38" s="103"/>
      <c r="M38" s="103"/>
      <c r="N38" s="103"/>
      <c r="O38" s="103"/>
      <c r="P38" s="103"/>
    </row>
    <row r="39" spans="1:54" s="103" customFormat="1" ht="12.95" customHeight="1" x14ac:dyDescent="0.2">
      <c r="A39" s="211"/>
      <c r="B39" s="119"/>
      <c r="C39" s="35"/>
      <c r="D39" s="151"/>
      <c r="E39" s="49"/>
      <c r="F39" s="53"/>
      <c r="G39" s="55"/>
      <c r="H39" s="61"/>
    </row>
    <row r="40" spans="1:54" s="293" customFormat="1" x14ac:dyDescent="0.2">
      <c r="A40" s="211" t="str">
        <f>IF(B40="","",$B$11)</f>
        <v>II.4.</v>
      </c>
      <c r="B40" s="119">
        <f>IF(D39="",MAX($B$12:B39)+1,"")</f>
        <v>3</v>
      </c>
      <c r="C40" s="35"/>
      <c r="D40" s="116" t="s">
        <v>235</v>
      </c>
      <c r="E40" s="49"/>
      <c r="F40" s="53"/>
      <c r="G40" s="55"/>
      <c r="H40" s="61"/>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row>
    <row r="41" spans="1:54" s="293" customFormat="1" x14ac:dyDescent="0.2">
      <c r="A41" s="211" t="str">
        <f>IF(B41="","",$B$11)</f>
        <v/>
      </c>
      <c r="B41" s="119" t="str">
        <f>IF(D40="",MAX($B$12:B40)+1,"")</f>
        <v/>
      </c>
      <c r="C41" s="35"/>
      <c r="D41" s="148" t="s">
        <v>236</v>
      </c>
      <c r="E41" s="49"/>
      <c r="F41" s="53"/>
      <c r="G41" s="55"/>
      <c r="H41" s="61"/>
      <c r="I41" s="103"/>
      <c r="J41" s="103"/>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row>
    <row r="42" spans="1:54" s="293" customFormat="1" ht="38.25" x14ac:dyDescent="0.2">
      <c r="A42" s="211" t="str">
        <f t="shared" ref="A42:A43" si="2">IF(B42="","",$B$11)</f>
        <v/>
      </c>
      <c r="B42" s="120"/>
      <c r="C42" s="35"/>
      <c r="D42" s="116" t="s">
        <v>1283</v>
      </c>
      <c r="E42" s="49"/>
      <c r="F42" s="53"/>
      <c r="G42" s="55"/>
      <c r="H42" s="61"/>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row>
    <row r="43" spans="1:54" s="293" customFormat="1" ht="51" x14ac:dyDescent="0.2">
      <c r="A43" s="211" t="str">
        <f t="shared" si="2"/>
        <v/>
      </c>
      <c r="B43" s="120"/>
      <c r="C43" s="35"/>
      <c r="D43" s="116" t="s">
        <v>237</v>
      </c>
      <c r="E43" s="49"/>
      <c r="F43" s="53"/>
      <c r="G43" s="55"/>
      <c r="H43" s="61"/>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row>
    <row r="44" spans="1:54" s="103" customFormat="1" x14ac:dyDescent="0.2">
      <c r="A44" s="211"/>
      <c r="B44" s="119"/>
      <c r="C44" s="35"/>
      <c r="D44" s="151" t="s">
        <v>243</v>
      </c>
      <c r="E44" s="49"/>
      <c r="F44" s="53"/>
      <c r="G44" s="55"/>
      <c r="H44" s="61"/>
    </row>
    <row r="45" spans="1:54" s="294" customFormat="1" x14ac:dyDescent="0.2">
      <c r="A45" s="211"/>
      <c r="B45" s="119"/>
      <c r="C45" s="35"/>
      <c r="D45" s="116"/>
      <c r="E45" s="49" t="s">
        <v>106</v>
      </c>
      <c r="F45" s="53">
        <v>20.5</v>
      </c>
      <c r="G45" s="113"/>
      <c r="H45" s="199">
        <f>ROUND(F45*G45,2)</f>
        <v>0</v>
      </c>
      <c r="J45" s="103"/>
      <c r="K45" s="103"/>
      <c r="L45" s="103"/>
      <c r="M45" s="103"/>
      <c r="N45" s="103"/>
      <c r="O45" s="103"/>
      <c r="P45" s="103"/>
    </row>
    <row r="46" spans="1:54" s="103" customFormat="1" x14ac:dyDescent="0.2">
      <c r="A46" s="211"/>
      <c r="B46" s="119"/>
      <c r="C46" s="35"/>
      <c r="D46" s="151"/>
      <c r="E46" s="49"/>
      <c r="F46" s="53"/>
      <c r="G46" s="55"/>
      <c r="H46" s="61"/>
    </row>
    <row r="47" spans="1:54" s="103" customFormat="1" x14ac:dyDescent="0.2">
      <c r="A47" s="211"/>
      <c r="B47" s="119"/>
      <c r="C47" s="35"/>
      <c r="D47" s="151"/>
      <c r="E47" s="49"/>
      <c r="F47" s="53"/>
      <c r="G47" s="55"/>
      <c r="H47" s="61"/>
    </row>
    <row r="48" spans="1:54" s="293" customFormat="1" ht="38.25" x14ac:dyDescent="0.2">
      <c r="A48" s="211" t="str">
        <f t="shared" ref="A48:A72" si="3">IF(B48="","",$B$11)</f>
        <v>II.4.</v>
      </c>
      <c r="B48" s="119">
        <f>IF(D47="",MAX($B$12:B47)+1,"")</f>
        <v>4</v>
      </c>
      <c r="C48" s="35"/>
      <c r="D48" s="116" t="s">
        <v>244</v>
      </c>
      <c r="E48" s="49"/>
      <c r="F48" s="53"/>
      <c r="G48" s="55"/>
      <c r="H48" s="61"/>
      <c r="I48" s="103"/>
      <c r="J48" s="103"/>
      <c r="K48" s="103"/>
      <c r="L48" s="103"/>
      <c r="M48" s="103"/>
      <c r="N48" s="103"/>
      <c r="O48" s="103"/>
      <c r="P48" s="103"/>
      <c r="Q48" s="103"/>
      <c r="R48" s="103"/>
      <c r="S48" s="103"/>
      <c r="T48" s="103"/>
      <c r="U48" s="103"/>
      <c r="V48" s="103"/>
      <c r="W48" s="103"/>
      <c r="X48" s="103"/>
      <c r="Y48" s="103"/>
      <c r="Z48" s="103"/>
      <c r="AA48" s="103"/>
      <c r="AB48" s="103"/>
      <c r="AC48" s="103"/>
      <c r="AD48" s="103"/>
      <c r="AE48" s="103"/>
      <c r="AF48" s="103"/>
      <c r="AG48" s="103"/>
      <c r="AH48" s="103"/>
      <c r="AI48" s="103"/>
      <c r="AJ48" s="103"/>
      <c r="AK48" s="103"/>
      <c r="AL48" s="103"/>
      <c r="AM48" s="103"/>
      <c r="AN48" s="103"/>
      <c r="AO48" s="103"/>
      <c r="AP48" s="103"/>
      <c r="AQ48" s="103"/>
      <c r="AR48" s="103"/>
      <c r="AS48" s="103"/>
      <c r="AT48" s="103"/>
      <c r="AU48" s="103"/>
      <c r="AV48" s="103"/>
      <c r="AW48" s="103"/>
      <c r="AX48" s="103"/>
      <c r="AY48" s="103"/>
      <c r="AZ48" s="103"/>
      <c r="BA48" s="103"/>
      <c r="BB48" s="103"/>
    </row>
    <row r="49" spans="1:54" s="293" customFormat="1" x14ac:dyDescent="0.2">
      <c r="A49" s="211" t="str">
        <f t="shared" si="3"/>
        <v/>
      </c>
      <c r="B49" s="119" t="str">
        <f>IF(D48="",MAX($B$12:B48)+1,"")</f>
        <v/>
      </c>
      <c r="C49" s="35"/>
      <c r="D49" s="148" t="s">
        <v>245</v>
      </c>
      <c r="E49" s="49"/>
      <c r="F49" s="53"/>
      <c r="G49" s="55"/>
      <c r="H49" s="61"/>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03"/>
      <c r="AL49" s="103"/>
      <c r="AM49" s="103"/>
      <c r="AN49" s="103"/>
      <c r="AO49" s="103"/>
      <c r="AP49" s="103"/>
      <c r="AQ49" s="103"/>
      <c r="AR49" s="103"/>
      <c r="AS49" s="103"/>
      <c r="AT49" s="103"/>
      <c r="AU49" s="103"/>
      <c r="AV49" s="103"/>
      <c r="AW49" s="103"/>
      <c r="AX49" s="103"/>
      <c r="AY49" s="103"/>
      <c r="AZ49" s="103"/>
      <c r="BA49" s="103"/>
      <c r="BB49" s="103"/>
    </row>
    <row r="50" spans="1:54" s="293" customFormat="1" ht="38.25" x14ac:dyDescent="0.2">
      <c r="A50" s="211" t="str">
        <f t="shared" si="3"/>
        <v/>
      </c>
      <c r="B50" s="119" t="str">
        <f>IF(D49="",MAX($B$12:B49)+1,"")</f>
        <v/>
      </c>
      <c r="C50" s="35"/>
      <c r="D50" s="144" t="s">
        <v>246</v>
      </c>
      <c r="E50" s="49"/>
      <c r="F50" s="53"/>
      <c r="G50" s="55"/>
      <c r="H50" s="61"/>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03"/>
      <c r="AL50" s="103"/>
      <c r="AM50" s="103"/>
      <c r="AN50" s="103"/>
      <c r="AO50" s="103"/>
      <c r="AP50" s="103"/>
      <c r="AQ50" s="103"/>
      <c r="AR50" s="103"/>
      <c r="AS50" s="103"/>
      <c r="AT50" s="103"/>
      <c r="AU50" s="103"/>
      <c r="AV50" s="103"/>
      <c r="AW50" s="103"/>
      <c r="AX50" s="103"/>
      <c r="AY50" s="103"/>
      <c r="AZ50" s="103"/>
      <c r="BA50" s="103"/>
      <c r="BB50" s="103"/>
    </row>
    <row r="51" spans="1:54" s="150" customFormat="1" x14ac:dyDescent="0.2">
      <c r="A51" s="211" t="str">
        <f t="shared" si="3"/>
        <v/>
      </c>
      <c r="B51" s="119" t="str">
        <f>IF(D50="",MAX($B$12:B50)+1,"")</f>
        <v/>
      </c>
      <c r="C51" s="35"/>
      <c r="D51" s="151" t="s">
        <v>247</v>
      </c>
      <c r="E51" s="49"/>
      <c r="F51" s="53"/>
      <c r="G51" s="55"/>
      <c r="H51" s="61"/>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c r="AU51" s="103"/>
      <c r="AV51" s="103"/>
      <c r="AW51" s="103"/>
      <c r="AX51" s="103"/>
      <c r="AY51" s="103"/>
      <c r="AZ51" s="103"/>
      <c r="BA51" s="103"/>
      <c r="BB51" s="103"/>
    </row>
    <row r="52" spans="1:54" s="295" customFormat="1" x14ac:dyDescent="0.2">
      <c r="A52" s="211"/>
      <c r="B52" s="119"/>
      <c r="C52" s="35"/>
      <c r="D52" s="116"/>
      <c r="E52" s="49" t="s">
        <v>106</v>
      </c>
      <c r="F52" s="53">
        <v>192</v>
      </c>
      <c r="G52" s="113"/>
      <c r="H52" s="199">
        <f>ROUND(F52*G52,2)</f>
        <v>0</v>
      </c>
    </row>
    <row r="53" spans="1:54" s="103" customFormat="1" x14ac:dyDescent="0.2">
      <c r="A53" s="211"/>
      <c r="B53" s="119"/>
      <c r="C53" s="35"/>
      <c r="D53" s="151"/>
      <c r="E53" s="49"/>
      <c r="F53" s="53"/>
      <c r="G53" s="55"/>
      <c r="H53" s="61"/>
    </row>
    <row r="54" spans="1:54" s="293" customFormat="1" x14ac:dyDescent="0.2">
      <c r="A54" s="211" t="str">
        <f t="shared" si="3"/>
        <v>II.4.</v>
      </c>
      <c r="B54" s="119">
        <f>IF(D53="",MAX($B$12:B53)+1,"")</f>
        <v>5</v>
      </c>
      <c r="C54" s="35"/>
      <c r="D54" s="68" t="s">
        <v>248</v>
      </c>
      <c r="E54" s="49"/>
      <c r="F54" s="53"/>
      <c r="G54" s="55"/>
      <c r="H54" s="61"/>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c r="AT54" s="103"/>
      <c r="AU54" s="103"/>
      <c r="AV54" s="103"/>
      <c r="AW54" s="103"/>
      <c r="AX54" s="103"/>
      <c r="AY54" s="103"/>
      <c r="AZ54" s="103"/>
      <c r="BA54" s="103"/>
      <c r="BB54" s="103"/>
    </row>
    <row r="55" spans="1:54" s="293" customFormat="1" x14ac:dyDescent="0.2">
      <c r="A55" s="211" t="str">
        <f t="shared" si="3"/>
        <v/>
      </c>
      <c r="B55" s="119" t="str">
        <f>IF(D54="",MAX($B$12:B54)+1,"")</f>
        <v/>
      </c>
      <c r="C55" s="35"/>
      <c r="D55" s="148" t="s">
        <v>159</v>
      </c>
      <c r="E55" s="49"/>
      <c r="F55" s="53"/>
      <c r="G55" s="55"/>
      <c r="H55" s="61"/>
      <c r="I55" s="103"/>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row>
    <row r="56" spans="1:54" s="293" customFormat="1" ht="38.25" x14ac:dyDescent="0.2">
      <c r="A56" s="211" t="str">
        <f t="shared" si="3"/>
        <v/>
      </c>
      <c r="B56" s="119" t="str">
        <f>IF(D55="",MAX($B$12:B55)+1,"")</f>
        <v/>
      </c>
      <c r="C56" s="35"/>
      <c r="D56" s="116" t="s">
        <v>1283</v>
      </c>
      <c r="E56" s="49"/>
      <c r="F56" s="53"/>
      <c r="G56" s="55"/>
      <c r="H56" s="61"/>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row>
    <row r="57" spans="1:54" s="293" customFormat="1" ht="25.5" x14ac:dyDescent="0.2">
      <c r="A57" s="211" t="str">
        <f t="shared" si="3"/>
        <v/>
      </c>
      <c r="B57" s="119" t="str">
        <f>IF(D56="",MAX($B$12:B56)+1,"")</f>
        <v/>
      </c>
      <c r="C57" s="35"/>
      <c r="D57" s="116" t="s">
        <v>249</v>
      </c>
      <c r="E57" s="49"/>
      <c r="F57" s="53"/>
      <c r="G57" s="55"/>
      <c r="H57" s="61"/>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row>
    <row r="58" spans="1:54" s="103" customFormat="1" ht="28.5" x14ac:dyDescent="0.2">
      <c r="A58" s="211" t="str">
        <f t="shared" si="3"/>
        <v/>
      </c>
      <c r="B58" s="119" t="str">
        <f>IF(D57="",MAX($B$12:B57)+1,"")</f>
        <v/>
      </c>
      <c r="C58" s="35"/>
      <c r="D58" s="151" t="s">
        <v>250</v>
      </c>
      <c r="E58" s="49"/>
      <c r="F58" s="53"/>
      <c r="G58" s="55"/>
      <c r="H58" s="61"/>
    </row>
    <row r="59" spans="1:54" s="103" customFormat="1" ht="28.5" x14ac:dyDescent="0.2">
      <c r="A59" s="211" t="str">
        <f t="shared" si="3"/>
        <v/>
      </c>
      <c r="B59" s="119" t="str">
        <f>IF(D58="",MAX($B$12:B58)+1,"")</f>
        <v/>
      </c>
      <c r="C59" s="35"/>
      <c r="D59" s="151" t="s">
        <v>251</v>
      </c>
      <c r="E59" s="49"/>
      <c r="F59" s="53"/>
      <c r="G59" s="55"/>
      <c r="H59" s="61"/>
    </row>
    <row r="60" spans="1:54" s="103" customFormat="1" ht="28.5" x14ac:dyDescent="0.2">
      <c r="A60" s="211" t="str">
        <f t="shared" si="3"/>
        <v/>
      </c>
      <c r="B60" s="119" t="str">
        <f>IF(D59="",MAX($B$12:B59)+1,"")</f>
        <v/>
      </c>
      <c r="C60" s="35"/>
      <c r="D60" s="151" t="s">
        <v>252</v>
      </c>
      <c r="E60" s="49"/>
      <c r="F60" s="53"/>
      <c r="G60" s="55"/>
      <c r="H60" s="61"/>
    </row>
    <row r="61" spans="1:54" s="103" customFormat="1" ht="28.5" x14ac:dyDescent="0.2">
      <c r="A61" s="211" t="str">
        <f t="shared" si="3"/>
        <v/>
      </c>
      <c r="B61" s="119" t="str">
        <f>IF(D60="",MAX($B$12:B60)+1,"")</f>
        <v/>
      </c>
      <c r="C61" s="35"/>
      <c r="D61" s="151" t="s">
        <v>253</v>
      </c>
      <c r="E61" s="49"/>
      <c r="F61" s="53"/>
      <c r="G61" s="55"/>
      <c r="H61" s="61"/>
    </row>
    <row r="62" spans="1:54" s="103" customFormat="1" ht="28.5" x14ac:dyDescent="0.2">
      <c r="A62" s="211" t="str">
        <f t="shared" si="3"/>
        <v/>
      </c>
      <c r="B62" s="119" t="str">
        <f>IF(D61="",MAX($B$12:B61)+1,"")</f>
        <v/>
      </c>
      <c r="C62" s="153"/>
      <c r="D62" s="151" t="s">
        <v>254</v>
      </c>
      <c r="E62" s="49"/>
      <c r="F62" s="53"/>
      <c r="G62" s="55"/>
      <c r="H62" s="61"/>
    </row>
    <row r="63" spans="1:54" s="295" customFormat="1" x14ac:dyDescent="0.2">
      <c r="A63" s="211"/>
      <c r="B63" s="119"/>
      <c r="C63" s="35"/>
      <c r="D63" s="116"/>
      <c r="E63" s="49" t="s">
        <v>106</v>
      </c>
      <c r="F63" s="53">
        <v>92</v>
      </c>
      <c r="G63" s="113"/>
      <c r="H63" s="199">
        <f>ROUND(F63*G63,2)</f>
        <v>0</v>
      </c>
      <c r="J63" s="103"/>
      <c r="K63" s="103"/>
      <c r="L63" s="103"/>
      <c r="M63" s="103"/>
      <c r="N63" s="103"/>
      <c r="O63" s="103"/>
      <c r="P63" s="103"/>
    </row>
    <row r="64" spans="1:54" s="103" customFormat="1" x14ac:dyDescent="0.2">
      <c r="A64" s="211"/>
      <c r="B64" s="119"/>
      <c r="C64" s="35"/>
      <c r="D64" s="151"/>
      <c r="E64" s="49"/>
      <c r="F64" s="53"/>
      <c r="G64" s="55"/>
      <c r="H64" s="61"/>
    </row>
    <row r="65" spans="1:54" s="293" customFormat="1" x14ac:dyDescent="0.2">
      <c r="A65" s="211" t="str">
        <f t="shared" si="3"/>
        <v>II.4.</v>
      </c>
      <c r="B65" s="119">
        <f>IF(D64="",MAX($B$12:B64)+1,"")</f>
        <v>6</v>
      </c>
      <c r="C65" s="35"/>
      <c r="D65" s="116" t="s">
        <v>255</v>
      </c>
      <c r="E65" s="49"/>
      <c r="F65" s="53"/>
      <c r="G65" s="55"/>
      <c r="H65" s="61"/>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row>
    <row r="66" spans="1:54" s="293" customFormat="1" x14ac:dyDescent="0.2">
      <c r="A66" s="211" t="str">
        <f t="shared" si="3"/>
        <v/>
      </c>
      <c r="B66" s="119" t="str">
        <f>IF(D65="",MAX($B$12:B65)+1,"")</f>
        <v/>
      </c>
      <c r="C66" s="35"/>
      <c r="D66" s="148" t="s">
        <v>256</v>
      </c>
      <c r="E66" s="49"/>
      <c r="F66" s="53"/>
      <c r="G66" s="55"/>
      <c r="H66" s="61"/>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row>
    <row r="67" spans="1:54" s="293" customFormat="1" ht="38.25" x14ac:dyDescent="0.2">
      <c r="A67" s="211" t="str">
        <f t="shared" si="3"/>
        <v/>
      </c>
      <c r="B67" s="119" t="str">
        <f>IF(D66="",MAX($B$12:B66)+1,"")</f>
        <v/>
      </c>
      <c r="C67" s="35"/>
      <c r="D67" s="116" t="s">
        <v>1284</v>
      </c>
      <c r="E67" s="49"/>
      <c r="F67" s="53"/>
      <c r="G67" s="55"/>
      <c r="H67" s="61"/>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1:54" s="293" customFormat="1" ht="25.5" x14ac:dyDescent="0.2">
      <c r="A68" s="211"/>
      <c r="B68" s="119"/>
      <c r="C68" s="35"/>
      <c r="D68" s="116" t="s">
        <v>257</v>
      </c>
      <c r="E68" s="49"/>
      <c r="F68" s="53"/>
      <c r="G68" s="55"/>
      <c r="H68" s="61"/>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row>
    <row r="69" spans="1:54" s="103" customFormat="1" ht="28.5" x14ac:dyDescent="0.2">
      <c r="A69" s="211" t="str">
        <f t="shared" si="3"/>
        <v/>
      </c>
      <c r="B69" s="119" t="str">
        <f>IF(D68="",MAX($B$12:B68)+1,"")</f>
        <v/>
      </c>
      <c r="C69" s="35"/>
      <c r="D69" s="151" t="s">
        <v>250</v>
      </c>
      <c r="E69" s="49"/>
      <c r="F69" s="53"/>
      <c r="G69" s="55"/>
      <c r="H69" s="61"/>
    </row>
    <row r="70" spans="1:54" s="103" customFormat="1" ht="28.5" x14ac:dyDescent="0.2">
      <c r="A70" s="211" t="str">
        <f t="shared" si="3"/>
        <v/>
      </c>
      <c r="B70" s="119" t="str">
        <f>IF(D69="",MAX($B$12:B69)+1,"")</f>
        <v/>
      </c>
      <c r="C70" s="35"/>
      <c r="D70" s="151" t="s">
        <v>251</v>
      </c>
      <c r="E70" s="49"/>
      <c r="F70" s="53"/>
      <c r="G70" s="55"/>
      <c r="H70" s="61"/>
    </row>
    <row r="71" spans="1:54" s="103" customFormat="1" ht="28.5" x14ac:dyDescent="0.2">
      <c r="A71" s="211" t="str">
        <f t="shared" si="3"/>
        <v/>
      </c>
      <c r="B71" s="119" t="str">
        <f>IF(D70="",MAX($B$12:B70)+1,"")</f>
        <v/>
      </c>
      <c r="C71" s="35"/>
      <c r="D71" s="151" t="s">
        <v>252</v>
      </c>
      <c r="E71" s="49"/>
      <c r="F71" s="53"/>
      <c r="G71" s="55"/>
      <c r="H71" s="61"/>
    </row>
    <row r="72" spans="1:54" s="103" customFormat="1" ht="28.5" x14ac:dyDescent="0.2">
      <c r="A72" s="211" t="str">
        <f t="shared" si="3"/>
        <v/>
      </c>
      <c r="B72" s="119" t="str">
        <f>IF(D71="",MAX($B$12:B71)+1,"")</f>
        <v/>
      </c>
      <c r="C72" s="35"/>
      <c r="D72" s="151" t="s">
        <v>253</v>
      </c>
      <c r="E72" s="49"/>
      <c r="F72" s="53"/>
      <c r="G72" s="55"/>
      <c r="H72" s="61"/>
    </row>
    <row r="73" spans="1:54" s="103" customFormat="1" ht="28.5" x14ac:dyDescent="0.2">
      <c r="A73" s="211"/>
      <c r="B73" s="119"/>
      <c r="C73" s="35"/>
      <c r="D73" s="151" t="s">
        <v>258</v>
      </c>
      <c r="E73" s="49"/>
      <c r="F73" s="53"/>
      <c r="G73" s="55"/>
      <c r="H73" s="61"/>
    </row>
    <row r="74" spans="1:54" s="295" customFormat="1" x14ac:dyDescent="0.2">
      <c r="A74" s="211"/>
      <c r="B74" s="119"/>
      <c r="C74" s="35"/>
      <c r="D74" s="116"/>
      <c r="E74" s="49" t="s">
        <v>106</v>
      </c>
      <c r="F74" s="53">
        <v>2294</v>
      </c>
      <c r="G74" s="113"/>
      <c r="H74" s="199">
        <f>ROUND(F74*G74,2)</f>
        <v>0</v>
      </c>
      <c r="J74" s="103"/>
      <c r="K74" s="103"/>
      <c r="L74" s="103"/>
      <c r="M74" s="103"/>
      <c r="N74" s="103"/>
      <c r="O74" s="103"/>
    </row>
    <row r="75" spans="1:54" s="295" customFormat="1" x14ac:dyDescent="0.2">
      <c r="A75" s="211"/>
      <c r="B75" s="119"/>
      <c r="C75" s="35"/>
      <c r="D75" s="116"/>
      <c r="E75" s="49"/>
      <c r="F75" s="53"/>
      <c r="G75" s="55"/>
      <c r="H75" s="152"/>
      <c r="J75" s="103"/>
      <c r="K75" s="103"/>
      <c r="L75" s="103"/>
      <c r="M75" s="103"/>
      <c r="N75" s="103"/>
      <c r="O75" s="103"/>
    </row>
    <row r="76" spans="1:54" s="293" customFormat="1" ht="25.5" x14ac:dyDescent="0.2">
      <c r="A76" s="211"/>
      <c r="B76" s="119"/>
      <c r="C76" s="35"/>
      <c r="D76" s="116" t="s">
        <v>259</v>
      </c>
      <c r="E76" s="49"/>
      <c r="F76" s="53"/>
      <c r="G76" s="55"/>
      <c r="H76" s="61"/>
      <c r="I76" s="103"/>
      <c r="J76" s="103"/>
      <c r="K76" s="103"/>
      <c r="L76" s="103"/>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row>
    <row r="77" spans="1:54" s="293" customFormat="1" x14ac:dyDescent="0.2">
      <c r="A77" s="211" t="str">
        <f t="shared" ref="A77:A93" si="4">IF(B77="","",$B$11)</f>
        <v/>
      </c>
      <c r="B77" s="119" t="str">
        <f>IF(D76="",MAX($B$12:B76)+1,"")</f>
        <v/>
      </c>
      <c r="C77" s="35"/>
      <c r="D77" s="148" t="s">
        <v>260</v>
      </c>
      <c r="E77" s="49"/>
      <c r="F77" s="53"/>
      <c r="G77" s="55"/>
      <c r="H77" s="61"/>
      <c r="I77" s="103"/>
      <c r="J77" s="103"/>
      <c r="K77" s="103"/>
      <c r="L77" s="103"/>
      <c r="M77" s="103"/>
      <c r="N77" s="103"/>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row>
    <row r="78" spans="1:54" s="293" customFormat="1" ht="38.25" x14ac:dyDescent="0.2">
      <c r="A78" s="211" t="str">
        <f t="shared" si="4"/>
        <v/>
      </c>
      <c r="B78" s="119" t="str">
        <f>IF(D77="",MAX($B$12:B77)+1,"")</f>
        <v/>
      </c>
      <c r="C78" s="35"/>
      <c r="D78" s="116" t="s">
        <v>1284</v>
      </c>
      <c r="E78" s="49"/>
      <c r="F78" s="53"/>
      <c r="G78" s="55"/>
      <c r="H78" s="61"/>
      <c r="I78" s="103"/>
      <c r="J78" s="103"/>
      <c r="K78" s="103"/>
      <c r="L78" s="103"/>
      <c r="M78" s="103"/>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row>
    <row r="79" spans="1:54" s="293" customFormat="1" x14ac:dyDescent="0.2">
      <c r="A79" s="211"/>
      <c r="B79" s="119"/>
      <c r="C79" s="35"/>
      <c r="D79" s="116"/>
      <c r="E79" s="49"/>
      <c r="F79" s="53"/>
      <c r="G79" s="55"/>
      <c r="H79" s="61"/>
      <c r="I79" s="103"/>
      <c r="J79" s="103"/>
      <c r="K79" s="103"/>
      <c r="L79" s="103"/>
      <c r="M79" s="103"/>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row>
    <row r="80" spans="1:54" s="103" customFormat="1" ht="25.5" x14ac:dyDescent="0.2">
      <c r="A80" s="211" t="str">
        <f>IF(B80="","",$B$11)</f>
        <v>II.4.</v>
      </c>
      <c r="B80" s="119">
        <f>IF(D79="",MAX($B$12:B79)+1,"")</f>
        <v>7</v>
      </c>
      <c r="C80" s="35"/>
      <c r="D80" s="151" t="s">
        <v>261</v>
      </c>
      <c r="E80" s="49"/>
      <c r="F80" s="53"/>
      <c r="G80" s="55"/>
      <c r="H80" s="61"/>
    </row>
    <row r="81" spans="1:54" s="103" customFormat="1" x14ac:dyDescent="0.2">
      <c r="A81" s="211" t="str">
        <f>IF(B81="","",$B$11)</f>
        <v/>
      </c>
      <c r="B81" s="119" t="str">
        <f>IF(D80="",MAX($B$12:B80)+1,"")</f>
        <v/>
      </c>
      <c r="C81" s="35"/>
      <c r="D81" s="116"/>
      <c r="E81" s="49" t="s">
        <v>106</v>
      </c>
      <c r="F81" s="53">
        <v>25</v>
      </c>
      <c r="G81" s="113"/>
      <c r="H81" s="199">
        <f>ROUND(F81*G81,2)</f>
        <v>0</v>
      </c>
      <c r="P81" s="295"/>
    </row>
    <row r="82" spans="1:54" s="103" customFormat="1" ht="25.5" x14ac:dyDescent="0.2">
      <c r="A82" s="211" t="str">
        <f t="shared" si="4"/>
        <v>II.4.</v>
      </c>
      <c r="B82" s="119">
        <f>IF(D81="",MAX($B$12:B81)+1,"")</f>
        <v>8</v>
      </c>
      <c r="C82" s="35"/>
      <c r="D82" s="151" t="s">
        <v>262</v>
      </c>
      <c r="E82" s="49"/>
      <c r="F82" s="53"/>
      <c r="G82" s="55"/>
      <c r="H82" s="61"/>
    </row>
    <row r="83" spans="1:54" s="103" customFormat="1" x14ac:dyDescent="0.2">
      <c r="A83" s="211" t="str">
        <f t="shared" si="4"/>
        <v/>
      </c>
      <c r="B83" s="119" t="str">
        <f>IF(D82="",MAX($B$12:B82)+1,"")</f>
        <v/>
      </c>
      <c r="C83" s="35"/>
      <c r="D83" s="116"/>
      <c r="E83" s="49" t="s">
        <v>106</v>
      </c>
      <c r="F83" s="53">
        <v>37</v>
      </c>
      <c r="G83" s="113"/>
      <c r="H83" s="199">
        <f>ROUND(F83*G83,2)</f>
        <v>0</v>
      </c>
    </row>
    <row r="84" spans="1:54" s="103" customFormat="1" ht="25.5" x14ac:dyDescent="0.2">
      <c r="A84" s="211" t="str">
        <f t="shared" si="4"/>
        <v>II.4.</v>
      </c>
      <c r="B84" s="119">
        <f>IF(D83="",MAX($B$12:B83)+1,"")</f>
        <v>9</v>
      </c>
      <c r="C84" s="35"/>
      <c r="D84" s="151" t="s">
        <v>263</v>
      </c>
      <c r="E84" s="49"/>
      <c r="F84" s="53"/>
      <c r="G84" s="55"/>
      <c r="H84" s="61"/>
    </row>
    <row r="85" spans="1:54" s="103" customFormat="1" x14ac:dyDescent="0.2">
      <c r="A85" s="211" t="str">
        <f t="shared" si="4"/>
        <v/>
      </c>
      <c r="B85" s="119" t="str">
        <f>IF(D84="",MAX($B$12:B84)+1,"")</f>
        <v/>
      </c>
      <c r="C85" s="35"/>
      <c r="D85" s="116"/>
      <c r="E85" s="49" t="s">
        <v>106</v>
      </c>
      <c r="F85" s="53">
        <v>7</v>
      </c>
      <c r="G85" s="113"/>
      <c r="H85" s="199">
        <f>ROUND(F85*G85,2)</f>
        <v>0</v>
      </c>
    </row>
    <row r="86" spans="1:54" s="103" customFormat="1" x14ac:dyDescent="0.2">
      <c r="A86" s="211" t="str">
        <f t="shared" si="4"/>
        <v>II.4.</v>
      </c>
      <c r="B86" s="119">
        <f>IF(D85="",MAX($B$12:B85)+1,"")</f>
        <v>10</v>
      </c>
      <c r="C86" s="35"/>
      <c r="D86" s="151" t="s">
        <v>264</v>
      </c>
      <c r="E86" s="49"/>
      <c r="F86" s="53"/>
      <c r="G86" s="55"/>
      <c r="H86" s="61"/>
    </row>
    <row r="87" spans="1:54" s="103" customFormat="1" x14ac:dyDescent="0.2">
      <c r="A87" s="211" t="str">
        <f t="shared" si="4"/>
        <v/>
      </c>
      <c r="B87" s="119" t="str">
        <f>IF(D86="",MAX($B$12:B86)+1,"")</f>
        <v/>
      </c>
      <c r="C87" s="35"/>
      <c r="D87" s="116"/>
      <c r="E87" s="49" t="s">
        <v>106</v>
      </c>
      <c r="F87" s="53">
        <v>21</v>
      </c>
      <c r="G87" s="113"/>
      <c r="H87" s="199">
        <f>ROUND(F87*G87,2)</f>
        <v>0</v>
      </c>
    </row>
    <row r="88" spans="1:54" s="103" customFormat="1" x14ac:dyDescent="0.2">
      <c r="A88" s="211"/>
      <c r="B88" s="119"/>
      <c r="C88" s="35"/>
      <c r="D88" s="116"/>
      <c r="E88" s="49"/>
      <c r="F88" s="53"/>
      <c r="G88" s="55"/>
      <c r="H88" s="61"/>
    </row>
    <row r="89" spans="1:54" s="150" customFormat="1" x14ac:dyDescent="0.2">
      <c r="A89" s="211"/>
      <c r="B89" s="119"/>
      <c r="C89" s="103"/>
      <c r="D89" s="117" t="s">
        <v>265</v>
      </c>
      <c r="E89" s="49"/>
      <c r="F89" s="53"/>
      <c r="G89" s="55"/>
      <c r="H89" s="61"/>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3"/>
      <c r="AT89" s="103"/>
      <c r="AU89" s="103"/>
      <c r="AV89" s="103"/>
      <c r="AW89" s="103"/>
      <c r="AX89" s="103"/>
      <c r="AY89" s="103"/>
      <c r="AZ89" s="103"/>
      <c r="BA89" s="103"/>
      <c r="BB89" s="103"/>
    </row>
    <row r="90" spans="1:54" s="150" customFormat="1" x14ac:dyDescent="0.2">
      <c r="A90" s="211" t="str">
        <f t="shared" si="4"/>
        <v/>
      </c>
      <c r="B90" s="119" t="str">
        <f>IF(D89="",MAX($B$12:B89)+1,"")</f>
        <v/>
      </c>
      <c r="C90" s="103"/>
      <c r="D90" s="116" t="s">
        <v>266</v>
      </c>
      <c r="E90" s="49"/>
      <c r="F90" s="53"/>
      <c r="G90" s="55"/>
      <c r="H90" s="61"/>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103"/>
      <c r="AL90" s="103"/>
      <c r="AM90" s="103"/>
      <c r="AN90" s="103"/>
      <c r="AO90" s="103"/>
      <c r="AP90" s="103"/>
      <c r="AQ90" s="103"/>
      <c r="AR90" s="103"/>
      <c r="AS90" s="103"/>
      <c r="AT90" s="103"/>
      <c r="AU90" s="103"/>
      <c r="AV90" s="103"/>
      <c r="AW90" s="103"/>
      <c r="AX90" s="103"/>
      <c r="AY90" s="103"/>
      <c r="AZ90" s="103"/>
      <c r="BA90" s="103"/>
      <c r="BB90" s="103"/>
    </row>
    <row r="91" spans="1:54" s="150" customFormat="1" x14ac:dyDescent="0.2">
      <c r="A91" s="211" t="str">
        <f>IF(B91="","",$B$11)</f>
        <v>II.4.</v>
      </c>
      <c r="B91" s="119">
        <f>IF(D88="",MAX($B$12:B90)+1,"")</f>
        <v>11</v>
      </c>
      <c r="C91" s="103"/>
      <c r="D91" s="151" t="s">
        <v>267</v>
      </c>
      <c r="E91" s="49"/>
      <c r="F91" s="53"/>
      <c r="G91" s="55"/>
      <c r="H91" s="61"/>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row>
    <row r="92" spans="1:54" s="103" customFormat="1" x14ac:dyDescent="0.2">
      <c r="A92" s="211" t="str">
        <f t="shared" si="4"/>
        <v/>
      </c>
      <c r="B92" s="119" t="str">
        <f>IF(D91="",MAX($B$12:B91)+1,"")</f>
        <v/>
      </c>
      <c r="C92" s="35"/>
      <c r="D92" s="116"/>
      <c r="E92" s="49" t="s">
        <v>268</v>
      </c>
      <c r="F92" s="53">
        <v>50</v>
      </c>
      <c r="G92" s="113"/>
      <c r="H92" s="199">
        <f>ROUND(F92*G92,2)</f>
        <v>0</v>
      </c>
    </row>
    <row r="93" spans="1:54" s="150" customFormat="1" x14ac:dyDescent="0.2">
      <c r="A93" s="211" t="str">
        <f t="shared" si="4"/>
        <v>II.4.</v>
      </c>
      <c r="B93" s="119">
        <f>IF(D92="",MAX($B$12:B92)+1,"")</f>
        <v>12</v>
      </c>
      <c r="C93" s="35"/>
      <c r="D93" s="151" t="s">
        <v>269</v>
      </c>
      <c r="E93" s="49"/>
      <c r="F93" s="53"/>
      <c r="G93" s="55"/>
      <c r="H93" s="61"/>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3"/>
      <c r="AQ93" s="103"/>
      <c r="AR93" s="103"/>
      <c r="AS93" s="103"/>
      <c r="AT93" s="103"/>
      <c r="AU93" s="103"/>
      <c r="AV93" s="103"/>
      <c r="AW93" s="103"/>
      <c r="AX93" s="103"/>
      <c r="AY93" s="103"/>
      <c r="AZ93" s="103"/>
      <c r="BA93" s="103"/>
      <c r="BB93" s="103"/>
    </row>
    <row r="94" spans="1:54" s="103" customFormat="1" x14ac:dyDescent="0.2">
      <c r="A94" s="211" t="str">
        <f>IF(B94="","",$B$11)</f>
        <v/>
      </c>
      <c r="B94" s="119" t="str">
        <f>IF(D93="",MAX($B$12:B93)+1,"")</f>
        <v/>
      </c>
      <c r="C94" s="35"/>
      <c r="D94" s="116"/>
      <c r="E94" s="49" t="s">
        <v>268</v>
      </c>
      <c r="F94" s="53">
        <v>50</v>
      </c>
      <c r="G94" s="113"/>
      <c r="H94" s="199">
        <f>ROUND(F94*G94,2)</f>
        <v>0</v>
      </c>
    </row>
    <row r="95" spans="1:54" s="103" customFormat="1" x14ac:dyDescent="0.2">
      <c r="A95" s="211" t="str">
        <f t="shared" ref="A95:A158" si="5">IF(B95="","",$B$11)</f>
        <v/>
      </c>
      <c r="B95" s="120"/>
      <c r="C95" s="35"/>
      <c r="D95" s="116"/>
      <c r="E95" s="49"/>
      <c r="F95" s="53"/>
      <c r="G95" s="55"/>
      <c r="H95" s="152"/>
    </row>
    <row r="96" spans="1:54" s="103" customFormat="1" x14ac:dyDescent="0.2">
      <c r="A96" s="229"/>
      <c r="B96" s="189"/>
      <c r="C96" s="35"/>
      <c r="D96" s="207"/>
      <c r="E96" s="204"/>
      <c r="F96" s="197"/>
      <c r="G96" s="198"/>
      <c r="H96" s="228"/>
      <c r="O96" s="102"/>
      <c r="P96" s="489"/>
      <c r="Q96" s="489"/>
    </row>
    <row r="97" spans="1:22" s="103" customFormat="1" ht="24" x14ac:dyDescent="0.2">
      <c r="A97" s="211" t="str">
        <f t="shared" ref="A97" si="6">IF(B97="","",$B$11)</f>
        <v>II.4.</v>
      </c>
      <c r="B97" s="119">
        <f>IF(D96="",MAX($B$12:B96)+1,"")</f>
        <v>13</v>
      </c>
      <c r="C97" s="35"/>
      <c r="D97" s="207" t="s">
        <v>270</v>
      </c>
      <c r="E97" s="204"/>
      <c r="F97" s="197"/>
      <c r="G97" s="198"/>
      <c r="H97" s="228"/>
    </row>
    <row r="98" spans="1:22" s="103" customFormat="1" x14ac:dyDescent="0.2">
      <c r="A98" s="188" t="str">
        <f>IF(B98="","",'[1]1.B_II.3_BET'!$B$11)</f>
        <v/>
      </c>
      <c r="B98" s="189" t="str">
        <f>IF(D97="",MAX($B$96:B97)+1,"")</f>
        <v/>
      </c>
      <c r="C98" s="153"/>
      <c r="D98" s="207" t="s">
        <v>271</v>
      </c>
      <c r="E98" s="204"/>
      <c r="F98" s="197"/>
      <c r="G98" s="198"/>
      <c r="H98" s="228"/>
    </row>
    <row r="99" spans="1:22" s="247" customFormat="1" x14ac:dyDescent="0.25">
      <c r="A99" s="254"/>
      <c r="B99" s="194"/>
      <c r="C99" s="153"/>
      <c r="D99" s="206" t="s">
        <v>272</v>
      </c>
      <c r="E99" s="255"/>
      <c r="F99" s="256"/>
      <c r="G99" s="257"/>
      <c r="H99" s="246"/>
      <c r="J99" s="103"/>
      <c r="K99" s="103"/>
      <c r="L99" s="103"/>
      <c r="M99" s="103"/>
      <c r="N99" s="103"/>
      <c r="O99" s="103"/>
      <c r="P99" s="103"/>
    </row>
    <row r="100" spans="1:22" s="103" customFormat="1" x14ac:dyDescent="0.2">
      <c r="A100" s="188"/>
      <c r="B100" s="205"/>
      <c r="C100" s="153"/>
      <c r="D100" s="207"/>
      <c r="E100" s="204" t="s">
        <v>273</v>
      </c>
      <c r="F100" s="197">
        <v>22</v>
      </c>
      <c r="G100" s="209"/>
      <c r="H100" s="199">
        <f>ROUND(F100*G100,2)</f>
        <v>0</v>
      </c>
    </row>
    <row r="101" spans="1:22" s="50" customFormat="1" ht="13.5" thickBot="1" x14ac:dyDescent="0.25">
      <c r="A101" s="211" t="str">
        <f t="shared" si="5"/>
        <v/>
      </c>
      <c r="B101" s="119"/>
      <c r="C101" s="35"/>
      <c r="D101" s="156" t="s">
        <v>131</v>
      </c>
      <c r="E101" s="296"/>
      <c r="F101" s="157"/>
      <c r="G101" s="59"/>
      <c r="H101" s="59"/>
      <c r="I101" s="35"/>
      <c r="U101"/>
      <c r="V101"/>
    </row>
    <row r="102" spans="1:22" s="50" customFormat="1" ht="27" thickTop="1" thickBot="1" x14ac:dyDescent="0.25">
      <c r="A102" s="211" t="str">
        <f t="shared" si="5"/>
        <v/>
      </c>
      <c r="B102" s="119"/>
      <c r="C102" s="35"/>
      <c r="D102" s="297" t="str">
        <f>+CONCATENATE("REKAPITULACIJA - ",D11)</f>
        <v>REKAPITULACIJA - TESARSKA DELA - OPAŽI</v>
      </c>
      <c r="E102" s="298"/>
      <c r="F102" s="158"/>
      <c r="G102" s="60"/>
      <c r="H102" s="299">
        <f>SUM(H11:H101)</f>
        <v>0</v>
      </c>
    </row>
    <row r="103" spans="1:22" s="50" customFormat="1" ht="13.5" thickTop="1" x14ac:dyDescent="0.2">
      <c r="A103" s="211" t="str">
        <f t="shared" si="5"/>
        <v/>
      </c>
      <c r="B103" s="119"/>
      <c r="C103" s="35"/>
      <c r="D103" s="64"/>
      <c r="E103" s="290"/>
      <c r="F103" s="53"/>
      <c r="G103" s="55"/>
      <c r="H103" s="55"/>
    </row>
    <row r="104" spans="1:22" s="50" customFormat="1" x14ac:dyDescent="0.2">
      <c r="A104" s="211" t="str">
        <f t="shared" si="5"/>
        <v/>
      </c>
      <c r="B104" s="119"/>
      <c r="C104" s="35"/>
      <c r="D104" s="64"/>
      <c r="E104" s="290"/>
      <c r="F104" s="53"/>
      <c r="G104" s="55"/>
      <c r="H104" s="30" t="str">
        <f>IF(SUM(H$1:H103)/2=H102,"OK","FALSE")</f>
        <v>OK</v>
      </c>
    </row>
    <row r="105" spans="1:22" s="50" customFormat="1" x14ac:dyDescent="0.2">
      <c r="A105" s="211" t="str">
        <f t="shared" si="5"/>
        <v/>
      </c>
      <c r="B105" s="119"/>
      <c r="C105" s="35"/>
      <c r="D105" s="64"/>
      <c r="E105" s="290"/>
      <c r="F105" s="53"/>
      <c r="G105" s="55"/>
      <c r="H105" s="55"/>
    </row>
    <row r="106" spans="1:22" s="50" customFormat="1" x14ac:dyDescent="0.2">
      <c r="A106" s="211" t="str">
        <f t="shared" si="5"/>
        <v/>
      </c>
      <c r="B106" s="119"/>
      <c r="C106" s="35"/>
      <c r="D106" s="64"/>
      <c r="E106" s="290"/>
      <c r="F106" s="53"/>
      <c r="G106" s="55"/>
      <c r="H106" s="55"/>
    </row>
    <row r="107" spans="1:22" s="50" customFormat="1" x14ac:dyDescent="0.2">
      <c r="A107" s="211" t="str">
        <f t="shared" si="5"/>
        <v/>
      </c>
      <c r="B107" s="119"/>
      <c r="C107" s="35"/>
      <c r="D107" s="64"/>
      <c r="E107" s="290"/>
      <c r="F107" s="53"/>
      <c r="G107" s="55"/>
      <c r="H107" s="55"/>
    </row>
    <row r="108" spans="1:22" s="50" customFormat="1" x14ac:dyDescent="0.2">
      <c r="A108" s="211" t="str">
        <f t="shared" si="5"/>
        <v/>
      </c>
      <c r="B108" s="119"/>
      <c r="C108" s="35"/>
      <c r="D108" s="64"/>
      <c r="E108" s="290"/>
      <c r="F108" s="53"/>
      <c r="G108" s="55"/>
      <c r="H108" s="55"/>
    </row>
    <row r="109" spans="1:22" s="50" customFormat="1" x14ac:dyDescent="0.2">
      <c r="A109" s="211" t="str">
        <f t="shared" si="5"/>
        <v/>
      </c>
      <c r="B109" s="119"/>
      <c r="C109" s="35"/>
      <c r="D109" s="63"/>
      <c r="E109" s="290"/>
      <c r="F109" s="53"/>
      <c r="G109" s="55"/>
      <c r="H109" s="55"/>
    </row>
    <row r="110" spans="1:22" s="50" customFormat="1" x14ac:dyDescent="0.2">
      <c r="A110" s="211" t="str">
        <f t="shared" si="5"/>
        <v/>
      </c>
      <c r="B110" s="119"/>
      <c r="C110" s="35"/>
      <c r="D110" s="63"/>
      <c r="E110" s="290"/>
      <c r="F110" s="53"/>
      <c r="G110" s="300"/>
      <c r="H110" s="55"/>
    </row>
    <row r="111" spans="1:22" s="50" customFormat="1" x14ac:dyDescent="0.2">
      <c r="A111" s="211" t="str">
        <f t="shared" si="5"/>
        <v/>
      </c>
      <c r="B111" s="119"/>
      <c r="C111" s="35"/>
      <c r="D111" s="64"/>
      <c r="E111" s="290"/>
      <c r="F111" s="53"/>
      <c r="G111" s="55"/>
      <c r="H111" s="55"/>
    </row>
    <row r="112" spans="1:22" s="50" customFormat="1" x14ac:dyDescent="0.2">
      <c r="A112" s="211" t="str">
        <f t="shared" si="5"/>
        <v/>
      </c>
      <c r="B112" s="62"/>
      <c r="C112" s="103"/>
      <c r="D112" s="62"/>
      <c r="E112" s="62"/>
      <c r="F112" s="62"/>
      <c r="G112" s="62"/>
      <c r="H112" s="62"/>
    </row>
    <row r="113" spans="1:8" s="50" customFormat="1" x14ac:dyDescent="0.2">
      <c r="A113" s="211" t="str">
        <f t="shared" si="5"/>
        <v/>
      </c>
      <c r="B113" s="62"/>
      <c r="C113" s="103"/>
      <c r="D113" s="62"/>
      <c r="E113" s="62"/>
      <c r="F113" s="62"/>
      <c r="G113" s="62"/>
      <c r="H113" s="62"/>
    </row>
    <row r="114" spans="1:8" s="50" customFormat="1" x14ac:dyDescent="0.2">
      <c r="A114" s="211" t="str">
        <f t="shared" si="5"/>
        <v/>
      </c>
      <c r="B114" s="62"/>
      <c r="C114" s="103"/>
      <c r="D114" s="62"/>
      <c r="E114" s="62"/>
      <c r="F114" s="62"/>
      <c r="G114" s="62"/>
      <c r="H114" s="62"/>
    </row>
    <row r="115" spans="1:8" s="50" customFormat="1" x14ac:dyDescent="0.2">
      <c r="A115" s="211" t="str">
        <f t="shared" si="5"/>
        <v/>
      </c>
      <c r="B115" s="62"/>
      <c r="C115" s="35"/>
      <c r="D115" s="62"/>
      <c r="E115" s="62"/>
      <c r="F115" s="62"/>
      <c r="G115" s="62"/>
      <c r="H115" s="62"/>
    </row>
    <row r="116" spans="1:8" s="50" customFormat="1" x14ac:dyDescent="0.2">
      <c r="A116" s="211" t="str">
        <f t="shared" si="5"/>
        <v/>
      </c>
      <c r="B116" s="62"/>
      <c r="C116" s="35"/>
      <c r="D116" s="62"/>
      <c r="E116" s="62"/>
      <c r="F116" s="62"/>
      <c r="G116" s="62"/>
      <c r="H116" s="62"/>
    </row>
    <row r="117" spans="1:8" s="50" customFormat="1" x14ac:dyDescent="0.2">
      <c r="A117" s="211" t="str">
        <f t="shared" si="5"/>
        <v/>
      </c>
      <c r="B117" s="62"/>
      <c r="C117" s="35"/>
      <c r="D117" s="62"/>
      <c r="E117" s="62"/>
      <c r="F117" s="62"/>
      <c r="G117" s="62"/>
      <c r="H117" s="62"/>
    </row>
    <row r="118" spans="1:8" s="35" customFormat="1" x14ac:dyDescent="0.2">
      <c r="A118" s="211" t="str">
        <f t="shared" si="5"/>
        <v/>
      </c>
      <c r="B118" s="301"/>
      <c r="D118" s="301"/>
      <c r="E118" s="301"/>
      <c r="F118" s="301"/>
      <c r="G118" s="301"/>
      <c r="H118" s="301"/>
    </row>
    <row r="119" spans="1:8" s="35" customFormat="1" x14ac:dyDescent="0.2">
      <c r="A119" s="211" t="str">
        <f t="shared" si="5"/>
        <v/>
      </c>
      <c r="B119" s="301"/>
      <c r="D119" s="301"/>
      <c r="E119" s="301"/>
      <c r="F119" s="301"/>
      <c r="G119" s="301"/>
      <c r="H119" s="301"/>
    </row>
    <row r="120" spans="1:8" s="35" customFormat="1" x14ac:dyDescent="0.2">
      <c r="A120" s="211" t="str">
        <f t="shared" si="5"/>
        <v/>
      </c>
      <c r="B120" s="301"/>
      <c r="D120" s="301"/>
      <c r="E120" s="301"/>
      <c r="F120" s="301"/>
      <c r="G120" s="301"/>
      <c r="H120" s="301"/>
    </row>
    <row r="121" spans="1:8" s="35" customFormat="1" x14ac:dyDescent="0.2">
      <c r="A121" s="211" t="str">
        <f t="shared" si="5"/>
        <v/>
      </c>
      <c r="B121" s="301"/>
      <c r="D121" s="301"/>
      <c r="E121" s="301"/>
      <c r="F121" s="301"/>
      <c r="G121" s="301"/>
      <c r="H121" s="301"/>
    </row>
    <row r="122" spans="1:8" s="35" customFormat="1" x14ac:dyDescent="0.2">
      <c r="A122" s="211" t="str">
        <f t="shared" si="5"/>
        <v/>
      </c>
      <c r="B122" s="301"/>
      <c r="D122" s="301"/>
      <c r="E122" s="301"/>
      <c r="F122" s="301"/>
      <c r="G122" s="301"/>
      <c r="H122" s="301"/>
    </row>
    <row r="123" spans="1:8" s="35" customFormat="1" x14ac:dyDescent="0.2">
      <c r="A123" s="211" t="str">
        <f t="shared" si="5"/>
        <v/>
      </c>
      <c r="B123" s="301"/>
      <c r="D123" s="301"/>
      <c r="E123" s="301"/>
      <c r="F123" s="301"/>
      <c r="G123" s="301"/>
      <c r="H123" s="301"/>
    </row>
    <row r="124" spans="1:8" s="35" customFormat="1" x14ac:dyDescent="0.2">
      <c r="A124" s="211" t="str">
        <f t="shared" si="5"/>
        <v/>
      </c>
      <c r="B124" s="301"/>
      <c r="D124" s="301"/>
      <c r="E124" s="301"/>
      <c r="F124" s="301"/>
      <c r="G124" s="301"/>
      <c r="H124" s="301"/>
    </row>
    <row r="125" spans="1:8" s="35" customFormat="1" x14ac:dyDescent="0.2">
      <c r="A125" s="211" t="str">
        <f t="shared" si="5"/>
        <v/>
      </c>
      <c r="B125" s="301"/>
      <c r="D125" s="301"/>
      <c r="E125" s="301"/>
      <c r="F125" s="301"/>
      <c r="G125" s="301"/>
      <c r="H125" s="301"/>
    </row>
    <row r="126" spans="1:8" s="35" customFormat="1" x14ac:dyDescent="0.2">
      <c r="A126" s="211" t="str">
        <f t="shared" si="5"/>
        <v/>
      </c>
      <c r="B126" s="301"/>
      <c r="D126" s="301"/>
      <c r="E126" s="301"/>
      <c r="F126" s="301"/>
      <c r="G126" s="301"/>
      <c r="H126" s="301"/>
    </row>
    <row r="127" spans="1:8" s="35" customFormat="1" x14ac:dyDescent="0.2">
      <c r="A127" s="211" t="str">
        <f t="shared" si="5"/>
        <v/>
      </c>
      <c r="B127" s="301"/>
      <c r="D127" s="301"/>
      <c r="E127" s="301"/>
      <c r="F127" s="301"/>
      <c r="G127" s="301"/>
      <c r="H127" s="301"/>
    </row>
    <row r="128" spans="1:8" s="35" customFormat="1" x14ac:dyDescent="0.2">
      <c r="A128" s="211" t="str">
        <f t="shared" si="5"/>
        <v/>
      </c>
      <c r="B128" s="301"/>
      <c r="D128" s="301"/>
      <c r="E128" s="301"/>
      <c r="F128" s="301"/>
      <c r="G128" s="301"/>
      <c r="H128" s="301"/>
    </row>
    <row r="129" spans="1:8" s="35" customFormat="1" x14ac:dyDescent="0.2">
      <c r="A129" s="211" t="str">
        <f t="shared" si="5"/>
        <v/>
      </c>
      <c r="B129" s="301"/>
      <c r="D129" s="301"/>
      <c r="E129" s="301"/>
      <c r="F129" s="301"/>
      <c r="G129" s="301"/>
      <c r="H129" s="301"/>
    </row>
    <row r="130" spans="1:8" s="35" customFormat="1" x14ac:dyDescent="0.2">
      <c r="A130" s="211" t="str">
        <f t="shared" si="5"/>
        <v/>
      </c>
      <c r="B130" s="301"/>
      <c r="D130" s="301"/>
      <c r="E130" s="301"/>
      <c r="F130" s="301"/>
      <c r="G130" s="301"/>
      <c r="H130" s="301"/>
    </row>
    <row r="131" spans="1:8" s="35" customFormat="1" x14ac:dyDescent="0.2">
      <c r="A131" s="211" t="str">
        <f t="shared" si="5"/>
        <v/>
      </c>
      <c r="B131" s="301"/>
      <c r="D131" s="301"/>
      <c r="E131" s="301"/>
      <c r="F131" s="301"/>
      <c r="G131" s="301"/>
      <c r="H131" s="301"/>
    </row>
    <row r="132" spans="1:8" s="35" customFormat="1" x14ac:dyDescent="0.2">
      <c r="A132" s="211" t="str">
        <f t="shared" si="5"/>
        <v/>
      </c>
      <c r="B132" s="301"/>
      <c r="D132" s="301"/>
      <c r="E132" s="301"/>
      <c r="F132" s="301"/>
      <c r="G132" s="301"/>
      <c r="H132" s="301"/>
    </row>
    <row r="133" spans="1:8" s="35" customFormat="1" x14ac:dyDescent="0.2">
      <c r="A133" s="211" t="str">
        <f t="shared" si="5"/>
        <v/>
      </c>
      <c r="B133" s="301"/>
      <c r="D133" s="301"/>
      <c r="E133" s="301"/>
      <c r="F133" s="301"/>
      <c r="G133" s="301"/>
      <c r="H133" s="301"/>
    </row>
    <row r="134" spans="1:8" s="50" customFormat="1" x14ac:dyDescent="0.2">
      <c r="A134" s="211" t="str">
        <f t="shared" si="5"/>
        <v/>
      </c>
      <c r="B134" s="62"/>
      <c r="C134" s="35"/>
      <c r="D134" s="62"/>
      <c r="E134" s="62"/>
      <c r="F134" s="62"/>
      <c r="G134" s="62"/>
      <c r="H134" s="62"/>
    </row>
    <row r="135" spans="1:8" s="50" customFormat="1" x14ac:dyDescent="0.2">
      <c r="A135" s="211" t="str">
        <f t="shared" si="5"/>
        <v/>
      </c>
      <c r="B135" s="62"/>
      <c r="C135" s="35"/>
      <c r="D135" s="62"/>
      <c r="E135" s="62"/>
      <c r="F135" s="62"/>
      <c r="G135" s="62"/>
      <c r="H135" s="62"/>
    </row>
    <row r="136" spans="1:8" s="50" customFormat="1" x14ac:dyDescent="0.2">
      <c r="A136" s="211" t="str">
        <f t="shared" si="5"/>
        <v/>
      </c>
      <c r="B136" s="62"/>
      <c r="C136" s="35"/>
      <c r="D136" s="62"/>
      <c r="E136" s="62"/>
      <c r="F136" s="62"/>
      <c r="G136" s="62"/>
      <c r="H136" s="62"/>
    </row>
    <row r="137" spans="1:8" s="50" customFormat="1" x14ac:dyDescent="0.2">
      <c r="A137" s="211" t="str">
        <f t="shared" si="5"/>
        <v/>
      </c>
      <c r="B137" s="62"/>
      <c r="C137" s="35"/>
      <c r="D137" s="62"/>
      <c r="E137" s="62"/>
      <c r="F137" s="62"/>
      <c r="G137" s="62"/>
      <c r="H137" s="62"/>
    </row>
    <row r="138" spans="1:8" s="50" customFormat="1" x14ac:dyDescent="0.2">
      <c r="A138" s="211" t="str">
        <f t="shared" si="5"/>
        <v/>
      </c>
      <c r="B138" s="62"/>
      <c r="C138" s="35"/>
      <c r="D138" s="62"/>
      <c r="E138" s="62"/>
      <c r="F138" s="62"/>
      <c r="G138" s="62"/>
      <c r="H138" s="62"/>
    </row>
    <row r="139" spans="1:8" s="50" customFormat="1" x14ac:dyDescent="0.2">
      <c r="A139" s="211" t="str">
        <f t="shared" si="5"/>
        <v/>
      </c>
      <c r="B139" s="62"/>
      <c r="C139" s="35"/>
      <c r="D139" s="62"/>
      <c r="E139" s="62"/>
      <c r="F139" s="62"/>
      <c r="G139" s="62"/>
      <c r="H139" s="62"/>
    </row>
    <row r="140" spans="1:8" s="50" customFormat="1" x14ac:dyDescent="0.2">
      <c r="A140" s="211" t="str">
        <f t="shared" si="5"/>
        <v/>
      </c>
      <c r="B140" s="62"/>
      <c r="C140" s="35"/>
      <c r="D140" s="62"/>
      <c r="E140" s="62"/>
      <c r="F140" s="62"/>
      <c r="G140" s="62"/>
      <c r="H140" s="62"/>
    </row>
    <row r="141" spans="1:8" s="50" customFormat="1" x14ac:dyDescent="0.2">
      <c r="A141" s="211" t="str">
        <f t="shared" si="5"/>
        <v/>
      </c>
      <c r="B141" s="62"/>
      <c r="C141" s="35"/>
      <c r="D141" s="62"/>
      <c r="E141" s="62"/>
      <c r="F141" s="62"/>
      <c r="G141" s="62"/>
      <c r="H141" s="62"/>
    </row>
    <row r="142" spans="1:8" s="50" customFormat="1" x14ac:dyDescent="0.2">
      <c r="A142" s="211" t="str">
        <f t="shared" si="5"/>
        <v/>
      </c>
      <c r="B142" s="62"/>
      <c r="C142" s="35"/>
      <c r="D142" s="62"/>
      <c r="E142" s="62"/>
      <c r="F142" s="62"/>
      <c r="G142" s="62"/>
      <c r="H142" s="62"/>
    </row>
    <row r="143" spans="1:8" s="50" customFormat="1" x14ac:dyDescent="0.2">
      <c r="A143" s="211" t="str">
        <f t="shared" si="5"/>
        <v/>
      </c>
      <c r="B143" s="62"/>
      <c r="C143" s="35"/>
      <c r="D143" s="62"/>
      <c r="E143" s="62"/>
      <c r="F143" s="62"/>
      <c r="G143" s="62"/>
      <c r="H143" s="62"/>
    </row>
    <row r="144" spans="1:8" s="50" customFormat="1" x14ac:dyDescent="0.2">
      <c r="A144" s="211" t="str">
        <f t="shared" si="5"/>
        <v/>
      </c>
      <c r="B144" s="62"/>
      <c r="C144" s="35"/>
      <c r="D144" s="62"/>
      <c r="E144" s="62"/>
      <c r="F144" s="62"/>
      <c r="G144" s="62"/>
      <c r="H144" s="62"/>
    </row>
    <row r="145" spans="1:8" s="50" customFormat="1" x14ac:dyDescent="0.2">
      <c r="A145" s="211" t="str">
        <f t="shared" si="5"/>
        <v/>
      </c>
      <c r="B145" s="62"/>
      <c r="C145" s="35"/>
      <c r="D145" s="62"/>
      <c r="E145" s="62"/>
      <c r="F145" s="62"/>
      <c r="G145" s="62"/>
      <c r="H145" s="62"/>
    </row>
    <row r="146" spans="1:8" s="50" customFormat="1" x14ac:dyDescent="0.2">
      <c r="A146" s="211" t="str">
        <f t="shared" si="5"/>
        <v/>
      </c>
      <c r="B146" s="62"/>
      <c r="C146" s="35"/>
      <c r="D146" s="62"/>
      <c r="E146" s="62"/>
      <c r="F146" s="62"/>
      <c r="G146" s="62"/>
      <c r="H146" s="62"/>
    </row>
    <row r="147" spans="1:8" s="50" customFormat="1" x14ac:dyDescent="0.2">
      <c r="A147" s="211" t="str">
        <f t="shared" si="5"/>
        <v/>
      </c>
      <c r="B147" s="62"/>
      <c r="C147" s="35"/>
      <c r="D147" s="62"/>
      <c r="E147" s="62"/>
      <c r="F147" s="62"/>
      <c r="G147" s="62"/>
      <c r="H147" s="62"/>
    </row>
    <row r="148" spans="1:8" s="50" customFormat="1" x14ac:dyDescent="0.2">
      <c r="A148" s="211" t="str">
        <f t="shared" si="5"/>
        <v/>
      </c>
      <c r="B148" s="62"/>
      <c r="C148" s="35"/>
      <c r="D148" s="62"/>
      <c r="E148" s="62"/>
      <c r="F148" s="62"/>
      <c r="G148" s="62"/>
      <c r="H148" s="62"/>
    </row>
    <row r="149" spans="1:8" s="50" customFormat="1" x14ac:dyDescent="0.2">
      <c r="A149" s="211" t="str">
        <f t="shared" si="5"/>
        <v/>
      </c>
      <c r="B149" s="62"/>
      <c r="C149" s="35"/>
      <c r="D149" s="62"/>
      <c r="E149" s="62"/>
      <c r="F149" s="62"/>
      <c r="G149" s="62"/>
      <c r="H149" s="62"/>
    </row>
    <row r="150" spans="1:8" s="50" customFormat="1" x14ac:dyDescent="0.2">
      <c r="A150" s="211" t="str">
        <f t="shared" si="5"/>
        <v/>
      </c>
      <c r="B150" s="62"/>
      <c r="C150" s="35"/>
      <c r="D150" s="62"/>
      <c r="E150" s="62"/>
      <c r="F150" s="62"/>
      <c r="G150" s="62"/>
      <c r="H150" s="62"/>
    </row>
    <row r="151" spans="1:8" s="50" customFormat="1" x14ac:dyDescent="0.2">
      <c r="A151" s="211" t="str">
        <f t="shared" si="5"/>
        <v/>
      </c>
      <c r="B151" s="62"/>
      <c r="C151" s="35"/>
      <c r="D151" s="62"/>
      <c r="E151" s="62"/>
      <c r="F151" s="62"/>
      <c r="G151" s="62"/>
      <c r="H151" s="62"/>
    </row>
    <row r="152" spans="1:8" s="50" customFormat="1" x14ac:dyDescent="0.2">
      <c r="A152" s="211" t="str">
        <f t="shared" si="5"/>
        <v/>
      </c>
      <c r="B152" s="62"/>
      <c r="C152" s="35"/>
      <c r="D152" s="62"/>
      <c r="E152" s="62"/>
      <c r="F152" s="62"/>
      <c r="G152" s="62"/>
      <c r="H152" s="62"/>
    </row>
    <row r="153" spans="1:8" s="50" customFormat="1" x14ac:dyDescent="0.2">
      <c r="A153" s="211" t="str">
        <f t="shared" si="5"/>
        <v/>
      </c>
      <c r="B153" s="62"/>
      <c r="C153" s="35"/>
      <c r="D153" s="62"/>
      <c r="E153" s="62"/>
      <c r="F153" s="62"/>
      <c r="G153" s="62"/>
      <c r="H153" s="62"/>
    </row>
    <row r="154" spans="1:8" s="50" customFormat="1" x14ac:dyDescent="0.2">
      <c r="A154" s="211" t="str">
        <f t="shared" si="5"/>
        <v/>
      </c>
      <c r="B154" s="62"/>
      <c r="C154" s="35"/>
      <c r="D154" s="62"/>
      <c r="E154" s="62"/>
      <c r="F154" s="62"/>
      <c r="G154" s="62"/>
      <c r="H154" s="62"/>
    </row>
    <row r="155" spans="1:8" s="50" customFormat="1" x14ac:dyDescent="0.2">
      <c r="A155" s="211" t="str">
        <f t="shared" si="5"/>
        <v/>
      </c>
      <c r="B155" s="62"/>
      <c r="C155" s="35"/>
      <c r="D155" s="62"/>
      <c r="E155" s="62"/>
      <c r="F155" s="62"/>
      <c r="G155" s="62"/>
      <c r="H155" s="62"/>
    </row>
    <row r="156" spans="1:8" s="50" customFormat="1" x14ac:dyDescent="0.2">
      <c r="A156" s="211" t="str">
        <f t="shared" si="5"/>
        <v/>
      </c>
      <c r="B156" s="62"/>
      <c r="C156" s="35"/>
      <c r="D156" s="62"/>
      <c r="E156" s="62"/>
      <c r="F156" s="62"/>
      <c r="G156" s="62"/>
      <c r="H156" s="62"/>
    </row>
    <row r="157" spans="1:8" s="50" customFormat="1" x14ac:dyDescent="0.2">
      <c r="A157" s="211" t="str">
        <f t="shared" si="5"/>
        <v/>
      </c>
      <c r="B157" s="62"/>
      <c r="C157" s="35"/>
      <c r="D157" s="62"/>
      <c r="E157" s="62"/>
      <c r="F157" s="62"/>
      <c r="G157" s="62"/>
      <c r="H157" s="62"/>
    </row>
    <row r="158" spans="1:8" s="50" customFormat="1" x14ac:dyDescent="0.2">
      <c r="A158" s="211" t="str">
        <f t="shared" si="5"/>
        <v/>
      </c>
      <c r="B158" s="62"/>
      <c r="C158" s="35"/>
      <c r="D158" s="62"/>
      <c r="E158" s="62"/>
      <c r="F158" s="62"/>
      <c r="G158" s="62"/>
      <c r="H158" s="62"/>
    </row>
    <row r="159" spans="1:8" s="50" customFormat="1" x14ac:dyDescent="0.2">
      <c r="A159" s="211" t="str">
        <f t="shared" ref="A159:A222" si="7">IF(B159="","",$B$11)</f>
        <v/>
      </c>
      <c r="B159" s="62"/>
      <c r="C159" s="35"/>
      <c r="D159" s="62"/>
      <c r="E159" s="62"/>
      <c r="F159" s="62"/>
      <c r="G159" s="62"/>
      <c r="H159" s="62"/>
    </row>
    <row r="160" spans="1:8" s="50" customFormat="1" x14ac:dyDescent="0.2">
      <c r="A160" s="211" t="str">
        <f t="shared" si="7"/>
        <v/>
      </c>
      <c r="B160" s="62"/>
      <c r="C160" s="35"/>
      <c r="D160" s="62"/>
      <c r="E160" s="62"/>
      <c r="F160" s="62"/>
      <c r="G160" s="62"/>
      <c r="H160" s="62"/>
    </row>
    <row r="161" spans="1:8" s="50" customFormat="1" x14ac:dyDescent="0.2">
      <c r="A161" s="211" t="str">
        <f t="shared" si="7"/>
        <v/>
      </c>
      <c r="B161" s="62"/>
      <c r="C161" s="35"/>
      <c r="D161" s="62"/>
      <c r="E161" s="62"/>
      <c r="F161" s="62"/>
      <c r="G161" s="62"/>
      <c r="H161" s="62"/>
    </row>
    <row r="162" spans="1:8" s="50" customFormat="1" x14ac:dyDescent="0.2">
      <c r="A162" s="211" t="str">
        <f t="shared" si="7"/>
        <v/>
      </c>
      <c r="B162" s="62"/>
      <c r="C162" s="35"/>
      <c r="D162" s="62"/>
      <c r="E162" s="62"/>
      <c r="F162" s="62"/>
      <c r="G162" s="62"/>
      <c r="H162" s="62"/>
    </row>
    <row r="163" spans="1:8" s="50" customFormat="1" x14ac:dyDescent="0.2">
      <c r="A163" s="211" t="str">
        <f t="shared" si="7"/>
        <v/>
      </c>
      <c r="B163" s="62"/>
      <c r="C163" s="35"/>
      <c r="D163" s="62"/>
      <c r="E163" s="62"/>
      <c r="F163" s="62"/>
      <c r="G163" s="62"/>
      <c r="H163" s="62"/>
    </row>
    <row r="164" spans="1:8" s="50" customFormat="1" x14ac:dyDescent="0.2">
      <c r="A164" s="211" t="str">
        <f t="shared" si="7"/>
        <v/>
      </c>
      <c r="B164" s="62"/>
      <c r="C164" s="35"/>
      <c r="D164" s="62"/>
      <c r="E164" s="62"/>
      <c r="F164" s="62"/>
      <c r="G164" s="62"/>
      <c r="H164" s="62"/>
    </row>
    <row r="165" spans="1:8" s="50" customFormat="1" x14ac:dyDescent="0.2">
      <c r="A165" s="211" t="str">
        <f t="shared" si="7"/>
        <v/>
      </c>
      <c r="B165" s="62"/>
      <c r="C165" s="35"/>
      <c r="D165" s="62"/>
      <c r="E165" s="62"/>
      <c r="F165" s="62"/>
      <c r="G165" s="62"/>
      <c r="H165" s="62"/>
    </row>
    <row r="166" spans="1:8" s="50" customFormat="1" x14ac:dyDescent="0.2">
      <c r="A166" s="211" t="str">
        <f t="shared" si="7"/>
        <v/>
      </c>
      <c r="B166" s="62"/>
      <c r="C166" s="35"/>
      <c r="D166" s="62"/>
      <c r="E166" s="62"/>
      <c r="F166" s="62"/>
      <c r="G166" s="62"/>
      <c r="H166" s="62"/>
    </row>
    <row r="167" spans="1:8" s="50" customFormat="1" x14ac:dyDescent="0.2">
      <c r="A167" s="211" t="str">
        <f t="shared" si="7"/>
        <v/>
      </c>
      <c r="B167" s="62"/>
      <c r="C167" s="35"/>
      <c r="D167" s="62"/>
      <c r="E167" s="62"/>
      <c r="F167" s="62"/>
      <c r="G167" s="62"/>
      <c r="H167" s="62"/>
    </row>
    <row r="168" spans="1:8" s="50" customFormat="1" x14ac:dyDescent="0.2">
      <c r="A168" s="211" t="str">
        <f t="shared" si="7"/>
        <v/>
      </c>
      <c r="B168" s="62"/>
      <c r="C168" s="35"/>
      <c r="D168" s="62"/>
      <c r="E168" s="62"/>
      <c r="F168" s="62"/>
      <c r="G168" s="62"/>
      <c r="H168" s="62"/>
    </row>
    <row r="169" spans="1:8" s="50" customFormat="1" x14ac:dyDescent="0.2">
      <c r="A169" s="211" t="str">
        <f t="shared" si="7"/>
        <v/>
      </c>
      <c r="B169" s="62"/>
      <c r="C169" s="35"/>
      <c r="D169" s="62"/>
      <c r="E169" s="62"/>
      <c r="F169" s="62"/>
      <c r="G169" s="62"/>
      <c r="H169" s="62"/>
    </row>
    <row r="170" spans="1:8" s="50" customFormat="1" x14ac:dyDescent="0.2">
      <c r="A170" s="211" t="str">
        <f t="shared" si="7"/>
        <v/>
      </c>
      <c r="B170" s="62"/>
      <c r="C170" s="35"/>
      <c r="D170" s="62"/>
      <c r="E170" s="62"/>
      <c r="F170" s="62"/>
      <c r="G170" s="62"/>
      <c r="H170" s="62"/>
    </row>
    <row r="171" spans="1:8" s="50" customFormat="1" x14ac:dyDescent="0.2">
      <c r="A171" s="211" t="str">
        <f t="shared" si="7"/>
        <v/>
      </c>
      <c r="B171" s="62"/>
      <c r="C171" s="35"/>
      <c r="D171" s="62"/>
      <c r="E171" s="62"/>
      <c r="F171" s="62"/>
      <c r="G171" s="62"/>
      <c r="H171" s="62"/>
    </row>
    <row r="172" spans="1:8" s="50" customFormat="1" x14ac:dyDescent="0.2">
      <c r="A172" s="211" t="str">
        <f t="shared" si="7"/>
        <v/>
      </c>
      <c r="B172" s="62"/>
      <c r="C172" s="35"/>
      <c r="D172" s="62"/>
      <c r="E172" s="62"/>
      <c r="F172" s="62"/>
      <c r="G172" s="62"/>
      <c r="H172" s="62"/>
    </row>
    <row r="173" spans="1:8" s="50" customFormat="1" x14ac:dyDescent="0.2">
      <c r="A173" s="211" t="str">
        <f t="shared" si="7"/>
        <v/>
      </c>
      <c r="B173" s="62"/>
      <c r="C173" s="35"/>
      <c r="D173" s="62"/>
      <c r="E173" s="62"/>
      <c r="F173" s="62"/>
      <c r="G173" s="62"/>
      <c r="H173" s="62"/>
    </row>
    <row r="174" spans="1:8" s="50" customFormat="1" x14ac:dyDescent="0.2">
      <c r="A174" s="211" t="str">
        <f t="shared" si="7"/>
        <v/>
      </c>
      <c r="B174" s="62"/>
      <c r="C174" s="35"/>
      <c r="D174" s="62"/>
      <c r="E174" s="62"/>
      <c r="F174" s="62"/>
      <c r="G174" s="62"/>
      <c r="H174" s="62"/>
    </row>
    <row r="175" spans="1:8" s="50" customFormat="1" x14ac:dyDescent="0.2">
      <c r="A175" s="211" t="str">
        <f t="shared" si="7"/>
        <v/>
      </c>
      <c r="B175" s="62"/>
      <c r="C175" s="35"/>
      <c r="D175" s="62"/>
      <c r="E175" s="62"/>
      <c r="F175" s="62"/>
      <c r="G175" s="62"/>
      <c r="H175" s="62"/>
    </row>
    <row r="176" spans="1:8" s="50" customFormat="1" x14ac:dyDescent="0.2">
      <c r="A176" s="211" t="str">
        <f t="shared" si="7"/>
        <v/>
      </c>
      <c r="B176" s="62"/>
      <c r="C176" s="35"/>
      <c r="D176" s="62"/>
      <c r="E176" s="62"/>
      <c r="F176" s="62"/>
      <c r="G176" s="62"/>
      <c r="H176" s="62"/>
    </row>
    <row r="177" spans="1:8" s="50" customFormat="1" x14ac:dyDescent="0.2">
      <c r="A177" s="211" t="str">
        <f t="shared" si="7"/>
        <v/>
      </c>
      <c r="B177" s="62"/>
      <c r="C177" s="35"/>
      <c r="D177" s="62"/>
      <c r="E177" s="62"/>
      <c r="F177" s="62"/>
      <c r="G177" s="62"/>
      <c r="H177" s="62"/>
    </row>
    <row r="178" spans="1:8" s="50" customFormat="1" x14ac:dyDescent="0.2">
      <c r="A178" s="211" t="str">
        <f t="shared" si="7"/>
        <v/>
      </c>
      <c r="B178" s="62"/>
      <c r="C178" s="35"/>
      <c r="D178" s="62"/>
      <c r="E178" s="62"/>
      <c r="F178" s="62"/>
      <c r="G178" s="62"/>
      <c r="H178" s="62"/>
    </row>
    <row r="179" spans="1:8" s="50" customFormat="1" x14ac:dyDescent="0.2">
      <c r="A179" s="211" t="str">
        <f t="shared" si="7"/>
        <v/>
      </c>
      <c r="B179" s="62"/>
      <c r="C179" s="35"/>
      <c r="D179" s="62"/>
      <c r="E179" s="62"/>
      <c r="F179" s="62"/>
      <c r="G179" s="62"/>
      <c r="H179" s="62"/>
    </row>
    <row r="180" spans="1:8" s="50" customFormat="1" x14ac:dyDescent="0.2">
      <c r="A180" s="211" t="str">
        <f t="shared" si="7"/>
        <v/>
      </c>
      <c r="B180" s="62"/>
      <c r="C180" s="35"/>
      <c r="D180" s="62"/>
      <c r="E180" s="62"/>
      <c r="F180" s="62"/>
      <c r="G180" s="62"/>
      <c r="H180" s="62"/>
    </row>
    <row r="181" spans="1:8" s="50" customFormat="1" x14ac:dyDescent="0.2">
      <c r="A181" s="211" t="str">
        <f t="shared" si="7"/>
        <v/>
      </c>
      <c r="B181" s="62"/>
      <c r="C181" s="35"/>
      <c r="D181" s="62"/>
      <c r="E181" s="62"/>
      <c r="F181" s="62"/>
      <c r="G181" s="62"/>
      <c r="H181" s="62"/>
    </row>
    <row r="182" spans="1:8" s="50" customFormat="1" x14ac:dyDescent="0.2">
      <c r="A182" s="211" t="str">
        <f t="shared" si="7"/>
        <v/>
      </c>
      <c r="B182" s="62"/>
      <c r="C182" s="35"/>
      <c r="D182" s="62"/>
      <c r="E182" s="62"/>
      <c r="F182" s="62"/>
      <c r="G182" s="62"/>
      <c r="H182" s="62"/>
    </row>
    <row r="183" spans="1:8" s="50" customFormat="1" x14ac:dyDescent="0.2">
      <c r="A183" s="211" t="str">
        <f t="shared" si="7"/>
        <v/>
      </c>
      <c r="B183" s="62"/>
      <c r="C183" s="35"/>
      <c r="D183" s="62"/>
      <c r="E183" s="62"/>
      <c r="F183" s="62"/>
      <c r="G183" s="62"/>
      <c r="H183" s="62"/>
    </row>
    <row r="184" spans="1:8" s="50" customFormat="1" x14ac:dyDescent="0.2">
      <c r="A184" s="211" t="str">
        <f t="shared" si="7"/>
        <v/>
      </c>
      <c r="B184" s="62"/>
      <c r="C184" s="35"/>
      <c r="D184" s="62"/>
      <c r="E184" s="62"/>
      <c r="F184" s="62"/>
      <c r="G184" s="62"/>
      <c r="H184" s="62"/>
    </row>
    <row r="185" spans="1:8" s="50" customFormat="1" x14ac:dyDescent="0.2">
      <c r="A185" s="211" t="str">
        <f t="shared" si="7"/>
        <v/>
      </c>
      <c r="B185" s="62"/>
      <c r="C185" s="35"/>
      <c r="D185" s="62"/>
      <c r="E185" s="62"/>
      <c r="F185" s="62"/>
      <c r="G185" s="62"/>
      <c r="H185" s="62"/>
    </row>
    <row r="186" spans="1:8" s="50" customFormat="1" x14ac:dyDescent="0.2">
      <c r="A186" s="211" t="str">
        <f t="shared" si="7"/>
        <v/>
      </c>
      <c r="B186" s="62"/>
      <c r="C186" s="35"/>
      <c r="D186" s="62"/>
      <c r="E186" s="62"/>
      <c r="F186" s="62"/>
      <c r="G186" s="62"/>
      <c r="H186" s="62"/>
    </row>
    <row r="187" spans="1:8" s="50" customFormat="1" x14ac:dyDescent="0.2">
      <c r="A187" s="211" t="str">
        <f t="shared" si="7"/>
        <v/>
      </c>
      <c r="B187" s="62"/>
      <c r="C187" s="35"/>
      <c r="D187" s="62"/>
      <c r="E187" s="62"/>
      <c r="F187" s="62"/>
      <c r="G187" s="62"/>
      <c r="H187" s="62"/>
    </row>
    <row r="188" spans="1:8" s="50" customFormat="1" x14ac:dyDescent="0.2">
      <c r="A188" s="211" t="str">
        <f t="shared" si="7"/>
        <v/>
      </c>
      <c r="B188" s="62"/>
      <c r="C188" s="35"/>
      <c r="D188" s="62"/>
      <c r="E188" s="62"/>
      <c r="F188" s="62"/>
      <c r="G188" s="62"/>
      <c r="H188" s="62"/>
    </row>
    <row r="189" spans="1:8" s="50" customFormat="1" x14ac:dyDescent="0.2">
      <c r="A189" s="211" t="str">
        <f t="shared" si="7"/>
        <v/>
      </c>
      <c r="B189" s="62"/>
      <c r="C189" s="35"/>
      <c r="D189" s="62"/>
      <c r="E189" s="62"/>
      <c r="F189" s="62"/>
      <c r="G189" s="62"/>
      <c r="H189" s="62"/>
    </row>
    <row r="190" spans="1:8" s="50" customFormat="1" x14ac:dyDescent="0.2">
      <c r="A190" s="211" t="str">
        <f t="shared" si="7"/>
        <v/>
      </c>
      <c r="B190" s="62"/>
      <c r="C190" s="35"/>
      <c r="D190" s="62"/>
      <c r="E190" s="62"/>
      <c r="F190" s="62"/>
      <c r="G190" s="62"/>
      <c r="H190" s="62"/>
    </row>
    <row r="191" spans="1:8" s="50" customFormat="1" x14ac:dyDescent="0.2">
      <c r="A191" s="211" t="str">
        <f t="shared" si="7"/>
        <v/>
      </c>
      <c r="B191" s="62"/>
      <c r="C191" s="35"/>
      <c r="D191" s="62"/>
      <c r="E191" s="62"/>
      <c r="F191" s="62"/>
      <c r="G191" s="62"/>
      <c r="H191" s="62"/>
    </row>
    <row r="192" spans="1:8" s="50" customFormat="1" x14ac:dyDescent="0.2">
      <c r="A192" s="211" t="str">
        <f t="shared" si="7"/>
        <v/>
      </c>
      <c r="B192" s="62"/>
      <c r="C192" s="35"/>
      <c r="D192" s="62"/>
      <c r="E192" s="62"/>
      <c r="F192" s="62"/>
      <c r="G192" s="62"/>
      <c r="H192" s="62"/>
    </row>
    <row r="193" spans="1:8" s="50" customFormat="1" x14ac:dyDescent="0.2">
      <c r="A193" s="211" t="str">
        <f t="shared" si="7"/>
        <v/>
      </c>
      <c r="B193" s="62"/>
      <c r="C193" s="35"/>
      <c r="D193" s="62"/>
      <c r="E193" s="62"/>
      <c r="F193" s="62"/>
      <c r="G193" s="62"/>
      <c r="H193" s="62"/>
    </row>
    <row r="194" spans="1:8" s="50" customFormat="1" x14ac:dyDescent="0.2">
      <c r="A194" s="211" t="str">
        <f t="shared" si="7"/>
        <v/>
      </c>
      <c r="B194" s="62"/>
      <c r="C194" s="35"/>
      <c r="D194" s="62"/>
      <c r="E194" s="62"/>
      <c r="F194" s="62"/>
      <c r="G194" s="62"/>
      <c r="H194" s="62"/>
    </row>
    <row r="195" spans="1:8" s="50" customFormat="1" x14ac:dyDescent="0.2">
      <c r="A195" s="211" t="str">
        <f t="shared" si="7"/>
        <v/>
      </c>
      <c r="B195" s="62"/>
      <c r="C195" s="35"/>
      <c r="D195" s="62"/>
      <c r="E195" s="62"/>
      <c r="F195" s="62"/>
      <c r="G195" s="62"/>
      <c r="H195" s="62"/>
    </row>
    <row r="196" spans="1:8" s="50" customFormat="1" x14ac:dyDescent="0.2">
      <c r="A196" s="211" t="str">
        <f t="shared" si="7"/>
        <v/>
      </c>
      <c r="B196" s="62"/>
      <c r="C196" s="35"/>
      <c r="D196" s="62"/>
      <c r="E196" s="62"/>
      <c r="F196" s="62"/>
      <c r="G196" s="62"/>
      <c r="H196" s="62"/>
    </row>
    <row r="197" spans="1:8" s="50" customFormat="1" x14ac:dyDescent="0.2">
      <c r="A197" s="211" t="str">
        <f t="shared" si="7"/>
        <v/>
      </c>
      <c r="B197" s="62"/>
      <c r="C197" s="35"/>
      <c r="D197" s="62"/>
      <c r="E197" s="62"/>
      <c r="F197" s="62"/>
      <c r="G197" s="62"/>
      <c r="H197" s="62"/>
    </row>
    <row r="198" spans="1:8" s="50" customFormat="1" x14ac:dyDescent="0.2">
      <c r="A198" s="211" t="str">
        <f t="shared" si="7"/>
        <v/>
      </c>
      <c r="B198" s="62"/>
      <c r="C198" s="35"/>
      <c r="D198" s="62"/>
      <c r="E198" s="62"/>
      <c r="F198" s="62"/>
      <c r="G198" s="62"/>
      <c r="H198" s="62"/>
    </row>
    <row r="199" spans="1:8" s="50" customFormat="1" x14ac:dyDescent="0.2">
      <c r="A199" s="211" t="str">
        <f t="shared" si="7"/>
        <v/>
      </c>
      <c r="B199" s="62"/>
      <c r="C199" s="35"/>
      <c r="D199" s="62"/>
      <c r="E199" s="62"/>
      <c r="F199" s="62"/>
      <c r="G199" s="62"/>
      <c r="H199" s="62"/>
    </row>
    <row r="200" spans="1:8" s="50" customFormat="1" x14ac:dyDescent="0.2">
      <c r="A200" s="211" t="str">
        <f t="shared" si="7"/>
        <v/>
      </c>
      <c r="B200" s="62"/>
      <c r="C200" s="35"/>
      <c r="D200" s="62"/>
      <c r="E200" s="62"/>
      <c r="F200" s="62"/>
      <c r="G200" s="62"/>
      <c r="H200" s="62"/>
    </row>
    <row r="201" spans="1:8" s="50" customFormat="1" x14ac:dyDescent="0.2">
      <c r="A201" s="211" t="str">
        <f t="shared" si="7"/>
        <v/>
      </c>
      <c r="B201" s="62"/>
      <c r="C201" s="35"/>
      <c r="D201" s="62"/>
      <c r="E201" s="62"/>
      <c r="F201" s="62"/>
      <c r="G201" s="62"/>
      <c r="H201" s="62"/>
    </row>
    <row r="202" spans="1:8" s="50" customFormat="1" x14ac:dyDescent="0.2">
      <c r="A202" s="211" t="str">
        <f t="shared" si="7"/>
        <v/>
      </c>
      <c r="B202" s="62"/>
      <c r="C202" s="35"/>
      <c r="D202" s="62"/>
      <c r="E202" s="62"/>
      <c r="F202" s="62"/>
      <c r="G202" s="62"/>
      <c r="H202" s="62"/>
    </row>
    <row r="203" spans="1:8" s="50" customFormat="1" x14ac:dyDescent="0.2">
      <c r="A203" s="211" t="str">
        <f t="shared" si="7"/>
        <v/>
      </c>
      <c r="B203" s="62"/>
      <c r="C203" s="35"/>
      <c r="D203" s="62"/>
      <c r="E203" s="62"/>
      <c r="F203" s="62"/>
      <c r="G203" s="62"/>
      <c r="H203" s="62"/>
    </row>
    <row r="204" spans="1:8" s="50" customFormat="1" x14ac:dyDescent="0.2">
      <c r="A204" s="211" t="str">
        <f t="shared" si="7"/>
        <v/>
      </c>
      <c r="B204" s="62"/>
      <c r="C204" s="35"/>
      <c r="D204" s="62"/>
      <c r="E204" s="62"/>
      <c r="F204" s="62"/>
      <c r="G204" s="62"/>
      <c r="H204" s="62"/>
    </row>
    <row r="205" spans="1:8" s="50" customFormat="1" x14ac:dyDescent="0.2">
      <c r="A205" s="211" t="str">
        <f t="shared" si="7"/>
        <v/>
      </c>
      <c r="B205" s="62"/>
      <c r="C205" s="35"/>
      <c r="D205" s="62"/>
      <c r="E205" s="62"/>
      <c r="F205" s="62"/>
      <c r="G205" s="62"/>
      <c r="H205" s="62"/>
    </row>
    <row r="206" spans="1:8" s="50" customFormat="1" x14ac:dyDescent="0.2">
      <c r="A206" s="211" t="str">
        <f t="shared" si="7"/>
        <v/>
      </c>
      <c r="B206" s="62"/>
      <c r="C206" s="35"/>
      <c r="D206" s="62"/>
      <c r="E206" s="62"/>
      <c r="F206" s="62"/>
      <c r="G206" s="62"/>
      <c r="H206" s="62"/>
    </row>
    <row r="207" spans="1:8" s="50" customFormat="1" x14ac:dyDescent="0.2">
      <c r="A207" s="211" t="str">
        <f t="shared" si="7"/>
        <v/>
      </c>
      <c r="B207" s="62"/>
      <c r="C207" s="35"/>
      <c r="D207" s="62"/>
      <c r="E207" s="62"/>
      <c r="F207" s="62"/>
      <c r="G207" s="62"/>
      <c r="H207" s="62"/>
    </row>
    <row r="208" spans="1:8" s="50" customFormat="1" x14ac:dyDescent="0.2">
      <c r="A208" s="211" t="str">
        <f t="shared" si="7"/>
        <v/>
      </c>
      <c r="B208" s="62"/>
      <c r="C208" s="35"/>
      <c r="D208" s="62"/>
      <c r="E208" s="62"/>
      <c r="F208" s="62"/>
      <c r="G208" s="62"/>
      <c r="H208" s="62"/>
    </row>
    <row r="209" spans="1:8" s="50" customFormat="1" x14ac:dyDescent="0.2">
      <c r="A209" s="211" t="str">
        <f t="shared" si="7"/>
        <v/>
      </c>
      <c r="B209" s="62"/>
      <c r="C209" s="35"/>
      <c r="D209" s="62"/>
      <c r="E209" s="62"/>
      <c r="F209" s="62"/>
      <c r="G209" s="62"/>
      <c r="H209" s="62"/>
    </row>
    <row r="210" spans="1:8" s="50" customFormat="1" x14ac:dyDescent="0.2">
      <c r="A210" s="211" t="str">
        <f t="shared" si="7"/>
        <v/>
      </c>
      <c r="B210" s="62"/>
      <c r="C210" s="35"/>
      <c r="D210" s="62"/>
      <c r="E210" s="62"/>
      <c r="F210" s="62"/>
      <c r="G210" s="62"/>
      <c r="H210" s="62"/>
    </row>
    <row r="211" spans="1:8" s="50" customFormat="1" x14ac:dyDescent="0.2">
      <c r="A211" s="211" t="str">
        <f t="shared" si="7"/>
        <v/>
      </c>
      <c r="B211" s="62"/>
      <c r="C211" s="35"/>
      <c r="D211" s="62"/>
      <c r="E211" s="62"/>
      <c r="F211" s="62"/>
      <c r="G211" s="62"/>
      <c r="H211" s="62"/>
    </row>
    <row r="212" spans="1:8" s="50" customFormat="1" x14ac:dyDescent="0.2">
      <c r="A212" s="211" t="str">
        <f t="shared" si="7"/>
        <v/>
      </c>
      <c r="B212" s="62"/>
      <c r="C212" s="35"/>
      <c r="D212" s="62"/>
      <c r="E212" s="62"/>
      <c r="F212" s="62"/>
      <c r="G212" s="62"/>
      <c r="H212" s="62"/>
    </row>
    <row r="213" spans="1:8" s="50" customFormat="1" x14ac:dyDescent="0.2">
      <c r="A213" s="211" t="str">
        <f t="shared" si="7"/>
        <v/>
      </c>
      <c r="B213" s="62"/>
      <c r="C213" s="35"/>
      <c r="D213" s="62"/>
      <c r="E213" s="62"/>
      <c r="F213" s="62"/>
      <c r="G213" s="62"/>
      <c r="H213" s="62"/>
    </row>
    <row r="214" spans="1:8" s="50" customFormat="1" x14ac:dyDescent="0.2">
      <c r="A214" s="211" t="str">
        <f t="shared" si="7"/>
        <v/>
      </c>
      <c r="B214" s="62"/>
      <c r="C214" s="35"/>
      <c r="D214" s="62"/>
      <c r="E214" s="62"/>
      <c r="F214" s="62"/>
      <c r="G214" s="62"/>
      <c r="H214" s="62"/>
    </row>
    <row r="215" spans="1:8" s="50" customFormat="1" x14ac:dyDescent="0.2">
      <c r="A215" s="211" t="str">
        <f t="shared" si="7"/>
        <v/>
      </c>
      <c r="B215" s="62"/>
      <c r="C215" s="35"/>
      <c r="D215" s="62"/>
      <c r="E215" s="62"/>
      <c r="F215" s="62"/>
      <c r="G215" s="62"/>
      <c r="H215" s="62"/>
    </row>
    <row r="216" spans="1:8" s="50" customFormat="1" x14ac:dyDescent="0.2">
      <c r="A216" s="211" t="str">
        <f t="shared" si="7"/>
        <v/>
      </c>
      <c r="B216" s="62"/>
      <c r="C216" s="35"/>
      <c r="D216" s="62"/>
      <c r="E216" s="62"/>
      <c r="F216" s="62"/>
      <c r="G216" s="62"/>
      <c r="H216" s="62"/>
    </row>
    <row r="217" spans="1:8" s="50" customFormat="1" x14ac:dyDescent="0.2">
      <c r="A217" s="211" t="str">
        <f t="shared" si="7"/>
        <v/>
      </c>
      <c r="B217" s="62"/>
      <c r="C217" s="35"/>
      <c r="D217" s="62"/>
      <c r="E217" s="62"/>
      <c r="F217" s="62"/>
      <c r="G217" s="62"/>
      <c r="H217" s="62"/>
    </row>
    <row r="218" spans="1:8" s="50" customFormat="1" x14ac:dyDescent="0.2">
      <c r="A218" s="211" t="str">
        <f t="shared" si="7"/>
        <v/>
      </c>
      <c r="B218" s="62"/>
      <c r="C218" s="35"/>
      <c r="D218" s="62"/>
      <c r="E218" s="62"/>
      <c r="F218" s="62"/>
      <c r="G218" s="62"/>
      <c r="H218" s="62"/>
    </row>
    <row r="219" spans="1:8" s="50" customFormat="1" x14ac:dyDescent="0.2">
      <c r="A219" s="211" t="str">
        <f t="shared" si="7"/>
        <v/>
      </c>
      <c r="B219" s="62"/>
      <c r="C219" s="35"/>
      <c r="D219" s="62"/>
      <c r="E219" s="62"/>
      <c r="F219" s="62"/>
      <c r="G219" s="62"/>
      <c r="H219" s="62"/>
    </row>
    <row r="220" spans="1:8" s="50" customFormat="1" x14ac:dyDescent="0.2">
      <c r="A220" s="211" t="str">
        <f t="shared" si="7"/>
        <v/>
      </c>
      <c r="B220" s="62"/>
      <c r="C220" s="35"/>
      <c r="D220" s="62"/>
      <c r="E220" s="62"/>
      <c r="F220" s="62"/>
      <c r="G220" s="62"/>
      <c r="H220" s="62"/>
    </row>
    <row r="221" spans="1:8" s="50" customFormat="1" x14ac:dyDescent="0.2">
      <c r="A221" s="211" t="str">
        <f t="shared" si="7"/>
        <v/>
      </c>
      <c r="B221" s="62"/>
      <c r="C221" s="35"/>
      <c r="D221" s="62"/>
      <c r="E221" s="62"/>
      <c r="F221" s="62"/>
      <c r="G221" s="62"/>
      <c r="H221" s="62"/>
    </row>
    <row r="222" spans="1:8" s="50" customFormat="1" x14ac:dyDescent="0.2">
      <c r="A222" s="211" t="str">
        <f t="shared" si="7"/>
        <v/>
      </c>
      <c r="B222" s="62"/>
      <c r="C222" s="35"/>
      <c r="D222" s="62"/>
      <c r="E222" s="62"/>
      <c r="F222" s="62"/>
      <c r="G222" s="62"/>
      <c r="H222" s="62"/>
    </row>
    <row r="223" spans="1:8" s="50" customFormat="1" x14ac:dyDescent="0.2">
      <c r="A223" s="211" t="str">
        <f t="shared" ref="A223:A286" si="8">IF(B223="","",$B$11)</f>
        <v/>
      </c>
      <c r="B223" s="62"/>
      <c r="C223" s="35"/>
      <c r="D223" s="62"/>
      <c r="E223" s="62"/>
      <c r="F223" s="62"/>
      <c r="G223" s="62"/>
      <c r="H223" s="62"/>
    </row>
    <row r="224" spans="1:8" s="50" customFormat="1" x14ac:dyDescent="0.2">
      <c r="A224" s="211" t="str">
        <f t="shared" si="8"/>
        <v/>
      </c>
      <c r="B224" s="62"/>
      <c r="C224" s="35"/>
      <c r="D224" s="62"/>
      <c r="E224" s="62"/>
      <c r="F224" s="62"/>
      <c r="G224" s="62"/>
      <c r="H224" s="62"/>
    </row>
    <row r="225" spans="1:8" s="50" customFormat="1" x14ac:dyDescent="0.2">
      <c r="A225" s="211" t="str">
        <f t="shared" si="8"/>
        <v/>
      </c>
      <c r="B225" s="62"/>
      <c r="C225" s="35"/>
      <c r="D225" s="62"/>
      <c r="E225" s="62"/>
      <c r="F225" s="62"/>
      <c r="G225" s="62"/>
      <c r="H225" s="62"/>
    </row>
    <row r="226" spans="1:8" s="50" customFormat="1" x14ac:dyDescent="0.2">
      <c r="A226" s="211" t="str">
        <f t="shared" si="8"/>
        <v/>
      </c>
      <c r="B226" s="62"/>
      <c r="C226" s="35"/>
      <c r="D226" s="62"/>
      <c r="E226" s="62"/>
      <c r="F226" s="62"/>
      <c r="G226" s="62"/>
      <c r="H226" s="62"/>
    </row>
    <row r="227" spans="1:8" s="50" customFormat="1" x14ac:dyDescent="0.2">
      <c r="A227" s="211" t="str">
        <f t="shared" si="8"/>
        <v/>
      </c>
      <c r="B227" s="62"/>
      <c r="C227" s="35"/>
      <c r="D227" s="62"/>
      <c r="E227" s="62"/>
      <c r="F227" s="62"/>
      <c r="G227" s="62"/>
      <c r="H227" s="62"/>
    </row>
    <row r="228" spans="1:8" s="50" customFormat="1" x14ac:dyDescent="0.2">
      <c r="A228" s="211" t="str">
        <f t="shared" si="8"/>
        <v/>
      </c>
      <c r="B228" s="62"/>
      <c r="C228" s="35"/>
      <c r="D228" s="62"/>
      <c r="E228" s="62"/>
      <c r="F228" s="62"/>
      <c r="G228" s="62"/>
      <c r="H228" s="62"/>
    </row>
    <row r="229" spans="1:8" s="50" customFormat="1" x14ac:dyDescent="0.2">
      <c r="A229" s="211" t="str">
        <f t="shared" si="8"/>
        <v/>
      </c>
      <c r="B229" s="62"/>
      <c r="C229" s="35"/>
      <c r="D229" s="62"/>
      <c r="E229" s="62"/>
      <c r="F229" s="62"/>
      <c r="G229" s="62"/>
      <c r="H229" s="62"/>
    </row>
    <row r="230" spans="1:8" s="50" customFormat="1" x14ac:dyDescent="0.2">
      <c r="A230" s="211" t="str">
        <f t="shared" si="8"/>
        <v/>
      </c>
      <c r="B230" s="62"/>
      <c r="C230" s="35"/>
      <c r="D230" s="62"/>
      <c r="E230" s="62"/>
      <c r="F230" s="62"/>
      <c r="G230" s="62"/>
      <c r="H230" s="62"/>
    </row>
    <row r="231" spans="1:8" s="50" customFormat="1" x14ac:dyDescent="0.2">
      <c r="A231" s="211" t="str">
        <f t="shared" si="8"/>
        <v/>
      </c>
      <c r="B231" s="62"/>
      <c r="C231" s="35"/>
      <c r="D231" s="62"/>
      <c r="E231" s="62"/>
      <c r="F231" s="62"/>
      <c r="G231" s="62"/>
      <c r="H231" s="62"/>
    </row>
    <row r="232" spans="1:8" s="50" customFormat="1" x14ac:dyDescent="0.2">
      <c r="A232" s="211" t="str">
        <f t="shared" si="8"/>
        <v/>
      </c>
      <c r="B232" s="62"/>
      <c r="C232" s="35"/>
      <c r="D232" s="62"/>
      <c r="E232" s="62"/>
      <c r="F232" s="62"/>
      <c r="G232" s="62"/>
      <c r="H232" s="62"/>
    </row>
    <row r="233" spans="1:8" s="50" customFormat="1" x14ac:dyDescent="0.2">
      <c r="A233" s="211" t="str">
        <f t="shared" si="8"/>
        <v/>
      </c>
      <c r="B233" s="62"/>
      <c r="C233" s="35"/>
      <c r="D233" s="62"/>
      <c r="E233" s="62"/>
      <c r="F233" s="62"/>
      <c r="G233" s="62"/>
      <c r="H233" s="62"/>
    </row>
    <row r="234" spans="1:8" s="50" customFormat="1" x14ac:dyDescent="0.2">
      <c r="A234" s="211" t="str">
        <f t="shared" si="8"/>
        <v/>
      </c>
      <c r="B234" s="62"/>
      <c r="C234" s="35"/>
      <c r="D234" s="62"/>
      <c r="E234" s="62"/>
      <c r="F234" s="62"/>
      <c r="G234" s="62"/>
      <c r="H234" s="62"/>
    </row>
    <row r="235" spans="1:8" s="50" customFormat="1" x14ac:dyDescent="0.2">
      <c r="A235" s="211" t="str">
        <f t="shared" si="8"/>
        <v/>
      </c>
      <c r="B235" s="62"/>
      <c r="C235" s="35"/>
      <c r="D235" s="62"/>
      <c r="E235" s="62"/>
      <c r="F235" s="62"/>
      <c r="G235" s="62"/>
      <c r="H235" s="62"/>
    </row>
    <row r="236" spans="1:8" s="50" customFormat="1" x14ac:dyDescent="0.2">
      <c r="A236" s="211" t="str">
        <f t="shared" si="8"/>
        <v/>
      </c>
      <c r="B236" s="62"/>
      <c r="C236" s="35"/>
      <c r="D236" s="62"/>
      <c r="E236" s="62"/>
      <c r="F236" s="62"/>
      <c r="G236" s="62"/>
      <c r="H236" s="62"/>
    </row>
    <row r="237" spans="1:8" s="50" customFormat="1" x14ac:dyDescent="0.2">
      <c r="A237" s="211" t="str">
        <f t="shared" si="8"/>
        <v/>
      </c>
      <c r="B237" s="62"/>
      <c r="C237" s="35"/>
      <c r="D237" s="62"/>
      <c r="E237" s="62"/>
      <c r="F237" s="62"/>
      <c r="G237" s="62"/>
      <c r="H237" s="62"/>
    </row>
    <row r="238" spans="1:8" s="50" customFormat="1" x14ac:dyDescent="0.2">
      <c r="A238" s="211" t="str">
        <f t="shared" si="8"/>
        <v/>
      </c>
      <c r="B238" s="62"/>
      <c r="C238" s="35"/>
      <c r="D238" s="62"/>
      <c r="E238" s="62"/>
      <c r="F238" s="62"/>
      <c r="G238" s="62"/>
      <c r="H238" s="62"/>
    </row>
    <row r="239" spans="1:8" s="50" customFormat="1" x14ac:dyDescent="0.2">
      <c r="A239" s="211" t="str">
        <f t="shared" si="8"/>
        <v/>
      </c>
      <c r="B239" s="62"/>
      <c r="C239" s="35"/>
      <c r="D239" s="62"/>
      <c r="E239" s="62"/>
      <c r="F239" s="62"/>
      <c r="G239" s="62"/>
      <c r="H239" s="62"/>
    </row>
    <row r="240" spans="1:8" s="50" customFormat="1" x14ac:dyDescent="0.2">
      <c r="A240" s="211" t="str">
        <f t="shared" si="8"/>
        <v/>
      </c>
      <c r="B240" s="62"/>
      <c r="C240" s="35"/>
      <c r="D240" s="62"/>
      <c r="E240" s="62"/>
      <c r="F240" s="62"/>
      <c r="G240" s="62"/>
      <c r="H240" s="62"/>
    </row>
    <row r="241" spans="1:8" s="50" customFormat="1" x14ac:dyDescent="0.2">
      <c r="A241" s="211" t="str">
        <f t="shared" si="8"/>
        <v/>
      </c>
      <c r="B241" s="62"/>
      <c r="C241" s="35"/>
      <c r="D241" s="62"/>
      <c r="E241" s="62"/>
      <c r="F241" s="62"/>
      <c r="G241" s="62"/>
      <c r="H241" s="62"/>
    </row>
    <row r="242" spans="1:8" s="50" customFormat="1" x14ac:dyDescent="0.2">
      <c r="A242" s="211" t="str">
        <f t="shared" si="8"/>
        <v/>
      </c>
      <c r="B242" s="62"/>
      <c r="C242" s="35"/>
      <c r="D242" s="62"/>
      <c r="E242" s="62"/>
      <c r="F242" s="62"/>
      <c r="G242" s="62"/>
      <c r="H242" s="62"/>
    </row>
    <row r="243" spans="1:8" s="50" customFormat="1" x14ac:dyDescent="0.2">
      <c r="A243" s="211" t="str">
        <f t="shared" si="8"/>
        <v/>
      </c>
      <c r="B243" s="62"/>
      <c r="C243" s="35"/>
      <c r="D243" s="62"/>
      <c r="E243" s="62"/>
      <c r="F243" s="62"/>
      <c r="G243" s="62"/>
      <c r="H243" s="62"/>
    </row>
    <row r="244" spans="1:8" s="50" customFormat="1" x14ac:dyDescent="0.2">
      <c r="A244" s="211" t="str">
        <f t="shared" si="8"/>
        <v/>
      </c>
      <c r="B244" s="62"/>
      <c r="C244" s="35"/>
      <c r="D244" s="62"/>
      <c r="E244" s="62"/>
      <c r="F244" s="62"/>
      <c r="G244" s="62"/>
      <c r="H244" s="62"/>
    </row>
    <row r="245" spans="1:8" s="50" customFormat="1" x14ac:dyDescent="0.2">
      <c r="A245" s="211" t="str">
        <f t="shared" si="8"/>
        <v/>
      </c>
      <c r="B245" s="62"/>
      <c r="C245" s="35"/>
      <c r="D245" s="62"/>
      <c r="E245" s="62"/>
      <c r="F245" s="62"/>
      <c r="G245" s="62"/>
      <c r="H245" s="62"/>
    </row>
    <row r="246" spans="1:8" s="50" customFormat="1" x14ac:dyDescent="0.2">
      <c r="A246" s="211" t="str">
        <f t="shared" si="8"/>
        <v/>
      </c>
      <c r="B246" s="62"/>
      <c r="C246" s="35"/>
      <c r="D246" s="62"/>
      <c r="E246" s="62"/>
      <c r="F246" s="62"/>
      <c r="G246" s="62"/>
      <c r="H246" s="62"/>
    </row>
    <row r="247" spans="1:8" s="50" customFormat="1" x14ac:dyDescent="0.2">
      <c r="A247" s="211" t="str">
        <f t="shared" si="8"/>
        <v/>
      </c>
      <c r="B247" s="62"/>
      <c r="C247" s="35"/>
      <c r="D247" s="62"/>
      <c r="E247" s="62"/>
      <c r="F247" s="62"/>
      <c r="G247" s="62"/>
      <c r="H247" s="62"/>
    </row>
    <row r="248" spans="1:8" s="50" customFormat="1" x14ac:dyDescent="0.2">
      <c r="A248" s="211" t="str">
        <f t="shared" si="8"/>
        <v/>
      </c>
      <c r="B248" s="62"/>
      <c r="C248" s="35"/>
      <c r="D248" s="62"/>
      <c r="E248" s="62"/>
      <c r="F248" s="62"/>
      <c r="G248" s="62"/>
      <c r="H248" s="62"/>
    </row>
    <row r="249" spans="1:8" s="50" customFormat="1" x14ac:dyDescent="0.2">
      <c r="A249" s="211" t="str">
        <f t="shared" si="8"/>
        <v/>
      </c>
      <c r="B249" s="62"/>
      <c r="C249" s="35"/>
      <c r="D249" s="62"/>
      <c r="E249" s="62"/>
      <c r="F249" s="62"/>
      <c r="G249" s="62"/>
      <c r="H249" s="62"/>
    </row>
    <row r="250" spans="1:8" s="50" customFormat="1" x14ac:dyDescent="0.2">
      <c r="A250" s="211" t="str">
        <f t="shared" si="8"/>
        <v/>
      </c>
      <c r="B250" s="62"/>
      <c r="C250" s="35"/>
      <c r="D250" s="62"/>
      <c r="E250" s="62"/>
      <c r="F250" s="62"/>
      <c r="G250" s="62"/>
      <c r="H250" s="62"/>
    </row>
    <row r="251" spans="1:8" s="50" customFormat="1" x14ac:dyDescent="0.2">
      <c r="A251" s="211" t="str">
        <f t="shared" si="8"/>
        <v/>
      </c>
      <c r="B251" s="62"/>
      <c r="C251" s="35"/>
      <c r="D251" s="62"/>
      <c r="E251" s="62"/>
      <c r="F251" s="62"/>
      <c r="G251" s="62"/>
      <c r="H251" s="62"/>
    </row>
    <row r="252" spans="1:8" s="50" customFormat="1" x14ac:dyDescent="0.2">
      <c r="A252" s="211" t="str">
        <f t="shared" si="8"/>
        <v/>
      </c>
      <c r="B252" s="62"/>
      <c r="C252" s="35"/>
      <c r="D252" s="62"/>
      <c r="E252" s="62"/>
      <c r="F252" s="62"/>
      <c r="G252" s="62"/>
      <c r="H252" s="62"/>
    </row>
    <row r="253" spans="1:8" s="50" customFormat="1" x14ac:dyDescent="0.2">
      <c r="A253" s="211" t="str">
        <f t="shared" si="8"/>
        <v/>
      </c>
      <c r="B253" s="62"/>
      <c r="C253" s="35"/>
      <c r="D253" s="62"/>
      <c r="E253" s="62"/>
      <c r="F253" s="62"/>
      <c r="G253" s="62"/>
      <c r="H253" s="62"/>
    </row>
    <row r="254" spans="1:8" s="50" customFormat="1" x14ac:dyDescent="0.2">
      <c r="A254" s="211" t="str">
        <f t="shared" si="8"/>
        <v/>
      </c>
      <c r="B254" s="62"/>
      <c r="C254" s="35"/>
      <c r="D254" s="62"/>
      <c r="E254" s="62"/>
      <c r="F254" s="62"/>
      <c r="G254" s="62"/>
      <c r="H254" s="62"/>
    </row>
    <row r="255" spans="1:8" s="50" customFormat="1" x14ac:dyDescent="0.2">
      <c r="A255" s="211" t="str">
        <f t="shared" si="8"/>
        <v/>
      </c>
      <c r="B255" s="62"/>
      <c r="C255" s="35"/>
      <c r="D255" s="62"/>
      <c r="E255" s="62"/>
      <c r="F255" s="62"/>
      <c r="G255" s="62"/>
      <c r="H255" s="62"/>
    </row>
    <row r="256" spans="1:8" s="50" customFormat="1" x14ac:dyDescent="0.2">
      <c r="A256" s="211" t="str">
        <f t="shared" si="8"/>
        <v/>
      </c>
      <c r="B256" s="62"/>
      <c r="C256" s="35"/>
      <c r="D256" s="62"/>
      <c r="E256" s="62"/>
      <c r="F256" s="62"/>
      <c r="G256" s="62"/>
      <c r="H256" s="62"/>
    </row>
    <row r="257" spans="1:8" s="50" customFormat="1" x14ac:dyDescent="0.2">
      <c r="A257" s="211" t="str">
        <f t="shared" si="8"/>
        <v/>
      </c>
      <c r="B257" s="62"/>
      <c r="C257" s="35"/>
      <c r="D257" s="62"/>
      <c r="E257" s="62"/>
      <c r="F257" s="62"/>
      <c r="G257" s="62"/>
      <c r="H257" s="62"/>
    </row>
    <row r="258" spans="1:8" s="50" customFormat="1" x14ac:dyDescent="0.2">
      <c r="A258" s="211" t="str">
        <f t="shared" si="8"/>
        <v/>
      </c>
      <c r="B258" s="62"/>
      <c r="C258" s="35"/>
      <c r="D258" s="62"/>
      <c r="E258" s="62"/>
      <c r="F258" s="62"/>
      <c r="G258" s="62"/>
      <c r="H258" s="62"/>
    </row>
    <row r="259" spans="1:8" s="50" customFormat="1" x14ac:dyDescent="0.2">
      <c r="A259" s="211" t="str">
        <f t="shared" si="8"/>
        <v/>
      </c>
      <c r="B259" s="62"/>
      <c r="C259" s="35"/>
      <c r="D259" s="62"/>
      <c r="E259" s="62"/>
      <c r="F259" s="62"/>
      <c r="G259" s="62"/>
      <c r="H259" s="62"/>
    </row>
    <row r="260" spans="1:8" s="50" customFormat="1" x14ac:dyDescent="0.2">
      <c r="A260" s="211" t="str">
        <f t="shared" si="8"/>
        <v/>
      </c>
      <c r="B260" s="62"/>
      <c r="C260" s="35"/>
      <c r="D260" s="62"/>
      <c r="E260" s="62"/>
      <c r="F260" s="62"/>
      <c r="G260" s="62"/>
      <c r="H260" s="62"/>
    </row>
    <row r="261" spans="1:8" s="50" customFormat="1" x14ac:dyDescent="0.2">
      <c r="A261" s="211" t="str">
        <f t="shared" si="8"/>
        <v/>
      </c>
      <c r="B261" s="62"/>
      <c r="C261" s="35"/>
      <c r="D261" s="62"/>
      <c r="E261" s="62"/>
      <c r="F261" s="62"/>
      <c r="G261" s="62"/>
      <c r="H261" s="62"/>
    </row>
    <row r="262" spans="1:8" s="50" customFormat="1" x14ac:dyDescent="0.2">
      <c r="A262" s="211" t="str">
        <f t="shared" si="8"/>
        <v/>
      </c>
      <c r="B262" s="62"/>
      <c r="C262" s="35"/>
      <c r="D262" s="62"/>
      <c r="E262" s="62"/>
      <c r="F262" s="62"/>
      <c r="G262" s="62"/>
      <c r="H262" s="62"/>
    </row>
    <row r="263" spans="1:8" s="50" customFormat="1" x14ac:dyDescent="0.2">
      <c r="A263" s="211" t="str">
        <f t="shared" si="8"/>
        <v/>
      </c>
      <c r="B263" s="62"/>
      <c r="C263" s="35"/>
      <c r="D263" s="62"/>
      <c r="E263" s="62"/>
      <c r="F263" s="62"/>
      <c r="G263" s="62"/>
      <c r="H263" s="62"/>
    </row>
    <row r="264" spans="1:8" s="50" customFormat="1" x14ac:dyDescent="0.2">
      <c r="A264" s="211" t="str">
        <f t="shared" si="8"/>
        <v/>
      </c>
      <c r="B264" s="62"/>
      <c r="C264" s="35"/>
      <c r="D264" s="62"/>
      <c r="E264" s="62"/>
      <c r="F264" s="62"/>
      <c r="G264" s="62"/>
      <c r="H264" s="62"/>
    </row>
    <row r="265" spans="1:8" s="50" customFormat="1" x14ac:dyDescent="0.2">
      <c r="A265" s="211" t="str">
        <f t="shared" si="8"/>
        <v/>
      </c>
      <c r="B265" s="62"/>
      <c r="C265" s="35"/>
      <c r="D265" s="62"/>
      <c r="E265" s="62"/>
      <c r="F265" s="62"/>
      <c r="G265" s="62"/>
      <c r="H265" s="62"/>
    </row>
    <row r="266" spans="1:8" s="50" customFormat="1" x14ac:dyDescent="0.2">
      <c r="A266" s="211" t="str">
        <f t="shared" si="8"/>
        <v/>
      </c>
      <c r="B266" s="62"/>
      <c r="C266" s="35"/>
      <c r="D266" s="62"/>
      <c r="E266" s="62"/>
      <c r="F266" s="62"/>
      <c r="G266" s="62"/>
      <c r="H266" s="62"/>
    </row>
    <row r="267" spans="1:8" s="50" customFormat="1" x14ac:dyDescent="0.2">
      <c r="A267" s="211" t="str">
        <f t="shared" si="8"/>
        <v/>
      </c>
      <c r="B267" s="62"/>
      <c r="C267" s="35"/>
      <c r="D267" s="62"/>
      <c r="E267" s="62"/>
      <c r="F267" s="62"/>
      <c r="G267" s="62"/>
      <c r="H267" s="62"/>
    </row>
    <row r="268" spans="1:8" s="50" customFormat="1" x14ac:dyDescent="0.2">
      <c r="A268" s="211" t="str">
        <f t="shared" si="8"/>
        <v/>
      </c>
      <c r="B268" s="62"/>
      <c r="C268" s="35"/>
      <c r="D268" s="62"/>
      <c r="E268" s="62"/>
      <c r="F268" s="62"/>
      <c r="G268" s="62"/>
      <c r="H268" s="62"/>
    </row>
    <row r="269" spans="1:8" s="50" customFormat="1" x14ac:dyDescent="0.2">
      <c r="A269" s="211" t="str">
        <f t="shared" si="8"/>
        <v/>
      </c>
      <c r="B269" s="62"/>
      <c r="C269" s="35"/>
      <c r="D269" s="62"/>
      <c r="E269" s="62"/>
      <c r="F269" s="62"/>
      <c r="G269" s="62"/>
      <c r="H269" s="62"/>
    </row>
    <row r="270" spans="1:8" s="50" customFormat="1" x14ac:dyDescent="0.2">
      <c r="A270" s="211" t="str">
        <f t="shared" si="8"/>
        <v/>
      </c>
      <c r="B270" s="62"/>
      <c r="C270" s="35"/>
      <c r="D270" s="62"/>
      <c r="E270" s="62"/>
      <c r="F270" s="62"/>
      <c r="G270" s="62"/>
      <c r="H270" s="62"/>
    </row>
    <row r="271" spans="1:8" s="50" customFormat="1" x14ac:dyDescent="0.2">
      <c r="A271" s="211" t="str">
        <f t="shared" si="8"/>
        <v/>
      </c>
      <c r="B271" s="62"/>
      <c r="C271" s="35"/>
      <c r="D271" s="62"/>
      <c r="E271" s="62"/>
      <c r="F271" s="62"/>
      <c r="G271" s="62"/>
      <c r="H271" s="62"/>
    </row>
    <row r="272" spans="1:8" s="50" customFormat="1" x14ac:dyDescent="0.2">
      <c r="A272" s="211" t="str">
        <f t="shared" si="8"/>
        <v/>
      </c>
      <c r="B272" s="62"/>
      <c r="C272" s="35"/>
      <c r="D272" s="62"/>
      <c r="E272" s="62"/>
      <c r="F272" s="62"/>
      <c r="G272" s="62"/>
      <c r="H272" s="62"/>
    </row>
    <row r="273" spans="1:8" s="50" customFormat="1" x14ac:dyDescent="0.2">
      <c r="A273" s="211" t="str">
        <f t="shared" si="8"/>
        <v/>
      </c>
      <c r="B273" s="62"/>
      <c r="C273" s="35"/>
      <c r="D273" s="62"/>
      <c r="E273" s="62"/>
      <c r="F273" s="62"/>
      <c r="G273" s="62"/>
      <c r="H273" s="62"/>
    </row>
    <row r="274" spans="1:8" s="50" customFormat="1" x14ac:dyDescent="0.2">
      <c r="A274" s="211" t="str">
        <f t="shared" si="8"/>
        <v/>
      </c>
      <c r="B274" s="62"/>
      <c r="C274" s="35"/>
      <c r="D274" s="62"/>
      <c r="E274" s="62"/>
      <c r="F274" s="62"/>
      <c r="G274" s="62"/>
      <c r="H274" s="62"/>
    </row>
    <row r="275" spans="1:8" s="50" customFormat="1" x14ac:dyDescent="0.2">
      <c r="A275" s="211" t="str">
        <f t="shared" si="8"/>
        <v/>
      </c>
      <c r="B275" s="62"/>
      <c r="C275" s="35"/>
      <c r="D275" s="62"/>
      <c r="E275" s="62"/>
      <c r="F275" s="62"/>
      <c r="G275" s="62"/>
      <c r="H275" s="62"/>
    </row>
    <row r="276" spans="1:8" s="50" customFormat="1" x14ac:dyDescent="0.2">
      <c r="A276" s="211" t="str">
        <f t="shared" si="8"/>
        <v/>
      </c>
      <c r="B276" s="62"/>
      <c r="C276" s="35"/>
      <c r="D276" s="62"/>
      <c r="E276" s="62"/>
      <c r="F276" s="62"/>
      <c r="G276" s="62"/>
      <c r="H276" s="62"/>
    </row>
    <row r="277" spans="1:8" s="50" customFormat="1" x14ac:dyDescent="0.2">
      <c r="A277" s="211" t="str">
        <f t="shared" si="8"/>
        <v/>
      </c>
      <c r="B277" s="62"/>
      <c r="C277" s="35"/>
      <c r="D277" s="62"/>
      <c r="E277" s="62"/>
      <c r="F277" s="62"/>
      <c r="G277" s="62"/>
      <c r="H277" s="62"/>
    </row>
    <row r="278" spans="1:8" s="50" customFormat="1" x14ac:dyDescent="0.2">
      <c r="A278" s="211" t="str">
        <f t="shared" si="8"/>
        <v/>
      </c>
      <c r="B278" s="62"/>
      <c r="C278" s="35"/>
      <c r="D278" s="62"/>
      <c r="E278" s="62"/>
      <c r="F278" s="62"/>
      <c r="G278" s="62"/>
      <c r="H278" s="62"/>
    </row>
    <row r="279" spans="1:8" s="50" customFormat="1" x14ac:dyDescent="0.2">
      <c r="A279" s="211" t="str">
        <f t="shared" si="8"/>
        <v/>
      </c>
      <c r="B279" s="62"/>
      <c r="C279" s="35"/>
      <c r="D279" s="62"/>
      <c r="E279" s="62"/>
      <c r="F279" s="62"/>
      <c r="G279" s="62"/>
      <c r="H279" s="62"/>
    </row>
    <row r="280" spans="1:8" s="50" customFormat="1" x14ac:dyDescent="0.2">
      <c r="A280" s="211" t="str">
        <f t="shared" si="8"/>
        <v/>
      </c>
      <c r="B280" s="62"/>
      <c r="C280" s="35"/>
      <c r="D280" s="62"/>
      <c r="E280" s="62"/>
      <c r="F280" s="62"/>
      <c r="G280" s="62"/>
      <c r="H280" s="62"/>
    </row>
    <row r="281" spans="1:8" s="50" customFormat="1" x14ac:dyDescent="0.2">
      <c r="A281" s="211" t="str">
        <f t="shared" si="8"/>
        <v/>
      </c>
      <c r="B281" s="62"/>
      <c r="C281" s="35"/>
      <c r="D281" s="62"/>
      <c r="E281" s="62"/>
      <c r="F281" s="62"/>
      <c r="G281" s="62"/>
      <c r="H281" s="62"/>
    </row>
    <row r="282" spans="1:8" s="50" customFormat="1" x14ac:dyDescent="0.2">
      <c r="A282" s="211" t="str">
        <f t="shared" si="8"/>
        <v/>
      </c>
      <c r="B282" s="62"/>
      <c r="C282" s="35"/>
      <c r="D282" s="62"/>
      <c r="E282" s="62"/>
      <c r="F282" s="62"/>
      <c r="G282" s="62"/>
      <c r="H282" s="62"/>
    </row>
    <row r="283" spans="1:8" s="50" customFormat="1" x14ac:dyDescent="0.2">
      <c r="A283" s="211" t="str">
        <f t="shared" si="8"/>
        <v/>
      </c>
      <c r="B283" s="62"/>
      <c r="C283" s="35"/>
      <c r="D283" s="62"/>
      <c r="E283" s="62"/>
      <c r="F283" s="62"/>
      <c r="G283" s="62"/>
      <c r="H283" s="62"/>
    </row>
    <row r="284" spans="1:8" s="50" customFormat="1" x14ac:dyDescent="0.2">
      <c r="A284" s="211" t="str">
        <f t="shared" si="8"/>
        <v/>
      </c>
      <c r="B284" s="62"/>
      <c r="C284" s="35"/>
      <c r="D284" s="62"/>
      <c r="E284" s="62"/>
      <c r="F284" s="62"/>
      <c r="G284" s="62"/>
      <c r="H284" s="62"/>
    </row>
    <row r="285" spans="1:8" s="50" customFormat="1" x14ac:dyDescent="0.2">
      <c r="A285" s="211" t="str">
        <f t="shared" si="8"/>
        <v/>
      </c>
      <c r="B285" s="62"/>
      <c r="C285" s="35"/>
      <c r="D285" s="62"/>
      <c r="E285" s="62"/>
      <c r="F285" s="62"/>
      <c r="G285" s="62"/>
      <c r="H285" s="62"/>
    </row>
    <row r="286" spans="1:8" s="50" customFormat="1" x14ac:dyDescent="0.2">
      <c r="A286" s="211" t="str">
        <f t="shared" si="8"/>
        <v/>
      </c>
      <c r="B286" s="62"/>
      <c r="C286" s="35"/>
      <c r="D286" s="62"/>
      <c r="E286" s="62"/>
      <c r="F286" s="62"/>
      <c r="G286" s="62"/>
      <c r="H286" s="62"/>
    </row>
    <row r="287" spans="1:8" s="50" customFormat="1" x14ac:dyDescent="0.2">
      <c r="A287" s="211" t="str">
        <f t="shared" ref="A287:A350" si="9">IF(B287="","",$B$11)</f>
        <v/>
      </c>
      <c r="B287" s="62"/>
      <c r="C287" s="35"/>
      <c r="D287" s="62"/>
      <c r="E287" s="62"/>
      <c r="F287" s="62"/>
      <c r="G287" s="62"/>
      <c r="H287" s="62"/>
    </row>
    <row r="288" spans="1:8" s="50" customFormat="1" x14ac:dyDescent="0.2">
      <c r="A288" s="211" t="str">
        <f t="shared" si="9"/>
        <v/>
      </c>
      <c r="B288" s="62"/>
      <c r="C288" s="35"/>
      <c r="D288" s="62"/>
      <c r="E288" s="62"/>
      <c r="F288" s="62"/>
      <c r="G288" s="62"/>
      <c r="H288" s="62"/>
    </row>
    <row r="289" spans="1:8" s="50" customFormat="1" x14ac:dyDescent="0.2">
      <c r="A289" s="211" t="str">
        <f t="shared" si="9"/>
        <v/>
      </c>
      <c r="B289" s="62"/>
      <c r="C289" s="35"/>
      <c r="D289" s="62"/>
      <c r="E289" s="62"/>
      <c r="F289" s="62"/>
      <c r="G289" s="62"/>
      <c r="H289" s="62"/>
    </row>
    <row r="290" spans="1:8" s="50" customFormat="1" x14ac:dyDescent="0.2">
      <c r="A290" s="211" t="str">
        <f t="shared" si="9"/>
        <v/>
      </c>
      <c r="B290" s="62"/>
      <c r="C290" s="35"/>
      <c r="D290" s="62"/>
      <c r="E290" s="62"/>
      <c r="F290" s="62"/>
      <c r="G290" s="62"/>
      <c r="H290" s="62"/>
    </row>
    <row r="291" spans="1:8" s="50" customFormat="1" x14ac:dyDescent="0.2">
      <c r="A291" s="211" t="str">
        <f t="shared" si="9"/>
        <v/>
      </c>
      <c r="B291" s="62"/>
      <c r="C291" s="35"/>
      <c r="D291" s="62"/>
      <c r="E291" s="62"/>
      <c r="F291" s="62"/>
      <c r="G291" s="62"/>
      <c r="H291" s="62"/>
    </row>
    <row r="292" spans="1:8" s="50" customFormat="1" x14ac:dyDescent="0.2">
      <c r="A292" s="211" t="str">
        <f t="shared" si="9"/>
        <v/>
      </c>
      <c r="B292" s="62"/>
      <c r="C292" s="35"/>
      <c r="D292" s="62"/>
      <c r="E292" s="62"/>
      <c r="F292" s="62"/>
      <c r="G292" s="62"/>
      <c r="H292" s="62"/>
    </row>
    <row r="293" spans="1:8" s="50" customFormat="1" x14ac:dyDescent="0.2">
      <c r="A293" s="211" t="str">
        <f t="shared" si="9"/>
        <v/>
      </c>
      <c r="B293" s="62"/>
      <c r="C293" s="35"/>
      <c r="D293" s="62"/>
      <c r="E293" s="62"/>
      <c r="F293" s="62"/>
      <c r="G293" s="62"/>
      <c r="H293" s="62"/>
    </row>
    <row r="294" spans="1:8" s="50" customFormat="1" x14ac:dyDescent="0.2">
      <c r="A294" s="211" t="str">
        <f t="shared" si="9"/>
        <v/>
      </c>
      <c r="B294" s="62"/>
      <c r="C294" s="35"/>
      <c r="D294" s="62"/>
      <c r="E294" s="62"/>
      <c r="F294" s="62"/>
      <c r="G294" s="62"/>
      <c r="H294" s="62"/>
    </row>
    <row r="295" spans="1:8" s="50" customFormat="1" x14ac:dyDescent="0.2">
      <c r="A295" s="211" t="str">
        <f t="shared" si="9"/>
        <v/>
      </c>
      <c r="B295" s="62"/>
      <c r="C295" s="35"/>
      <c r="D295" s="62"/>
      <c r="E295" s="62"/>
      <c r="F295" s="62"/>
      <c r="G295" s="62"/>
      <c r="H295" s="62"/>
    </row>
    <row r="296" spans="1:8" s="50" customFormat="1" x14ac:dyDescent="0.2">
      <c r="A296" s="211" t="str">
        <f t="shared" si="9"/>
        <v/>
      </c>
      <c r="B296" s="62"/>
      <c r="C296" s="35"/>
      <c r="D296" s="62"/>
      <c r="E296" s="62"/>
      <c r="F296" s="62"/>
      <c r="G296" s="62"/>
      <c r="H296" s="62"/>
    </row>
    <row r="297" spans="1:8" s="50" customFormat="1" x14ac:dyDescent="0.2">
      <c r="A297" s="211" t="str">
        <f t="shared" si="9"/>
        <v/>
      </c>
      <c r="B297" s="62"/>
      <c r="C297" s="35"/>
      <c r="D297" s="62"/>
      <c r="E297" s="62"/>
      <c r="F297" s="62"/>
      <c r="G297" s="62"/>
      <c r="H297" s="62"/>
    </row>
    <row r="298" spans="1:8" s="50" customFormat="1" x14ac:dyDescent="0.2">
      <c r="A298" s="211" t="str">
        <f t="shared" si="9"/>
        <v/>
      </c>
      <c r="B298" s="62"/>
      <c r="C298" s="35"/>
      <c r="D298" s="62"/>
      <c r="E298" s="62"/>
      <c r="F298" s="62"/>
      <c r="G298" s="62"/>
      <c r="H298" s="62"/>
    </row>
    <row r="299" spans="1:8" s="50" customFormat="1" x14ac:dyDescent="0.2">
      <c r="A299" s="211" t="str">
        <f t="shared" si="9"/>
        <v/>
      </c>
      <c r="B299" s="62"/>
      <c r="C299" s="35"/>
      <c r="D299" s="62"/>
      <c r="E299" s="62"/>
      <c r="F299" s="62"/>
      <c r="G299" s="62"/>
      <c r="H299" s="62"/>
    </row>
    <row r="300" spans="1:8" s="50" customFormat="1" x14ac:dyDescent="0.2">
      <c r="A300" s="211" t="str">
        <f t="shared" si="9"/>
        <v/>
      </c>
      <c r="B300" s="62"/>
      <c r="C300" s="35"/>
      <c r="D300" s="62"/>
      <c r="E300" s="62"/>
      <c r="F300" s="62"/>
      <c r="G300" s="62"/>
      <c r="H300" s="62"/>
    </row>
    <row r="301" spans="1:8" s="50" customFormat="1" x14ac:dyDescent="0.2">
      <c r="A301" s="211" t="str">
        <f t="shared" si="9"/>
        <v/>
      </c>
      <c r="B301" s="62"/>
      <c r="C301" s="35"/>
      <c r="D301" s="62"/>
      <c r="E301" s="62"/>
      <c r="F301" s="62"/>
      <c r="G301" s="62"/>
      <c r="H301" s="62"/>
    </row>
    <row r="302" spans="1:8" s="50" customFormat="1" x14ac:dyDescent="0.2">
      <c r="A302" s="211" t="str">
        <f t="shared" si="9"/>
        <v/>
      </c>
      <c r="B302" s="62"/>
      <c r="C302" s="35"/>
      <c r="D302" s="62"/>
      <c r="E302" s="62"/>
      <c r="F302" s="62"/>
      <c r="G302" s="62"/>
      <c r="H302" s="62"/>
    </row>
    <row r="303" spans="1:8" s="50" customFormat="1" x14ac:dyDescent="0.2">
      <c r="A303" s="211" t="str">
        <f t="shared" si="9"/>
        <v/>
      </c>
      <c r="B303" s="62"/>
      <c r="C303" s="35"/>
      <c r="D303" s="62"/>
      <c r="E303" s="62"/>
      <c r="F303" s="62"/>
      <c r="G303" s="62"/>
      <c r="H303" s="62"/>
    </row>
    <row r="304" spans="1:8" s="50" customFormat="1" x14ac:dyDescent="0.2">
      <c r="A304" s="211" t="str">
        <f t="shared" si="9"/>
        <v/>
      </c>
      <c r="B304" s="62"/>
      <c r="C304" s="35"/>
      <c r="D304" s="62"/>
      <c r="E304" s="62"/>
      <c r="F304" s="62"/>
      <c r="G304" s="62"/>
      <c r="H304" s="62"/>
    </row>
    <row r="305" spans="1:8" s="50" customFormat="1" x14ac:dyDescent="0.2">
      <c r="A305" s="211" t="str">
        <f t="shared" si="9"/>
        <v/>
      </c>
      <c r="B305" s="62"/>
      <c r="C305" s="35"/>
      <c r="D305" s="62"/>
      <c r="E305" s="62"/>
      <c r="F305" s="62"/>
      <c r="G305" s="62"/>
      <c r="H305" s="62"/>
    </row>
    <row r="306" spans="1:8" s="50" customFormat="1" x14ac:dyDescent="0.2">
      <c r="A306" s="211" t="str">
        <f t="shared" si="9"/>
        <v/>
      </c>
      <c r="B306" s="62"/>
      <c r="C306" s="35"/>
      <c r="D306" s="62"/>
      <c r="E306" s="62"/>
      <c r="F306" s="62"/>
      <c r="G306" s="62"/>
      <c r="H306" s="62"/>
    </row>
    <row r="307" spans="1:8" s="50" customFormat="1" x14ac:dyDescent="0.2">
      <c r="A307" s="211" t="str">
        <f t="shared" si="9"/>
        <v/>
      </c>
      <c r="B307" s="62"/>
      <c r="C307" s="35"/>
      <c r="D307" s="62"/>
      <c r="E307" s="62"/>
      <c r="F307" s="62"/>
      <c r="G307" s="62"/>
      <c r="H307" s="62"/>
    </row>
    <row r="308" spans="1:8" s="50" customFormat="1" x14ac:dyDescent="0.2">
      <c r="A308" s="211" t="str">
        <f t="shared" si="9"/>
        <v/>
      </c>
      <c r="B308" s="62"/>
      <c r="C308" s="35"/>
      <c r="D308" s="62"/>
      <c r="E308" s="62"/>
      <c r="F308" s="62"/>
      <c r="G308" s="62"/>
      <c r="H308" s="62"/>
    </row>
    <row r="309" spans="1:8" s="50" customFormat="1" x14ac:dyDescent="0.2">
      <c r="A309" s="211" t="str">
        <f t="shared" si="9"/>
        <v/>
      </c>
      <c r="B309" s="62"/>
      <c r="C309" s="35"/>
      <c r="D309" s="62"/>
      <c r="E309" s="62"/>
      <c r="F309" s="62"/>
      <c r="G309" s="62"/>
      <c r="H309" s="62"/>
    </row>
    <row r="310" spans="1:8" s="50" customFormat="1" x14ac:dyDescent="0.2">
      <c r="A310" s="211" t="str">
        <f t="shared" si="9"/>
        <v/>
      </c>
      <c r="B310" s="62"/>
      <c r="C310" s="35"/>
      <c r="D310" s="62"/>
      <c r="E310" s="62"/>
      <c r="F310" s="62"/>
      <c r="G310" s="62"/>
      <c r="H310" s="62"/>
    </row>
    <row r="311" spans="1:8" s="50" customFormat="1" x14ac:dyDescent="0.2">
      <c r="A311" s="211" t="str">
        <f t="shared" si="9"/>
        <v/>
      </c>
      <c r="B311" s="62"/>
      <c r="C311" s="35"/>
      <c r="D311" s="62"/>
      <c r="E311" s="62"/>
      <c r="F311" s="62"/>
      <c r="G311" s="62"/>
      <c r="H311" s="62"/>
    </row>
    <row r="312" spans="1:8" s="50" customFormat="1" x14ac:dyDescent="0.2">
      <c r="A312" s="211" t="str">
        <f t="shared" si="9"/>
        <v/>
      </c>
      <c r="B312" s="62"/>
      <c r="C312" s="35"/>
      <c r="D312" s="62"/>
      <c r="E312" s="62"/>
      <c r="F312" s="62"/>
      <c r="G312" s="62"/>
      <c r="H312" s="62"/>
    </row>
    <row r="313" spans="1:8" s="50" customFormat="1" x14ac:dyDescent="0.2">
      <c r="A313" s="211" t="str">
        <f t="shared" si="9"/>
        <v/>
      </c>
      <c r="B313" s="62"/>
      <c r="C313" s="35"/>
      <c r="D313" s="62"/>
      <c r="E313" s="62"/>
      <c r="F313" s="62"/>
      <c r="G313" s="62"/>
      <c r="H313" s="62"/>
    </row>
    <row r="314" spans="1:8" s="50" customFormat="1" x14ac:dyDescent="0.2">
      <c r="A314" s="211" t="str">
        <f t="shared" si="9"/>
        <v/>
      </c>
      <c r="B314" s="62"/>
      <c r="C314" s="35"/>
      <c r="D314" s="62"/>
      <c r="E314" s="62"/>
      <c r="F314" s="62"/>
      <c r="G314" s="62"/>
      <c r="H314" s="62"/>
    </row>
    <row r="315" spans="1:8" s="50" customFormat="1" x14ac:dyDescent="0.2">
      <c r="A315" s="211" t="str">
        <f t="shared" si="9"/>
        <v/>
      </c>
      <c r="B315" s="62"/>
      <c r="C315" s="35"/>
      <c r="D315" s="62"/>
      <c r="E315" s="62"/>
      <c r="F315" s="62"/>
      <c r="G315" s="62"/>
      <c r="H315" s="62"/>
    </row>
    <row r="316" spans="1:8" s="50" customFormat="1" x14ac:dyDescent="0.2">
      <c r="A316" s="211" t="str">
        <f t="shared" si="9"/>
        <v/>
      </c>
      <c r="B316" s="62"/>
      <c r="C316" s="35"/>
      <c r="D316" s="62"/>
      <c r="E316" s="62"/>
      <c r="F316" s="62"/>
      <c r="G316" s="62"/>
      <c r="H316" s="62"/>
    </row>
    <row r="317" spans="1:8" s="50" customFormat="1" x14ac:dyDescent="0.2">
      <c r="A317" s="211" t="str">
        <f t="shared" si="9"/>
        <v/>
      </c>
      <c r="B317" s="62"/>
      <c r="C317" s="35"/>
      <c r="D317" s="62"/>
      <c r="E317" s="62"/>
      <c r="F317" s="62"/>
      <c r="G317" s="62"/>
      <c r="H317" s="62"/>
    </row>
    <row r="318" spans="1:8" s="50" customFormat="1" x14ac:dyDescent="0.2">
      <c r="A318" s="211" t="str">
        <f t="shared" si="9"/>
        <v/>
      </c>
      <c r="B318" s="62"/>
      <c r="C318" s="35"/>
      <c r="D318" s="62"/>
      <c r="E318" s="62"/>
      <c r="F318" s="62"/>
      <c r="G318" s="62"/>
      <c r="H318" s="62"/>
    </row>
    <row r="319" spans="1:8" s="50" customFormat="1" x14ac:dyDescent="0.2">
      <c r="A319" s="211" t="str">
        <f t="shared" si="9"/>
        <v/>
      </c>
      <c r="B319" s="62"/>
      <c r="C319" s="35"/>
      <c r="D319" s="62"/>
      <c r="E319" s="62"/>
      <c r="F319" s="62"/>
      <c r="G319" s="62"/>
      <c r="H319" s="62"/>
    </row>
    <row r="320" spans="1:8" s="50" customFormat="1" x14ac:dyDescent="0.2">
      <c r="A320" s="211" t="str">
        <f t="shared" si="9"/>
        <v/>
      </c>
      <c r="B320" s="62"/>
      <c r="C320" s="35"/>
      <c r="D320" s="62"/>
      <c r="E320" s="62"/>
      <c r="F320" s="62"/>
      <c r="G320" s="62"/>
      <c r="H320" s="62"/>
    </row>
    <row r="321" spans="1:8" s="50" customFormat="1" x14ac:dyDescent="0.2">
      <c r="A321" s="211" t="str">
        <f t="shared" si="9"/>
        <v/>
      </c>
      <c r="B321" s="62"/>
      <c r="C321" s="35"/>
      <c r="D321" s="62"/>
      <c r="E321" s="62"/>
      <c r="F321" s="62"/>
      <c r="G321" s="62"/>
      <c r="H321" s="62"/>
    </row>
    <row r="322" spans="1:8" s="50" customFormat="1" x14ac:dyDescent="0.2">
      <c r="A322" s="211" t="str">
        <f t="shared" si="9"/>
        <v/>
      </c>
      <c r="B322" s="62"/>
      <c r="C322" s="35"/>
      <c r="D322" s="62"/>
      <c r="E322" s="62"/>
      <c r="F322" s="62"/>
      <c r="G322" s="62"/>
      <c r="H322" s="62"/>
    </row>
    <row r="323" spans="1:8" s="50" customFormat="1" x14ac:dyDescent="0.2">
      <c r="A323" s="211" t="str">
        <f t="shared" si="9"/>
        <v/>
      </c>
      <c r="B323" s="62"/>
      <c r="C323" s="35"/>
      <c r="D323" s="62"/>
      <c r="E323" s="62"/>
      <c r="F323" s="62"/>
      <c r="G323" s="62"/>
      <c r="H323" s="62"/>
    </row>
    <row r="324" spans="1:8" s="50" customFormat="1" x14ac:dyDescent="0.2">
      <c r="A324" s="211" t="str">
        <f t="shared" si="9"/>
        <v/>
      </c>
      <c r="B324" s="62"/>
      <c r="C324" s="35"/>
      <c r="D324" s="62"/>
      <c r="E324" s="62"/>
      <c r="F324" s="62"/>
      <c r="G324" s="62"/>
      <c r="H324" s="62"/>
    </row>
    <row r="325" spans="1:8" s="50" customFormat="1" x14ac:dyDescent="0.2">
      <c r="A325" s="211" t="str">
        <f t="shared" si="9"/>
        <v/>
      </c>
      <c r="B325" s="62"/>
      <c r="C325" s="35"/>
      <c r="D325" s="62"/>
      <c r="E325" s="62"/>
      <c r="F325" s="62"/>
      <c r="G325" s="62"/>
      <c r="H325" s="62"/>
    </row>
    <row r="326" spans="1:8" s="50" customFormat="1" x14ac:dyDescent="0.2">
      <c r="A326" s="211" t="str">
        <f t="shared" si="9"/>
        <v/>
      </c>
      <c r="B326" s="62"/>
      <c r="C326" s="35"/>
      <c r="D326" s="62"/>
      <c r="E326" s="62"/>
      <c r="F326" s="62"/>
      <c r="G326" s="62"/>
      <c r="H326" s="62"/>
    </row>
    <row r="327" spans="1:8" s="50" customFormat="1" x14ac:dyDescent="0.2">
      <c r="A327" s="211" t="str">
        <f t="shared" si="9"/>
        <v/>
      </c>
      <c r="B327" s="62"/>
      <c r="C327" s="35"/>
      <c r="D327" s="62"/>
      <c r="E327" s="62"/>
      <c r="F327" s="62"/>
      <c r="G327" s="62"/>
      <c r="H327" s="62"/>
    </row>
    <row r="328" spans="1:8" s="50" customFormat="1" x14ac:dyDescent="0.2">
      <c r="A328" s="211" t="str">
        <f t="shared" si="9"/>
        <v/>
      </c>
      <c r="B328" s="62"/>
      <c r="C328" s="35"/>
      <c r="D328" s="62"/>
      <c r="E328" s="62"/>
      <c r="F328" s="62"/>
      <c r="G328" s="62"/>
      <c r="H328" s="62"/>
    </row>
    <row r="329" spans="1:8" s="50" customFormat="1" x14ac:dyDescent="0.2">
      <c r="A329" s="211" t="str">
        <f t="shared" si="9"/>
        <v/>
      </c>
      <c r="B329" s="62"/>
      <c r="C329" s="35"/>
      <c r="D329" s="62"/>
      <c r="E329" s="62"/>
      <c r="F329" s="62"/>
      <c r="G329" s="62"/>
      <c r="H329" s="62"/>
    </row>
    <row r="330" spans="1:8" s="50" customFormat="1" x14ac:dyDescent="0.2">
      <c r="A330" s="211" t="str">
        <f t="shared" si="9"/>
        <v/>
      </c>
      <c r="B330" s="62"/>
      <c r="C330" s="35"/>
      <c r="D330" s="62"/>
      <c r="E330" s="62"/>
      <c r="F330" s="62"/>
      <c r="G330" s="62"/>
      <c r="H330" s="62"/>
    </row>
    <row r="331" spans="1:8" s="50" customFormat="1" x14ac:dyDescent="0.2">
      <c r="A331" s="211" t="str">
        <f t="shared" si="9"/>
        <v/>
      </c>
      <c r="B331" s="62"/>
      <c r="C331" s="35"/>
      <c r="D331" s="62"/>
      <c r="E331" s="62"/>
      <c r="F331" s="62"/>
      <c r="G331" s="62"/>
      <c r="H331" s="62"/>
    </row>
    <row r="332" spans="1:8" s="50" customFormat="1" x14ac:dyDescent="0.2">
      <c r="A332" s="211" t="str">
        <f t="shared" si="9"/>
        <v/>
      </c>
      <c r="B332" s="62"/>
      <c r="C332" s="35"/>
      <c r="D332" s="62"/>
      <c r="E332" s="62"/>
      <c r="F332" s="62"/>
      <c r="G332" s="62"/>
      <c r="H332" s="62"/>
    </row>
    <row r="333" spans="1:8" s="50" customFormat="1" x14ac:dyDescent="0.2">
      <c r="A333" s="211" t="str">
        <f t="shared" si="9"/>
        <v/>
      </c>
      <c r="B333" s="62"/>
      <c r="C333" s="35"/>
      <c r="D333" s="62"/>
      <c r="E333" s="62"/>
      <c r="F333" s="62"/>
      <c r="G333" s="62"/>
      <c r="H333" s="62"/>
    </row>
    <row r="334" spans="1:8" s="50" customFormat="1" x14ac:dyDescent="0.2">
      <c r="A334" s="211" t="str">
        <f t="shared" si="9"/>
        <v/>
      </c>
      <c r="B334" s="62"/>
      <c r="C334" s="35"/>
      <c r="D334" s="62"/>
      <c r="E334" s="62"/>
      <c r="F334" s="62"/>
      <c r="G334" s="62"/>
      <c r="H334" s="62"/>
    </row>
    <row r="335" spans="1:8" s="50" customFormat="1" x14ac:dyDescent="0.2">
      <c r="A335" s="211" t="str">
        <f t="shared" si="9"/>
        <v/>
      </c>
      <c r="B335" s="62"/>
      <c r="C335" s="35"/>
      <c r="D335" s="62"/>
      <c r="E335" s="62"/>
      <c r="F335" s="62"/>
      <c r="G335" s="62"/>
      <c r="H335" s="62"/>
    </row>
    <row r="336" spans="1:8" s="50" customFormat="1" x14ac:dyDescent="0.2">
      <c r="A336" s="211" t="str">
        <f t="shared" si="9"/>
        <v/>
      </c>
      <c r="B336" s="62"/>
      <c r="C336" s="35"/>
      <c r="D336" s="62"/>
      <c r="E336" s="62"/>
      <c r="F336" s="62"/>
      <c r="G336" s="62"/>
      <c r="H336" s="62"/>
    </row>
    <row r="337" spans="1:8" s="50" customFormat="1" x14ac:dyDescent="0.2">
      <c r="A337" s="211" t="str">
        <f t="shared" si="9"/>
        <v/>
      </c>
      <c r="B337" s="62"/>
      <c r="C337" s="35"/>
      <c r="D337" s="62"/>
      <c r="E337" s="62"/>
      <c r="F337" s="62"/>
      <c r="G337" s="62"/>
      <c r="H337" s="62"/>
    </row>
    <row r="338" spans="1:8" s="50" customFormat="1" x14ac:dyDescent="0.2">
      <c r="A338" s="211" t="str">
        <f t="shared" si="9"/>
        <v/>
      </c>
      <c r="B338" s="62"/>
      <c r="C338" s="35"/>
      <c r="D338" s="62"/>
      <c r="E338" s="62"/>
      <c r="F338" s="62"/>
      <c r="G338" s="62"/>
      <c r="H338" s="62"/>
    </row>
    <row r="339" spans="1:8" s="50" customFormat="1" x14ac:dyDescent="0.2">
      <c r="A339" s="211" t="str">
        <f t="shared" si="9"/>
        <v/>
      </c>
      <c r="B339" s="62"/>
      <c r="C339" s="35"/>
      <c r="D339" s="62"/>
      <c r="E339" s="62"/>
      <c r="F339" s="62"/>
      <c r="G339" s="62"/>
      <c r="H339" s="62"/>
    </row>
    <row r="340" spans="1:8" s="50" customFormat="1" x14ac:dyDescent="0.2">
      <c r="A340" s="211" t="str">
        <f t="shared" si="9"/>
        <v/>
      </c>
      <c r="B340" s="62"/>
      <c r="C340" s="35"/>
      <c r="D340" s="62"/>
      <c r="E340" s="62"/>
      <c r="F340" s="62"/>
      <c r="G340" s="62"/>
      <c r="H340" s="62"/>
    </row>
    <row r="341" spans="1:8" s="50" customFormat="1" x14ac:dyDescent="0.2">
      <c r="A341" s="211" t="str">
        <f t="shared" si="9"/>
        <v/>
      </c>
      <c r="B341" s="62"/>
      <c r="C341" s="35"/>
      <c r="D341" s="62"/>
      <c r="E341" s="62"/>
      <c r="F341" s="62"/>
      <c r="G341" s="62"/>
      <c r="H341" s="62"/>
    </row>
    <row r="342" spans="1:8" s="50" customFormat="1" x14ac:dyDescent="0.2">
      <c r="A342" s="211" t="str">
        <f t="shared" si="9"/>
        <v/>
      </c>
      <c r="B342" s="62"/>
      <c r="C342" s="35"/>
      <c r="D342" s="62"/>
      <c r="E342" s="62"/>
      <c r="F342" s="62"/>
      <c r="G342" s="62"/>
      <c r="H342" s="62"/>
    </row>
    <row r="343" spans="1:8" s="50" customFormat="1" x14ac:dyDescent="0.2">
      <c r="A343" s="211" t="str">
        <f t="shared" si="9"/>
        <v/>
      </c>
      <c r="B343" s="62"/>
      <c r="C343" s="35"/>
      <c r="D343" s="62"/>
      <c r="E343" s="62"/>
      <c r="F343" s="62"/>
      <c r="G343" s="62"/>
      <c r="H343" s="62"/>
    </row>
    <row r="344" spans="1:8" s="50" customFormat="1" x14ac:dyDescent="0.2">
      <c r="A344" s="211" t="str">
        <f t="shared" si="9"/>
        <v/>
      </c>
      <c r="B344" s="62"/>
      <c r="C344" s="35"/>
      <c r="D344" s="62"/>
      <c r="E344" s="62"/>
      <c r="F344" s="62"/>
      <c r="G344" s="62"/>
      <c r="H344" s="62"/>
    </row>
    <row r="345" spans="1:8" s="50" customFormat="1" x14ac:dyDescent="0.2">
      <c r="A345" s="211" t="str">
        <f t="shared" si="9"/>
        <v/>
      </c>
      <c r="B345" s="62"/>
      <c r="C345" s="35"/>
      <c r="D345" s="62"/>
      <c r="E345" s="62"/>
      <c r="F345" s="62"/>
      <c r="G345" s="62"/>
      <c r="H345" s="62"/>
    </row>
    <row r="346" spans="1:8" s="50" customFormat="1" x14ac:dyDescent="0.2">
      <c r="A346" s="211" t="str">
        <f t="shared" si="9"/>
        <v/>
      </c>
      <c r="B346" s="62"/>
      <c r="C346" s="35"/>
      <c r="D346" s="62"/>
      <c r="E346" s="62"/>
      <c r="F346" s="62"/>
      <c r="G346" s="62"/>
      <c r="H346" s="62"/>
    </row>
    <row r="347" spans="1:8" s="50" customFormat="1" x14ac:dyDescent="0.2">
      <c r="A347" s="211" t="str">
        <f t="shared" si="9"/>
        <v/>
      </c>
      <c r="B347" s="62"/>
      <c r="C347" s="35"/>
      <c r="D347" s="62"/>
      <c r="E347" s="62"/>
      <c r="F347" s="62"/>
      <c r="G347" s="62"/>
      <c r="H347" s="62"/>
    </row>
    <row r="348" spans="1:8" s="50" customFormat="1" x14ac:dyDescent="0.2">
      <c r="A348" s="211" t="str">
        <f t="shared" si="9"/>
        <v/>
      </c>
      <c r="B348" s="62"/>
      <c r="C348" s="35"/>
      <c r="D348" s="62"/>
      <c r="E348" s="62"/>
      <c r="F348" s="62"/>
      <c r="G348" s="62"/>
      <c r="H348" s="62"/>
    </row>
    <row r="349" spans="1:8" s="50" customFormat="1" x14ac:dyDescent="0.2">
      <c r="A349" s="211" t="str">
        <f t="shared" si="9"/>
        <v/>
      </c>
      <c r="B349" s="62"/>
      <c r="C349" s="35"/>
      <c r="D349" s="62"/>
      <c r="E349" s="62"/>
      <c r="F349" s="62"/>
      <c r="G349" s="62"/>
      <c r="H349" s="62"/>
    </row>
    <row r="350" spans="1:8" s="50" customFormat="1" x14ac:dyDescent="0.2">
      <c r="A350" s="211" t="str">
        <f t="shared" si="9"/>
        <v/>
      </c>
      <c r="B350" s="62"/>
      <c r="C350" s="35"/>
      <c r="D350" s="62"/>
      <c r="E350" s="62"/>
      <c r="F350" s="62"/>
      <c r="G350" s="62"/>
      <c r="H350" s="62"/>
    </row>
    <row r="351" spans="1:8" s="50" customFormat="1" x14ac:dyDescent="0.2">
      <c r="A351" s="211" t="str">
        <f t="shared" ref="A351:A414" si="10">IF(B351="","",$B$11)</f>
        <v/>
      </c>
      <c r="B351" s="62"/>
      <c r="C351" s="35"/>
      <c r="D351" s="62"/>
      <c r="E351" s="62"/>
      <c r="F351" s="62"/>
      <c r="G351" s="62"/>
      <c r="H351" s="62"/>
    </row>
    <row r="352" spans="1:8" s="50" customFormat="1" x14ac:dyDescent="0.2">
      <c r="A352" s="211" t="str">
        <f t="shared" si="10"/>
        <v/>
      </c>
      <c r="B352" s="62"/>
      <c r="C352" s="35"/>
      <c r="D352" s="62"/>
      <c r="E352" s="62"/>
      <c r="F352" s="62"/>
      <c r="G352" s="62"/>
      <c r="H352" s="62"/>
    </row>
    <row r="353" spans="1:8" s="50" customFormat="1" x14ac:dyDescent="0.2">
      <c r="A353" s="211" t="str">
        <f t="shared" si="10"/>
        <v/>
      </c>
      <c r="B353" s="62"/>
      <c r="C353" s="35"/>
      <c r="D353" s="62"/>
      <c r="E353" s="62"/>
      <c r="F353" s="62"/>
      <c r="G353" s="62"/>
      <c r="H353" s="62"/>
    </row>
    <row r="354" spans="1:8" s="50" customFormat="1" x14ac:dyDescent="0.2">
      <c r="A354" s="211" t="str">
        <f t="shared" si="10"/>
        <v/>
      </c>
      <c r="B354" s="62"/>
      <c r="C354" s="35"/>
      <c r="D354" s="62"/>
      <c r="E354" s="62"/>
      <c r="F354" s="62"/>
      <c r="G354" s="62"/>
      <c r="H354" s="62"/>
    </row>
    <row r="355" spans="1:8" s="50" customFormat="1" x14ac:dyDescent="0.2">
      <c r="A355" s="211" t="str">
        <f t="shared" si="10"/>
        <v/>
      </c>
      <c r="B355" s="62"/>
      <c r="C355" s="35"/>
      <c r="D355" s="62"/>
      <c r="E355" s="62"/>
      <c r="F355" s="62"/>
      <c r="G355" s="62"/>
      <c r="H355" s="62"/>
    </row>
    <row r="356" spans="1:8" s="50" customFormat="1" x14ac:dyDescent="0.2">
      <c r="A356" s="211" t="str">
        <f t="shared" si="10"/>
        <v/>
      </c>
      <c r="B356" s="62"/>
      <c r="C356" s="35"/>
      <c r="D356" s="62"/>
      <c r="E356" s="62"/>
      <c r="F356" s="62"/>
      <c r="G356" s="62"/>
      <c r="H356" s="62"/>
    </row>
    <row r="357" spans="1:8" s="50" customFormat="1" x14ac:dyDescent="0.2">
      <c r="A357" s="211" t="str">
        <f t="shared" si="10"/>
        <v/>
      </c>
      <c r="B357" s="62"/>
      <c r="C357" s="35"/>
      <c r="D357" s="62"/>
      <c r="E357" s="62"/>
      <c r="F357" s="62"/>
      <c r="G357" s="62"/>
      <c r="H357" s="62"/>
    </row>
    <row r="358" spans="1:8" s="50" customFormat="1" x14ac:dyDescent="0.2">
      <c r="A358" s="211" t="str">
        <f t="shared" si="10"/>
        <v/>
      </c>
      <c r="B358" s="62"/>
      <c r="C358" s="35"/>
      <c r="D358" s="62"/>
      <c r="E358" s="62"/>
      <c r="F358" s="62"/>
      <c r="G358" s="62"/>
      <c r="H358" s="62"/>
    </row>
    <row r="359" spans="1:8" s="50" customFormat="1" x14ac:dyDescent="0.2">
      <c r="A359" s="211" t="str">
        <f t="shared" si="10"/>
        <v/>
      </c>
      <c r="B359" s="62"/>
      <c r="C359" s="35"/>
      <c r="D359" s="62"/>
      <c r="E359" s="62"/>
      <c r="F359" s="62"/>
      <c r="G359" s="62"/>
      <c r="H359" s="62"/>
    </row>
    <row r="360" spans="1:8" s="50" customFormat="1" x14ac:dyDescent="0.2">
      <c r="A360" s="211" t="str">
        <f t="shared" si="10"/>
        <v/>
      </c>
      <c r="B360" s="62"/>
      <c r="C360" s="35"/>
      <c r="D360" s="62"/>
      <c r="E360" s="62"/>
      <c r="F360" s="62"/>
      <c r="G360" s="62"/>
      <c r="H360" s="62"/>
    </row>
    <row r="361" spans="1:8" s="50" customFormat="1" x14ac:dyDescent="0.2">
      <c r="A361" s="211" t="str">
        <f t="shared" si="10"/>
        <v/>
      </c>
      <c r="B361" s="62"/>
      <c r="C361" s="35"/>
      <c r="D361" s="62"/>
      <c r="E361" s="62"/>
      <c r="F361" s="62"/>
      <c r="G361" s="62"/>
      <c r="H361" s="62"/>
    </row>
    <row r="362" spans="1:8" s="50" customFormat="1" x14ac:dyDescent="0.2">
      <c r="A362" s="211" t="str">
        <f t="shared" si="10"/>
        <v/>
      </c>
      <c r="B362" s="62"/>
      <c r="C362" s="35"/>
      <c r="D362" s="62"/>
      <c r="E362" s="62"/>
      <c r="F362" s="62"/>
      <c r="G362" s="62"/>
      <c r="H362" s="62"/>
    </row>
    <row r="363" spans="1:8" s="50" customFormat="1" x14ac:dyDescent="0.2">
      <c r="A363" s="211" t="str">
        <f t="shared" si="10"/>
        <v/>
      </c>
      <c r="B363" s="62"/>
      <c r="C363" s="35"/>
      <c r="D363" s="62"/>
      <c r="E363" s="62"/>
      <c r="F363" s="62"/>
      <c r="G363" s="62"/>
      <c r="H363" s="62"/>
    </row>
    <row r="364" spans="1:8" s="50" customFormat="1" x14ac:dyDescent="0.2">
      <c r="A364" s="211" t="str">
        <f t="shared" si="10"/>
        <v/>
      </c>
      <c r="B364" s="62"/>
      <c r="C364" s="35"/>
      <c r="D364" s="62"/>
      <c r="E364" s="62"/>
      <c r="F364" s="62"/>
      <c r="G364" s="62"/>
      <c r="H364" s="62"/>
    </row>
    <row r="365" spans="1:8" s="50" customFormat="1" x14ac:dyDescent="0.2">
      <c r="A365" s="211" t="str">
        <f t="shared" si="10"/>
        <v/>
      </c>
      <c r="B365" s="62"/>
      <c r="C365" s="35"/>
      <c r="D365" s="62"/>
      <c r="E365" s="62"/>
      <c r="F365" s="62"/>
      <c r="G365" s="62"/>
      <c r="H365" s="62"/>
    </row>
    <row r="366" spans="1:8" s="50" customFormat="1" x14ac:dyDescent="0.2">
      <c r="A366" s="211" t="str">
        <f t="shared" si="10"/>
        <v/>
      </c>
      <c r="B366" s="62"/>
      <c r="C366" s="35"/>
      <c r="D366" s="62"/>
      <c r="E366" s="62"/>
      <c r="F366" s="62"/>
      <c r="G366" s="62"/>
      <c r="H366" s="62"/>
    </row>
    <row r="367" spans="1:8" s="50" customFormat="1" x14ac:dyDescent="0.2">
      <c r="A367" s="211" t="str">
        <f t="shared" si="10"/>
        <v/>
      </c>
      <c r="B367" s="62"/>
      <c r="C367" s="35"/>
      <c r="D367" s="62"/>
      <c r="E367" s="62"/>
      <c r="F367" s="62"/>
      <c r="G367" s="62"/>
      <c r="H367" s="62"/>
    </row>
    <row r="368" spans="1:8" s="50" customFormat="1" x14ac:dyDescent="0.2">
      <c r="A368" s="211" t="str">
        <f t="shared" si="10"/>
        <v/>
      </c>
      <c r="B368" s="62"/>
      <c r="C368" s="35"/>
      <c r="D368" s="62"/>
      <c r="E368" s="62"/>
      <c r="F368" s="62"/>
      <c r="G368" s="62"/>
      <c r="H368" s="62"/>
    </row>
    <row r="369" spans="1:8" s="50" customFormat="1" x14ac:dyDescent="0.2">
      <c r="A369" s="211" t="str">
        <f t="shared" si="10"/>
        <v/>
      </c>
      <c r="B369" s="62"/>
      <c r="C369" s="35"/>
      <c r="D369" s="62"/>
      <c r="E369" s="62"/>
      <c r="F369" s="62"/>
      <c r="G369" s="62"/>
      <c r="H369" s="62"/>
    </row>
    <row r="370" spans="1:8" s="50" customFormat="1" x14ac:dyDescent="0.2">
      <c r="A370" s="211" t="str">
        <f t="shared" si="10"/>
        <v/>
      </c>
      <c r="B370" s="62"/>
      <c r="C370" s="35"/>
      <c r="D370" s="62"/>
      <c r="E370" s="62"/>
      <c r="F370" s="62"/>
      <c r="G370" s="62"/>
      <c r="H370" s="62"/>
    </row>
    <row r="371" spans="1:8" s="50" customFormat="1" x14ac:dyDescent="0.2">
      <c r="A371" s="211" t="str">
        <f t="shared" si="10"/>
        <v/>
      </c>
      <c r="B371" s="62"/>
      <c r="C371" s="35"/>
      <c r="D371" s="62"/>
      <c r="E371" s="62"/>
      <c r="F371" s="62"/>
      <c r="G371" s="62"/>
      <c r="H371" s="62"/>
    </row>
    <row r="372" spans="1:8" s="50" customFormat="1" x14ac:dyDescent="0.2">
      <c r="A372" s="211" t="str">
        <f t="shared" si="10"/>
        <v/>
      </c>
      <c r="B372" s="62"/>
      <c r="C372" s="35"/>
      <c r="D372" s="62"/>
      <c r="E372" s="62"/>
      <c r="F372" s="62"/>
      <c r="G372" s="62"/>
      <c r="H372" s="62"/>
    </row>
    <row r="373" spans="1:8" s="50" customFormat="1" x14ac:dyDescent="0.2">
      <c r="A373" s="211" t="str">
        <f t="shared" si="10"/>
        <v/>
      </c>
      <c r="B373" s="62"/>
      <c r="C373" s="35"/>
      <c r="D373" s="62"/>
      <c r="E373" s="62"/>
      <c r="F373" s="62"/>
      <c r="G373" s="62"/>
      <c r="H373" s="62"/>
    </row>
    <row r="374" spans="1:8" s="50" customFormat="1" x14ac:dyDescent="0.2">
      <c r="A374" s="211" t="str">
        <f t="shared" si="10"/>
        <v/>
      </c>
      <c r="B374" s="62"/>
      <c r="C374" s="35"/>
      <c r="D374" s="62"/>
      <c r="E374" s="62"/>
      <c r="F374" s="62"/>
      <c r="G374" s="62"/>
      <c r="H374" s="62"/>
    </row>
    <row r="375" spans="1:8" s="50" customFormat="1" x14ac:dyDescent="0.2">
      <c r="A375" s="211" t="str">
        <f t="shared" si="10"/>
        <v/>
      </c>
      <c r="B375" s="62"/>
      <c r="C375" s="35"/>
      <c r="D375" s="62"/>
      <c r="E375" s="62"/>
      <c r="F375" s="62"/>
      <c r="G375" s="62"/>
      <c r="H375" s="62"/>
    </row>
    <row r="376" spans="1:8" s="50" customFormat="1" x14ac:dyDescent="0.2">
      <c r="A376" s="211" t="str">
        <f t="shared" si="10"/>
        <v/>
      </c>
      <c r="B376" s="62"/>
      <c r="C376" s="35"/>
      <c r="D376" s="62"/>
      <c r="E376" s="62"/>
      <c r="F376" s="62"/>
      <c r="G376" s="62"/>
      <c r="H376" s="62"/>
    </row>
    <row r="377" spans="1:8" s="50" customFormat="1" x14ac:dyDescent="0.2">
      <c r="A377" s="211" t="str">
        <f t="shared" si="10"/>
        <v/>
      </c>
      <c r="B377" s="62"/>
      <c r="C377" s="35"/>
      <c r="D377" s="62"/>
      <c r="E377" s="62"/>
      <c r="F377" s="62"/>
      <c r="G377" s="62"/>
      <c r="H377" s="62"/>
    </row>
    <row r="378" spans="1:8" s="50" customFormat="1" x14ac:dyDescent="0.2">
      <c r="A378" s="211" t="str">
        <f t="shared" si="10"/>
        <v/>
      </c>
      <c r="B378" s="62"/>
      <c r="C378" s="35"/>
      <c r="D378" s="62"/>
      <c r="E378" s="62"/>
      <c r="F378" s="62"/>
      <c r="G378" s="62"/>
      <c r="H378" s="62"/>
    </row>
    <row r="379" spans="1:8" s="50" customFormat="1" x14ac:dyDescent="0.2">
      <c r="A379" s="211" t="str">
        <f t="shared" si="10"/>
        <v/>
      </c>
      <c r="B379" s="62"/>
      <c r="C379" s="35"/>
      <c r="D379" s="62"/>
      <c r="E379" s="62"/>
      <c r="F379" s="62"/>
      <c r="G379" s="62"/>
      <c r="H379" s="62"/>
    </row>
    <row r="380" spans="1:8" s="50" customFormat="1" x14ac:dyDescent="0.2">
      <c r="A380" s="211" t="str">
        <f t="shared" si="10"/>
        <v/>
      </c>
      <c r="B380" s="62"/>
      <c r="C380" s="35"/>
      <c r="D380" s="62"/>
      <c r="E380" s="62"/>
      <c r="F380" s="62"/>
      <c r="G380" s="62"/>
      <c r="H380" s="62"/>
    </row>
    <row r="381" spans="1:8" s="50" customFormat="1" x14ac:dyDescent="0.2">
      <c r="A381" s="211" t="str">
        <f t="shared" si="10"/>
        <v/>
      </c>
      <c r="B381" s="62"/>
      <c r="C381" s="35"/>
      <c r="D381" s="62"/>
      <c r="E381" s="62"/>
      <c r="F381" s="62"/>
      <c r="G381" s="62"/>
      <c r="H381" s="62"/>
    </row>
    <row r="382" spans="1:8" s="50" customFormat="1" x14ac:dyDescent="0.2">
      <c r="A382" s="211" t="str">
        <f t="shared" si="10"/>
        <v/>
      </c>
      <c r="B382" s="62"/>
      <c r="C382" s="35"/>
      <c r="D382" s="62"/>
      <c r="E382" s="62"/>
      <c r="F382" s="62"/>
      <c r="G382" s="62"/>
      <c r="H382" s="62"/>
    </row>
    <row r="383" spans="1:8" s="50" customFormat="1" x14ac:dyDescent="0.2">
      <c r="A383" s="211" t="str">
        <f t="shared" si="10"/>
        <v/>
      </c>
      <c r="B383" s="62"/>
      <c r="C383" s="35"/>
      <c r="D383" s="62"/>
      <c r="E383" s="62"/>
      <c r="F383" s="62"/>
      <c r="G383" s="62"/>
      <c r="H383" s="62"/>
    </row>
    <row r="384" spans="1:8" s="50" customFormat="1" x14ac:dyDescent="0.2">
      <c r="A384" s="211" t="str">
        <f t="shared" si="10"/>
        <v/>
      </c>
      <c r="B384" s="62"/>
      <c r="C384" s="35"/>
      <c r="D384" s="62"/>
      <c r="E384" s="62"/>
      <c r="F384" s="62"/>
      <c r="G384" s="62"/>
      <c r="H384" s="62"/>
    </row>
    <row r="385" spans="1:8" s="50" customFormat="1" x14ac:dyDescent="0.2">
      <c r="A385" s="211" t="str">
        <f t="shared" si="10"/>
        <v/>
      </c>
      <c r="B385" s="62"/>
      <c r="C385" s="35"/>
      <c r="D385" s="62"/>
      <c r="E385" s="62"/>
      <c r="F385" s="62"/>
      <c r="G385" s="62"/>
      <c r="H385" s="62"/>
    </row>
    <row r="386" spans="1:8" s="50" customFormat="1" x14ac:dyDescent="0.2">
      <c r="A386" s="211" t="str">
        <f t="shared" si="10"/>
        <v/>
      </c>
      <c r="B386" s="62"/>
      <c r="C386" s="35"/>
      <c r="D386" s="62"/>
      <c r="E386" s="62"/>
      <c r="F386" s="62"/>
      <c r="G386" s="62"/>
      <c r="H386" s="62"/>
    </row>
    <row r="387" spans="1:8" s="50" customFormat="1" x14ac:dyDescent="0.2">
      <c r="A387" s="211" t="str">
        <f t="shared" si="10"/>
        <v/>
      </c>
      <c r="B387" s="62"/>
      <c r="C387" s="35"/>
      <c r="D387" s="62"/>
      <c r="E387" s="62"/>
      <c r="F387" s="62"/>
      <c r="G387" s="62"/>
      <c r="H387" s="62"/>
    </row>
    <row r="388" spans="1:8" s="50" customFormat="1" x14ac:dyDescent="0.2">
      <c r="A388" s="211" t="str">
        <f t="shared" si="10"/>
        <v/>
      </c>
      <c r="B388" s="62"/>
      <c r="C388" s="35"/>
      <c r="D388" s="62"/>
      <c r="E388" s="62"/>
      <c r="F388" s="62"/>
      <c r="G388" s="62"/>
      <c r="H388" s="62"/>
    </row>
    <row r="389" spans="1:8" s="50" customFormat="1" x14ac:dyDescent="0.2">
      <c r="A389" s="211" t="str">
        <f t="shared" si="10"/>
        <v/>
      </c>
      <c r="B389" s="62"/>
      <c r="C389" s="35"/>
      <c r="D389" s="62"/>
      <c r="E389" s="62"/>
      <c r="F389" s="62"/>
      <c r="G389" s="62"/>
      <c r="H389" s="62"/>
    </row>
    <row r="390" spans="1:8" s="50" customFormat="1" x14ac:dyDescent="0.2">
      <c r="A390" s="211" t="str">
        <f t="shared" si="10"/>
        <v/>
      </c>
      <c r="B390" s="62"/>
      <c r="C390" s="35"/>
      <c r="D390" s="62"/>
      <c r="E390" s="62"/>
      <c r="F390" s="62"/>
      <c r="G390" s="62"/>
      <c r="H390" s="62"/>
    </row>
    <row r="391" spans="1:8" s="50" customFormat="1" x14ac:dyDescent="0.2">
      <c r="A391" s="211" t="str">
        <f t="shared" si="10"/>
        <v/>
      </c>
      <c r="B391" s="62"/>
      <c r="C391" s="35"/>
      <c r="D391" s="62"/>
      <c r="E391" s="62"/>
      <c r="F391" s="62"/>
      <c r="G391" s="62"/>
      <c r="H391" s="62"/>
    </row>
    <row r="392" spans="1:8" s="50" customFormat="1" x14ac:dyDescent="0.2">
      <c r="A392" s="211" t="str">
        <f t="shared" si="10"/>
        <v/>
      </c>
      <c r="B392" s="62"/>
      <c r="C392" s="35"/>
      <c r="D392" s="62"/>
      <c r="E392" s="62"/>
      <c r="F392" s="62"/>
      <c r="G392" s="62"/>
      <c r="H392" s="62"/>
    </row>
    <row r="393" spans="1:8" s="50" customFormat="1" x14ac:dyDescent="0.2">
      <c r="A393" s="211" t="str">
        <f t="shared" si="10"/>
        <v/>
      </c>
      <c r="B393" s="62"/>
      <c r="C393" s="35"/>
      <c r="D393" s="62"/>
      <c r="E393" s="62"/>
      <c r="F393" s="62"/>
      <c r="G393" s="62"/>
      <c r="H393" s="62"/>
    </row>
    <row r="394" spans="1:8" s="50" customFormat="1" x14ac:dyDescent="0.2">
      <c r="A394" s="211" t="str">
        <f t="shared" si="10"/>
        <v/>
      </c>
      <c r="B394" s="62"/>
      <c r="C394" s="35"/>
      <c r="D394" s="62"/>
      <c r="E394" s="62"/>
      <c r="F394" s="62"/>
      <c r="G394" s="62"/>
      <c r="H394" s="62"/>
    </row>
    <row r="395" spans="1:8" s="50" customFormat="1" x14ac:dyDescent="0.2">
      <c r="A395" s="211" t="str">
        <f t="shared" si="10"/>
        <v/>
      </c>
      <c r="B395" s="62"/>
      <c r="C395" s="35"/>
      <c r="D395" s="62"/>
      <c r="E395" s="62"/>
      <c r="F395" s="62"/>
      <c r="G395" s="62"/>
      <c r="H395" s="62"/>
    </row>
    <row r="396" spans="1:8" s="50" customFormat="1" x14ac:dyDescent="0.2">
      <c r="A396" s="211" t="str">
        <f t="shared" si="10"/>
        <v/>
      </c>
      <c r="B396" s="62"/>
      <c r="C396" s="35"/>
      <c r="D396" s="62"/>
      <c r="E396" s="62"/>
      <c r="F396" s="62"/>
      <c r="G396" s="62"/>
      <c r="H396" s="62"/>
    </row>
    <row r="397" spans="1:8" s="50" customFormat="1" x14ac:dyDescent="0.2">
      <c r="A397" s="211" t="str">
        <f t="shared" si="10"/>
        <v/>
      </c>
      <c r="B397" s="62"/>
      <c r="C397" s="35"/>
      <c r="D397" s="62"/>
      <c r="E397" s="62"/>
      <c r="F397" s="62"/>
      <c r="G397" s="62"/>
      <c r="H397" s="62"/>
    </row>
    <row r="398" spans="1:8" s="50" customFormat="1" x14ac:dyDescent="0.2">
      <c r="A398" s="211" t="str">
        <f t="shared" si="10"/>
        <v/>
      </c>
      <c r="B398" s="62"/>
      <c r="C398" s="35"/>
      <c r="D398" s="62"/>
      <c r="E398" s="62"/>
      <c r="F398" s="62"/>
      <c r="G398" s="62"/>
      <c r="H398" s="62"/>
    </row>
    <row r="399" spans="1:8" s="50" customFormat="1" x14ac:dyDescent="0.2">
      <c r="A399" s="211" t="str">
        <f t="shared" si="10"/>
        <v/>
      </c>
      <c r="B399" s="62"/>
      <c r="C399" s="35"/>
      <c r="D399" s="62"/>
      <c r="E399" s="62"/>
      <c r="F399" s="62"/>
      <c r="G399" s="62"/>
      <c r="H399" s="62"/>
    </row>
    <row r="400" spans="1:8" s="50" customFormat="1" x14ac:dyDescent="0.2">
      <c r="A400" s="211" t="str">
        <f t="shared" si="10"/>
        <v/>
      </c>
      <c r="B400" s="62"/>
      <c r="C400" s="35"/>
      <c r="D400" s="62"/>
      <c r="E400" s="62"/>
      <c r="F400" s="62"/>
      <c r="G400" s="62"/>
      <c r="H400" s="62"/>
    </row>
    <row r="401" spans="1:8" s="50" customFormat="1" x14ac:dyDescent="0.2">
      <c r="A401" s="211" t="str">
        <f t="shared" si="10"/>
        <v/>
      </c>
      <c r="B401" s="62"/>
      <c r="C401" s="35"/>
      <c r="D401" s="62"/>
      <c r="E401" s="62"/>
      <c r="F401" s="62"/>
      <c r="G401" s="62"/>
      <c r="H401" s="62"/>
    </row>
    <row r="402" spans="1:8" s="50" customFormat="1" x14ac:dyDescent="0.2">
      <c r="A402" s="211" t="str">
        <f t="shared" si="10"/>
        <v/>
      </c>
      <c r="B402" s="62"/>
      <c r="C402" s="35"/>
      <c r="D402" s="62"/>
      <c r="E402" s="62"/>
      <c r="F402" s="62"/>
      <c r="G402" s="62"/>
      <c r="H402" s="62"/>
    </row>
    <row r="403" spans="1:8" s="50" customFormat="1" x14ac:dyDescent="0.2">
      <c r="A403" s="211" t="str">
        <f t="shared" si="10"/>
        <v/>
      </c>
      <c r="B403" s="62"/>
      <c r="C403" s="35"/>
      <c r="D403" s="62"/>
      <c r="E403" s="62"/>
      <c r="F403" s="62"/>
      <c r="G403" s="62"/>
      <c r="H403" s="62"/>
    </row>
    <row r="404" spans="1:8" s="50" customFormat="1" x14ac:dyDescent="0.2">
      <c r="A404" s="211" t="str">
        <f t="shared" si="10"/>
        <v/>
      </c>
      <c r="B404" s="62"/>
      <c r="C404" s="35"/>
      <c r="D404" s="62"/>
      <c r="E404" s="62"/>
      <c r="F404" s="62"/>
      <c r="G404" s="62"/>
      <c r="H404" s="62"/>
    </row>
    <row r="405" spans="1:8" s="50" customFormat="1" x14ac:dyDescent="0.2">
      <c r="A405" s="211" t="str">
        <f t="shared" si="10"/>
        <v/>
      </c>
      <c r="B405" s="62"/>
      <c r="C405" s="35"/>
      <c r="D405" s="62"/>
      <c r="E405" s="62"/>
      <c r="F405" s="62"/>
      <c r="G405" s="62"/>
      <c r="H405" s="62"/>
    </row>
    <row r="406" spans="1:8" s="50" customFormat="1" x14ac:dyDescent="0.2">
      <c r="A406" s="211" t="str">
        <f t="shared" si="10"/>
        <v/>
      </c>
      <c r="B406" s="62"/>
      <c r="C406" s="35"/>
      <c r="D406" s="62"/>
      <c r="E406" s="62"/>
      <c r="F406" s="62"/>
      <c r="G406" s="62"/>
      <c r="H406" s="62"/>
    </row>
    <row r="407" spans="1:8" s="50" customFormat="1" x14ac:dyDescent="0.2">
      <c r="A407" s="211" t="str">
        <f t="shared" si="10"/>
        <v/>
      </c>
      <c r="B407" s="62"/>
      <c r="C407" s="35"/>
      <c r="D407" s="62"/>
      <c r="E407" s="62"/>
      <c r="F407" s="62"/>
      <c r="G407" s="62"/>
      <c r="H407" s="62"/>
    </row>
    <row r="408" spans="1:8" s="50" customFormat="1" x14ac:dyDescent="0.2">
      <c r="A408" s="211" t="str">
        <f t="shared" si="10"/>
        <v/>
      </c>
      <c r="B408" s="62"/>
      <c r="C408" s="35"/>
      <c r="D408" s="62"/>
      <c r="E408" s="62"/>
      <c r="F408" s="62"/>
      <c r="G408" s="62"/>
      <c r="H408" s="62"/>
    </row>
    <row r="409" spans="1:8" s="50" customFormat="1" x14ac:dyDescent="0.2">
      <c r="A409" s="211" t="str">
        <f t="shared" si="10"/>
        <v/>
      </c>
      <c r="B409" s="62"/>
      <c r="C409" s="35"/>
      <c r="D409" s="62"/>
      <c r="E409" s="62"/>
      <c r="F409" s="62"/>
      <c r="G409" s="62"/>
      <c r="H409" s="62"/>
    </row>
    <row r="410" spans="1:8" s="50" customFormat="1" x14ac:dyDescent="0.2">
      <c r="A410" s="211" t="str">
        <f t="shared" si="10"/>
        <v/>
      </c>
      <c r="B410" s="62"/>
      <c r="C410" s="35"/>
      <c r="D410" s="62"/>
      <c r="E410" s="62"/>
      <c r="F410" s="62"/>
      <c r="G410" s="62"/>
      <c r="H410" s="62"/>
    </row>
    <row r="411" spans="1:8" s="50" customFormat="1" x14ac:dyDescent="0.2">
      <c r="A411" s="211" t="str">
        <f t="shared" si="10"/>
        <v/>
      </c>
      <c r="B411" s="62"/>
      <c r="C411" s="35"/>
      <c r="D411" s="62"/>
      <c r="E411" s="62"/>
      <c r="F411" s="62"/>
      <c r="G411" s="62"/>
      <c r="H411" s="62"/>
    </row>
    <row r="412" spans="1:8" s="50" customFormat="1" x14ac:dyDescent="0.2">
      <c r="A412" s="211" t="str">
        <f t="shared" si="10"/>
        <v/>
      </c>
      <c r="B412" s="62"/>
      <c r="C412" s="35"/>
      <c r="D412" s="62"/>
      <c r="E412" s="62"/>
      <c r="F412" s="62"/>
      <c r="G412" s="62"/>
      <c r="H412" s="62"/>
    </row>
    <row r="413" spans="1:8" s="50" customFormat="1" x14ac:dyDescent="0.2">
      <c r="A413" s="211" t="str">
        <f t="shared" si="10"/>
        <v/>
      </c>
      <c r="B413" s="62"/>
      <c r="C413" s="35"/>
      <c r="D413" s="62"/>
      <c r="E413" s="62"/>
      <c r="F413" s="62"/>
      <c r="G413" s="62"/>
      <c r="H413" s="62"/>
    </row>
    <row r="414" spans="1:8" s="50" customFormat="1" x14ac:dyDescent="0.2">
      <c r="A414" s="211" t="str">
        <f t="shared" si="10"/>
        <v/>
      </c>
      <c r="B414" s="62"/>
      <c r="C414" s="35"/>
      <c r="D414" s="62"/>
      <c r="E414" s="62"/>
      <c r="F414" s="62"/>
      <c r="G414" s="62"/>
      <c r="H414" s="62"/>
    </row>
    <row r="415" spans="1:8" s="50" customFormat="1" x14ac:dyDescent="0.2">
      <c r="A415" s="211" t="str">
        <f t="shared" ref="A415:A478" si="11">IF(B415="","",$B$11)</f>
        <v/>
      </c>
      <c r="B415" s="62"/>
      <c r="C415" s="35"/>
      <c r="D415" s="62"/>
      <c r="E415" s="62"/>
      <c r="F415" s="62"/>
      <c r="G415" s="62"/>
      <c r="H415" s="62"/>
    </row>
    <row r="416" spans="1:8" s="50" customFormat="1" x14ac:dyDescent="0.2">
      <c r="A416" s="211" t="str">
        <f t="shared" si="11"/>
        <v/>
      </c>
      <c r="B416" s="62"/>
      <c r="C416" s="35"/>
      <c r="D416" s="62"/>
      <c r="E416" s="62"/>
      <c r="F416" s="62"/>
      <c r="G416" s="62"/>
      <c r="H416" s="62"/>
    </row>
    <row r="417" spans="1:8" s="50" customFormat="1" x14ac:dyDescent="0.2">
      <c r="A417" s="211" t="str">
        <f t="shared" si="11"/>
        <v/>
      </c>
      <c r="B417" s="62"/>
      <c r="C417" s="35"/>
      <c r="D417" s="62"/>
      <c r="E417" s="62"/>
      <c r="F417" s="62"/>
      <c r="G417" s="62"/>
      <c r="H417" s="62"/>
    </row>
    <row r="418" spans="1:8" s="50" customFormat="1" x14ac:dyDescent="0.2">
      <c r="A418" s="211" t="str">
        <f t="shared" si="11"/>
        <v/>
      </c>
      <c r="B418" s="62"/>
      <c r="C418" s="35"/>
      <c r="D418" s="62"/>
      <c r="E418" s="62"/>
      <c r="F418" s="62"/>
      <c r="G418" s="62"/>
      <c r="H418" s="62"/>
    </row>
    <row r="419" spans="1:8" s="50" customFormat="1" x14ac:dyDescent="0.2">
      <c r="A419" s="211" t="str">
        <f t="shared" si="11"/>
        <v/>
      </c>
      <c r="B419" s="62"/>
      <c r="C419" s="35"/>
      <c r="D419" s="62"/>
      <c r="E419" s="62"/>
      <c r="F419" s="62"/>
      <c r="G419" s="62"/>
      <c r="H419" s="62"/>
    </row>
    <row r="420" spans="1:8" s="50" customFormat="1" x14ac:dyDescent="0.2">
      <c r="A420" s="211" t="str">
        <f t="shared" si="11"/>
        <v/>
      </c>
      <c r="B420" s="62"/>
      <c r="C420" s="35"/>
      <c r="D420" s="62"/>
      <c r="E420" s="62"/>
      <c r="F420" s="62"/>
      <c r="G420" s="62"/>
      <c r="H420" s="62"/>
    </row>
    <row r="421" spans="1:8" s="50" customFormat="1" x14ac:dyDescent="0.2">
      <c r="A421" s="211" t="str">
        <f t="shared" si="11"/>
        <v/>
      </c>
      <c r="B421" s="62"/>
      <c r="C421" s="35"/>
      <c r="D421" s="62"/>
      <c r="E421" s="62"/>
      <c r="F421" s="62"/>
      <c r="G421" s="62"/>
      <c r="H421" s="62"/>
    </row>
    <row r="422" spans="1:8" s="50" customFormat="1" x14ac:dyDescent="0.2">
      <c r="A422" s="211" t="str">
        <f t="shared" si="11"/>
        <v/>
      </c>
      <c r="B422" s="62"/>
      <c r="C422" s="35"/>
      <c r="D422" s="62"/>
      <c r="E422" s="62"/>
      <c r="F422" s="62"/>
      <c r="G422" s="62"/>
      <c r="H422" s="62"/>
    </row>
    <row r="423" spans="1:8" s="50" customFormat="1" x14ac:dyDescent="0.2">
      <c r="A423" s="211" t="str">
        <f t="shared" si="11"/>
        <v/>
      </c>
      <c r="B423" s="62"/>
      <c r="C423" s="35"/>
      <c r="D423" s="62"/>
      <c r="E423" s="62"/>
      <c r="F423" s="62"/>
      <c r="G423" s="62"/>
      <c r="H423" s="62"/>
    </row>
    <row r="424" spans="1:8" s="50" customFormat="1" x14ac:dyDescent="0.2">
      <c r="A424" s="211" t="str">
        <f t="shared" si="11"/>
        <v/>
      </c>
      <c r="B424" s="62"/>
      <c r="C424" s="35"/>
      <c r="D424" s="62"/>
      <c r="E424" s="62"/>
      <c r="F424" s="62"/>
      <c r="G424" s="62"/>
      <c r="H424" s="62"/>
    </row>
    <row r="425" spans="1:8" s="50" customFormat="1" x14ac:dyDescent="0.2">
      <c r="A425" s="211" t="str">
        <f t="shared" si="11"/>
        <v/>
      </c>
      <c r="B425" s="62"/>
      <c r="C425" s="35"/>
      <c r="D425" s="62"/>
      <c r="E425" s="62"/>
      <c r="F425" s="62"/>
      <c r="G425" s="62"/>
      <c r="H425" s="62"/>
    </row>
    <row r="426" spans="1:8" s="50" customFormat="1" x14ac:dyDescent="0.2">
      <c r="A426" s="211" t="str">
        <f t="shared" si="11"/>
        <v/>
      </c>
      <c r="B426" s="62"/>
      <c r="C426" s="35"/>
      <c r="D426" s="62"/>
      <c r="E426" s="62"/>
      <c r="F426" s="62"/>
      <c r="G426" s="62"/>
      <c r="H426" s="62"/>
    </row>
    <row r="427" spans="1:8" s="50" customFormat="1" x14ac:dyDescent="0.2">
      <c r="A427" s="211" t="str">
        <f t="shared" si="11"/>
        <v/>
      </c>
      <c r="B427" s="62"/>
      <c r="C427" s="35"/>
      <c r="D427" s="62"/>
      <c r="E427" s="62"/>
      <c r="F427" s="62"/>
      <c r="G427" s="62"/>
      <c r="H427" s="62"/>
    </row>
    <row r="428" spans="1:8" s="50" customFormat="1" x14ac:dyDescent="0.2">
      <c r="A428" s="211" t="str">
        <f t="shared" si="11"/>
        <v/>
      </c>
      <c r="B428" s="62"/>
      <c r="C428" s="35"/>
      <c r="D428" s="62"/>
      <c r="E428" s="62"/>
      <c r="F428" s="62"/>
      <c r="G428" s="62"/>
      <c r="H428" s="62"/>
    </row>
    <row r="429" spans="1:8" s="50" customFormat="1" x14ac:dyDescent="0.2">
      <c r="A429" s="211" t="str">
        <f t="shared" si="11"/>
        <v/>
      </c>
      <c r="B429" s="62"/>
      <c r="C429" s="35"/>
      <c r="D429" s="62"/>
      <c r="E429" s="62"/>
      <c r="F429" s="62"/>
      <c r="G429" s="62"/>
      <c r="H429" s="62"/>
    </row>
    <row r="430" spans="1:8" s="50" customFormat="1" x14ac:dyDescent="0.2">
      <c r="A430" s="211" t="str">
        <f t="shared" si="11"/>
        <v/>
      </c>
      <c r="B430" s="62"/>
      <c r="C430" s="35"/>
      <c r="D430" s="62"/>
      <c r="E430" s="62"/>
      <c r="F430" s="62"/>
      <c r="G430" s="62"/>
      <c r="H430" s="62"/>
    </row>
    <row r="431" spans="1:8" s="50" customFormat="1" x14ac:dyDescent="0.2">
      <c r="A431" s="211" t="str">
        <f t="shared" si="11"/>
        <v/>
      </c>
      <c r="B431" s="62"/>
      <c r="C431" s="35"/>
      <c r="D431" s="62"/>
      <c r="E431" s="62"/>
      <c r="F431" s="62"/>
      <c r="G431" s="62"/>
      <c r="H431" s="62"/>
    </row>
    <row r="432" spans="1:8" s="50" customFormat="1" x14ac:dyDescent="0.2">
      <c r="A432" s="211" t="str">
        <f t="shared" si="11"/>
        <v/>
      </c>
      <c r="B432" s="62"/>
      <c r="C432" s="35"/>
      <c r="D432" s="62"/>
      <c r="E432" s="62"/>
      <c r="F432" s="62"/>
      <c r="G432" s="62"/>
      <c r="H432" s="62"/>
    </row>
    <row r="433" spans="1:8" s="50" customFormat="1" x14ac:dyDescent="0.2">
      <c r="A433" s="211" t="str">
        <f t="shared" si="11"/>
        <v/>
      </c>
      <c r="B433" s="62"/>
      <c r="C433" s="35"/>
      <c r="D433" s="62"/>
      <c r="E433" s="62"/>
      <c r="F433" s="62"/>
      <c r="G433" s="62"/>
      <c r="H433" s="62"/>
    </row>
    <row r="434" spans="1:8" s="50" customFormat="1" x14ac:dyDescent="0.2">
      <c r="A434" s="211" t="str">
        <f t="shared" si="11"/>
        <v/>
      </c>
      <c r="B434" s="62"/>
      <c r="C434" s="35"/>
      <c r="D434" s="62"/>
      <c r="E434" s="62"/>
      <c r="F434" s="62"/>
      <c r="G434" s="62"/>
      <c r="H434" s="62"/>
    </row>
    <row r="435" spans="1:8" s="50" customFormat="1" x14ac:dyDescent="0.2">
      <c r="A435" s="211" t="str">
        <f t="shared" si="11"/>
        <v/>
      </c>
      <c r="B435" s="62"/>
      <c r="C435" s="35"/>
      <c r="D435" s="62"/>
      <c r="E435" s="62"/>
      <c r="F435" s="62"/>
      <c r="G435" s="62"/>
      <c r="H435" s="62"/>
    </row>
    <row r="436" spans="1:8" s="50" customFormat="1" x14ac:dyDescent="0.2">
      <c r="A436" s="211" t="str">
        <f t="shared" si="11"/>
        <v/>
      </c>
      <c r="B436" s="62"/>
      <c r="C436" s="35"/>
      <c r="D436" s="62"/>
      <c r="E436" s="62"/>
      <c r="F436" s="62"/>
      <c r="G436" s="62"/>
      <c r="H436" s="62"/>
    </row>
    <row r="437" spans="1:8" s="50" customFormat="1" x14ac:dyDescent="0.2">
      <c r="A437" s="211" t="str">
        <f t="shared" si="11"/>
        <v/>
      </c>
      <c r="B437" s="62"/>
      <c r="C437" s="35"/>
      <c r="D437" s="62"/>
      <c r="E437" s="62"/>
      <c r="F437" s="62"/>
      <c r="G437" s="62"/>
      <c r="H437" s="62"/>
    </row>
    <row r="438" spans="1:8" s="50" customFormat="1" x14ac:dyDescent="0.2">
      <c r="A438" s="211" t="str">
        <f t="shared" si="11"/>
        <v/>
      </c>
      <c r="B438" s="62"/>
      <c r="C438" s="35"/>
      <c r="D438" s="62"/>
      <c r="E438" s="62"/>
      <c r="F438" s="62"/>
      <c r="G438" s="62"/>
      <c r="H438" s="62"/>
    </row>
    <row r="439" spans="1:8" s="50" customFormat="1" x14ac:dyDescent="0.2">
      <c r="A439" s="211" t="str">
        <f t="shared" si="11"/>
        <v/>
      </c>
      <c r="B439" s="62"/>
      <c r="C439" s="35"/>
      <c r="D439" s="62"/>
      <c r="E439" s="62"/>
      <c r="F439" s="62"/>
      <c r="G439" s="62"/>
      <c r="H439" s="62"/>
    </row>
    <row r="440" spans="1:8" s="50" customFormat="1" x14ac:dyDescent="0.2">
      <c r="A440" s="211" t="str">
        <f t="shared" si="11"/>
        <v/>
      </c>
      <c r="B440" s="62"/>
      <c r="C440" s="35"/>
      <c r="D440" s="62"/>
      <c r="E440" s="62"/>
      <c r="F440" s="62"/>
      <c r="G440" s="62"/>
      <c r="H440" s="62"/>
    </row>
    <row r="441" spans="1:8" s="50" customFormat="1" x14ac:dyDescent="0.2">
      <c r="A441" s="211" t="str">
        <f t="shared" si="11"/>
        <v/>
      </c>
      <c r="B441" s="62"/>
      <c r="C441" s="35"/>
      <c r="D441" s="62"/>
      <c r="E441" s="62"/>
      <c r="F441" s="62"/>
      <c r="G441" s="62"/>
      <c r="H441" s="62"/>
    </row>
    <row r="442" spans="1:8" s="50" customFormat="1" x14ac:dyDescent="0.2">
      <c r="A442" s="211" t="str">
        <f t="shared" si="11"/>
        <v/>
      </c>
      <c r="B442" s="62"/>
      <c r="C442" s="35"/>
      <c r="D442" s="62"/>
      <c r="E442" s="62"/>
      <c r="F442" s="62"/>
      <c r="G442" s="62"/>
      <c r="H442" s="62"/>
    </row>
    <row r="443" spans="1:8" s="50" customFormat="1" x14ac:dyDescent="0.2">
      <c r="A443" s="211" t="str">
        <f t="shared" si="11"/>
        <v/>
      </c>
      <c r="B443" s="62"/>
      <c r="C443" s="35"/>
      <c r="D443" s="62"/>
      <c r="E443" s="62"/>
      <c r="F443" s="62"/>
      <c r="G443" s="62"/>
      <c r="H443" s="62"/>
    </row>
    <row r="444" spans="1:8" s="50" customFormat="1" x14ac:dyDescent="0.2">
      <c r="A444" s="211" t="str">
        <f t="shared" si="11"/>
        <v/>
      </c>
      <c r="B444" s="62"/>
      <c r="C444" s="35"/>
      <c r="D444" s="62"/>
      <c r="E444" s="62"/>
      <c r="F444" s="62"/>
      <c r="G444" s="62"/>
      <c r="H444" s="62"/>
    </row>
    <row r="445" spans="1:8" s="50" customFormat="1" x14ac:dyDescent="0.2">
      <c r="A445" s="211" t="str">
        <f t="shared" si="11"/>
        <v/>
      </c>
      <c r="B445" s="62"/>
      <c r="C445" s="35"/>
      <c r="D445" s="62"/>
      <c r="E445" s="62"/>
      <c r="F445" s="62"/>
      <c r="G445" s="62"/>
      <c r="H445" s="62"/>
    </row>
    <row r="446" spans="1:8" s="50" customFormat="1" x14ac:dyDescent="0.2">
      <c r="A446" s="211" t="str">
        <f t="shared" si="11"/>
        <v/>
      </c>
      <c r="B446" s="62"/>
      <c r="C446" s="35"/>
      <c r="D446" s="62"/>
      <c r="E446" s="62"/>
      <c r="F446" s="62"/>
      <c r="G446" s="62"/>
      <c r="H446" s="62"/>
    </row>
    <row r="447" spans="1:8" s="50" customFormat="1" x14ac:dyDescent="0.2">
      <c r="A447" s="211" t="str">
        <f t="shared" si="11"/>
        <v/>
      </c>
      <c r="B447" s="62"/>
      <c r="C447" s="35"/>
      <c r="D447" s="62"/>
      <c r="E447" s="62"/>
      <c r="F447" s="62"/>
      <c r="G447" s="62"/>
      <c r="H447" s="62"/>
    </row>
    <row r="448" spans="1:8" s="50" customFormat="1" x14ac:dyDescent="0.2">
      <c r="A448" s="211" t="str">
        <f t="shared" si="11"/>
        <v/>
      </c>
      <c r="B448" s="62"/>
      <c r="C448" s="35"/>
      <c r="D448" s="62"/>
      <c r="E448" s="62"/>
      <c r="F448" s="62"/>
      <c r="G448" s="62"/>
      <c r="H448" s="62"/>
    </row>
    <row r="449" spans="1:8" s="50" customFormat="1" x14ac:dyDescent="0.2">
      <c r="A449" s="211" t="str">
        <f t="shared" si="11"/>
        <v/>
      </c>
      <c r="B449" s="62"/>
      <c r="C449" s="35"/>
      <c r="D449" s="62"/>
      <c r="E449" s="62"/>
      <c r="F449" s="62"/>
      <c r="G449" s="62"/>
      <c r="H449" s="62"/>
    </row>
    <row r="450" spans="1:8" s="50" customFormat="1" x14ac:dyDescent="0.2">
      <c r="A450" s="211" t="str">
        <f t="shared" si="11"/>
        <v/>
      </c>
      <c r="B450" s="62"/>
      <c r="C450" s="35"/>
      <c r="D450" s="62"/>
      <c r="E450" s="62"/>
      <c r="F450" s="62"/>
      <c r="G450" s="62"/>
      <c r="H450" s="62"/>
    </row>
    <row r="451" spans="1:8" s="50" customFormat="1" x14ac:dyDescent="0.2">
      <c r="A451" s="211" t="str">
        <f t="shared" si="11"/>
        <v/>
      </c>
      <c r="B451" s="62"/>
      <c r="C451" s="35"/>
      <c r="D451" s="62"/>
      <c r="E451" s="62"/>
      <c r="F451" s="62"/>
      <c r="G451" s="62"/>
      <c r="H451" s="62"/>
    </row>
    <row r="452" spans="1:8" s="50" customFormat="1" x14ac:dyDescent="0.2">
      <c r="A452" s="211" t="str">
        <f t="shared" si="11"/>
        <v/>
      </c>
      <c r="B452" s="62"/>
      <c r="C452" s="35"/>
      <c r="D452" s="62"/>
      <c r="E452" s="62"/>
      <c r="F452" s="62"/>
      <c r="G452" s="62"/>
      <c r="H452" s="62"/>
    </row>
    <row r="453" spans="1:8" s="50" customFormat="1" x14ac:dyDescent="0.2">
      <c r="A453" s="211" t="str">
        <f t="shared" si="11"/>
        <v/>
      </c>
      <c r="B453" s="62"/>
      <c r="C453" s="35"/>
      <c r="D453" s="62"/>
      <c r="E453" s="62"/>
      <c r="F453" s="62"/>
      <c r="G453" s="62"/>
      <c r="H453" s="62"/>
    </row>
    <row r="454" spans="1:8" s="50" customFormat="1" x14ac:dyDescent="0.2">
      <c r="A454" s="211" t="str">
        <f t="shared" si="11"/>
        <v/>
      </c>
      <c r="B454" s="62"/>
      <c r="C454" s="35"/>
      <c r="D454" s="62"/>
      <c r="E454" s="62"/>
      <c r="F454" s="62"/>
      <c r="G454" s="62"/>
      <c r="H454" s="62"/>
    </row>
    <row r="455" spans="1:8" s="50" customFormat="1" x14ac:dyDescent="0.2">
      <c r="A455" s="211" t="str">
        <f t="shared" si="11"/>
        <v/>
      </c>
      <c r="B455" s="62"/>
      <c r="C455" s="35"/>
      <c r="D455" s="62"/>
      <c r="E455" s="62"/>
      <c r="F455" s="62"/>
      <c r="G455" s="62"/>
      <c r="H455" s="62"/>
    </row>
    <row r="456" spans="1:8" s="50" customFormat="1" x14ac:dyDescent="0.2">
      <c r="A456" s="211" t="str">
        <f t="shared" si="11"/>
        <v/>
      </c>
      <c r="B456" s="62"/>
      <c r="C456" s="35"/>
      <c r="D456" s="62"/>
      <c r="E456" s="62"/>
      <c r="F456" s="62"/>
      <c r="G456" s="62"/>
      <c r="H456" s="62"/>
    </row>
    <row r="457" spans="1:8" s="50" customFormat="1" x14ac:dyDescent="0.2">
      <c r="A457" s="211" t="str">
        <f t="shared" si="11"/>
        <v/>
      </c>
      <c r="B457" s="62"/>
      <c r="C457" s="35"/>
      <c r="D457" s="62"/>
      <c r="E457" s="62"/>
      <c r="F457" s="62"/>
      <c r="G457" s="62"/>
      <c r="H457" s="62"/>
    </row>
    <row r="458" spans="1:8" s="50" customFormat="1" x14ac:dyDescent="0.2">
      <c r="A458" s="211" t="str">
        <f t="shared" si="11"/>
        <v/>
      </c>
      <c r="B458" s="62"/>
      <c r="C458" s="35"/>
      <c r="D458" s="62"/>
      <c r="E458" s="62"/>
      <c r="F458" s="62"/>
      <c r="G458" s="62"/>
      <c r="H458" s="62"/>
    </row>
    <row r="459" spans="1:8" s="50" customFormat="1" x14ac:dyDescent="0.2">
      <c r="A459" s="211" t="str">
        <f t="shared" si="11"/>
        <v/>
      </c>
      <c r="B459" s="62"/>
      <c r="C459" s="35"/>
      <c r="D459" s="62"/>
      <c r="E459" s="62"/>
      <c r="F459" s="62"/>
      <c r="G459" s="62"/>
      <c r="H459" s="62"/>
    </row>
    <row r="460" spans="1:8" s="50" customFormat="1" x14ac:dyDescent="0.2">
      <c r="A460" s="211" t="str">
        <f t="shared" si="11"/>
        <v/>
      </c>
      <c r="B460" s="62"/>
      <c r="C460" s="35"/>
      <c r="D460" s="62"/>
      <c r="E460" s="62"/>
      <c r="F460" s="62"/>
      <c r="G460" s="62"/>
      <c r="H460" s="62"/>
    </row>
    <row r="461" spans="1:8" s="50" customFormat="1" x14ac:dyDescent="0.2">
      <c r="A461" s="211" t="str">
        <f t="shared" si="11"/>
        <v/>
      </c>
      <c r="B461" s="62"/>
      <c r="C461" s="35"/>
      <c r="D461" s="62"/>
      <c r="E461" s="62"/>
      <c r="F461" s="62"/>
      <c r="G461" s="62"/>
      <c r="H461" s="62"/>
    </row>
    <row r="462" spans="1:8" s="50" customFormat="1" x14ac:dyDescent="0.2">
      <c r="A462" s="211" t="str">
        <f t="shared" si="11"/>
        <v/>
      </c>
      <c r="B462" s="62"/>
      <c r="C462" s="35"/>
      <c r="D462" s="62"/>
      <c r="E462" s="62"/>
      <c r="F462" s="62"/>
      <c r="G462" s="62"/>
      <c r="H462" s="62"/>
    </row>
    <row r="463" spans="1:8" s="50" customFormat="1" x14ac:dyDescent="0.2">
      <c r="A463" s="211" t="str">
        <f t="shared" si="11"/>
        <v/>
      </c>
      <c r="B463" s="62"/>
      <c r="C463" s="35"/>
      <c r="D463" s="62"/>
      <c r="E463" s="62"/>
      <c r="F463" s="62"/>
      <c r="G463" s="62"/>
      <c r="H463" s="62"/>
    </row>
    <row r="464" spans="1:8" s="50" customFormat="1" x14ac:dyDescent="0.2">
      <c r="A464" s="211" t="str">
        <f t="shared" si="11"/>
        <v/>
      </c>
      <c r="B464" s="62"/>
      <c r="C464" s="35"/>
      <c r="D464" s="62"/>
      <c r="E464" s="62"/>
      <c r="F464" s="62"/>
      <c r="G464" s="62"/>
      <c r="H464" s="62"/>
    </row>
    <row r="465" spans="1:8" s="50" customFormat="1" x14ac:dyDescent="0.2">
      <c r="A465" s="211" t="str">
        <f t="shared" si="11"/>
        <v/>
      </c>
      <c r="B465" s="62"/>
      <c r="C465" s="35"/>
      <c r="D465" s="62"/>
      <c r="E465" s="62"/>
      <c r="F465" s="62"/>
      <c r="G465" s="62"/>
      <c r="H465" s="62"/>
    </row>
    <row r="466" spans="1:8" s="50" customFormat="1" x14ac:dyDescent="0.2">
      <c r="A466" s="211" t="str">
        <f t="shared" si="11"/>
        <v/>
      </c>
      <c r="B466" s="62"/>
      <c r="C466" s="35"/>
      <c r="D466" s="62"/>
      <c r="E466" s="62"/>
      <c r="F466" s="62"/>
      <c r="G466" s="62"/>
      <c r="H466" s="62"/>
    </row>
    <row r="467" spans="1:8" s="50" customFormat="1" x14ac:dyDescent="0.2">
      <c r="A467" s="211" t="str">
        <f t="shared" si="11"/>
        <v/>
      </c>
      <c r="B467" s="62"/>
      <c r="C467" s="35"/>
      <c r="D467" s="62"/>
      <c r="E467" s="62"/>
      <c r="F467" s="62"/>
      <c r="G467" s="62"/>
      <c r="H467" s="62"/>
    </row>
    <row r="468" spans="1:8" s="50" customFormat="1" x14ac:dyDescent="0.2">
      <c r="A468" s="211" t="str">
        <f t="shared" si="11"/>
        <v/>
      </c>
      <c r="B468" s="62"/>
      <c r="C468" s="35"/>
      <c r="D468" s="62"/>
      <c r="E468" s="62"/>
      <c r="F468" s="62"/>
      <c r="G468" s="62"/>
      <c r="H468" s="62"/>
    </row>
    <row r="469" spans="1:8" s="50" customFormat="1" x14ac:dyDescent="0.2">
      <c r="A469" s="211" t="str">
        <f t="shared" si="11"/>
        <v/>
      </c>
      <c r="B469" s="62"/>
      <c r="C469" s="35"/>
      <c r="D469" s="62"/>
      <c r="E469" s="62"/>
      <c r="F469" s="62"/>
      <c r="G469" s="62"/>
      <c r="H469" s="62"/>
    </row>
    <row r="470" spans="1:8" s="50" customFormat="1" x14ac:dyDescent="0.2">
      <c r="A470" s="211" t="str">
        <f t="shared" si="11"/>
        <v/>
      </c>
      <c r="B470" s="62"/>
      <c r="C470" s="35"/>
      <c r="D470" s="62"/>
      <c r="E470" s="62"/>
      <c r="F470" s="62"/>
      <c r="G470" s="62"/>
      <c r="H470" s="62"/>
    </row>
    <row r="471" spans="1:8" s="50" customFormat="1" x14ac:dyDescent="0.2">
      <c r="A471" s="211" t="str">
        <f t="shared" si="11"/>
        <v/>
      </c>
      <c r="B471" s="62"/>
      <c r="C471" s="35"/>
      <c r="D471" s="62"/>
      <c r="E471" s="62"/>
      <c r="F471" s="62"/>
      <c r="G471" s="62"/>
      <c r="H471" s="62"/>
    </row>
    <row r="472" spans="1:8" s="50" customFormat="1" x14ac:dyDescent="0.2">
      <c r="A472" s="211" t="str">
        <f t="shared" si="11"/>
        <v/>
      </c>
      <c r="B472" s="62"/>
      <c r="C472" s="35"/>
      <c r="D472" s="62"/>
      <c r="E472" s="62"/>
      <c r="F472" s="62"/>
      <c r="G472" s="62"/>
      <c r="H472" s="62"/>
    </row>
    <row r="473" spans="1:8" s="50" customFormat="1" x14ac:dyDescent="0.2">
      <c r="A473" s="211" t="str">
        <f t="shared" si="11"/>
        <v/>
      </c>
      <c r="B473" s="62"/>
      <c r="C473" s="35"/>
      <c r="D473" s="62"/>
      <c r="E473" s="62"/>
      <c r="F473" s="62"/>
      <c r="G473" s="62"/>
      <c r="H473" s="62"/>
    </row>
    <row r="474" spans="1:8" s="50" customFormat="1" x14ac:dyDescent="0.2">
      <c r="A474" s="211" t="str">
        <f t="shared" si="11"/>
        <v/>
      </c>
      <c r="B474" s="62"/>
      <c r="C474" s="35"/>
      <c r="D474" s="62"/>
      <c r="E474" s="62"/>
      <c r="F474" s="62"/>
      <c r="G474" s="62"/>
      <c r="H474" s="62"/>
    </row>
    <row r="475" spans="1:8" s="50" customFormat="1" x14ac:dyDescent="0.2">
      <c r="A475" s="211" t="str">
        <f t="shared" si="11"/>
        <v/>
      </c>
      <c r="B475" s="62"/>
      <c r="C475" s="35"/>
      <c r="D475" s="62"/>
      <c r="E475" s="62"/>
      <c r="F475" s="62"/>
      <c r="G475" s="62"/>
      <c r="H475" s="62"/>
    </row>
    <row r="476" spans="1:8" s="50" customFormat="1" x14ac:dyDescent="0.2">
      <c r="A476" s="211" t="str">
        <f t="shared" si="11"/>
        <v/>
      </c>
      <c r="B476" s="62"/>
      <c r="C476" s="35"/>
      <c r="D476" s="62"/>
      <c r="E476" s="62"/>
      <c r="F476" s="62"/>
      <c r="G476" s="62"/>
      <c r="H476" s="62"/>
    </row>
    <row r="477" spans="1:8" s="50" customFormat="1" x14ac:dyDescent="0.2">
      <c r="A477" s="211" t="str">
        <f t="shared" si="11"/>
        <v/>
      </c>
      <c r="B477" s="62"/>
      <c r="C477" s="35"/>
      <c r="D477" s="62"/>
      <c r="E477" s="62"/>
      <c r="F477" s="62"/>
      <c r="G477" s="62"/>
      <c r="H477" s="62"/>
    </row>
    <row r="478" spans="1:8" s="50" customFormat="1" x14ac:dyDescent="0.2">
      <c r="A478" s="211" t="str">
        <f t="shared" si="11"/>
        <v/>
      </c>
      <c r="B478" s="62"/>
      <c r="C478" s="35"/>
      <c r="D478" s="62"/>
      <c r="E478" s="62"/>
      <c r="F478" s="62"/>
      <c r="G478" s="62"/>
      <c r="H478" s="62"/>
    </row>
    <row r="479" spans="1:8" s="50" customFormat="1" x14ac:dyDescent="0.2">
      <c r="A479" s="211" t="str">
        <f t="shared" ref="A479:A542" si="12">IF(B479="","",$B$11)</f>
        <v/>
      </c>
      <c r="B479" s="62"/>
      <c r="C479" s="35"/>
      <c r="D479" s="62"/>
      <c r="E479" s="62"/>
      <c r="F479" s="62"/>
      <c r="G479" s="62"/>
      <c r="H479" s="62"/>
    </row>
    <row r="480" spans="1:8" s="50" customFormat="1" x14ac:dyDescent="0.2">
      <c r="A480" s="211" t="str">
        <f t="shared" si="12"/>
        <v/>
      </c>
      <c r="B480" s="62"/>
      <c r="C480" s="35"/>
      <c r="D480" s="62"/>
      <c r="E480" s="62"/>
      <c r="F480" s="62"/>
      <c r="G480" s="62"/>
      <c r="H480" s="62"/>
    </row>
    <row r="481" spans="1:8" s="50" customFormat="1" x14ac:dyDescent="0.2">
      <c r="A481" s="211" t="str">
        <f t="shared" si="12"/>
        <v/>
      </c>
      <c r="B481" s="62"/>
      <c r="C481" s="35"/>
      <c r="D481" s="62"/>
      <c r="E481" s="62"/>
      <c r="F481" s="62"/>
      <c r="G481" s="62"/>
      <c r="H481" s="62"/>
    </row>
    <row r="482" spans="1:8" s="50" customFormat="1" x14ac:dyDescent="0.2">
      <c r="A482" s="211" t="str">
        <f t="shared" si="12"/>
        <v/>
      </c>
      <c r="B482" s="62"/>
      <c r="C482" s="35"/>
      <c r="D482" s="62"/>
      <c r="E482" s="62"/>
      <c r="F482" s="62"/>
      <c r="G482" s="62"/>
      <c r="H482" s="62"/>
    </row>
    <row r="483" spans="1:8" s="50" customFormat="1" x14ac:dyDescent="0.2">
      <c r="A483" s="211" t="str">
        <f t="shared" si="12"/>
        <v/>
      </c>
      <c r="B483" s="62"/>
      <c r="C483" s="35"/>
      <c r="D483" s="62"/>
      <c r="E483" s="62"/>
      <c r="F483" s="62"/>
      <c r="G483" s="62"/>
      <c r="H483" s="62"/>
    </row>
    <row r="484" spans="1:8" s="50" customFormat="1" x14ac:dyDescent="0.2">
      <c r="A484" s="211" t="str">
        <f t="shared" si="12"/>
        <v/>
      </c>
      <c r="B484" s="62"/>
      <c r="C484" s="35"/>
      <c r="D484" s="62"/>
      <c r="E484" s="62"/>
      <c r="F484" s="62"/>
      <c r="G484" s="62"/>
      <c r="H484" s="62"/>
    </row>
    <row r="485" spans="1:8" s="50" customFormat="1" x14ac:dyDescent="0.2">
      <c r="A485" s="211" t="str">
        <f t="shared" si="12"/>
        <v/>
      </c>
      <c r="B485" s="62"/>
      <c r="C485" s="35"/>
      <c r="D485" s="62"/>
      <c r="E485" s="62"/>
      <c r="F485" s="62"/>
      <c r="G485" s="62"/>
      <c r="H485" s="62"/>
    </row>
    <row r="486" spans="1:8" s="50" customFormat="1" x14ac:dyDescent="0.2">
      <c r="A486" s="211" t="str">
        <f t="shared" si="12"/>
        <v/>
      </c>
      <c r="B486" s="62"/>
      <c r="C486" s="35"/>
      <c r="D486" s="62"/>
      <c r="E486" s="62"/>
      <c r="F486" s="62"/>
      <c r="G486" s="62"/>
      <c r="H486" s="62"/>
    </row>
    <row r="487" spans="1:8" s="50" customFormat="1" x14ac:dyDescent="0.2">
      <c r="A487" s="211" t="str">
        <f t="shared" si="12"/>
        <v/>
      </c>
      <c r="B487" s="62"/>
      <c r="C487" s="35"/>
      <c r="D487" s="62"/>
      <c r="E487" s="62"/>
      <c r="F487" s="62"/>
      <c r="G487" s="62"/>
      <c r="H487" s="62"/>
    </row>
    <row r="488" spans="1:8" s="50" customFormat="1" x14ac:dyDescent="0.2">
      <c r="A488" s="211" t="str">
        <f t="shared" si="12"/>
        <v/>
      </c>
      <c r="B488" s="62"/>
      <c r="C488" s="35"/>
      <c r="D488" s="62"/>
      <c r="E488" s="62"/>
      <c r="F488" s="62"/>
      <c r="G488" s="62"/>
      <c r="H488" s="62"/>
    </row>
    <row r="489" spans="1:8" s="50" customFormat="1" x14ac:dyDescent="0.2">
      <c r="A489" s="211" t="str">
        <f t="shared" si="12"/>
        <v/>
      </c>
      <c r="B489" s="62"/>
      <c r="C489" s="35"/>
      <c r="D489" s="62"/>
      <c r="E489" s="62"/>
      <c r="F489" s="62"/>
      <c r="G489" s="62"/>
      <c r="H489" s="62"/>
    </row>
    <row r="490" spans="1:8" s="50" customFormat="1" x14ac:dyDescent="0.2">
      <c r="A490" s="211" t="str">
        <f t="shared" si="12"/>
        <v/>
      </c>
      <c r="B490" s="62"/>
      <c r="C490" s="35"/>
      <c r="D490" s="62"/>
      <c r="E490" s="62"/>
      <c r="F490" s="62"/>
      <c r="G490" s="62"/>
      <c r="H490" s="62"/>
    </row>
    <row r="491" spans="1:8" s="50" customFormat="1" x14ac:dyDescent="0.2">
      <c r="A491" s="211" t="str">
        <f t="shared" si="12"/>
        <v/>
      </c>
      <c r="B491" s="62"/>
      <c r="C491" s="35"/>
      <c r="D491" s="62"/>
      <c r="E491" s="62"/>
      <c r="F491" s="62"/>
      <c r="G491" s="62"/>
      <c r="H491" s="62"/>
    </row>
    <row r="492" spans="1:8" s="50" customFormat="1" x14ac:dyDescent="0.2">
      <c r="A492" s="211" t="str">
        <f t="shared" si="12"/>
        <v/>
      </c>
      <c r="B492" s="62"/>
      <c r="C492" s="35"/>
      <c r="D492" s="62"/>
      <c r="E492" s="62"/>
      <c r="F492" s="62"/>
      <c r="G492" s="62"/>
      <c r="H492" s="62"/>
    </row>
    <row r="493" spans="1:8" s="50" customFormat="1" x14ac:dyDescent="0.2">
      <c r="A493" s="211" t="str">
        <f t="shared" si="12"/>
        <v/>
      </c>
      <c r="B493" s="62"/>
      <c r="C493" s="35"/>
      <c r="D493" s="62"/>
      <c r="E493" s="62"/>
      <c r="F493" s="62"/>
      <c r="G493" s="62"/>
      <c r="H493" s="62"/>
    </row>
    <row r="494" spans="1:8" s="50" customFormat="1" x14ac:dyDescent="0.2">
      <c r="A494" s="211" t="str">
        <f t="shared" si="12"/>
        <v/>
      </c>
      <c r="B494" s="62"/>
      <c r="C494" s="35"/>
      <c r="D494" s="62"/>
      <c r="E494" s="62"/>
      <c r="F494" s="62"/>
      <c r="G494" s="62"/>
      <c r="H494" s="62"/>
    </row>
    <row r="495" spans="1:8" s="50" customFormat="1" x14ac:dyDescent="0.2">
      <c r="A495" s="211" t="str">
        <f t="shared" si="12"/>
        <v/>
      </c>
      <c r="B495" s="62"/>
      <c r="C495" s="35"/>
      <c r="D495" s="62"/>
      <c r="E495" s="62"/>
      <c r="F495" s="62"/>
      <c r="G495" s="62"/>
      <c r="H495" s="62"/>
    </row>
    <row r="496" spans="1:8" s="50" customFormat="1" x14ac:dyDescent="0.2">
      <c r="A496" s="211" t="str">
        <f t="shared" si="12"/>
        <v/>
      </c>
      <c r="B496" s="62"/>
      <c r="C496" s="35"/>
      <c r="D496" s="62"/>
      <c r="E496" s="62"/>
      <c r="F496" s="62"/>
      <c r="G496" s="62"/>
      <c r="H496" s="62"/>
    </row>
    <row r="497" spans="1:8" s="50" customFormat="1" x14ac:dyDescent="0.2">
      <c r="A497" s="211" t="str">
        <f t="shared" si="12"/>
        <v/>
      </c>
      <c r="B497" s="62"/>
      <c r="C497" s="35"/>
      <c r="D497" s="62"/>
      <c r="E497" s="62"/>
      <c r="F497" s="62"/>
      <c r="G497" s="62"/>
      <c r="H497" s="62"/>
    </row>
    <row r="498" spans="1:8" s="50" customFormat="1" x14ac:dyDescent="0.2">
      <c r="A498" s="211" t="str">
        <f t="shared" si="12"/>
        <v/>
      </c>
      <c r="B498" s="62"/>
      <c r="C498" s="35"/>
      <c r="D498" s="62"/>
      <c r="E498" s="62"/>
      <c r="F498" s="62"/>
      <c r="G498" s="62"/>
      <c r="H498" s="62"/>
    </row>
    <row r="499" spans="1:8" s="50" customFormat="1" x14ac:dyDescent="0.2">
      <c r="A499" s="211" t="str">
        <f t="shared" si="12"/>
        <v/>
      </c>
      <c r="B499" s="62"/>
      <c r="C499" s="35"/>
      <c r="D499" s="62"/>
      <c r="E499" s="62"/>
      <c r="F499" s="62"/>
      <c r="G499" s="62"/>
      <c r="H499" s="62"/>
    </row>
    <row r="500" spans="1:8" s="50" customFormat="1" x14ac:dyDescent="0.2">
      <c r="A500" s="211" t="str">
        <f t="shared" si="12"/>
        <v/>
      </c>
      <c r="B500" s="62"/>
      <c r="C500" s="35"/>
      <c r="D500" s="62"/>
      <c r="E500" s="62"/>
      <c r="F500" s="62"/>
      <c r="G500" s="62"/>
      <c r="H500" s="62"/>
    </row>
    <row r="501" spans="1:8" s="50" customFormat="1" x14ac:dyDescent="0.2">
      <c r="A501" s="211" t="str">
        <f t="shared" si="12"/>
        <v/>
      </c>
      <c r="B501" s="62"/>
      <c r="C501" s="35"/>
      <c r="D501" s="62"/>
      <c r="E501" s="62"/>
      <c r="F501" s="62"/>
      <c r="G501" s="62"/>
      <c r="H501" s="62"/>
    </row>
    <row r="502" spans="1:8" s="50" customFormat="1" x14ac:dyDescent="0.2">
      <c r="A502" s="211" t="str">
        <f t="shared" si="12"/>
        <v/>
      </c>
      <c r="B502" s="62"/>
      <c r="C502" s="35"/>
      <c r="D502" s="62"/>
      <c r="E502" s="62"/>
      <c r="F502" s="62"/>
      <c r="G502" s="62"/>
      <c r="H502" s="62"/>
    </row>
    <row r="503" spans="1:8" s="50" customFormat="1" x14ac:dyDescent="0.2">
      <c r="A503" s="211" t="str">
        <f t="shared" si="12"/>
        <v/>
      </c>
      <c r="B503" s="62"/>
      <c r="C503" s="35"/>
      <c r="D503" s="62"/>
      <c r="E503" s="62"/>
      <c r="F503" s="62"/>
      <c r="G503" s="62"/>
      <c r="H503" s="62"/>
    </row>
    <row r="504" spans="1:8" s="50" customFormat="1" x14ac:dyDescent="0.2">
      <c r="A504" s="211" t="str">
        <f t="shared" si="12"/>
        <v/>
      </c>
      <c r="B504" s="62"/>
      <c r="C504" s="35"/>
      <c r="D504" s="62"/>
      <c r="E504" s="62"/>
      <c r="F504" s="62"/>
      <c r="G504" s="62"/>
      <c r="H504" s="62"/>
    </row>
    <row r="505" spans="1:8" s="50" customFormat="1" x14ac:dyDescent="0.2">
      <c r="A505" s="211" t="str">
        <f t="shared" si="12"/>
        <v/>
      </c>
      <c r="B505" s="62"/>
      <c r="C505" s="35"/>
      <c r="D505" s="62"/>
      <c r="E505" s="62"/>
      <c r="F505" s="62"/>
      <c r="G505" s="62"/>
      <c r="H505" s="62"/>
    </row>
    <row r="506" spans="1:8" s="50" customFormat="1" x14ac:dyDescent="0.2">
      <c r="A506" s="211" t="str">
        <f t="shared" si="12"/>
        <v/>
      </c>
      <c r="B506" s="62"/>
      <c r="C506" s="35"/>
      <c r="D506" s="62"/>
      <c r="E506" s="62"/>
      <c r="F506" s="62"/>
      <c r="G506" s="62"/>
      <c r="H506" s="62"/>
    </row>
    <row r="507" spans="1:8" s="50" customFormat="1" x14ac:dyDescent="0.2">
      <c r="A507" s="211" t="str">
        <f t="shared" si="12"/>
        <v/>
      </c>
      <c r="B507" s="62"/>
      <c r="C507" s="35"/>
      <c r="D507" s="62"/>
      <c r="E507" s="62"/>
      <c r="F507" s="62"/>
      <c r="G507" s="62"/>
      <c r="H507" s="62"/>
    </row>
    <row r="508" spans="1:8" s="50" customFormat="1" x14ac:dyDescent="0.2">
      <c r="A508" s="211" t="str">
        <f t="shared" si="12"/>
        <v/>
      </c>
      <c r="B508" s="62"/>
      <c r="C508" s="35"/>
      <c r="D508" s="62"/>
      <c r="E508" s="62"/>
      <c r="F508" s="62"/>
      <c r="G508" s="62"/>
      <c r="H508" s="62"/>
    </row>
    <row r="509" spans="1:8" s="50" customFormat="1" x14ac:dyDescent="0.2">
      <c r="A509" s="211" t="str">
        <f t="shared" si="12"/>
        <v/>
      </c>
      <c r="B509" s="62"/>
      <c r="C509" s="35"/>
      <c r="D509" s="62"/>
      <c r="E509" s="62"/>
      <c r="F509" s="62"/>
      <c r="G509" s="62"/>
      <c r="H509" s="62"/>
    </row>
    <row r="510" spans="1:8" s="50" customFormat="1" x14ac:dyDescent="0.2">
      <c r="A510" s="211" t="str">
        <f t="shared" si="12"/>
        <v/>
      </c>
      <c r="B510" s="62"/>
      <c r="C510" s="35"/>
      <c r="D510" s="62"/>
      <c r="E510" s="62"/>
      <c r="F510" s="62"/>
      <c r="G510" s="62"/>
      <c r="H510" s="62"/>
    </row>
    <row r="511" spans="1:8" s="50" customFormat="1" x14ac:dyDescent="0.2">
      <c r="A511" s="211" t="str">
        <f t="shared" si="12"/>
        <v/>
      </c>
      <c r="B511" s="62"/>
      <c r="C511" s="35"/>
      <c r="D511" s="62"/>
      <c r="E511" s="62"/>
      <c r="F511" s="62"/>
      <c r="G511" s="62"/>
      <c r="H511" s="62"/>
    </row>
    <row r="512" spans="1:8" s="50" customFormat="1" x14ac:dyDescent="0.2">
      <c r="A512" s="211" t="str">
        <f t="shared" si="12"/>
        <v/>
      </c>
      <c r="B512" s="62"/>
      <c r="C512" s="35"/>
      <c r="D512" s="62"/>
      <c r="E512" s="62"/>
      <c r="F512" s="62"/>
      <c r="G512" s="62"/>
      <c r="H512" s="62"/>
    </row>
    <row r="513" spans="1:8" s="50" customFormat="1" x14ac:dyDescent="0.2">
      <c r="A513" s="211" t="str">
        <f t="shared" si="12"/>
        <v/>
      </c>
      <c r="B513" s="62"/>
      <c r="C513" s="35"/>
      <c r="D513" s="62"/>
      <c r="E513" s="62"/>
      <c r="F513" s="62"/>
      <c r="G513" s="62"/>
      <c r="H513" s="62"/>
    </row>
    <row r="514" spans="1:8" s="50" customFormat="1" x14ac:dyDescent="0.2">
      <c r="A514" s="211" t="str">
        <f t="shared" si="12"/>
        <v/>
      </c>
      <c r="B514" s="62"/>
      <c r="C514" s="35"/>
      <c r="D514" s="62"/>
      <c r="E514" s="62"/>
      <c r="F514" s="62"/>
      <c r="G514" s="62"/>
      <c r="H514" s="62"/>
    </row>
    <row r="515" spans="1:8" s="50" customFormat="1" x14ac:dyDescent="0.2">
      <c r="A515" s="211" t="str">
        <f t="shared" si="12"/>
        <v/>
      </c>
      <c r="B515" s="62"/>
      <c r="C515" s="35"/>
      <c r="D515" s="62"/>
      <c r="E515" s="62"/>
      <c r="F515" s="62"/>
      <c r="G515" s="62"/>
      <c r="H515" s="62"/>
    </row>
    <row r="516" spans="1:8" s="50" customFormat="1" x14ac:dyDescent="0.2">
      <c r="A516" s="211" t="str">
        <f t="shared" si="12"/>
        <v/>
      </c>
      <c r="B516" s="62"/>
      <c r="C516" s="35"/>
      <c r="D516" s="62"/>
      <c r="E516" s="62"/>
      <c r="F516" s="62"/>
      <c r="G516" s="62"/>
      <c r="H516" s="62"/>
    </row>
    <row r="517" spans="1:8" s="50" customFormat="1" x14ac:dyDescent="0.2">
      <c r="A517" s="211" t="str">
        <f t="shared" si="12"/>
        <v/>
      </c>
      <c r="B517" s="62"/>
      <c r="C517" s="35"/>
      <c r="D517" s="62"/>
      <c r="E517" s="62"/>
      <c r="F517" s="62"/>
      <c r="G517" s="62"/>
      <c r="H517" s="62"/>
    </row>
    <row r="518" spans="1:8" s="50" customFormat="1" x14ac:dyDescent="0.2">
      <c r="A518" s="211" t="str">
        <f t="shared" si="12"/>
        <v/>
      </c>
      <c r="B518" s="62"/>
      <c r="C518" s="35"/>
      <c r="D518" s="62"/>
      <c r="E518" s="62"/>
      <c r="F518" s="62"/>
      <c r="G518" s="62"/>
      <c r="H518" s="62"/>
    </row>
    <row r="519" spans="1:8" s="50" customFormat="1" x14ac:dyDescent="0.2">
      <c r="A519" s="211" t="str">
        <f t="shared" si="12"/>
        <v/>
      </c>
      <c r="B519" s="62"/>
      <c r="C519" s="35"/>
      <c r="D519" s="62"/>
      <c r="E519" s="62"/>
      <c r="F519" s="62"/>
      <c r="G519" s="62"/>
      <c r="H519" s="62"/>
    </row>
    <row r="520" spans="1:8" s="50" customFormat="1" x14ac:dyDescent="0.2">
      <c r="A520" s="211" t="str">
        <f t="shared" si="12"/>
        <v/>
      </c>
      <c r="B520" s="62"/>
      <c r="C520" s="35"/>
      <c r="D520" s="62"/>
      <c r="E520" s="62"/>
      <c r="F520" s="62"/>
      <c r="G520" s="62"/>
      <c r="H520" s="62"/>
    </row>
    <row r="521" spans="1:8" s="50" customFormat="1" x14ac:dyDescent="0.2">
      <c r="A521" s="211" t="str">
        <f t="shared" si="12"/>
        <v/>
      </c>
      <c r="B521" s="62"/>
      <c r="C521" s="35"/>
      <c r="D521" s="62"/>
      <c r="E521" s="62"/>
      <c r="F521" s="62"/>
      <c r="G521" s="62"/>
      <c r="H521" s="62"/>
    </row>
    <row r="522" spans="1:8" s="50" customFormat="1" x14ac:dyDescent="0.2">
      <c r="A522" s="211" t="str">
        <f t="shared" si="12"/>
        <v/>
      </c>
      <c r="B522" s="62"/>
      <c r="C522" s="35"/>
      <c r="D522" s="62"/>
      <c r="E522" s="62"/>
      <c r="F522" s="62"/>
      <c r="G522" s="62"/>
      <c r="H522" s="62"/>
    </row>
    <row r="523" spans="1:8" s="50" customFormat="1" x14ac:dyDescent="0.2">
      <c r="A523" s="211" t="str">
        <f t="shared" si="12"/>
        <v/>
      </c>
      <c r="B523" s="62"/>
      <c r="C523" s="35"/>
      <c r="D523" s="62"/>
      <c r="E523" s="62"/>
      <c r="F523" s="62"/>
      <c r="G523" s="62"/>
      <c r="H523" s="62"/>
    </row>
    <row r="524" spans="1:8" s="50" customFormat="1" x14ac:dyDescent="0.2">
      <c r="A524" s="211" t="str">
        <f t="shared" si="12"/>
        <v/>
      </c>
      <c r="B524" s="62"/>
      <c r="C524" s="35"/>
      <c r="D524" s="62"/>
      <c r="E524" s="62"/>
      <c r="F524" s="62"/>
      <c r="G524" s="62"/>
      <c r="H524" s="62"/>
    </row>
    <row r="525" spans="1:8" s="50" customFormat="1" x14ac:dyDescent="0.2">
      <c r="A525" s="211" t="str">
        <f t="shared" si="12"/>
        <v/>
      </c>
      <c r="B525" s="62"/>
      <c r="C525" s="35"/>
      <c r="D525" s="62"/>
      <c r="E525" s="62"/>
      <c r="F525" s="62"/>
      <c r="G525" s="62"/>
      <c r="H525" s="62"/>
    </row>
    <row r="526" spans="1:8" s="50" customFormat="1" x14ac:dyDescent="0.2">
      <c r="A526" s="211" t="str">
        <f t="shared" si="12"/>
        <v/>
      </c>
      <c r="B526" s="62"/>
      <c r="C526" s="35"/>
      <c r="D526" s="62"/>
      <c r="E526" s="62"/>
      <c r="F526" s="62"/>
      <c r="G526" s="62"/>
      <c r="H526" s="62"/>
    </row>
    <row r="527" spans="1:8" s="50" customFormat="1" x14ac:dyDescent="0.2">
      <c r="A527" s="211" t="str">
        <f t="shared" si="12"/>
        <v/>
      </c>
      <c r="B527" s="62"/>
      <c r="C527" s="35"/>
      <c r="D527" s="62"/>
      <c r="E527" s="62"/>
      <c r="F527" s="62"/>
      <c r="G527" s="62"/>
      <c r="H527" s="62"/>
    </row>
    <row r="528" spans="1:8" s="50" customFormat="1" x14ac:dyDescent="0.2">
      <c r="A528" s="211" t="str">
        <f t="shared" si="12"/>
        <v/>
      </c>
      <c r="B528" s="62"/>
      <c r="C528" s="35"/>
      <c r="D528" s="62"/>
      <c r="E528" s="62"/>
      <c r="F528" s="62"/>
      <c r="G528" s="62"/>
      <c r="H528" s="62"/>
    </row>
    <row r="529" spans="1:8" s="50" customFormat="1" x14ac:dyDescent="0.2">
      <c r="A529" s="211" t="str">
        <f t="shared" si="12"/>
        <v/>
      </c>
      <c r="B529" s="62"/>
      <c r="C529" s="35"/>
      <c r="D529" s="62"/>
      <c r="E529" s="62"/>
      <c r="F529" s="62"/>
      <c r="G529" s="62"/>
      <c r="H529" s="62"/>
    </row>
    <row r="530" spans="1:8" s="50" customFormat="1" x14ac:dyDescent="0.2">
      <c r="A530" s="211" t="str">
        <f t="shared" si="12"/>
        <v/>
      </c>
      <c r="B530" s="62"/>
      <c r="C530" s="35"/>
      <c r="D530" s="62"/>
      <c r="E530" s="62"/>
      <c r="F530" s="62"/>
      <c r="G530" s="62"/>
      <c r="H530" s="62"/>
    </row>
    <row r="531" spans="1:8" s="50" customFormat="1" x14ac:dyDescent="0.2">
      <c r="A531" s="211" t="str">
        <f t="shared" si="12"/>
        <v/>
      </c>
      <c r="B531" s="62"/>
      <c r="C531" s="35"/>
      <c r="D531" s="62"/>
      <c r="E531" s="62"/>
      <c r="F531" s="62"/>
      <c r="G531" s="62"/>
      <c r="H531" s="62"/>
    </row>
    <row r="532" spans="1:8" s="50" customFormat="1" x14ac:dyDescent="0.2">
      <c r="A532" s="211" t="str">
        <f t="shared" si="12"/>
        <v/>
      </c>
      <c r="B532" s="62"/>
      <c r="C532" s="35"/>
      <c r="D532" s="62"/>
      <c r="E532" s="62"/>
      <c r="F532" s="62"/>
      <c r="G532" s="62"/>
      <c r="H532" s="62"/>
    </row>
    <row r="533" spans="1:8" s="50" customFormat="1" x14ac:dyDescent="0.2">
      <c r="A533" s="211" t="str">
        <f t="shared" si="12"/>
        <v/>
      </c>
      <c r="B533" s="62"/>
      <c r="C533" s="35"/>
      <c r="D533" s="62"/>
      <c r="E533" s="62"/>
      <c r="F533" s="62"/>
      <c r="G533" s="62"/>
      <c r="H533" s="62"/>
    </row>
    <row r="534" spans="1:8" s="50" customFormat="1" x14ac:dyDescent="0.2">
      <c r="A534" s="211" t="str">
        <f t="shared" si="12"/>
        <v/>
      </c>
      <c r="B534" s="62"/>
      <c r="C534" s="35"/>
      <c r="D534" s="62"/>
      <c r="E534" s="62"/>
      <c r="F534" s="62"/>
      <c r="G534" s="62"/>
      <c r="H534" s="62"/>
    </row>
    <row r="535" spans="1:8" s="50" customFormat="1" x14ac:dyDescent="0.2">
      <c r="A535" s="211" t="str">
        <f t="shared" si="12"/>
        <v/>
      </c>
      <c r="B535" s="62"/>
      <c r="C535" s="35"/>
      <c r="D535" s="62"/>
      <c r="E535" s="62"/>
      <c r="F535" s="62"/>
      <c r="G535" s="62"/>
      <c r="H535" s="62"/>
    </row>
    <row r="536" spans="1:8" s="50" customFormat="1" x14ac:dyDescent="0.2">
      <c r="A536" s="211" t="str">
        <f t="shared" si="12"/>
        <v/>
      </c>
      <c r="B536" s="62"/>
      <c r="C536" s="35"/>
      <c r="D536" s="62"/>
      <c r="E536" s="62"/>
      <c r="F536" s="62"/>
      <c r="G536" s="62"/>
      <c r="H536" s="62"/>
    </row>
    <row r="537" spans="1:8" s="50" customFormat="1" x14ac:dyDescent="0.2">
      <c r="A537" s="211" t="str">
        <f t="shared" si="12"/>
        <v/>
      </c>
      <c r="B537" s="62"/>
      <c r="C537" s="35"/>
      <c r="D537" s="62"/>
      <c r="E537" s="62"/>
      <c r="F537" s="62"/>
      <c r="G537" s="62"/>
      <c r="H537" s="62"/>
    </row>
    <row r="538" spans="1:8" s="50" customFormat="1" x14ac:dyDescent="0.2">
      <c r="A538" s="211" t="str">
        <f t="shared" si="12"/>
        <v/>
      </c>
      <c r="B538" s="62"/>
      <c r="C538" s="35"/>
      <c r="D538" s="62"/>
      <c r="E538" s="62"/>
      <c r="F538" s="62"/>
      <c r="G538" s="62"/>
      <c r="H538" s="62"/>
    </row>
    <row r="539" spans="1:8" s="50" customFormat="1" x14ac:dyDescent="0.2">
      <c r="A539" s="211" t="str">
        <f t="shared" si="12"/>
        <v/>
      </c>
      <c r="B539" s="62"/>
      <c r="C539" s="35"/>
      <c r="D539" s="62"/>
      <c r="E539" s="62"/>
      <c r="F539" s="62"/>
      <c r="G539" s="62"/>
      <c r="H539" s="62"/>
    </row>
    <row r="540" spans="1:8" s="50" customFormat="1" x14ac:dyDescent="0.2">
      <c r="A540" s="211" t="str">
        <f t="shared" si="12"/>
        <v/>
      </c>
      <c r="B540" s="62"/>
      <c r="C540" s="35"/>
      <c r="D540" s="62"/>
      <c r="E540" s="62"/>
      <c r="F540" s="62"/>
      <c r="G540" s="62"/>
      <c r="H540" s="62"/>
    </row>
    <row r="541" spans="1:8" s="50" customFormat="1" x14ac:dyDescent="0.2">
      <c r="A541" s="211" t="str">
        <f t="shared" si="12"/>
        <v/>
      </c>
      <c r="B541" s="62"/>
      <c r="C541" s="35"/>
      <c r="D541" s="62"/>
      <c r="E541" s="62"/>
      <c r="F541" s="62"/>
      <c r="G541" s="62"/>
      <c r="H541" s="62"/>
    </row>
    <row r="542" spans="1:8" s="50" customFormat="1" x14ac:dyDescent="0.2">
      <c r="A542" s="211" t="str">
        <f t="shared" si="12"/>
        <v/>
      </c>
      <c r="B542" s="62"/>
      <c r="C542" s="35"/>
      <c r="D542" s="62"/>
      <c r="E542" s="62"/>
      <c r="F542" s="62"/>
      <c r="G542" s="62"/>
      <c r="H542" s="62"/>
    </row>
    <row r="543" spans="1:8" s="50" customFormat="1" x14ac:dyDescent="0.2">
      <c r="A543" s="211" t="str">
        <f t="shared" ref="A543:A547" si="13">IF(B543="","",$B$11)</f>
        <v/>
      </c>
      <c r="B543" s="62"/>
      <c r="C543" s="35"/>
      <c r="D543" s="62"/>
      <c r="E543" s="62"/>
      <c r="F543" s="62"/>
      <c r="G543" s="62"/>
      <c r="H543" s="62"/>
    </row>
    <row r="544" spans="1:8" s="50" customFormat="1" x14ac:dyDescent="0.2">
      <c r="A544" s="211" t="str">
        <f t="shared" si="13"/>
        <v/>
      </c>
      <c r="B544" s="62"/>
      <c r="C544" s="35"/>
      <c r="D544" s="62"/>
      <c r="E544" s="62"/>
      <c r="F544" s="62"/>
      <c r="G544" s="62"/>
      <c r="H544" s="62"/>
    </row>
    <row r="545" spans="1:8" s="50" customFormat="1" x14ac:dyDescent="0.2">
      <c r="A545" s="211" t="str">
        <f t="shared" si="13"/>
        <v/>
      </c>
      <c r="B545" s="62"/>
      <c r="C545" s="35"/>
      <c r="D545" s="62"/>
      <c r="E545" s="62"/>
      <c r="F545" s="62"/>
      <c r="G545" s="62"/>
      <c r="H545" s="62"/>
    </row>
    <row r="546" spans="1:8" s="50" customFormat="1" x14ac:dyDescent="0.2">
      <c r="A546" s="211" t="str">
        <f t="shared" si="13"/>
        <v/>
      </c>
      <c r="B546" s="62"/>
      <c r="C546" s="35"/>
      <c r="D546" s="62"/>
      <c r="E546" s="62"/>
      <c r="F546" s="62"/>
      <c r="G546" s="62"/>
      <c r="H546" s="62"/>
    </row>
    <row r="547" spans="1:8" s="50" customFormat="1" x14ac:dyDescent="0.2">
      <c r="A547" s="211" t="str">
        <f t="shared" si="13"/>
        <v/>
      </c>
      <c r="B547" s="62"/>
      <c r="C547" s="35"/>
      <c r="D547" s="62"/>
      <c r="E547" s="62"/>
      <c r="F547" s="62"/>
      <c r="G547" s="62"/>
      <c r="H547" s="62"/>
    </row>
  </sheetData>
  <sheetProtection algorithmName="SHA-512" hashValue="2IR4s6L4iRfAcKjmwrhJbaeWbmKBkF8/H/bmnuIDo8A1wuEBXQ74SwFcKtSgBtDy36klgYY7YvrUY/Yagxq+Wg==" saltValue="vQyHxoY/203EIgOhGmql0g==" spinCount="100000" sheet="1" objects="1" scenarios="1"/>
  <conditionalFormatting sqref="C1:C1048576">
    <cfRule type="notContainsBlanks" dxfId="19"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3" manualBreakCount="3">
    <brk id="21" min="3" max="7" man="1"/>
    <brk id="47" max="6" man="1"/>
    <brk id="69" min="3" max="7" man="1"/>
  </rowBreaks>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83405-76E2-4461-999B-3FC149BE65F3}">
  <sheetPr>
    <tabColor rgb="FF00B0F0"/>
  </sheetPr>
  <dimension ref="A1:BB759"/>
  <sheetViews>
    <sheetView workbookViewId="0">
      <selection activeCell="G15" sqref="G15:G290"/>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customWidth="1"/>
    <col min="6" max="6" width="8.5703125" style="160" customWidth="1"/>
    <col min="7" max="7" width="12.7109375" style="61" customWidth="1"/>
    <col min="8" max="8" width="12.7109375" style="343" customWidth="1"/>
    <col min="9" max="9" width="9.140625" style="35"/>
    <col min="13" max="13" width="11.28515625" customWidth="1"/>
  </cols>
  <sheetData>
    <row r="1" spans="1:54" s="2" customFormat="1" x14ac:dyDescent="0.2">
      <c r="A1" s="47"/>
      <c r="B1" s="71"/>
      <c r="C1" s="34"/>
      <c r="D1" s="64"/>
      <c r="E1" s="3"/>
      <c r="F1" s="138"/>
      <c r="G1" s="56"/>
      <c r="H1" s="302"/>
      <c r="I1" s="34"/>
    </row>
    <row r="2" spans="1:54" s="2" customFormat="1" x14ac:dyDescent="0.2">
      <c r="A2" s="47"/>
      <c r="B2" s="71"/>
      <c r="C2" s="34"/>
      <c r="D2" s="64"/>
      <c r="E2" s="3"/>
      <c r="F2" s="138"/>
      <c r="G2" s="56"/>
      <c r="H2" s="302"/>
      <c r="I2" s="34"/>
    </row>
    <row r="3" spans="1:54" s="2" customFormat="1" x14ac:dyDescent="0.2">
      <c r="A3" s="47"/>
      <c r="B3" s="73"/>
      <c r="C3" s="34"/>
      <c r="D3" s="280"/>
      <c r="E3" s="74"/>
      <c r="F3" s="140"/>
      <c r="G3" s="57"/>
      <c r="H3" s="303"/>
      <c r="I3" s="34"/>
    </row>
    <row r="4" spans="1:54" s="2" customFormat="1" x14ac:dyDescent="0.2">
      <c r="B4" s="98" t="s">
        <v>18</v>
      </c>
      <c r="C4" s="34"/>
      <c r="D4" s="66"/>
      <c r="E4" s="77"/>
      <c r="F4" s="114"/>
      <c r="G4" s="58"/>
      <c r="H4" s="304" t="s">
        <v>17</v>
      </c>
      <c r="I4" s="34"/>
    </row>
    <row r="5" spans="1:54" s="2" customFormat="1" ht="25.5" x14ac:dyDescent="0.2">
      <c r="B5" s="99" t="s">
        <v>0</v>
      </c>
      <c r="C5" s="80" t="s">
        <v>70</v>
      </c>
      <c r="D5" s="141" t="s">
        <v>1</v>
      </c>
      <c r="E5" s="69" t="s">
        <v>2</v>
      </c>
      <c r="F5" s="142" t="s">
        <v>3</v>
      </c>
      <c r="G5" s="52" t="s">
        <v>4</v>
      </c>
      <c r="H5" s="305" t="s">
        <v>55</v>
      </c>
      <c r="I5" s="34"/>
    </row>
    <row r="7" spans="1:54" x14ac:dyDescent="0.2">
      <c r="B7" s="100" t="s">
        <v>10</v>
      </c>
      <c r="D7" s="289" t="s">
        <v>16</v>
      </c>
      <c r="E7" s="15"/>
      <c r="F7" s="53"/>
      <c r="G7" s="55"/>
      <c r="H7" s="306"/>
    </row>
    <row r="8" spans="1:54" x14ac:dyDescent="0.2">
      <c r="D8" s="67"/>
      <c r="E8" s="67"/>
      <c r="F8" s="70"/>
      <c r="G8" s="83"/>
      <c r="H8" s="306"/>
    </row>
    <row r="9" spans="1:54" x14ac:dyDescent="0.2">
      <c r="B9" s="100" t="s">
        <v>1104</v>
      </c>
      <c r="C9" s="427"/>
      <c r="D9" s="428" t="s">
        <v>1103</v>
      </c>
      <c r="E9" s="67"/>
      <c r="F9" s="70"/>
      <c r="G9" s="83"/>
      <c r="H9" s="306"/>
    </row>
    <row r="10" spans="1:54" x14ac:dyDescent="0.2">
      <c r="B10" s="100"/>
      <c r="C10" s="427"/>
      <c r="D10" s="428"/>
      <c r="E10" s="67"/>
      <c r="F10" s="70"/>
      <c r="G10" s="83"/>
      <c r="H10" s="306"/>
    </row>
    <row r="11" spans="1:54" x14ac:dyDescent="0.2">
      <c r="B11" s="100" t="s">
        <v>274</v>
      </c>
      <c r="D11" s="289" t="s">
        <v>275</v>
      </c>
      <c r="E11" s="15"/>
      <c r="F11" s="53"/>
      <c r="G11" s="55"/>
      <c r="H11" s="306"/>
    </row>
    <row r="12" spans="1:54" x14ac:dyDescent="0.2">
      <c r="C12" s="48"/>
      <c r="D12" s="64"/>
      <c r="E12" s="15"/>
      <c r="F12" s="53"/>
      <c r="G12" s="55"/>
      <c r="H12" s="306"/>
    </row>
    <row r="13" spans="1:54" s="103" customFormat="1" x14ac:dyDescent="0.2">
      <c r="A13" s="29" t="str">
        <f t="shared" ref="A13:A19" si="0">IF(B13="","",$B$11)</f>
        <v/>
      </c>
      <c r="B13" s="119"/>
      <c r="C13" s="48"/>
      <c r="D13" s="117"/>
      <c r="E13" s="49"/>
      <c r="F13" s="53"/>
      <c r="G13" s="55"/>
      <c r="H13" s="307"/>
      <c r="J13" s="102"/>
      <c r="K13" s="102"/>
      <c r="L13" s="102"/>
      <c r="M13" s="487"/>
      <c r="N13" s="488"/>
      <c r="O13" s="102"/>
      <c r="P13" s="102"/>
      <c r="Q13" s="102"/>
      <c r="R13" s="487"/>
      <c r="S13" s="102"/>
      <c r="T13" s="102"/>
      <c r="V13" s="489"/>
    </row>
    <row r="14" spans="1:54" s="103" customFormat="1" x14ac:dyDescent="0.2">
      <c r="A14" s="29" t="str">
        <f t="shared" si="0"/>
        <v/>
      </c>
      <c r="B14" s="119"/>
      <c r="C14" s="48"/>
      <c r="D14" s="148" t="s">
        <v>276</v>
      </c>
      <c r="E14" s="49"/>
      <c r="F14" s="53"/>
      <c r="G14" s="55"/>
      <c r="H14" s="307"/>
      <c r="J14" s="102"/>
      <c r="K14" s="102"/>
      <c r="L14" s="102"/>
      <c r="M14" s="487"/>
      <c r="N14" s="488"/>
      <c r="O14" s="102"/>
      <c r="P14" s="102"/>
      <c r="Q14" s="102"/>
      <c r="R14" s="487"/>
      <c r="S14" s="102"/>
      <c r="T14" s="102"/>
      <c r="V14" s="489"/>
    </row>
    <row r="15" spans="1:54" s="150" customFormat="1" ht="25.5" x14ac:dyDescent="0.2">
      <c r="A15" s="29" t="str">
        <f t="shared" si="0"/>
        <v/>
      </c>
      <c r="B15" s="119" t="str">
        <f>IF(D14="",MAX($B$12:B14)+1,"")</f>
        <v/>
      </c>
      <c r="C15" s="48"/>
      <c r="D15" s="116" t="s">
        <v>277</v>
      </c>
      <c r="E15" s="49"/>
      <c r="F15" s="53"/>
      <c r="G15" s="55"/>
      <c r="H15" s="307"/>
      <c r="I15" s="103"/>
      <c r="J15" s="360"/>
      <c r="K15" s="102"/>
      <c r="L15" s="102"/>
      <c r="M15" s="487"/>
      <c r="N15" s="489"/>
      <c r="O15" s="102"/>
      <c r="P15" s="102"/>
      <c r="Q15" s="102"/>
      <c r="R15" s="487"/>
      <c r="S15" s="102"/>
      <c r="T15" s="487"/>
      <c r="U15" s="489"/>
      <c r="V15" s="489"/>
      <c r="W15" s="103"/>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c r="BB15" s="103"/>
    </row>
    <row r="16" spans="1:54" s="150" customFormat="1" ht="25.5" x14ac:dyDescent="0.2">
      <c r="A16" s="29" t="str">
        <f t="shared" si="0"/>
        <v/>
      </c>
      <c r="B16" s="119" t="str">
        <f>IF(D15="",MAX($B$12:B15)+1,"")</f>
        <v/>
      </c>
      <c r="C16" s="48"/>
      <c r="D16" s="116" t="s">
        <v>278</v>
      </c>
      <c r="E16" s="49"/>
      <c r="F16" s="53"/>
      <c r="G16" s="55"/>
      <c r="H16" s="307"/>
      <c r="I16" s="103"/>
      <c r="J16" s="360"/>
      <c r="K16" s="102"/>
      <c r="L16" s="102"/>
      <c r="M16" s="487"/>
      <c r="N16" s="489"/>
      <c r="O16" s="102"/>
      <c r="P16" s="102"/>
      <c r="Q16" s="102"/>
      <c r="R16" s="487"/>
      <c r="S16" s="102"/>
      <c r="T16" s="487"/>
      <c r="U16" s="489"/>
      <c r="V16" s="489"/>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c r="BB16" s="103"/>
    </row>
    <row r="17" spans="1:54" s="150" customFormat="1" ht="51" x14ac:dyDescent="0.2">
      <c r="A17" s="29" t="str">
        <f t="shared" si="0"/>
        <v/>
      </c>
      <c r="B17" s="119" t="str">
        <f>IF(D16="",MAX($B$12:B16)+1,"")</f>
        <v/>
      </c>
      <c r="C17" s="48"/>
      <c r="D17" s="116" t="s">
        <v>279</v>
      </c>
      <c r="E17" s="49"/>
      <c r="F17" s="53"/>
      <c r="G17" s="55"/>
      <c r="H17" s="307"/>
      <c r="I17" s="103"/>
      <c r="J17" s="360"/>
      <c r="K17" s="102"/>
      <c r="L17" s="102"/>
      <c r="M17" s="487"/>
      <c r="N17" s="489"/>
      <c r="O17" s="102"/>
      <c r="P17" s="102"/>
      <c r="Q17" s="102"/>
      <c r="R17" s="487"/>
      <c r="S17" s="102"/>
      <c r="T17" s="487"/>
      <c r="U17" s="489"/>
      <c r="V17" s="489"/>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row>
    <row r="18" spans="1:54" s="150" customFormat="1" x14ac:dyDescent="0.2">
      <c r="A18" s="29" t="str">
        <f t="shared" si="0"/>
        <v/>
      </c>
      <c r="B18" s="119" t="str">
        <f>IF(D17="",MAX($B$12:B17)+1,"")</f>
        <v/>
      </c>
      <c r="C18" s="48"/>
      <c r="D18" s="116" t="s">
        <v>280</v>
      </c>
      <c r="E18" s="49"/>
      <c r="F18" s="53"/>
      <c r="G18" s="55"/>
      <c r="H18" s="307"/>
      <c r="I18" s="103"/>
      <c r="J18" s="360"/>
      <c r="K18" s="102"/>
      <c r="L18" s="102"/>
      <c r="M18" s="487"/>
      <c r="N18" s="489"/>
      <c r="O18" s="102"/>
      <c r="P18" s="102"/>
      <c r="Q18" s="102"/>
      <c r="R18" s="487"/>
      <c r="S18" s="102"/>
      <c r="T18" s="487"/>
      <c r="U18" s="489"/>
      <c r="V18" s="489"/>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row>
    <row r="19" spans="1:54" s="150" customFormat="1" ht="51" x14ac:dyDescent="0.2">
      <c r="A19" s="29" t="str">
        <f t="shared" si="0"/>
        <v/>
      </c>
      <c r="B19" s="119" t="str">
        <f>IF(D18="",MAX($B$12:B18)+1,"")</f>
        <v/>
      </c>
      <c r="C19" s="35"/>
      <c r="D19" s="116" t="s">
        <v>281</v>
      </c>
      <c r="E19" s="49"/>
      <c r="F19" s="53"/>
      <c r="G19" s="55"/>
      <c r="H19" s="307"/>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row>
    <row r="20" spans="1:54" s="150" customFormat="1" ht="38.25" x14ac:dyDescent="0.2">
      <c r="A20" s="29"/>
      <c r="B20" s="119"/>
      <c r="C20" s="35"/>
      <c r="D20" s="116" t="s">
        <v>282</v>
      </c>
      <c r="E20" s="49"/>
      <c r="F20" s="53"/>
      <c r="G20" s="55"/>
      <c r="H20" s="307"/>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row>
    <row r="21" spans="1:54" s="150" customFormat="1" ht="38.25" x14ac:dyDescent="0.2">
      <c r="A21" s="29" t="str">
        <f t="shared" ref="A21:A26" si="1">IF(B21="","",$B$11)</f>
        <v/>
      </c>
      <c r="B21" s="119" t="str">
        <f>IF(D19="",MAX($B$12:B19)+1,"")</f>
        <v/>
      </c>
      <c r="C21" s="35"/>
      <c r="D21" s="116" t="s">
        <v>283</v>
      </c>
      <c r="E21" s="49"/>
      <c r="F21" s="53"/>
      <c r="G21" s="55"/>
      <c r="H21" s="307"/>
      <c r="I21" s="103"/>
      <c r="J21" s="103"/>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row>
    <row r="22" spans="1:54" s="150" customFormat="1" x14ac:dyDescent="0.2">
      <c r="A22" s="29" t="str">
        <f t="shared" si="1"/>
        <v/>
      </c>
      <c r="B22" s="119" t="str">
        <f>IF(D21="",MAX($B$12:B21)+1,"")</f>
        <v/>
      </c>
      <c r="C22" s="35"/>
      <c r="D22" s="116"/>
      <c r="E22" s="49"/>
      <c r="F22" s="53"/>
      <c r="G22" s="55"/>
      <c r="H22" s="307"/>
      <c r="I22" s="103"/>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row>
    <row r="23" spans="1:54" s="150" customFormat="1" x14ac:dyDescent="0.2">
      <c r="A23" s="29" t="str">
        <f t="shared" si="1"/>
        <v>II.5.</v>
      </c>
      <c r="B23" s="119">
        <f>IF(D22="",MAX($B$12:B22)+1,"")</f>
        <v>1</v>
      </c>
      <c r="C23" s="35"/>
      <c r="D23" s="116" t="s">
        <v>284</v>
      </c>
      <c r="E23" s="308"/>
      <c r="F23" s="53"/>
      <c r="G23" s="55"/>
      <c r="H23" s="217"/>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row>
    <row r="24" spans="1:54" s="103" customFormat="1" x14ac:dyDescent="0.2">
      <c r="A24" s="29" t="str">
        <f t="shared" si="1"/>
        <v/>
      </c>
      <c r="B24" s="119" t="str">
        <f>IF(D23="",MAX($B$12:B23)+1,"")</f>
        <v/>
      </c>
      <c r="C24" s="35"/>
      <c r="D24" s="116"/>
      <c r="E24" s="49" t="s">
        <v>106</v>
      </c>
      <c r="F24" s="53">
        <v>512</v>
      </c>
      <c r="G24" s="113"/>
      <c r="H24" s="306">
        <f>ROUND(F24*G24,2)</f>
        <v>0</v>
      </c>
    </row>
    <row r="25" spans="1:54" s="150" customFormat="1" x14ac:dyDescent="0.2">
      <c r="A25" s="29" t="str">
        <f t="shared" si="1"/>
        <v>II.5.</v>
      </c>
      <c r="B25" s="119">
        <f>IF(D24="",MAX($B$12:B24)+1,"")</f>
        <v>2</v>
      </c>
      <c r="C25" s="2"/>
      <c r="D25" s="116" t="s">
        <v>285</v>
      </c>
      <c r="E25" s="308"/>
      <c r="F25" s="53"/>
      <c r="G25" s="55"/>
      <c r="H25" s="217"/>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row>
    <row r="26" spans="1:54" s="103" customFormat="1" x14ac:dyDescent="0.2">
      <c r="A26" s="29" t="str">
        <f t="shared" si="1"/>
        <v/>
      </c>
      <c r="B26" s="119" t="str">
        <f>IF(D25="",MAX($B$12:B25)+1,"")</f>
        <v/>
      </c>
      <c r="C26" s="2"/>
      <c r="D26" s="116"/>
      <c r="E26" s="49" t="s">
        <v>106</v>
      </c>
      <c r="F26" s="53">
        <v>17</v>
      </c>
      <c r="G26" s="113"/>
      <c r="H26" s="306">
        <f>ROUND(F26*G26,2)</f>
        <v>0</v>
      </c>
    </row>
    <row r="27" spans="1:54" x14ac:dyDescent="0.2">
      <c r="D27" s="116"/>
      <c r="E27" s="15"/>
      <c r="F27" s="309"/>
      <c r="G27" s="55"/>
      <c r="H27" s="306"/>
      <c r="J27" s="50"/>
      <c r="K27" s="50"/>
      <c r="L27" s="50"/>
      <c r="M27" s="50"/>
      <c r="N27" s="50"/>
      <c r="O27" s="50"/>
      <c r="P27" s="50"/>
      <c r="Q27" s="50"/>
      <c r="R27" s="50"/>
      <c r="S27" s="50"/>
    </row>
    <row r="28" spans="1:54" ht="25.5" x14ac:dyDescent="0.2">
      <c r="A28" s="29" t="str">
        <f>IF(B28="","",$B$11)</f>
        <v>II.5.</v>
      </c>
      <c r="B28" s="310">
        <f>IF(D27="",MAX($B$12:$B27)+1,"")</f>
        <v>3</v>
      </c>
      <c r="D28" s="116" t="s">
        <v>286</v>
      </c>
      <c r="E28" s="15"/>
      <c r="F28" s="309"/>
      <c r="G28" s="55"/>
      <c r="H28" s="306"/>
      <c r="J28" s="50"/>
      <c r="K28" s="50"/>
      <c r="L28" s="50"/>
      <c r="M28" s="50"/>
      <c r="N28" s="50"/>
      <c r="O28" s="50"/>
      <c r="P28" s="50"/>
      <c r="Q28" s="50"/>
      <c r="R28" s="50"/>
      <c r="S28" s="50"/>
    </row>
    <row r="29" spans="1:54" ht="38.25" x14ac:dyDescent="0.2">
      <c r="D29" s="116" t="s">
        <v>287</v>
      </c>
      <c r="E29" s="15"/>
      <c r="F29" s="309"/>
      <c r="G29" s="55"/>
      <c r="H29" s="306"/>
      <c r="J29" s="50"/>
      <c r="K29" s="50"/>
      <c r="L29" s="50"/>
      <c r="M29" s="50"/>
      <c r="N29" s="50"/>
      <c r="O29" s="50"/>
      <c r="P29" s="50"/>
      <c r="Q29" s="50"/>
      <c r="R29" s="50"/>
      <c r="S29" s="50"/>
    </row>
    <row r="30" spans="1:54" ht="38.25" x14ac:dyDescent="0.2">
      <c r="D30" s="116" t="s">
        <v>288</v>
      </c>
      <c r="E30" s="15"/>
      <c r="F30" s="309"/>
      <c r="G30" s="55"/>
      <c r="H30" s="306"/>
      <c r="J30" s="50"/>
      <c r="K30" s="50"/>
      <c r="L30" s="50"/>
      <c r="M30" s="50"/>
      <c r="N30" s="50"/>
      <c r="O30" s="50"/>
      <c r="P30" s="50"/>
      <c r="Q30" s="50"/>
      <c r="R30" s="50"/>
      <c r="S30" s="50"/>
    </row>
    <row r="31" spans="1:54" s="103" customFormat="1" ht="25.5" x14ac:dyDescent="0.2">
      <c r="A31" s="29" t="str">
        <f>IF(B31="","",$B$11)</f>
        <v/>
      </c>
      <c r="B31" s="311"/>
      <c r="C31" s="35"/>
      <c r="D31" s="151" t="s">
        <v>289</v>
      </c>
      <c r="E31" s="49"/>
      <c r="F31" s="106"/>
      <c r="G31" s="55"/>
      <c r="H31" s="307"/>
      <c r="I31" s="250"/>
      <c r="J31" s="102"/>
      <c r="K31" s="102"/>
      <c r="L31" s="102"/>
      <c r="M31" s="487"/>
      <c r="N31" s="102"/>
      <c r="O31" s="102"/>
      <c r="P31" s="102"/>
      <c r="Q31" s="102"/>
      <c r="R31" s="487"/>
      <c r="S31" s="487"/>
      <c r="T31" s="487"/>
      <c r="U31" s="488"/>
    </row>
    <row r="32" spans="1:54" s="103" customFormat="1" x14ac:dyDescent="0.2">
      <c r="A32" s="29" t="str">
        <f>IF(B32="","",$B$11)</f>
        <v/>
      </c>
      <c r="B32" s="311"/>
      <c r="C32" s="35"/>
      <c r="D32" s="116"/>
      <c r="E32" s="49" t="s">
        <v>273</v>
      </c>
      <c r="F32" s="106">
        <v>202</v>
      </c>
      <c r="G32" s="113"/>
      <c r="H32" s="306">
        <f>ROUND(F32*G32,2)</f>
        <v>0</v>
      </c>
    </row>
    <row r="33" spans="1:54" s="103" customFormat="1" ht="12.95" customHeight="1" x14ac:dyDescent="0.2">
      <c r="A33" s="29"/>
      <c r="B33" s="119"/>
      <c r="C33" s="35"/>
      <c r="D33" s="151"/>
      <c r="E33" s="49"/>
      <c r="F33" s="53"/>
      <c r="G33" s="55"/>
      <c r="H33" s="307"/>
    </row>
    <row r="34" spans="1:54" s="103" customFormat="1" ht="25.5" x14ac:dyDescent="0.2">
      <c r="A34" s="29" t="str">
        <f t="shared" ref="A34:A42" si="2">IF(B34="","",$B$11)</f>
        <v>II.5.</v>
      </c>
      <c r="B34" s="119">
        <f>IF(D33="",MAX($B$12:B33)+1,"")</f>
        <v>4</v>
      </c>
      <c r="C34" s="35"/>
      <c r="D34" s="148" t="s">
        <v>290</v>
      </c>
      <c r="E34" s="49"/>
      <c r="F34" s="53"/>
      <c r="G34" s="55"/>
      <c r="H34" s="307"/>
    </row>
    <row r="35" spans="1:54" s="150" customFormat="1" ht="25.5" x14ac:dyDescent="0.2">
      <c r="A35" s="29" t="str">
        <f t="shared" si="2"/>
        <v/>
      </c>
      <c r="B35" s="119" t="str">
        <f>IF(D34="",MAX($B$12:B34)+1,"")</f>
        <v/>
      </c>
      <c r="C35" s="35"/>
      <c r="D35" s="116" t="s">
        <v>291</v>
      </c>
      <c r="E35" s="49"/>
      <c r="F35" s="53"/>
      <c r="G35" s="55"/>
      <c r="H35" s="307"/>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row>
    <row r="36" spans="1:54" s="150" customFormat="1" ht="25.5" x14ac:dyDescent="0.2">
      <c r="A36" s="29" t="str">
        <f t="shared" si="2"/>
        <v/>
      </c>
      <c r="B36" s="119" t="str">
        <f>IF(D35="",MAX($B$12:B35)+1,"")</f>
        <v/>
      </c>
      <c r="C36" s="35"/>
      <c r="D36" s="116" t="s">
        <v>278</v>
      </c>
      <c r="E36" s="49"/>
      <c r="F36" s="53"/>
      <c r="G36" s="55"/>
      <c r="H36" s="307"/>
      <c r="I36" s="103"/>
      <c r="J36" s="103"/>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c r="BA36" s="103"/>
      <c r="BB36" s="103"/>
    </row>
    <row r="37" spans="1:54" s="150" customFormat="1" ht="51" x14ac:dyDescent="0.2">
      <c r="A37" s="29" t="str">
        <f t="shared" si="2"/>
        <v/>
      </c>
      <c r="B37" s="119" t="str">
        <f>IF(D36="",MAX($B$12:B36)+1,"")</f>
        <v/>
      </c>
      <c r="C37" s="35"/>
      <c r="D37" s="116" t="s">
        <v>279</v>
      </c>
      <c r="E37" s="49"/>
      <c r="F37" s="53"/>
      <c r="G37" s="55"/>
      <c r="H37" s="307"/>
      <c r="I37" s="103"/>
      <c r="J37" s="103"/>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c r="BA37" s="103"/>
      <c r="BB37" s="103"/>
    </row>
    <row r="38" spans="1:54" s="150" customFormat="1" x14ac:dyDescent="0.2">
      <c r="A38" s="29" t="str">
        <f t="shared" si="2"/>
        <v/>
      </c>
      <c r="B38" s="119" t="str">
        <f>IF(D37="",MAX($B$12:B37)+1,"")</f>
        <v/>
      </c>
      <c r="C38" s="35"/>
      <c r="D38" s="116" t="s">
        <v>280</v>
      </c>
      <c r="E38" s="49"/>
      <c r="F38" s="53"/>
      <c r="G38" s="55"/>
      <c r="H38" s="307"/>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row>
    <row r="39" spans="1:54" s="150" customFormat="1" ht="51" x14ac:dyDescent="0.2">
      <c r="A39" s="29" t="str">
        <f t="shared" si="2"/>
        <v/>
      </c>
      <c r="B39" s="119" t="str">
        <f>IF(D38="",MAX($B$12:B38)+1,"")</f>
        <v/>
      </c>
      <c r="C39" s="35"/>
      <c r="D39" s="116" t="s">
        <v>281</v>
      </c>
      <c r="E39" s="49"/>
      <c r="F39" s="53"/>
      <c r="G39" s="55"/>
      <c r="H39" s="307"/>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row>
    <row r="40" spans="1:54" s="150" customFormat="1" x14ac:dyDescent="0.2">
      <c r="A40" s="29" t="str">
        <f t="shared" si="2"/>
        <v/>
      </c>
      <c r="B40" s="119" t="str">
        <f>IF(D39="",MAX($B$12:B39)+1,"")</f>
        <v/>
      </c>
      <c r="C40" s="35"/>
      <c r="D40" s="116" t="s">
        <v>292</v>
      </c>
      <c r="E40" s="49"/>
      <c r="F40" s="53"/>
      <c r="G40" s="55"/>
      <c r="H40" s="307"/>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row>
    <row r="41" spans="1:54" s="150" customFormat="1" ht="38.25" x14ac:dyDescent="0.2">
      <c r="A41" s="29" t="str">
        <f t="shared" si="2"/>
        <v/>
      </c>
      <c r="B41" s="119" t="str">
        <f>IF(D40="",MAX($B$12:B40)+1,"")</f>
        <v/>
      </c>
      <c r="C41" s="35"/>
      <c r="D41" s="116" t="s">
        <v>282</v>
      </c>
      <c r="E41" s="49"/>
      <c r="F41" s="53"/>
      <c r="G41" s="55"/>
      <c r="H41" s="307"/>
      <c r="I41" s="103"/>
      <c r="J41" s="103"/>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row>
    <row r="42" spans="1:54" s="150" customFormat="1" ht="38.25" x14ac:dyDescent="0.2">
      <c r="A42" s="29" t="str">
        <f t="shared" si="2"/>
        <v/>
      </c>
      <c r="B42" s="119" t="str">
        <f>IF(D41="",MAX($B$12:B41)+1,"")</f>
        <v/>
      </c>
      <c r="C42" s="35"/>
      <c r="D42" s="116" t="s">
        <v>283</v>
      </c>
      <c r="E42" s="49"/>
      <c r="F42" s="53"/>
      <c r="G42" s="55"/>
      <c r="H42" s="307"/>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row>
    <row r="43" spans="1:54" x14ac:dyDescent="0.2">
      <c r="D43" s="64"/>
      <c r="E43" s="15"/>
      <c r="F43" s="309"/>
      <c r="G43" s="55"/>
      <c r="H43" s="306"/>
      <c r="J43" s="50"/>
      <c r="K43" s="50"/>
      <c r="L43" s="50"/>
      <c r="M43" s="50"/>
      <c r="N43" s="50"/>
      <c r="O43" s="50"/>
      <c r="P43" s="50"/>
      <c r="Q43" s="50"/>
      <c r="R43" s="50"/>
      <c r="S43" s="50"/>
    </row>
    <row r="44" spans="1:54" ht="25.5" x14ac:dyDescent="0.2">
      <c r="A44" s="29" t="str">
        <f>IF(B44="","",$B$11)</f>
        <v>II.5.</v>
      </c>
      <c r="B44" s="310">
        <f>IF(D43="",MAX($B$12:$B43)+1,"")</f>
        <v>5</v>
      </c>
      <c r="D44" s="116" t="s">
        <v>293</v>
      </c>
      <c r="E44" s="15"/>
      <c r="F44" s="309"/>
      <c r="G44" s="55"/>
      <c r="H44" s="306"/>
      <c r="J44" s="102"/>
      <c r="K44" s="102"/>
      <c r="L44" s="102"/>
      <c r="M44" s="488"/>
      <c r="N44" s="102"/>
      <c r="O44" s="102"/>
      <c r="P44" s="102"/>
      <c r="Q44" s="102"/>
      <c r="R44" s="487"/>
      <c r="S44" s="487"/>
      <c r="T44" s="487"/>
    </row>
    <row r="45" spans="1:54" s="103" customFormat="1" x14ac:dyDescent="0.2">
      <c r="A45" s="29" t="str">
        <f>IF(B45="","",$B$11)</f>
        <v/>
      </c>
      <c r="B45" s="311"/>
      <c r="C45" s="35"/>
      <c r="D45" s="116"/>
      <c r="E45" s="49" t="s">
        <v>106</v>
      </c>
      <c r="F45" s="106">
        <v>231</v>
      </c>
      <c r="G45" s="113"/>
      <c r="H45" s="306">
        <f>ROUND(F45*G45,2)</f>
        <v>0</v>
      </c>
      <c r="I45" s="250"/>
      <c r="J45" s="102"/>
      <c r="K45" s="102"/>
      <c r="L45" s="102"/>
      <c r="M45" s="488"/>
      <c r="N45" s="102"/>
      <c r="O45" s="102"/>
      <c r="P45" s="102"/>
      <c r="Q45" s="102"/>
      <c r="R45" s="488"/>
      <c r="S45" s="488"/>
      <c r="T45" s="102"/>
      <c r="U45" s="488"/>
    </row>
    <row r="46" spans="1:54" ht="25.5" x14ac:dyDescent="0.2">
      <c r="A46" s="29" t="str">
        <f>IF(B46="","",$B$11)</f>
        <v>II.5.</v>
      </c>
      <c r="B46" s="310">
        <f>IF(D45="",MAX($B$12:$B45)+1,"")</f>
        <v>6</v>
      </c>
      <c r="D46" s="116" t="s">
        <v>294</v>
      </c>
      <c r="E46" s="15"/>
      <c r="F46" s="309"/>
      <c r="G46" s="55"/>
      <c r="H46" s="306"/>
      <c r="J46" s="102"/>
      <c r="K46" s="102"/>
      <c r="L46" s="102"/>
      <c r="M46" s="488"/>
      <c r="N46" s="102"/>
      <c r="O46" s="102"/>
      <c r="P46" s="102"/>
      <c r="Q46" s="102"/>
      <c r="R46" s="487"/>
      <c r="S46" s="487"/>
      <c r="T46" s="487"/>
    </row>
    <row r="47" spans="1:54" s="103" customFormat="1" x14ac:dyDescent="0.2">
      <c r="A47" s="29" t="str">
        <f>IF(B47="","",$B$11)</f>
        <v/>
      </c>
      <c r="B47" s="311"/>
      <c r="C47" s="35"/>
      <c r="D47" s="116"/>
      <c r="E47" s="49" t="s">
        <v>106</v>
      </c>
      <c r="F47" s="106">
        <f>F75</f>
        <v>179</v>
      </c>
      <c r="G47" s="113"/>
      <c r="H47" s="306">
        <f>ROUND(F47*G47,2)</f>
        <v>0</v>
      </c>
      <c r="I47" s="250"/>
      <c r="J47" s="102"/>
      <c r="K47" s="102"/>
      <c r="L47" s="102"/>
      <c r="M47" s="488"/>
      <c r="N47" s="102"/>
      <c r="O47" s="102"/>
      <c r="P47" s="102"/>
      <c r="Q47" s="102"/>
      <c r="R47" s="488"/>
      <c r="S47" s="488"/>
      <c r="T47" s="102"/>
      <c r="U47" s="488"/>
    </row>
    <row r="48" spans="1:54" x14ac:dyDescent="0.2">
      <c r="C48" s="153"/>
      <c r="D48" s="116"/>
      <c r="E48" s="15"/>
      <c r="F48" s="309"/>
      <c r="G48" s="55"/>
      <c r="H48" s="30"/>
      <c r="I48" s="50"/>
      <c r="J48" s="50"/>
      <c r="K48" s="50"/>
      <c r="L48" s="50"/>
      <c r="M48" s="50"/>
      <c r="N48" s="50"/>
      <c r="O48" s="50"/>
      <c r="P48" s="50"/>
      <c r="Q48" s="50"/>
      <c r="R48" s="50"/>
    </row>
    <row r="49" spans="1:54" ht="38.25" x14ac:dyDescent="0.2">
      <c r="A49" s="29" t="str">
        <f>IF(B49="","",$B$11)</f>
        <v>II.5.</v>
      </c>
      <c r="B49" s="310">
        <f>IF(D48="",MAX($B$12:$B48)+1,"")</f>
        <v>7</v>
      </c>
      <c r="C49" s="153"/>
      <c r="D49" s="116" t="s">
        <v>1236</v>
      </c>
      <c r="E49" s="15"/>
      <c r="F49" s="309"/>
      <c r="G49" s="55"/>
      <c r="H49" s="30"/>
      <c r="I49" s="50"/>
      <c r="J49" s="50"/>
      <c r="K49" s="50"/>
      <c r="L49" s="50"/>
      <c r="M49" s="50"/>
      <c r="N49" s="50"/>
      <c r="O49" s="50"/>
      <c r="P49" s="50"/>
      <c r="Q49" s="50"/>
      <c r="R49" s="50"/>
    </row>
    <row r="50" spans="1:54" x14ac:dyDescent="0.2">
      <c r="C50" s="153"/>
      <c r="D50" s="116" t="s">
        <v>1237</v>
      </c>
      <c r="E50" s="15"/>
      <c r="F50" s="309"/>
      <c r="G50" s="55"/>
      <c r="H50" s="30"/>
      <c r="I50" s="50"/>
      <c r="J50" s="50"/>
      <c r="K50" s="50"/>
      <c r="L50" s="50"/>
      <c r="M50" s="50"/>
      <c r="N50" s="50"/>
      <c r="O50" s="50"/>
      <c r="P50" s="50"/>
      <c r="Q50" s="50"/>
      <c r="R50" s="50"/>
    </row>
    <row r="51" spans="1:54" s="103" customFormat="1" x14ac:dyDescent="0.2">
      <c r="A51" s="29" t="str">
        <f>IF(B51="","",$B$11)</f>
        <v/>
      </c>
      <c r="B51" s="311"/>
      <c r="C51" s="153"/>
      <c r="D51" s="116"/>
      <c r="E51" s="49" t="s">
        <v>273</v>
      </c>
      <c r="F51" s="106">
        <v>15</v>
      </c>
      <c r="G51" s="113"/>
      <c r="H51" s="30">
        <f>ROUND(F51*G51,2)</f>
        <v>0</v>
      </c>
    </row>
    <row r="52" spans="1:54" s="103" customFormat="1" x14ac:dyDescent="0.2">
      <c r="A52" s="29"/>
      <c r="B52" s="119"/>
      <c r="C52" s="35"/>
      <c r="D52" s="116"/>
      <c r="E52" s="49"/>
      <c r="F52" s="53"/>
      <c r="G52" s="55"/>
      <c r="H52" s="312"/>
    </row>
    <row r="53" spans="1:54" s="103" customFormat="1" x14ac:dyDescent="0.2">
      <c r="A53" s="29" t="str">
        <f>IF(B53="","",$B$11)</f>
        <v>II.5.</v>
      </c>
      <c r="B53" s="119">
        <f>IF(D52="",MAX($B$12:B52)+1,"")</f>
        <v>8</v>
      </c>
      <c r="C53" s="35"/>
      <c r="D53" s="148" t="s">
        <v>295</v>
      </c>
      <c r="E53" s="49"/>
      <c r="F53" s="53"/>
      <c r="G53" s="55"/>
      <c r="H53" s="307"/>
    </row>
    <row r="54" spans="1:54" s="150" customFormat="1" ht="25.5" x14ac:dyDescent="0.2">
      <c r="A54" s="29" t="str">
        <f>IF(B54="","",$B$11)</f>
        <v/>
      </c>
      <c r="B54" s="119" t="str">
        <f>IF(D53="",MAX($B$12:B53)+1,"")</f>
        <v/>
      </c>
      <c r="C54" s="35"/>
      <c r="D54" s="116" t="s">
        <v>296</v>
      </c>
      <c r="E54" s="49"/>
      <c r="F54" s="53"/>
      <c r="G54" s="55"/>
      <c r="H54" s="307"/>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c r="AT54" s="103"/>
      <c r="AU54" s="103"/>
      <c r="AV54" s="103"/>
      <c r="AW54" s="103"/>
      <c r="AX54" s="103"/>
      <c r="AY54" s="103"/>
      <c r="AZ54" s="103"/>
      <c r="BA54" s="103"/>
      <c r="BB54" s="103"/>
    </row>
    <row r="55" spans="1:54" s="150" customFormat="1" ht="25.5" x14ac:dyDescent="0.2">
      <c r="A55" s="29"/>
      <c r="B55" s="119"/>
      <c r="C55" s="35"/>
      <c r="D55" s="116" t="s">
        <v>297</v>
      </c>
      <c r="E55" s="49"/>
      <c r="F55" s="53"/>
      <c r="G55" s="55"/>
      <c r="H55" s="307"/>
      <c r="I55" s="103"/>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row>
    <row r="56" spans="1:54" s="150" customFormat="1" x14ac:dyDescent="0.2">
      <c r="A56" s="29" t="str">
        <f>IF(B56="","",$B$11)</f>
        <v/>
      </c>
      <c r="B56" s="119" t="str">
        <f>IF(D55="",MAX($B$12:B55)+1,"")</f>
        <v/>
      </c>
      <c r="C56" s="35"/>
      <c r="D56" s="116" t="s">
        <v>298</v>
      </c>
      <c r="E56" s="49"/>
      <c r="F56" s="53"/>
      <c r="G56" s="55"/>
      <c r="H56" s="307"/>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row>
    <row r="57" spans="1:54" s="150" customFormat="1" x14ac:dyDescent="0.2">
      <c r="A57" s="29" t="str">
        <f>IF(B57="","",$B$11)</f>
        <v/>
      </c>
      <c r="B57" s="119" t="str">
        <f>IF(D56="",MAX($B$12:B56)+1,"")</f>
        <v/>
      </c>
      <c r="C57" s="35"/>
      <c r="D57" s="116" t="s">
        <v>299</v>
      </c>
      <c r="E57" s="49"/>
      <c r="F57" s="53"/>
      <c r="G57" s="55"/>
      <c r="H57" s="307"/>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row>
    <row r="58" spans="1:54" s="150" customFormat="1" ht="25.5" x14ac:dyDescent="0.2">
      <c r="A58" s="29" t="str">
        <f>IF(B58="","",$B$11)</f>
        <v/>
      </c>
      <c r="B58" s="119" t="str">
        <f>IF(D57="",MAX($B$12:B57)+1,"")</f>
        <v/>
      </c>
      <c r="C58" s="35"/>
      <c r="D58" s="151" t="s">
        <v>300</v>
      </c>
      <c r="E58" s="49"/>
      <c r="F58" s="53"/>
      <c r="G58" s="55"/>
      <c r="H58" s="307"/>
      <c r="I58" s="103"/>
      <c r="J58" s="103"/>
      <c r="K58" s="103"/>
      <c r="L58" s="103"/>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row>
    <row r="59" spans="1:54" s="103" customFormat="1" x14ac:dyDescent="0.2">
      <c r="A59" s="29" t="str">
        <f>IF(B59="","",$B$11)</f>
        <v/>
      </c>
      <c r="B59" s="119" t="str">
        <f>IF(D58="",MAX($B$12:B58)+1,"")</f>
        <v/>
      </c>
      <c r="C59" s="35"/>
      <c r="D59" s="116"/>
      <c r="E59" s="49" t="s">
        <v>106</v>
      </c>
      <c r="F59" s="53">
        <v>363</v>
      </c>
      <c r="G59" s="113"/>
      <c r="H59" s="306">
        <f>ROUND(F59*G59,2)</f>
        <v>0</v>
      </c>
    </row>
    <row r="60" spans="1:54" s="103" customFormat="1" x14ac:dyDescent="0.2">
      <c r="A60" s="29"/>
      <c r="B60" s="119"/>
      <c r="C60" s="35"/>
      <c r="D60" s="116"/>
      <c r="E60" s="49"/>
      <c r="F60" s="53"/>
      <c r="G60" s="55"/>
      <c r="H60" s="312"/>
    </row>
    <row r="61" spans="1:54" s="103" customFormat="1" ht="25.5" x14ac:dyDescent="0.2">
      <c r="A61" s="29" t="str">
        <f>IF(B61="","",$B$11)</f>
        <v>II.5.</v>
      </c>
      <c r="B61" s="119">
        <f>IF(D60="",MAX($B$12:B60)+1,"")</f>
        <v>9</v>
      </c>
      <c r="C61" s="35"/>
      <c r="D61" s="116" t="s">
        <v>301</v>
      </c>
      <c r="E61" s="49"/>
      <c r="F61" s="53"/>
      <c r="G61" s="55"/>
      <c r="H61" s="307"/>
    </row>
    <row r="62" spans="1:54" s="103" customFormat="1" x14ac:dyDescent="0.2">
      <c r="A62" s="29" t="str">
        <f>IF(B62="","",$B$11)</f>
        <v/>
      </c>
      <c r="B62" s="119"/>
      <c r="C62" s="35"/>
      <c r="D62" s="116"/>
      <c r="E62" s="49" t="s">
        <v>106</v>
      </c>
      <c r="F62" s="53">
        <v>512</v>
      </c>
      <c r="G62" s="113"/>
      <c r="H62" s="306">
        <f>ROUND(F62*G62,2)</f>
        <v>0</v>
      </c>
    </row>
    <row r="63" spans="1:54" s="103" customFormat="1" x14ac:dyDescent="0.2">
      <c r="A63" s="29"/>
      <c r="B63" s="119"/>
      <c r="C63" s="35"/>
      <c r="D63" s="116"/>
      <c r="E63" s="49"/>
      <c r="F63" s="53"/>
      <c r="G63" s="55"/>
      <c r="H63" s="312"/>
    </row>
    <row r="64" spans="1:54" s="103" customFormat="1" x14ac:dyDescent="0.2">
      <c r="A64" s="29" t="str">
        <f t="shared" ref="A64:A71" si="3">IF(B64="","",$B$11)</f>
        <v>II.5.</v>
      </c>
      <c r="B64" s="119">
        <f>IF(D63="",MAX($B$12:B63)+1,"")</f>
        <v>10</v>
      </c>
      <c r="C64" s="35"/>
      <c r="D64" s="148" t="s">
        <v>302</v>
      </c>
      <c r="E64" s="49"/>
      <c r="F64" s="53"/>
      <c r="G64" s="55"/>
      <c r="H64" s="307"/>
    </row>
    <row r="65" spans="1:54" s="150" customFormat="1" ht="25.5" x14ac:dyDescent="0.2">
      <c r="A65" s="29" t="str">
        <f t="shared" si="3"/>
        <v/>
      </c>
      <c r="B65" s="119" t="str">
        <f>IF(D64="",MAX($B$12:B64)+1,"")</f>
        <v/>
      </c>
      <c r="C65" s="153"/>
      <c r="D65" s="116" t="s">
        <v>303</v>
      </c>
      <c r="E65" s="49"/>
      <c r="F65" s="53"/>
      <c r="G65" s="55"/>
      <c r="H65" s="307"/>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row>
    <row r="66" spans="1:54" s="150" customFormat="1" x14ac:dyDescent="0.2">
      <c r="A66" s="29" t="str">
        <f t="shared" si="3"/>
        <v/>
      </c>
      <c r="B66" s="119" t="str">
        <f>IF(D65="",MAX($B$12:B65)+1,"")</f>
        <v/>
      </c>
      <c r="C66" s="35"/>
      <c r="D66" s="116" t="s">
        <v>304</v>
      </c>
      <c r="E66" s="49"/>
      <c r="F66" s="53"/>
      <c r="G66" s="55"/>
      <c r="H66" s="307"/>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row>
    <row r="67" spans="1:54" s="150" customFormat="1" ht="25.5" x14ac:dyDescent="0.2">
      <c r="A67" s="29" t="str">
        <f t="shared" si="3"/>
        <v/>
      </c>
      <c r="B67" s="119" t="str">
        <f>IF(D66="",MAX($B$12:B66)+1,"")</f>
        <v/>
      </c>
      <c r="C67" s="35"/>
      <c r="D67" s="116" t="s">
        <v>297</v>
      </c>
      <c r="E67" s="49"/>
      <c r="F67" s="53"/>
      <c r="G67" s="55"/>
      <c r="H67" s="307"/>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1:54" s="150" customFormat="1" x14ac:dyDescent="0.2">
      <c r="A68" s="29" t="str">
        <f t="shared" si="3"/>
        <v/>
      </c>
      <c r="B68" s="119" t="str">
        <f>IF(D67="",MAX($B$12:B67)+1,"")</f>
        <v/>
      </c>
      <c r="C68" s="35"/>
      <c r="D68" s="116" t="s">
        <v>305</v>
      </c>
      <c r="E68" s="49"/>
      <c r="F68" s="53"/>
      <c r="G68" s="55"/>
      <c r="H68" s="307"/>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row>
    <row r="69" spans="1:54" s="150" customFormat="1" x14ac:dyDescent="0.2">
      <c r="A69" s="29" t="str">
        <f t="shared" si="3"/>
        <v/>
      </c>
      <c r="B69" s="119" t="str">
        <f>IF(D68="",MAX($B$12:B68)+1,"")</f>
        <v/>
      </c>
      <c r="C69" s="35"/>
      <c r="D69" s="116" t="s">
        <v>299</v>
      </c>
      <c r="E69" s="49"/>
      <c r="F69" s="53"/>
      <c r="G69" s="55"/>
      <c r="H69" s="307"/>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row>
    <row r="70" spans="1:54" s="150" customFormat="1" ht="38.25" x14ac:dyDescent="0.2">
      <c r="A70" s="29" t="str">
        <f t="shared" si="3"/>
        <v/>
      </c>
      <c r="B70" s="119" t="str">
        <f>IF(D69="",MAX($B$12:B69)+1,"")</f>
        <v/>
      </c>
      <c r="C70" s="35"/>
      <c r="D70" s="151" t="s">
        <v>306</v>
      </c>
      <c r="E70" s="49"/>
      <c r="F70" s="53"/>
      <c r="G70" s="55"/>
      <c r="H70" s="307"/>
      <c r="I70" s="103"/>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row>
    <row r="71" spans="1:54" s="103" customFormat="1" x14ac:dyDescent="0.2">
      <c r="A71" s="29" t="str">
        <f t="shared" si="3"/>
        <v/>
      </c>
      <c r="B71" s="119" t="str">
        <f>IF(D70="",MAX($B$12:B70)+1,"")</f>
        <v/>
      </c>
      <c r="C71" s="35"/>
      <c r="D71" s="116"/>
      <c r="E71" s="49" t="s">
        <v>106</v>
      </c>
      <c r="F71" s="53">
        <f>F45</f>
        <v>231</v>
      </c>
      <c r="G71" s="113"/>
      <c r="H71" s="306">
        <f>ROUND(F71*G71,2)</f>
        <v>0</v>
      </c>
    </row>
    <row r="72" spans="1:54" s="103" customFormat="1" x14ac:dyDescent="0.2">
      <c r="A72" s="29"/>
      <c r="B72" s="119"/>
      <c r="C72" s="35"/>
      <c r="D72" s="116"/>
      <c r="E72" s="49"/>
      <c r="F72" s="53"/>
      <c r="G72" s="55"/>
      <c r="H72" s="312"/>
    </row>
    <row r="73" spans="1:54" s="150" customFormat="1" ht="63.75" x14ac:dyDescent="0.2">
      <c r="A73" s="29" t="str">
        <f>IF(B73="","",$B$11)</f>
        <v>II.5.</v>
      </c>
      <c r="B73" s="119">
        <f>IF(D72="",MAX($B$12:B72)+1,"")</f>
        <v>11</v>
      </c>
      <c r="C73" s="35"/>
      <c r="D73" s="116" t="s">
        <v>1294</v>
      </c>
      <c r="E73" s="49"/>
      <c r="F73" s="53"/>
      <c r="G73" s="55"/>
      <c r="H73" s="307"/>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row>
    <row r="74" spans="1:54" s="150" customFormat="1" x14ac:dyDescent="0.2">
      <c r="A74" s="29" t="str">
        <f>IF(B74="","",$B$11)</f>
        <v/>
      </c>
      <c r="B74" s="119"/>
      <c r="C74" s="35"/>
      <c r="D74" s="132" t="s">
        <v>307</v>
      </c>
      <c r="E74" s="49"/>
      <c r="F74" s="53"/>
      <c r="G74" s="55"/>
      <c r="H74" s="307"/>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row>
    <row r="75" spans="1:54" s="103" customFormat="1" x14ac:dyDescent="0.2">
      <c r="A75" s="29" t="str">
        <f>IF(B75="","",$B$11)</f>
        <v/>
      </c>
      <c r="B75" s="119" t="str">
        <f>IF(D74="",MAX($B$12:B74)+1,"")</f>
        <v/>
      </c>
      <c r="C75" s="35"/>
      <c r="D75" s="116"/>
      <c r="E75" s="49" t="s">
        <v>106</v>
      </c>
      <c r="F75" s="53">
        <v>179</v>
      </c>
      <c r="G75" s="113"/>
      <c r="H75" s="306">
        <f>ROUND(F75*G75,2)</f>
        <v>0</v>
      </c>
    </row>
    <row r="76" spans="1:54" s="35" customFormat="1" x14ac:dyDescent="0.2">
      <c r="A76" s="29"/>
      <c r="B76" s="119"/>
      <c r="D76" s="64"/>
      <c r="E76" s="15"/>
      <c r="F76" s="313"/>
      <c r="G76" s="55"/>
      <c r="H76" s="306"/>
      <c r="J76"/>
      <c r="K76"/>
      <c r="L76"/>
      <c r="M76"/>
      <c r="N76"/>
      <c r="O76"/>
      <c r="P76"/>
      <c r="Q76"/>
      <c r="R76"/>
      <c r="S76"/>
      <c r="T76"/>
      <c r="U76"/>
      <c r="V76"/>
    </row>
    <row r="77" spans="1:54" s="35" customFormat="1" x14ac:dyDescent="0.2">
      <c r="A77" s="211"/>
      <c r="B77" s="119"/>
      <c r="D77" s="314" t="s">
        <v>308</v>
      </c>
      <c r="E77" s="290"/>
      <c r="F77" s="313"/>
      <c r="G77" s="55"/>
      <c r="H77" s="217"/>
      <c r="J77"/>
      <c r="K77"/>
      <c r="L77"/>
      <c r="M77"/>
      <c r="N77"/>
      <c r="O77"/>
      <c r="P77"/>
      <c r="Q77"/>
      <c r="R77"/>
      <c r="S77"/>
      <c r="T77"/>
      <c r="U77"/>
      <c r="V77"/>
    </row>
    <row r="78" spans="1:54" s="35" customFormat="1" x14ac:dyDescent="0.2">
      <c r="A78" s="211" t="str">
        <f t="shared" ref="A78:A84" si="4">IF(B78="","",$B$11)</f>
        <v/>
      </c>
      <c r="B78" s="119" t="str">
        <f>IF(D77="",MAX($B$12:B77)+1,"")</f>
        <v/>
      </c>
      <c r="D78" s="314"/>
      <c r="E78" s="290"/>
      <c r="F78" s="313"/>
      <c r="G78" s="55"/>
      <c r="H78" s="217"/>
      <c r="J78"/>
      <c r="K78"/>
      <c r="L78"/>
      <c r="M78"/>
      <c r="N78"/>
      <c r="O78"/>
      <c r="P78"/>
      <c r="Q78"/>
      <c r="R78"/>
      <c r="S78"/>
      <c r="T78"/>
      <c r="U78"/>
      <c r="V78"/>
    </row>
    <row r="79" spans="1:54" s="35" customFormat="1" ht="25.5" x14ac:dyDescent="0.2">
      <c r="A79" s="211" t="str">
        <f t="shared" si="4"/>
        <v>II.5.</v>
      </c>
      <c r="B79" s="119">
        <f>IF(D78="",MAX($B$12:B78)+1,"")</f>
        <v>12</v>
      </c>
      <c r="D79" s="67" t="s">
        <v>309</v>
      </c>
      <c r="E79" s="290"/>
      <c r="F79" s="313"/>
      <c r="G79" s="55"/>
      <c r="H79" s="217"/>
      <c r="J79"/>
      <c r="K79"/>
      <c r="L79"/>
      <c r="M79"/>
      <c r="N79"/>
      <c r="O79"/>
      <c r="P79"/>
      <c r="Q79"/>
      <c r="R79"/>
      <c r="S79"/>
      <c r="T79"/>
      <c r="U79"/>
      <c r="V79"/>
    </row>
    <row r="80" spans="1:54" s="35" customFormat="1" ht="25.5" x14ac:dyDescent="0.2">
      <c r="A80" s="211" t="str">
        <f t="shared" si="4"/>
        <v/>
      </c>
      <c r="B80" s="119" t="str">
        <f>IF(D79="",MAX($B$12:B79)+1,"")</f>
        <v/>
      </c>
      <c r="D80" s="67" t="s">
        <v>310</v>
      </c>
      <c r="E80" s="290"/>
      <c r="F80" s="313"/>
      <c r="G80" s="55"/>
      <c r="H80" s="217"/>
      <c r="J80"/>
      <c r="K80"/>
      <c r="L80"/>
      <c r="M80"/>
      <c r="N80"/>
      <c r="O80"/>
      <c r="P80"/>
      <c r="Q80"/>
      <c r="R80"/>
      <c r="S80"/>
      <c r="T80"/>
      <c r="U80"/>
      <c r="V80"/>
    </row>
    <row r="81" spans="1:22" s="35" customFormat="1" ht="63.75" x14ac:dyDescent="0.2">
      <c r="A81" s="211" t="str">
        <f t="shared" si="4"/>
        <v/>
      </c>
      <c r="B81" s="119" t="str">
        <f>IF(D80="",MAX($B$12:B80)+1,"")</f>
        <v/>
      </c>
      <c r="D81" s="67" t="s">
        <v>311</v>
      </c>
      <c r="E81" s="290"/>
      <c r="F81" s="313"/>
      <c r="G81" s="55"/>
      <c r="H81" s="217"/>
      <c r="J81"/>
      <c r="K81"/>
      <c r="L81"/>
      <c r="M81"/>
      <c r="N81"/>
      <c r="O81"/>
      <c r="P81"/>
      <c r="Q81"/>
      <c r="R81"/>
      <c r="S81"/>
      <c r="T81"/>
      <c r="U81"/>
      <c r="V81"/>
    </row>
    <row r="82" spans="1:22" s="35" customFormat="1" ht="38.25" x14ac:dyDescent="0.2">
      <c r="A82" s="211" t="str">
        <f t="shared" si="4"/>
        <v/>
      </c>
      <c r="B82" s="119" t="str">
        <f>IF(D81="",MAX($B$12:B81)+1,"")</f>
        <v/>
      </c>
      <c r="D82" s="67" t="s">
        <v>312</v>
      </c>
      <c r="E82" s="290"/>
      <c r="F82" s="313"/>
      <c r="G82" s="55"/>
      <c r="H82" s="217"/>
      <c r="J82"/>
      <c r="K82"/>
      <c r="L82"/>
      <c r="M82"/>
      <c r="N82"/>
      <c r="O82"/>
      <c r="P82"/>
      <c r="Q82"/>
      <c r="R82"/>
      <c r="S82"/>
      <c r="T82"/>
      <c r="U82"/>
      <c r="V82"/>
    </row>
    <row r="83" spans="1:22" s="103" customFormat="1" x14ac:dyDescent="0.2">
      <c r="A83" s="211" t="str">
        <f t="shared" si="4"/>
        <v/>
      </c>
      <c r="B83" s="119" t="str">
        <f>IF(D82="",MAX($B$12:B82)+1,"")</f>
        <v/>
      </c>
      <c r="C83" s="35"/>
      <c r="D83" s="151" t="s">
        <v>313</v>
      </c>
      <c r="E83" s="49"/>
      <c r="F83" s="53"/>
      <c r="G83" s="55"/>
      <c r="H83" s="307"/>
    </row>
    <row r="84" spans="1:22" s="295" customFormat="1" x14ac:dyDescent="0.2">
      <c r="A84" s="211" t="str">
        <f t="shared" si="4"/>
        <v/>
      </c>
      <c r="B84" s="311"/>
      <c r="C84" s="35"/>
      <c r="D84" s="116"/>
      <c r="E84" s="49" t="s">
        <v>106</v>
      </c>
      <c r="F84" s="106">
        <v>26</v>
      </c>
      <c r="G84" s="113"/>
      <c r="H84" s="306">
        <f>ROUND(F84*G84,2)</f>
        <v>0</v>
      </c>
    </row>
    <row r="85" spans="1:22" s="35" customFormat="1" x14ac:dyDescent="0.2">
      <c r="A85" s="29"/>
      <c r="B85" s="119"/>
      <c r="D85" s="314"/>
      <c r="E85" s="15"/>
      <c r="F85" s="313"/>
      <c r="G85" s="55"/>
      <c r="H85" s="306"/>
      <c r="J85"/>
      <c r="K85"/>
      <c r="L85"/>
      <c r="M85"/>
      <c r="N85"/>
      <c r="O85"/>
      <c r="P85"/>
      <c r="Q85"/>
      <c r="R85"/>
      <c r="S85"/>
      <c r="T85"/>
      <c r="U85"/>
      <c r="V85"/>
    </row>
    <row r="86" spans="1:22" s="35" customFormat="1" ht="25.5" x14ac:dyDescent="0.2">
      <c r="A86" s="29" t="str">
        <f>IF(B86="","",$B$11)</f>
        <v>II.5.</v>
      </c>
      <c r="B86" s="119">
        <f>IF(D85="",MAX($B$12:B85)+1,"")</f>
        <v>13</v>
      </c>
      <c r="C86" s="153" t="str">
        <f>CONCATENATE(A86,B86,"-porobeton")</f>
        <v>II.5.13-porobeton</v>
      </c>
      <c r="D86" s="67" t="s">
        <v>309</v>
      </c>
      <c r="E86" s="15"/>
      <c r="F86" s="313"/>
      <c r="G86" s="55"/>
      <c r="H86" s="306"/>
      <c r="J86"/>
      <c r="K86"/>
      <c r="L86"/>
      <c r="M86"/>
      <c r="N86"/>
      <c r="O86"/>
      <c r="P86"/>
      <c r="Q86"/>
      <c r="R86"/>
      <c r="S86"/>
      <c r="T86"/>
      <c r="U86"/>
      <c r="V86"/>
    </row>
    <row r="87" spans="1:22" ht="38.25" x14ac:dyDescent="0.2">
      <c r="A87" s="29" t="str">
        <f>IF(B87="","",$B$11)</f>
        <v/>
      </c>
      <c r="B87" s="119" t="str">
        <f>IF(D86="",MAX($B$12:B86)+1,"")</f>
        <v/>
      </c>
      <c r="D87" s="67" t="s">
        <v>314</v>
      </c>
      <c r="E87" s="15"/>
      <c r="F87" s="313"/>
      <c r="G87" s="55"/>
      <c r="H87" s="306"/>
    </row>
    <row r="88" spans="1:22" ht="38.25" x14ac:dyDescent="0.2">
      <c r="B88" s="119"/>
      <c r="D88" s="67" t="s">
        <v>312</v>
      </c>
      <c r="E88" s="290"/>
      <c r="F88" s="313"/>
      <c r="G88" s="55"/>
      <c r="H88" s="217"/>
    </row>
    <row r="89" spans="1:22" s="103" customFormat="1" x14ac:dyDescent="0.2">
      <c r="A89" s="29"/>
      <c r="B89" s="119"/>
      <c r="C89" s="35"/>
      <c r="D89" s="151" t="s">
        <v>315</v>
      </c>
      <c r="E89" s="49"/>
      <c r="F89" s="53"/>
      <c r="G89" s="55"/>
      <c r="H89" s="307"/>
    </row>
    <row r="90" spans="1:22" s="295" customFormat="1" x14ac:dyDescent="0.2">
      <c r="A90" s="315" t="str">
        <f>IF(B90="","",$B$11)</f>
        <v/>
      </c>
      <c r="B90" s="316"/>
      <c r="C90" s="35"/>
      <c r="D90" s="317"/>
      <c r="E90" s="49" t="s">
        <v>106</v>
      </c>
      <c r="F90" s="106">
        <v>489</v>
      </c>
      <c r="G90" s="113"/>
      <c r="H90" s="306">
        <f>ROUND(F90*G90,2)</f>
        <v>0</v>
      </c>
    </row>
    <row r="91" spans="1:22" x14ac:dyDescent="0.2">
      <c r="B91" s="119"/>
      <c r="D91" s="314"/>
      <c r="E91" s="290"/>
      <c r="F91" s="313"/>
      <c r="G91" s="55"/>
      <c r="H91" s="217"/>
    </row>
    <row r="92" spans="1:22" ht="25.5" x14ac:dyDescent="0.2">
      <c r="A92" s="29" t="str">
        <f>IF(B92="","",$B$11)</f>
        <v>II.5.</v>
      </c>
      <c r="B92" s="119">
        <f>IF(D91="",MAX($B$12:B91)+1,"")</f>
        <v>14</v>
      </c>
      <c r="C92" s="153" t="str">
        <f>CONCATENATE(A92,B92,"-porobeton")</f>
        <v>II.5.14-porobeton</v>
      </c>
      <c r="D92" s="67" t="s">
        <v>309</v>
      </c>
      <c r="E92" s="290"/>
      <c r="F92" s="313"/>
      <c r="G92" s="55"/>
      <c r="H92" s="217"/>
    </row>
    <row r="93" spans="1:22" ht="51" x14ac:dyDescent="0.2">
      <c r="A93" s="29" t="str">
        <f>IF(B93="","",$B$11)</f>
        <v/>
      </c>
      <c r="B93" s="119" t="str">
        <f>IF(D92="",MAX($B$12:B92)+1,"")</f>
        <v/>
      </c>
      <c r="C93" s="103"/>
      <c r="D93" s="67" t="s">
        <v>316</v>
      </c>
      <c r="E93" s="290"/>
      <c r="F93" s="313"/>
      <c r="G93" s="55"/>
      <c r="H93" s="217"/>
    </row>
    <row r="94" spans="1:22" ht="38.25" x14ac:dyDescent="0.2">
      <c r="B94" s="119"/>
      <c r="C94" s="103"/>
      <c r="D94" s="67" t="s">
        <v>312</v>
      </c>
      <c r="E94" s="290"/>
      <c r="F94" s="313"/>
      <c r="G94" s="55"/>
      <c r="H94" s="217"/>
    </row>
    <row r="95" spans="1:22" s="103" customFormat="1" x14ac:dyDescent="0.2">
      <c r="A95" s="29"/>
      <c r="B95" s="119"/>
      <c r="C95" s="35"/>
      <c r="D95" s="151" t="s">
        <v>315</v>
      </c>
      <c r="E95" s="49"/>
      <c r="F95" s="53"/>
      <c r="G95" s="55"/>
      <c r="H95" s="307"/>
    </row>
    <row r="96" spans="1:22" s="295" customFormat="1" x14ac:dyDescent="0.2">
      <c r="A96" s="315" t="str">
        <f>IF(B96="","",$B$11)</f>
        <v/>
      </c>
      <c r="B96" s="316"/>
      <c r="C96" s="35"/>
      <c r="D96" s="317"/>
      <c r="E96" s="49" t="s">
        <v>106</v>
      </c>
      <c r="F96" s="106">
        <v>72</v>
      </c>
      <c r="G96" s="113"/>
      <c r="H96" s="306">
        <f>ROUND(F96*G96,2)</f>
        <v>0</v>
      </c>
    </row>
    <row r="97" spans="1:9" x14ac:dyDescent="0.2">
      <c r="B97" s="119"/>
      <c r="D97" s="314"/>
      <c r="E97" s="15"/>
      <c r="F97" s="313"/>
      <c r="G97" s="55"/>
      <c r="H97" s="306"/>
      <c r="I97"/>
    </row>
    <row r="98" spans="1:9" ht="38.25" x14ac:dyDescent="0.2">
      <c r="A98" s="29" t="str">
        <f>IF(B98="","",$B$11)</f>
        <v>II.5.</v>
      </c>
      <c r="B98" s="119">
        <f>IF(D97="",MAX($B$12:B97)+1,"")</f>
        <v>15</v>
      </c>
      <c r="D98" s="67" t="s">
        <v>317</v>
      </c>
      <c r="E98" s="15"/>
      <c r="F98" s="313"/>
      <c r="G98" s="55"/>
      <c r="H98" s="306"/>
      <c r="I98"/>
    </row>
    <row r="99" spans="1:9" ht="25.5" x14ac:dyDescent="0.2">
      <c r="A99" s="29" t="str">
        <f>IF(B99="","",$B$11)</f>
        <v/>
      </c>
      <c r="B99" s="119" t="str">
        <f>IF(D98="",MAX($B$12:B98)+1,"")</f>
        <v/>
      </c>
      <c r="C99" s="103"/>
      <c r="D99" s="67" t="s">
        <v>318</v>
      </c>
      <c r="E99" s="15"/>
      <c r="F99" s="313"/>
      <c r="G99" s="55"/>
      <c r="H99" s="306"/>
      <c r="I99"/>
    </row>
    <row r="100" spans="1:9" ht="38.25" x14ac:dyDescent="0.2">
      <c r="B100" s="119"/>
      <c r="C100" s="103"/>
      <c r="D100" s="67" t="s">
        <v>312</v>
      </c>
      <c r="E100" s="290"/>
      <c r="F100" s="313"/>
      <c r="G100" s="55"/>
      <c r="H100" s="217"/>
      <c r="I100"/>
    </row>
    <row r="101" spans="1:9" s="295" customFormat="1" x14ac:dyDescent="0.2">
      <c r="A101" s="315" t="str">
        <f>IF(B101="","",$B$11)</f>
        <v/>
      </c>
      <c r="B101" s="316"/>
      <c r="C101" s="35"/>
      <c r="D101" s="116"/>
      <c r="E101" s="49" t="s">
        <v>6</v>
      </c>
      <c r="F101" s="106">
        <f>SUM(F224:F242)</f>
        <v>49</v>
      </c>
      <c r="G101" s="113"/>
      <c r="H101" s="306">
        <f>ROUND(F101*G101,2)</f>
        <v>0</v>
      </c>
    </row>
    <row r="102" spans="1:9" x14ac:dyDescent="0.2">
      <c r="B102" s="119"/>
      <c r="D102" s="314"/>
      <c r="E102" s="15"/>
      <c r="F102" s="313"/>
      <c r="G102" s="55"/>
      <c r="H102" s="306"/>
      <c r="I102"/>
    </row>
    <row r="103" spans="1:9" ht="38.25" x14ac:dyDescent="0.2">
      <c r="A103" s="29" t="str">
        <f>IF(B103="","",$B$11)</f>
        <v>II.5.</v>
      </c>
      <c r="B103" s="119">
        <f>IF(D102="",MAX($B$12:B102)+1,"")</f>
        <v>16</v>
      </c>
      <c r="D103" s="67" t="s">
        <v>319</v>
      </c>
      <c r="E103" s="15"/>
      <c r="F103" s="313"/>
      <c r="G103" s="55"/>
      <c r="H103" s="306"/>
      <c r="I103"/>
    </row>
    <row r="104" spans="1:9" x14ac:dyDescent="0.2">
      <c r="A104" s="29" t="str">
        <f>IF(B104="","",$B$11)</f>
        <v/>
      </c>
      <c r="B104" s="119" t="str">
        <f>IF(D103="",MAX($B$12:B103)+1,"")</f>
        <v/>
      </c>
      <c r="C104" s="103"/>
      <c r="D104" s="67" t="s">
        <v>320</v>
      </c>
      <c r="E104" s="15"/>
      <c r="F104" s="313"/>
      <c r="G104" s="55"/>
      <c r="H104" s="306"/>
      <c r="I104"/>
    </row>
    <row r="105" spans="1:9" ht="38.25" x14ac:dyDescent="0.2">
      <c r="B105" s="119"/>
      <c r="C105" s="103"/>
      <c r="D105" s="67" t="s">
        <v>312</v>
      </c>
      <c r="E105" s="290"/>
      <c r="F105" s="313"/>
      <c r="G105" s="55"/>
      <c r="H105" s="217"/>
      <c r="I105"/>
    </row>
    <row r="106" spans="1:9" s="295" customFormat="1" x14ac:dyDescent="0.2">
      <c r="A106" s="315" t="str">
        <f>IF(B106="","",$B$11)</f>
        <v/>
      </c>
      <c r="B106" s="316"/>
      <c r="C106" s="35"/>
      <c r="D106" s="116"/>
      <c r="E106" s="49" t="s">
        <v>106</v>
      </c>
      <c r="F106" s="106">
        <v>50</v>
      </c>
      <c r="G106" s="113"/>
      <c r="H106" s="306">
        <f>ROUND(F106*G106,2)</f>
        <v>0</v>
      </c>
    </row>
    <row r="107" spans="1:9" x14ac:dyDescent="0.2">
      <c r="B107" s="119"/>
      <c r="D107" s="314"/>
      <c r="E107" s="15"/>
      <c r="F107" s="313"/>
      <c r="G107" s="55"/>
      <c r="H107" s="306"/>
    </row>
    <row r="108" spans="1:9" x14ac:dyDescent="0.2">
      <c r="B108" s="119"/>
      <c r="D108" s="67" t="s">
        <v>321</v>
      </c>
      <c r="E108" s="15"/>
      <c r="F108" s="313"/>
      <c r="G108" s="55"/>
      <c r="H108" s="306"/>
    </row>
    <row r="109" spans="1:9" x14ac:dyDescent="0.2">
      <c r="A109" s="29" t="str">
        <f t="shared" ref="A109:A115" si="5">IF(B109="","",$B$11)</f>
        <v/>
      </c>
      <c r="B109" s="119" t="str">
        <f>IF(D108="",MAX($B$12:B108)+1,"")</f>
        <v/>
      </c>
      <c r="D109" s="67" t="s">
        <v>322</v>
      </c>
      <c r="E109" s="15"/>
      <c r="F109" s="313"/>
      <c r="G109" s="55"/>
      <c r="H109" s="306"/>
    </row>
    <row r="110" spans="1:9" ht="38.25" x14ac:dyDescent="0.2">
      <c r="A110" s="29" t="str">
        <f t="shared" si="5"/>
        <v/>
      </c>
      <c r="B110" s="119" t="str">
        <f>IF(D109="",MAX($B$12:B109)+1,"")</f>
        <v/>
      </c>
      <c r="D110" s="67" t="s">
        <v>312</v>
      </c>
      <c r="E110" s="15"/>
      <c r="F110" s="313"/>
      <c r="G110" s="55"/>
      <c r="H110" s="306"/>
    </row>
    <row r="111" spans="1:9" x14ac:dyDescent="0.2">
      <c r="A111" s="29" t="str">
        <f t="shared" si="5"/>
        <v/>
      </c>
      <c r="B111" s="119" t="str">
        <f>IF(D110="",MAX($B$12:B110)+1,"")</f>
        <v/>
      </c>
      <c r="D111" s="67"/>
      <c r="E111" s="15"/>
      <c r="F111" s="313"/>
      <c r="G111" s="55"/>
      <c r="H111" s="306"/>
    </row>
    <row r="112" spans="1:9" s="103" customFormat="1" x14ac:dyDescent="0.2">
      <c r="A112" s="29" t="str">
        <f t="shared" si="5"/>
        <v>II.5.</v>
      </c>
      <c r="B112" s="119">
        <f>IF(D111="",MAX($B$12:B111)+1,"")</f>
        <v>17</v>
      </c>
      <c r="C112" s="35"/>
      <c r="D112" s="151" t="s">
        <v>323</v>
      </c>
      <c r="E112" s="49"/>
      <c r="F112" s="53"/>
      <c r="G112" s="55"/>
      <c r="H112" s="307"/>
    </row>
    <row r="113" spans="1:54" s="103" customFormat="1" x14ac:dyDescent="0.2">
      <c r="A113" s="29" t="str">
        <f t="shared" si="5"/>
        <v/>
      </c>
      <c r="B113" s="311"/>
      <c r="C113" s="35"/>
      <c r="D113" s="116"/>
      <c r="E113" s="49" t="s">
        <v>268</v>
      </c>
      <c r="F113" s="106">
        <v>29</v>
      </c>
      <c r="G113" s="113"/>
      <c r="H113" s="306">
        <f>ROUND(F113*G113,2)</f>
        <v>0</v>
      </c>
    </row>
    <row r="114" spans="1:54" s="103" customFormat="1" x14ac:dyDescent="0.2">
      <c r="A114" s="29" t="str">
        <f t="shared" si="5"/>
        <v>II.5.</v>
      </c>
      <c r="B114" s="119">
        <f>IF(D113="",MAX($B$12:B113)+1,"")</f>
        <v>18</v>
      </c>
      <c r="C114" s="35"/>
      <c r="D114" s="151" t="s">
        <v>324</v>
      </c>
      <c r="E114" s="49"/>
      <c r="F114" s="53"/>
      <c r="G114" s="55"/>
      <c r="H114" s="307"/>
    </row>
    <row r="115" spans="1:54" s="103" customFormat="1" x14ac:dyDescent="0.2">
      <c r="A115" s="29" t="str">
        <f t="shared" si="5"/>
        <v/>
      </c>
      <c r="B115" s="311"/>
      <c r="C115" s="35"/>
      <c r="D115" s="116"/>
      <c r="E115" s="49" t="s">
        <v>268</v>
      </c>
      <c r="F115" s="106">
        <v>3</v>
      </c>
      <c r="G115" s="113"/>
      <c r="H115" s="306">
        <f>ROUND(F115*G115,2)</f>
        <v>0</v>
      </c>
    </row>
    <row r="116" spans="1:54" x14ac:dyDescent="0.2">
      <c r="D116" s="64"/>
      <c r="E116" s="15"/>
      <c r="F116" s="313"/>
      <c r="G116" s="55"/>
      <c r="H116" s="306"/>
    </row>
    <row r="117" spans="1:54" x14ac:dyDescent="0.2">
      <c r="D117" s="314" t="s">
        <v>325</v>
      </c>
      <c r="E117" s="15"/>
      <c r="F117" s="313"/>
      <c r="G117" s="55"/>
      <c r="H117" s="306"/>
    </row>
    <row r="118" spans="1:54" ht="51" x14ac:dyDescent="0.2">
      <c r="A118" s="29" t="str">
        <f>IF(B118="","",$B$11)</f>
        <v>II.5.</v>
      </c>
      <c r="B118" s="119">
        <f>IF(D116="",MAX($B$12:B117)+1,"")</f>
        <v>19</v>
      </c>
      <c r="D118" s="64" t="s">
        <v>326</v>
      </c>
      <c r="E118" s="15"/>
      <c r="F118" s="313"/>
      <c r="G118" s="55"/>
      <c r="H118" s="306"/>
    </row>
    <row r="119" spans="1:54" ht="63.75" x14ac:dyDescent="0.2">
      <c r="D119" s="64" t="s">
        <v>327</v>
      </c>
      <c r="E119" s="15"/>
      <c r="F119" s="313"/>
      <c r="G119" s="55"/>
      <c r="H119" s="306"/>
    </row>
    <row r="120" spans="1:54" ht="38.25" x14ac:dyDescent="0.2">
      <c r="C120" s="103"/>
      <c r="D120" s="67" t="s">
        <v>328</v>
      </c>
      <c r="E120" s="15"/>
      <c r="F120" s="313"/>
      <c r="G120" s="55"/>
      <c r="H120" s="306"/>
    </row>
    <row r="121" spans="1:54" s="103" customFormat="1" x14ac:dyDescent="0.2">
      <c r="A121" s="29" t="str">
        <f>IF(B121="","",$B$11)</f>
        <v/>
      </c>
      <c r="B121" s="119" t="str">
        <f>IF(D119="",MAX($B$12:B119)+1,"")</f>
        <v/>
      </c>
      <c r="D121" s="151" t="s">
        <v>313</v>
      </c>
      <c r="E121" s="49"/>
      <c r="F121" s="53"/>
      <c r="G121" s="55"/>
      <c r="H121" s="307"/>
    </row>
    <row r="122" spans="1:54" s="103" customFormat="1" x14ac:dyDescent="0.2">
      <c r="A122" s="29"/>
      <c r="B122" s="119"/>
      <c r="D122" s="151" t="s">
        <v>329</v>
      </c>
      <c r="E122" s="49"/>
      <c r="F122" s="53"/>
      <c r="G122" s="55"/>
      <c r="H122" s="307"/>
    </row>
    <row r="123" spans="1:54" s="103" customFormat="1" x14ac:dyDescent="0.2">
      <c r="A123" s="29" t="str">
        <f>IF(B123="","",$B$11)</f>
        <v/>
      </c>
      <c r="B123" s="119" t="str">
        <f>IF(D121="",MAX($B$12:B121)+1,"")</f>
        <v/>
      </c>
      <c r="D123" s="151" t="s">
        <v>330</v>
      </c>
      <c r="E123" s="49"/>
      <c r="F123" s="53"/>
      <c r="G123" s="55"/>
      <c r="H123" s="307"/>
    </row>
    <row r="124" spans="1:54" s="103" customFormat="1" x14ac:dyDescent="0.2">
      <c r="A124" s="29" t="str">
        <f>IF(B124="","",$B$11)</f>
        <v/>
      </c>
      <c r="B124" s="311"/>
      <c r="C124" s="35"/>
      <c r="D124" s="116"/>
      <c r="E124" s="49" t="s">
        <v>106</v>
      </c>
      <c r="F124" s="106">
        <f>F84+2*(F90+F96)</f>
        <v>1148</v>
      </c>
      <c r="G124" s="113"/>
      <c r="H124" s="306">
        <f>ROUND(F124*G124,2)</f>
        <v>0</v>
      </c>
    </row>
    <row r="125" spans="1:54" s="103" customFormat="1" x14ac:dyDescent="0.2">
      <c r="A125" s="29"/>
      <c r="B125" s="119"/>
      <c r="C125" s="35"/>
      <c r="D125" s="116"/>
      <c r="E125" s="49"/>
      <c r="F125" s="53"/>
      <c r="G125" s="55"/>
      <c r="H125" s="312"/>
    </row>
    <row r="126" spans="1:54" s="103" customFormat="1" x14ac:dyDescent="0.2">
      <c r="A126" s="29" t="str">
        <f t="shared" ref="A126:A162" si="6">IF(B126="","",$B$11)</f>
        <v>II.5.</v>
      </c>
      <c r="B126" s="119">
        <f>IF(D125="",MAX($B$12:B125)+1,"")</f>
        <v>20</v>
      </c>
      <c r="C126" s="35"/>
      <c r="D126" s="148" t="s">
        <v>331</v>
      </c>
      <c r="E126" s="49"/>
      <c r="F126" s="53"/>
      <c r="G126" s="55"/>
      <c r="H126" s="307"/>
    </row>
    <row r="127" spans="1:54" s="150" customFormat="1" x14ac:dyDescent="0.2">
      <c r="A127" s="29" t="str">
        <f t="shared" si="6"/>
        <v/>
      </c>
      <c r="B127" s="119" t="str">
        <f>IF(D126="",MAX($B$12:B126)+1,"")</f>
        <v/>
      </c>
      <c r="C127" s="35"/>
      <c r="D127" s="144" t="s">
        <v>332</v>
      </c>
      <c r="E127" s="49"/>
      <c r="F127" s="53"/>
      <c r="G127" s="55"/>
      <c r="H127" s="307"/>
      <c r="I127" s="103"/>
      <c r="J127" s="103"/>
      <c r="K127" s="103"/>
      <c r="L127" s="103"/>
      <c r="M127" s="103"/>
      <c r="N127" s="103"/>
      <c r="O127" s="103"/>
      <c r="P127" s="103"/>
      <c r="Q127" s="103"/>
      <c r="R127" s="103"/>
      <c r="S127" s="103"/>
      <c r="T127" s="103"/>
      <c r="U127" s="103"/>
      <c r="V127" s="103"/>
      <c r="W127" s="103"/>
      <c r="X127" s="103"/>
      <c r="Y127" s="103"/>
      <c r="Z127" s="103"/>
      <c r="AA127" s="103"/>
      <c r="AB127" s="103"/>
      <c r="AC127" s="103"/>
      <c r="AD127" s="103"/>
      <c r="AE127" s="103"/>
      <c r="AF127" s="103"/>
      <c r="AG127" s="103"/>
      <c r="AH127" s="103"/>
      <c r="AI127" s="103"/>
      <c r="AJ127" s="103"/>
      <c r="AK127" s="103"/>
      <c r="AL127" s="103"/>
      <c r="AM127" s="103"/>
      <c r="AN127" s="103"/>
      <c r="AO127" s="103"/>
      <c r="AP127" s="103"/>
      <c r="AQ127" s="103"/>
      <c r="AR127" s="103"/>
      <c r="AS127" s="103"/>
      <c r="AT127" s="103"/>
      <c r="AU127" s="103"/>
      <c r="AV127" s="103"/>
      <c r="AW127" s="103"/>
      <c r="AX127" s="103"/>
      <c r="AY127" s="103"/>
      <c r="AZ127" s="103"/>
      <c r="BA127" s="103"/>
      <c r="BB127" s="103"/>
    </row>
    <row r="128" spans="1:54" s="150" customFormat="1" ht="76.5" x14ac:dyDescent="0.2">
      <c r="A128" s="29" t="str">
        <f t="shared" si="6"/>
        <v/>
      </c>
      <c r="B128" s="119" t="str">
        <f>IF(D127="",MAX($B$12:B127)+1,"")</f>
        <v/>
      </c>
      <c r="C128" s="35"/>
      <c r="D128" s="318" t="s">
        <v>333</v>
      </c>
      <c r="E128" s="49"/>
      <c r="F128" s="53"/>
      <c r="G128" s="55"/>
      <c r="H128" s="307"/>
      <c r="I128" s="103"/>
      <c r="J128" s="103"/>
      <c r="K128" s="103"/>
      <c r="L128" s="103"/>
      <c r="M128" s="103"/>
      <c r="N128" s="103"/>
      <c r="O128" s="103"/>
      <c r="P128" s="103"/>
      <c r="Q128" s="103"/>
      <c r="R128" s="103"/>
      <c r="S128" s="103"/>
      <c r="T128" s="103"/>
      <c r="U128" s="103"/>
      <c r="V128" s="103"/>
      <c r="W128" s="103"/>
      <c r="X128" s="103"/>
      <c r="Y128" s="103"/>
      <c r="Z128" s="103"/>
      <c r="AA128" s="103"/>
      <c r="AB128" s="103"/>
      <c r="AC128" s="103"/>
      <c r="AD128" s="103"/>
      <c r="AE128" s="103"/>
      <c r="AF128" s="103"/>
      <c r="AG128" s="103"/>
      <c r="AH128" s="103"/>
      <c r="AI128" s="103"/>
      <c r="AJ128" s="103"/>
      <c r="AK128" s="103"/>
      <c r="AL128" s="103"/>
      <c r="AM128" s="103"/>
      <c r="AN128" s="103"/>
      <c r="AO128" s="103"/>
      <c r="AP128" s="103"/>
      <c r="AQ128" s="103"/>
      <c r="AR128" s="103"/>
      <c r="AS128" s="103"/>
      <c r="AT128" s="103"/>
      <c r="AU128" s="103"/>
      <c r="AV128" s="103"/>
      <c r="AW128" s="103"/>
      <c r="AX128" s="103"/>
      <c r="AY128" s="103"/>
      <c r="AZ128" s="103"/>
      <c r="BA128" s="103"/>
      <c r="BB128" s="103"/>
    </row>
    <row r="129" spans="1:54" s="150" customFormat="1" ht="38.25" x14ac:dyDescent="0.2">
      <c r="A129" s="29" t="str">
        <f t="shared" si="6"/>
        <v/>
      </c>
      <c r="B129" s="119" t="str">
        <f>IF(D128="",MAX($B$12:B128)+1,"")</f>
        <v/>
      </c>
      <c r="C129" s="35"/>
      <c r="D129" s="319" t="s">
        <v>334</v>
      </c>
      <c r="E129" s="49"/>
      <c r="F129" s="53"/>
      <c r="G129" s="55"/>
      <c r="H129" s="307"/>
      <c r="I129" s="103"/>
      <c r="J129" s="103"/>
      <c r="K129" s="103"/>
      <c r="L129" s="103"/>
      <c r="M129" s="103"/>
      <c r="N129" s="103"/>
      <c r="O129" s="103"/>
      <c r="P129" s="103"/>
      <c r="Q129" s="103"/>
      <c r="R129" s="103"/>
      <c r="S129" s="103"/>
      <c r="T129" s="103"/>
      <c r="U129" s="103"/>
      <c r="V129" s="103"/>
      <c r="W129" s="103"/>
      <c r="X129" s="103"/>
      <c r="Y129" s="103"/>
      <c r="Z129" s="103"/>
      <c r="AA129" s="103"/>
      <c r="AB129" s="103"/>
      <c r="AC129" s="103"/>
      <c r="AD129" s="103"/>
      <c r="AE129" s="103"/>
      <c r="AF129" s="103"/>
      <c r="AG129" s="103"/>
      <c r="AH129" s="103"/>
      <c r="AI129" s="103"/>
      <c r="AJ129" s="103"/>
      <c r="AK129" s="103"/>
      <c r="AL129" s="103"/>
      <c r="AM129" s="103"/>
      <c r="AN129" s="103"/>
      <c r="AO129" s="103"/>
      <c r="AP129" s="103"/>
      <c r="AQ129" s="103"/>
      <c r="AR129" s="103"/>
      <c r="AS129" s="103"/>
      <c r="AT129" s="103"/>
      <c r="AU129" s="103"/>
      <c r="AV129" s="103"/>
      <c r="AW129" s="103"/>
      <c r="AX129" s="103"/>
      <c r="AY129" s="103"/>
      <c r="AZ129" s="103"/>
      <c r="BA129" s="103"/>
      <c r="BB129" s="103"/>
    </row>
    <row r="130" spans="1:54" s="150" customFormat="1" ht="38.25" x14ac:dyDescent="0.2">
      <c r="A130" s="29" t="str">
        <f t="shared" si="6"/>
        <v/>
      </c>
      <c r="B130" s="119" t="str">
        <f>IF(D129="",MAX($B$12:B129)+1,"")</f>
        <v/>
      </c>
      <c r="C130" s="35"/>
      <c r="D130" s="319" t="s">
        <v>335</v>
      </c>
      <c r="E130" s="49"/>
      <c r="F130" s="53"/>
      <c r="G130" s="55"/>
      <c r="H130" s="307"/>
      <c r="I130" s="103"/>
      <c r="J130" s="103"/>
      <c r="K130" s="103"/>
      <c r="L130" s="103"/>
      <c r="M130" s="103"/>
      <c r="N130" s="103"/>
      <c r="O130" s="103"/>
      <c r="P130" s="103"/>
      <c r="Q130" s="103"/>
      <c r="R130" s="103"/>
      <c r="S130" s="103"/>
      <c r="T130" s="103"/>
      <c r="U130" s="103"/>
      <c r="V130" s="103"/>
      <c r="W130" s="103"/>
      <c r="X130" s="103"/>
      <c r="Y130" s="103"/>
      <c r="Z130" s="103"/>
      <c r="AA130" s="103"/>
      <c r="AB130" s="103"/>
      <c r="AC130" s="103"/>
      <c r="AD130" s="103"/>
      <c r="AE130" s="103"/>
      <c r="AF130" s="103"/>
      <c r="AG130" s="103"/>
      <c r="AH130" s="103"/>
      <c r="AI130" s="103"/>
      <c r="AJ130" s="103"/>
      <c r="AK130" s="103"/>
      <c r="AL130" s="103"/>
      <c r="AM130" s="103"/>
      <c r="AN130" s="103"/>
      <c r="AO130" s="103"/>
      <c r="AP130" s="103"/>
      <c r="AQ130" s="103"/>
      <c r="AR130" s="103"/>
      <c r="AS130" s="103"/>
      <c r="AT130" s="103"/>
      <c r="AU130" s="103"/>
      <c r="AV130" s="103"/>
      <c r="AW130" s="103"/>
      <c r="AX130" s="103"/>
      <c r="AY130" s="103"/>
      <c r="AZ130" s="103"/>
      <c r="BA130" s="103"/>
      <c r="BB130" s="103"/>
    </row>
    <row r="131" spans="1:54" s="150" customFormat="1" ht="25.5" x14ac:dyDescent="0.2">
      <c r="A131" s="29" t="str">
        <f t="shared" si="6"/>
        <v/>
      </c>
      <c r="B131" s="119" t="str">
        <f>IF(D130="",MAX($B$12:B130)+1,"")</f>
        <v/>
      </c>
      <c r="C131" s="35"/>
      <c r="D131" s="319" t="s">
        <v>336</v>
      </c>
      <c r="E131" s="49"/>
      <c r="F131" s="53"/>
      <c r="G131" s="55"/>
      <c r="H131" s="307"/>
      <c r="I131" s="103"/>
      <c r="J131" s="103"/>
      <c r="K131" s="103"/>
      <c r="L131" s="103"/>
      <c r="M131" s="103"/>
      <c r="N131" s="103"/>
      <c r="O131" s="103"/>
      <c r="P131" s="103"/>
      <c r="Q131" s="103"/>
      <c r="R131" s="103"/>
      <c r="S131" s="103"/>
      <c r="T131" s="103"/>
      <c r="U131" s="103"/>
      <c r="V131" s="103"/>
      <c r="W131" s="103"/>
      <c r="X131" s="103"/>
      <c r="Y131" s="103"/>
      <c r="Z131" s="103"/>
      <c r="AA131" s="103"/>
      <c r="AB131" s="103"/>
      <c r="AC131" s="103"/>
      <c r="AD131" s="103"/>
      <c r="AE131" s="103"/>
      <c r="AF131" s="103"/>
      <c r="AG131" s="103"/>
      <c r="AH131" s="103"/>
      <c r="AI131" s="103"/>
      <c r="AJ131" s="103"/>
      <c r="AK131" s="103"/>
      <c r="AL131" s="103"/>
      <c r="AM131" s="103"/>
      <c r="AN131" s="103"/>
      <c r="AO131" s="103"/>
      <c r="AP131" s="103"/>
      <c r="AQ131" s="103"/>
      <c r="AR131" s="103"/>
      <c r="AS131" s="103"/>
      <c r="AT131" s="103"/>
      <c r="AU131" s="103"/>
      <c r="AV131" s="103"/>
      <c r="AW131" s="103"/>
      <c r="AX131" s="103"/>
      <c r="AY131" s="103"/>
      <c r="AZ131" s="103"/>
      <c r="BA131" s="103"/>
      <c r="BB131" s="103"/>
    </row>
    <row r="132" spans="1:54" s="150" customFormat="1" x14ac:dyDescent="0.2">
      <c r="A132" s="29" t="str">
        <f t="shared" si="6"/>
        <v/>
      </c>
      <c r="B132" s="119" t="str">
        <f>IF(D131="",MAX($B$12:B131)+1,"")</f>
        <v/>
      </c>
      <c r="C132" s="35"/>
      <c r="D132" s="319" t="s">
        <v>337</v>
      </c>
      <c r="E132" s="49"/>
      <c r="F132" s="53"/>
      <c r="G132" s="55"/>
      <c r="H132" s="307"/>
      <c r="I132" s="103"/>
      <c r="J132" s="103"/>
      <c r="K132" s="103"/>
      <c r="L132" s="103"/>
      <c r="M132" s="103"/>
      <c r="N132" s="103"/>
      <c r="O132" s="103"/>
      <c r="P132" s="103"/>
      <c r="Q132" s="103"/>
      <c r="R132" s="103"/>
      <c r="S132" s="103"/>
      <c r="T132" s="103"/>
      <c r="U132" s="103"/>
      <c r="V132" s="103"/>
      <c r="W132" s="103"/>
      <c r="X132" s="103"/>
      <c r="Y132" s="103"/>
      <c r="Z132" s="103"/>
      <c r="AA132" s="103"/>
      <c r="AB132" s="103"/>
      <c r="AC132" s="103"/>
      <c r="AD132" s="103"/>
      <c r="AE132" s="103"/>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row>
    <row r="133" spans="1:54" s="150" customFormat="1" ht="38.25" x14ac:dyDescent="0.2">
      <c r="A133" s="29" t="str">
        <f t="shared" si="6"/>
        <v/>
      </c>
      <c r="B133" s="119" t="str">
        <f>IF(D132="",MAX($B$12:B132)+1,"")</f>
        <v/>
      </c>
      <c r="C133" s="35"/>
      <c r="D133" s="144" t="s">
        <v>338</v>
      </c>
      <c r="E133" s="49"/>
      <c r="F133" s="53"/>
      <c r="G133" s="55"/>
      <c r="H133" s="307"/>
      <c r="I133" s="103"/>
      <c r="J133" s="103"/>
      <c r="K133" s="103"/>
      <c r="L133" s="103"/>
      <c r="M133" s="103"/>
      <c r="N133" s="103"/>
      <c r="O133" s="103"/>
      <c r="P133" s="103"/>
      <c r="Q133" s="103"/>
      <c r="R133" s="103"/>
      <c r="S133" s="103"/>
      <c r="T133" s="103"/>
      <c r="U133" s="103"/>
      <c r="V133" s="103"/>
      <c r="W133" s="103"/>
      <c r="X133" s="103"/>
      <c r="Y133" s="103"/>
      <c r="Z133" s="103"/>
      <c r="AA133" s="103"/>
      <c r="AB133" s="103"/>
      <c r="AC133" s="103"/>
      <c r="AD133" s="103"/>
      <c r="AE133" s="103"/>
      <c r="AF133" s="103"/>
      <c r="AG133" s="103"/>
      <c r="AH133" s="103"/>
      <c r="AI133" s="103"/>
      <c r="AJ133" s="103"/>
      <c r="AK133" s="103"/>
      <c r="AL133" s="103"/>
      <c r="AM133" s="103"/>
      <c r="AN133" s="103"/>
      <c r="AO133" s="103"/>
      <c r="AP133" s="103"/>
      <c r="AQ133" s="103"/>
      <c r="AR133" s="103"/>
      <c r="AS133" s="103"/>
      <c r="AT133" s="103"/>
      <c r="AU133" s="103"/>
      <c r="AV133" s="103"/>
      <c r="AW133" s="103"/>
      <c r="AX133" s="103"/>
      <c r="AY133" s="103"/>
      <c r="AZ133" s="103"/>
      <c r="BA133" s="103"/>
      <c r="BB133" s="103"/>
    </row>
    <row r="134" spans="1:54" s="150" customFormat="1" x14ac:dyDescent="0.2">
      <c r="A134" s="29" t="str">
        <f t="shared" si="6"/>
        <v/>
      </c>
      <c r="B134" s="119" t="str">
        <f>IF(D133="",MAX($B$12:B133)+1,"")</f>
        <v/>
      </c>
      <c r="C134" s="35"/>
      <c r="D134" s="144" t="s">
        <v>339</v>
      </c>
      <c r="E134" s="49"/>
      <c r="F134" s="53"/>
      <c r="G134" s="55"/>
      <c r="H134" s="307"/>
      <c r="I134" s="103"/>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row>
    <row r="135" spans="1:54" s="150" customFormat="1" ht="25.5" x14ac:dyDescent="0.2">
      <c r="A135" s="29" t="str">
        <f t="shared" si="6"/>
        <v/>
      </c>
      <c r="B135" s="119" t="str">
        <f>IF(D134="",MAX($B$12:B134)+1,"")</f>
        <v/>
      </c>
      <c r="C135" s="35"/>
      <c r="D135" s="144" t="s">
        <v>340</v>
      </c>
      <c r="E135" s="49"/>
      <c r="F135" s="53"/>
      <c r="G135" s="55"/>
      <c r="H135" s="307"/>
      <c r="I135" s="103"/>
      <c r="J135" s="103"/>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row>
    <row r="136" spans="1:54" s="150" customFormat="1" ht="51" x14ac:dyDescent="0.2">
      <c r="A136" s="29" t="str">
        <f t="shared" si="6"/>
        <v/>
      </c>
      <c r="B136" s="119" t="str">
        <f>IF(D135="",MAX($B$12:B135)+1,"")</f>
        <v/>
      </c>
      <c r="C136" s="35"/>
      <c r="D136" s="144" t="s">
        <v>341</v>
      </c>
      <c r="E136" s="49"/>
      <c r="F136" s="53"/>
      <c r="G136" s="55"/>
      <c r="H136" s="307"/>
      <c r="I136" s="103"/>
      <c r="J136" s="103"/>
      <c r="K136" s="103"/>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row>
    <row r="137" spans="1:54" s="155" customFormat="1" ht="51" x14ac:dyDescent="0.2">
      <c r="A137" s="29" t="str">
        <f t="shared" si="6"/>
        <v/>
      </c>
      <c r="B137" s="119" t="str">
        <f>IF(D136="",MAX($B$12:B136)+1,"")</f>
        <v/>
      </c>
      <c r="C137" s="35"/>
      <c r="D137" s="144" t="s">
        <v>342</v>
      </c>
      <c r="E137" s="49"/>
      <c r="F137" s="53"/>
      <c r="G137" s="55"/>
      <c r="H137" s="307"/>
      <c r="I137" s="103"/>
      <c r="J137" s="103"/>
      <c r="K137" s="103"/>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row>
    <row r="138" spans="1:54" s="155" customFormat="1" x14ac:dyDescent="0.2">
      <c r="A138" s="29" t="str">
        <f t="shared" si="6"/>
        <v/>
      </c>
      <c r="B138" s="119" t="str">
        <f>IF(D137="",MAX($B$12:B137)+1,"")</f>
        <v/>
      </c>
      <c r="C138" s="35"/>
      <c r="D138" s="116"/>
      <c r="E138" s="49"/>
      <c r="F138" s="53"/>
      <c r="G138" s="55"/>
      <c r="H138" s="307"/>
      <c r="I138" s="103"/>
      <c r="J138" s="103"/>
      <c r="K138" s="103"/>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row>
    <row r="139" spans="1:54" s="150" customFormat="1" x14ac:dyDescent="0.2">
      <c r="A139" s="29" t="str">
        <f t="shared" si="6"/>
        <v>II.5.</v>
      </c>
      <c r="B139" s="119">
        <f>IF(D138="",MAX($B$12:B138)+1,"")</f>
        <v>21</v>
      </c>
      <c r="C139" s="35"/>
      <c r="D139" s="151" t="s">
        <v>343</v>
      </c>
      <c r="E139" s="308"/>
      <c r="F139" s="53"/>
      <c r="G139" s="55"/>
      <c r="H139" s="217"/>
      <c r="I139" s="103"/>
      <c r="J139" s="103"/>
      <c r="K139" s="103"/>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row>
    <row r="140" spans="1:54" s="150" customFormat="1" x14ac:dyDescent="0.2">
      <c r="A140" s="29" t="str">
        <f t="shared" si="6"/>
        <v/>
      </c>
      <c r="B140" s="119" t="str">
        <f>IF(D139="",MAX($B$12:B139)+1,"")</f>
        <v/>
      </c>
      <c r="C140" s="35"/>
      <c r="D140" s="151" t="s">
        <v>344</v>
      </c>
      <c r="E140" s="308"/>
      <c r="F140" s="53"/>
      <c r="G140" s="55"/>
      <c r="H140" s="217"/>
      <c r="I140" s="103"/>
      <c r="J140" s="103"/>
      <c r="K140" s="103"/>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row>
    <row r="141" spans="1:54" s="150" customFormat="1" ht="38.25" x14ac:dyDescent="0.2">
      <c r="A141" s="29" t="str">
        <f t="shared" si="6"/>
        <v/>
      </c>
      <c r="B141" s="119" t="str">
        <f>IF(D140="",MAX($B$12:B140)+1,"")</f>
        <v/>
      </c>
      <c r="C141" s="35"/>
      <c r="D141" s="151" t="s">
        <v>345</v>
      </c>
      <c r="E141" s="308"/>
      <c r="F141" s="53"/>
      <c r="G141" s="55"/>
      <c r="H141" s="217"/>
      <c r="I141" s="103"/>
      <c r="J141" s="103"/>
      <c r="K141" s="103"/>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row>
    <row r="142" spans="1:54" s="150" customFormat="1" x14ac:dyDescent="0.2">
      <c r="A142" s="29" t="str">
        <f t="shared" si="6"/>
        <v/>
      </c>
      <c r="B142" s="119" t="str">
        <f>IF(D141="",MAX($B$12:B141)+1,"")</f>
        <v/>
      </c>
      <c r="C142" s="35"/>
      <c r="D142" s="151" t="s">
        <v>346</v>
      </c>
      <c r="E142" s="308"/>
      <c r="F142" s="53"/>
      <c r="G142" s="55"/>
      <c r="H142" s="217"/>
      <c r="I142" s="103"/>
      <c r="J142" s="103"/>
      <c r="K142" s="103"/>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row>
    <row r="143" spans="1:54" s="150" customFormat="1" x14ac:dyDescent="0.2">
      <c r="A143" s="29" t="str">
        <f t="shared" si="6"/>
        <v/>
      </c>
      <c r="B143" s="119" t="str">
        <f>IF(D142="",MAX($B$12:B142)+1,"")</f>
        <v/>
      </c>
      <c r="C143" s="35"/>
      <c r="D143" s="151" t="s">
        <v>347</v>
      </c>
      <c r="E143" s="308"/>
      <c r="F143" s="53"/>
      <c r="G143" s="55"/>
      <c r="H143" s="217"/>
      <c r="I143" s="103"/>
      <c r="J143" s="103"/>
      <c r="K143" s="103"/>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row>
    <row r="144" spans="1:54" s="103" customFormat="1" x14ac:dyDescent="0.2">
      <c r="A144" s="29" t="str">
        <f t="shared" si="6"/>
        <v/>
      </c>
      <c r="B144" s="119"/>
      <c r="C144" s="35"/>
      <c r="D144" s="116"/>
      <c r="E144" s="49" t="s">
        <v>106</v>
      </c>
      <c r="F144" s="53">
        <v>473</v>
      </c>
      <c r="G144" s="113"/>
      <c r="H144" s="306">
        <f>ROUND(F144*G144,2)</f>
        <v>0</v>
      </c>
    </row>
    <row r="145" spans="1:54" s="150" customFormat="1" x14ac:dyDescent="0.2">
      <c r="A145" s="29" t="str">
        <f t="shared" si="6"/>
        <v>II.5.</v>
      </c>
      <c r="B145" s="119">
        <f>IF(D144="",MAX($B$12:B144)+1,"")</f>
        <v>22</v>
      </c>
      <c r="C145" s="35"/>
      <c r="D145" s="151" t="s">
        <v>348</v>
      </c>
      <c r="E145" s="308"/>
      <c r="F145" s="53"/>
      <c r="G145" s="55"/>
      <c r="H145" s="217"/>
      <c r="I145" s="103"/>
      <c r="J145" s="103"/>
      <c r="K145" s="103"/>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row>
    <row r="146" spans="1:54" s="150" customFormat="1" x14ac:dyDescent="0.2">
      <c r="A146" s="29" t="str">
        <f t="shared" si="6"/>
        <v/>
      </c>
      <c r="B146" s="119" t="str">
        <f>IF(D145="",MAX($B$12:B145)+1,"")</f>
        <v/>
      </c>
      <c r="C146" s="35"/>
      <c r="D146" s="151" t="s">
        <v>344</v>
      </c>
      <c r="E146" s="308"/>
      <c r="F146" s="53"/>
      <c r="G146" s="55"/>
      <c r="H146" s="217"/>
      <c r="I146" s="103"/>
      <c r="J146" s="103"/>
      <c r="K146" s="103"/>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row>
    <row r="147" spans="1:54" s="150" customFormat="1" ht="38.25" x14ac:dyDescent="0.2">
      <c r="A147" s="29" t="str">
        <f t="shared" si="6"/>
        <v/>
      </c>
      <c r="B147" s="119" t="str">
        <f>IF(D146="",MAX($B$12:B146)+1,"")</f>
        <v/>
      </c>
      <c r="C147" s="35"/>
      <c r="D147" s="151" t="s">
        <v>345</v>
      </c>
      <c r="E147" s="308"/>
      <c r="F147" s="53"/>
      <c r="G147" s="55"/>
      <c r="H147" s="217"/>
      <c r="I147" s="103"/>
      <c r="J147" s="103"/>
      <c r="K147" s="103"/>
      <c r="L147" s="103"/>
      <c r="M147" s="103"/>
      <c r="N147" s="103"/>
      <c r="O147" s="103"/>
      <c r="P147" s="103"/>
      <c r="Q147" s="103"/>
      <c r="R147" s="103"/>
      <c r="S147" s="103"/>
      <c r="T147" s="103"/>
      <c r="U147" s="103"/>
      <c r="V147" s="103"/>
      <c r="W147" s="103"/>
      <c r="X147" s="103"/>
      <c r="Y147" s="103"/>
      <c r="Z147" s="103"/>
      <c r="AA147" s="103"/>
      <c r="AB147" s="103"/>
      <c r="AC147" s="103"/>
      <c r="AD147" s="103"/>
      <c r="AE147" s="103"/>
      <c r="AF147" s="103"/>
      <c r="AG147" s="103"/>
      <c r="AH147" s="103"/>
      <c r="AI147" s="103"/>
      <c r="AJ147" s="103"/>
      <c r="AK147" s="103"/>
      <c r="AL147" s="103"/>
      <c r="AM147" s="103"/>
      <c r="AN147" s="103"/>
      <c r="AO147" s="103"/>
      <c r="AP147" s="103"/>
      <c r="AQ147" s="103"/>
      <c r="AR147" s="103"/>
      <c r="AS147" s="103"/>
      <c r="AT147" s="103"/>
      <c r="AU147" s="103"/>
      <c r="AV147" s="103"/>
      <c r="AW147" s="103"/>
      <c r="AX147" s="103"/>
      <c r="AY147" s="103"/>
      <c r="AZ147" s="103"/>
      <c r="BA147" s="103"/>
      <c r="BB147" s="103"/>
    </row>
    <row r="148" spans="1:54" s="150" customFormat="1" x14ac:dyDescent="0.2">
      <c r="A148" s="29" t="str">
        <f t="shared" si="6"/>
        <v/>
      </c>
      <c r="B148" s="119" t="str">
        <f>IF(D147="",MAX($B$12:B147)+1,"")</f>
        <v/>
      </c>
      <c r="C148" s="35"/>
      <c r="D148" s="151" t="s">
        <v>346</v>
      </c>
      <c r="E148" s="308"/>
      <c r="F148" s="53"/>
      <c r="G148" s="55"/>
      <c r="H148" s="217"/>
      <c r="I148" s="103"/>
      <c r="J148" s="103"/>
      <c r="K148" s="103"/>
      <c r="L148" s="103"/>
      <c r="M148" s="103"/>
      <c r="N148" s="103"/>
      <c r="O148" s="103"/>
      <c r="P148" s="103"/>
      <c r="Q148" s="103"/>
      <c r="R148" s="103"/>
      <c r="S148" s="103"/>
      <c r="T148" s="103"/>
      <c r="U148" s="103"/>
      <c r="V148" s="103"/>
      <c r="W148" s="103"/>
      <c r="X148" s="103"/>
      <c r="Y148" s="103"/>
      <c r="Z148" s="103"/>
      <c r="AA148" s="103"/>
      <c r="AB148" s="103"/>
      <c r="AC148" s="103"/>
      <c r="AD148" s="103"/>
      <c r="AE148" s="103"/>
      <c r="AF148" s="103"/>
      <c r="AG148" s="103"/>
      <c r="AH148" s="103"/>
      <c r="AI148" s="103"/>
      <c r="AJ148" s="103"/>
      <c r="AK148" s="103"/>
      <c r="AL148" s="103"/>
      <c r="AM148" s="103"/>
      <c r="AN148" s="103"/>
      <c r="AO148" s="103"/>
      <c r="AP148" s="103"/>
      <c r="AQ148" s="103"/>
      <c r="AR148" s="103"/>
      <c r="AS148" s="103"/>
      <c r="AT148" s="103"/>
      <c r="AU148" s="103"/>
      <c r="AV148" s="103"/>
      <c r="AW148" s="103"/>
      <c r="AX148" s="103"/>
      <c r="AY148" s="103"/>
      <c r="AZ148" s="103"/>
      <c r="BA148" s="103"/>
      <c r="BB148" s="103"/>
    </row>
    <row r="149" spans="1:54" s="150" customFormat="1" x14ac:dyDescent="0.2">
      <c r="A149" s="29" t="str">
        <f t="shared" si="6"/>
        <v/>
      </c>
      <c r="B149" s="119" t="str">
        <f>IF(D148="",MAX($B$12:B148)+1,"")</f>
        <v/>
      </c>
      <c r="C149" s="35"/>
      <c r="D149" s="151" t="s">
        <v>349</v>
      </c>
      <c r="E149" s="308"/>
      <c r="F149" s="53"/>
      <c r="G149" s="55"/>
      <c r="H149" s="217"/>
      <c r="I149" s="103"/>
      <c r="J149" s="103"/>
      <c r="K149" s="103"/>
      <c r="L149" s="103"/>
      <c r="M149" s="103"/>
      <c r="N149" s="103"/>
      <c r="O149" s="103"/>
      <c r="P149" s="103"/>
      <c r="Q149" s="103"/>
      <c r="R149" s="103"/>
      <c r="S149" s="103"/>
      <c r="T149" s="103"/>
      <c r="U149" s="103"/>
      <c r="V149" s="103"/>
      <c r="W149" s="103"/>
      <c r="X149" s="103"/>
      <c r="Y149" s="103"/>
      <c r="Z149" s="103"/>
      <c r="AA149" s="103"/>
      <c r="AB149" s="103"/>
      <c r="AC149" s="103"/>
      <c r="AD149" s="103"/>
      <c r="AE149" s="103"/>
      <c r="AF149" s="103"/>
      <c r="AG149" s="103"/>
      <c r="AH149" s="103"/>
      <c r="AI149" s="103"/>
      <c r="AJ149" s="103"/>
      <c r="AK149" s="103"/>
      <c r="AL149" s="103"/>
      <c r="AM149" s="103"/>
      <c r="AN149" s="103"/>
      <c r="AO149" s="103"/>
      <c r="AP149" s="103"/>
      <c r="AQ149" s="103"/>
      <c r="AR149" s="103"/>
      <c r="AS149" s="103"/>
      <c r="AT149" s="103"/>
      <c r="AU149" s="103"/>
      <c r="AV149" s="103"/>
      <c r="AW149" s="103"/>
      <c r="AX149" s="103"/>
      <c r="AY149" s="103"/>
      <c r="AZ149" s="103"/>
      <c r="BA149" s="103"/>
      <c r="BB149" s="103"/>
    </row>
    <row r="150" spans="1:54" s="103" customFormat="1" x14ac:dyDescent="0.2">
      <c r="A150" s="29" t="str">
        <f t="shared" si="6"/>
        <v/>
      </c>
      <c r="B150" s="119"/>
      <c r="C150" s="35"/>
      <c r="D150" s="116"/>
      <c r="E150" s="49" t="s">
        <v>106</v>
      </c>
      <c r="F150" s="53">
        <v>1446</v>
      </c>
      <c r="G150" s="113"/>
      <c r="H150" s="306">
        <f>ROUND(F150*G150,2)</f>
        <v>0</v>
      </c>
    </row>
    <row r="151" spans="1:54" s="150" customFormat="1" x14ac:dyDescent="0.2">
      <c r="A151" s="29" t="str">
        <f t="shared" si="6"/>
        <v>II.5.</v>
      </c>
      <c r="B151" s="119">
        <f>IF(D150="",MAX($B$12:B150)+1,"")</f>
        <v>23</v>
      </c>
      <c r="C151" s="35"/>
      <c r="D151" s="151" t="s">
        <v>350</v>
      </c>
      <c r="E151" s="308"/>
      <c r="F151" s="53"/>
      <c r="G151" s="55"/>
      <c r="H151" s="217"/>
      <c r="I151" s="103"/>
      <c r="J151" s="103"/>
      <c r="K151" s="103"/>
      <c r="L151" s="103"/>
      <c r="M151" s="103"/>
      <c r="N151" s="103"/>
      <c r="O151" s="103"/>
      <c r="P151" s="103"/>
      <c r="Q151" s="103"/>
      <c r="R151" s="103"/>
      <c r="S151" s="103"/>
      <c r="T151" s="103"/>
      <c r="U151" s="103"/>
      <c r="V151" s="103"/>
      <c r="W151" s="103"/>
      <c r="X151" s="103"/>
      <c r="Y151" s="103"/>
      <c r="Z151" s="103"/>
      <c r="AA151" s="103"/>
      <c r="AB151" s="103"/>
      <c r="AC151" s="103"/>
      <c r="AD151" s="103"/>
      <c r="AE151" s="103"/>
      <c r="AF151" s="103"/>
      <c r="AG151" s="103"/>
      <c r="AH151" s="103"/>
      <c r="AI151" s="103"/>
      <c r="AJ151" s="103"/>
      <c r="AK151" s="103"/>
      <c r="AL151" s="103"/>
      <c r="AM151" s="103"/>
      <c r="AN151" s="103"/>
      <c r="AO151" s="103"/>
      <c r="AP151" s="103"/>
      <c r="AQ151" s="103"/>
      <c r="AR151" s="103"/>
      <c r="AS151" s="103"/>
      <c r="AT151" s="103"/>
      <c r="AU151" s="103"/>
      <c r="AV151" s="103"/>
      <c r="AW151" s="103"/>
      <c r="AX151" s="103"/>
      <c r="AY151" s="103"/>
      <c r="AZ151" s="103"/>
      <c r="BA151" s="103"/>
      <c r="BB151" s="103"/>
    </row>
    <row r="152" spans="1:54" s="150" customFormat="1" x14ac:dyDescent="0.2">
      <c r="A152" s="29" t="str">
        <f t="shared" si="6"/>
        <v/>
      </c>
      <c r="B152" s="119" t="str">
        <f>IF(D151="",MAX($B$12:B151)+1,"")</f>
        <v/>
      </c>
      <c r="C152" s="35"/>
      <c r="D152" s="151" t="s">
        <v>344</v>
      </c>
      <c r="E152" s="308"/>
      <c r="F152" s="53"/>
      <c r="G152" s="55"/>
      <c r="H152" s="217"/>
      <c r="I152" s="103"/>
      <c r="J152" s="103"/>
      <c r="K152" s="103"/>
      <c r="L152" s="103"/>
      <c r="M152" s="103"/>
      <c r="N152" s="103"/>
      <c r="O152" s="103"/>
      <c r="P152" s="103"/>
      <c r="Q152" s="103"/>
      <c r="R152" s="103"/>
      <c r="S152" s="103"/>
      <c r="T152" s="103"/>
      <c r="U152" s="103"/>
      <c r="V152" s="103"/>
      <c r="W152" s="103"/>
      <c r="X152" s="103"/>
      <c r="Y152" s="103"/>
      <c r="Z152" s="103"/>
      <c r="AA152" s="103"/>
      <c r="AB152" s="103"/>
      <c r="AC152" s="103"/>
      <c r="AD152" s="103"/>
      <c r="AE152" s="103"/>
      <c r="AF152" s="103"/>
      <c r="AG152" s="103"/>
      <c r="AH152" s="103"/>
      <c r="AI152" s="103"/>
      <c r="AJ152" s="103"/>
      <c r="AK152" s="103"/>
      <c r="AL152" s="103"/>
      <c r="AM152" s="103"/>
      <c r="AN152" s="103"/>
      <c r="AO152" s="103"/>
      <c r="AP152" s="103"/>
      <c r="AQ152" s="103"/>
      <c r="AR152" s="103"/>
      <c r="AS152" s="103"/>
      <c r="AT152" s="103"/>
      <c r="AU152" s="103"/>
      <c r="AV152" s="103"/>
      <c r="AW152" s="103"/>
      <c r="AX152" s="103"/>
      <c r="AY152" s="103"/>
      <c r="AZ152" s="103"/>
      <c r="BA152" s="103"/>
      <c r="BB152" s="103"/>
    </row>
    <row r="153" spans="1:54" s="150" customFormat="1" x14ac:dyDescent="0.2">
      <c r="A153" s="29" t="str">
        <f t="shared" si="6"/>
        <v/>
      </c>
      <c r="B153" s="119" t="str">
        <f>IF(D152="",MAX($B$12:B152)+1,"")</f>
        <v/>
      </c>
      <c r="C153" s="35"/>
      <c r="D153" s="151" t="s">
        <v>351</v>
      </c>
      <c r="E153" s="308"/>
      <c r="F153" s="53"/>
      <c r="G153" s="55"/>
      <c r="H153" s="217"/>
      <c r="I153" s="103"/>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row>
    <row r="154" spans="1:54" s="150" customFormat="1" x14ac:dyDescent="0.2">
      <c r="A154" s="29" t="str">
        <f t="shared" si="6"/>
        <v/>
      </c>
      <c r="B154" s="119" t="str">
        <f>IF(D153="",MAX($B$12:B153)+1,"")</f>
        <v/>
      </c>
      <c r="C154" s="35"/>
      <c r="D154" s="151" t="s">
        <v>346</v>
      </c>
      <c r="E154" s="308"/>
      <c r="F154" s="53"/>
      <c r="G154" s="55"/>
      <c r="H154" s="217"/>
      <c r="I154" s="103"/>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row>
    <row r="155" spans="1:54" s="150" customFormat="1" x14ac:dyDescent="0.2">
      <c r="A155" s="29" t="str">
        <f t="shared" si="6"/>
        <v/>
      </c>
      <c r="B155" s="119" t="str">
        <f>IF(D154="",MAX($B$12:B154)+1,"")</f>
        <v/>
      </c>
      <c r="C155" s="35"/>
      <c r="D155" s="151" t="s">
        <v>347</v>
      </c>
      <c r="E155" s="308"/>
      <c r="F155" s="53"/>
      <c r="G155" s="55"/>
      <c r="H155" s="217"/>
      <c r="I155" s="103"/>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row>
    <row r="156" spans="1:54" s="103" customFormat="1" x14ac:dyDescent="0.2">
      <c r="A156" s="29" t="str">
        <f t="shared" si="6"/>
        <v/>
      </c>
      <c r="B156" s="119"/>
      <c r="C156" s="35"/>
      <c r="D156" s="116"/>
      <c r="E156" s="49" t="s">
        <v>106</v>
      </c>
      <c r="F156" s="53">
        <v>176</v>
      </c>
      <c r="G156" s="113"/>
      <c r="H156" s="306">
        <f>ROUND(F156*G156,2)</f>
        <v>0</v>
      </c>
    </row>
    <row r="157" spans="1:54" s="150" customFormat="1" x14ac:dyDescent="0.2">
      <c r="A157" s="29" t="str">
        <f t="shared" si="6"/>
        <v>II.5.</v>
      </c>
      <c r="B157" s="119">
        <f>IF(D156="",MAX($B$12:B156)+1,"")</f>
        <v>24</v>
      </c>
      <c r="C157" s="35"/>
      <c r="D157" s="151" t="s">
        <v>352</v>
      </c>
      <c r="E157" s="308"/>
      <c r="F157" s="53"/>
      <c r="G157" s="55"/>
      <c r="H157" s="217"/>
      <c r="I157" s="103"/>
      <c r="J157" s="103"/>
      <c r="K157" s="103"/>
      <c r="L157" s="103"/>
      <c r="M157" s="103"/>
      <c r="N157" s="103"/>
      <c r="O157" s="103"/>
      <c r="P157" s="103"/>
      <c r="Q157" s="103"/>
      <c r="R157" s="103"/>
      <c r="S157" s="103"/>
      <c r="T157" s="103"/>
      <c r="U157" s="103"/>
      <c r="V157" s="103"/>
      <c r="W157" s="103"/>
      <c r="X157" s="103"/>
      <c r="Y157" s="103"/>
      <c r="Z157" s="103"/>
      <c r="AA157" s="103"/>
      <c r="AB157" s="103"/>
      <c r="AC157" s="103"/>
      <c r="AD157" s="103"/>
      <c r="AE157" s="103"/>
      <c r="AF157" s="103"/>
      <c r="AG157" s="103"/>
      <c r="AH157" s="103"/>
      <c r="AI157" s="103"/>
      <c r="AJ157" s="103"/>
      <c r="AK157" s="103"/>
      <c r="AL157" s="103"/>
      <c r="AM157" s="103"/>
      <c r="AN157" s="103"/>
      <c r="AO157" s="103"/>
      <c r="AP157" s="103"/>
      <c r="AQ157" s="103"/>
      <c r="AR157" s="103"/>
      <c r="AS157" s="103"/>
      <c r="AT157" s="103"/>
      <c r="AU157" s="103"/>
      <c r="AV157" s="103"/>
      <c r="AW157" s="103"/>
      <c r="AX157" s="103"/>
      <c r="AY157" s="103"/>
      <c r="AZ157" s="103"/>
      <c r="BA157" s="103"/>
      <c r="BB157" s="103"/>
    </row>
    <row r="158" spans="1:54" s="150" customFormat="1" x14ac:dyDescent="0.2">
      <c r="A158" s="29" t="str">
        <f t="shared" si="6"/>
        <v/>
      </c>
      <c r="B158" s="119" t="str">
        <f>IF(D157="",MAX($B$12:B157)+1,"")</f>
        <v/>
      </c>
      <c r="C158" s="35"/>
      <c r="D158" s="151" t="s">
        <v>344</v>
      </c>
      <c r="E158" s="308"/>
      <c r="F158" s="53"/>
      <c r="G158" s="55"/>
      <c r="H158" s="217"/>
      <c r="I158" s="103"/>
      <c r="J158" s="103"/>
      <c r="K158" s="103"/>
      <c r="L158" s="103"/>
      <c r="M158" s="103"/>
      <c r="N158" s="103"/>
      <c r="O158" s="103"/>
      <c r="P158" s="103"/>
      <c r="Q158" s="103"/>
      <c r="R158" s="103"/>
      <c r="S158" s="103"/>
      <c r="T158" s="103"/>
      <c r="U158" s="103"/>
      <c r="V158" s="103"/>
      <c r="W158" s="103"/>
      <c r="X158" s="103"/>
      <c r="Y158" s="103"/>
      <c r="Z158" s="103"/>
      <c r="AA158" s="103"/>
      <c r="AB158" s="103"/>
      <c r="AC158" s="103"/>
      <c r="AD158" s="103"/>
      <c r="AE158" s="103"/>
      <c r="AF158" s="103"/>
      <c r="AG158" s="103"/>
      <c r="AH158" s="103"/>
      <c r="AI158" s="103"/>
      <c r="AJ158" s="103"/>
      <c r="AK158" s="103"/>
      <c r="AL158" s="103"/>
      <c r="AM158" s="103"/>
      <c r="AN158" s="103"/>
      <c r="AO158" s="103"/>
      <c r="AP158" s="103"/>
      <c r="AQ158" s="103"/>
      <c r="AR158" s="103"/>
      <c r="AS158" s="103"/>
      <c r="AT158" s="103"/>
      <c r="AU158" s="103"/>
      <c r="AV158" s="103"/>
      <c r="AW158" s="103"/>
      <c r="AX158" s="103"/>
      <c r="AY158" s="103"/>
      <c r="AZ158" s="103"/>
      <c r="BA158" s="103"/>
      <c r="BB158" s="103"/>
    </row>
    <row r="159" spans="1:54" s="150" customFormat="1" x14ac:dyDescent="0.2">
      <c r="A159" s="29" t="str">
        <f t="shared" si="6"/>
        <v/>
      </c>
      <c r="B159" s="119" t="str">
        <f>IF(D158="",MAX($B$12:B158)+1,"")</f>
        <v/>
      </c>
      <c r="C159" s="35"/>
      <c r="D159" s="151" t="s">
        <v>353</v>
      </c>
      <c r="E159" s="308"/>
      <c r="F159" s="53"/>
      <c r="G159" s="55"/>
      <c r="H159" s="217"/>
      <c r="I159" s="103"/>
      <c r="J159" s="103"/>
      <c r="K159" s="103"/>
      <c r="L159" s="103"/>
      <c r="M159" s="103"/>
      <c r="N159" s="103"/>
      <c r="O159" s="103"/>
      <c r="P159" s="103"/>
      <c r="Q159" s="103"/>
      <c r="R159" s="103"/>
      <c r="S159" s="103"/>
      <c r="T159" s="103"/>
      <c r="U159" s="103"/>
      <c r="V159" s="103"/>
      <c r="W159" s="103"/>
      <c r="X159" s="103"/>
      <c r="Y159" s="103"/>
      <c r="Z159" s="103"/>
      <c r="AA159" s="103"/>
      <c r="AB159" s="103"/>
      <c r="AC159" s="103"/>
      <c r="AD159" s="103"/>
      <c r="AE159" s="103"/>
      <c r="AF159" s="103"/>
      <c r="AG159" s="103"/>
      <c r="AH159" s="103"/>
      <c r="AI159" s="103"/>
      <c r="AJ159" s="103"/>
      <c r="AK159" s="103"/>
      <c r="AL159" s="103"/>
      <c r="AM159" s="103"/>
      <c r="AN159" s="103"/>
      <c r="AO159" s="103"/>
      <c r="AP159" s="103"/>
      <c r="AQ159" s="103"/>
      <c r="AR159" s="103"/>
      <c r="AS159" s="103"/>
      <c r="AT159" s="103"/>
      <c r="AU159" s="103"/>
      <c r="AV159" s="103"/>
      <c r="AW159" s="103"/>
      <c r="AX159" s="103"/>
      <c r="AY159" s="103"/>
      <c r="AZ159" s="103"/>
      <c r="BA159" s="103"/>
      <c r="BB159" s="103"/>
    </row>
    <row r="160" spans="1:54" s="150" customFormat="1" x14ac:dyDescent="0.2">
      <c r="A160" s="29" t="str">
        <f t="shared" si="6"/>
        <v/>
      </c>
      <c r="B160" s="119" t="str">
        <f>IF(D159="",MAX($B$12:B159)+1,"")</f>
        <v/>
      </c>
      <c r="C160" s="35"/>
      <c r="D160" s="151" t="s">
        <v>346</v>
      </c>
      <c r="E160" s="308"/>
      <c r="F160" s="53"/>
      <c r="G160" s="55"/>
      <c r="H160" s="217"/>
      <c r="I160" s="103"/>
      <c r="J160" s="103"/>
      <c r="K160" s="103"/>
      <c r="L160" s="103"/>
      <c r="M160" s="103"/>
      <c r="N160" s="103"/>
      <c r="O160" s="103"/>
      <c r="P160" s="103"/>
      <c r="Q160" s="103"/>
      <c r="R160" s="103"/>
      <c r="S160" s="103"/>
      <c r="T160" s="103"/>
      <c r="U160" s="103"/>
      <c r="V160" s="103"/>
      <c r="W160" s="103"/>
      <c r="X160" s="103"/>
      <c r="Y160" s="103"/>
      <c r="Z160" s="103"/>
      <c r="AA160" s="103"/>
      <c r="AB160" s="103"/>
      <c r="AC160" s="103"/>
      <c r="AD160" s="103"/>
      <c r="AE160" s="103"/>
      <c r="AF160" s="103"/>
      <c r="AG160" s="103"/>
      <c r="AH160" s="103"/>
      <c r="AI160" s="103"/>
      <c r="AJ160" s="103"/>
      <c r="AK160" s="103"/>
      <c r="AL160" s="103"/>
      <c r="AM160" s="103"/>
      <c r="AN160" s="103"/>
      <c r="AO160" s="103"/>
      <c r="AP160" s="103"/>
      <c r="AQ160" s="103"/>
      <c r="AR160" s="103"/>
      <c r="AS160" s="103"/>
      <c r="AT160" s="103"/>
      <c r="AU160" s="103"/>
      <c r="AV160" s="103"/>
      <c r="AW160" s="103"/>
      <c r="AX160" s="103"/>
      <c r="AY160" s="103"/>
      <c r="AZ160" s="103"/>
      <c r="BA160" s="103"/>
      <c r="BB160" s="103"/>
    </row>
    <row r="161" spans="1:54" s="150" customFormat="1" x14ac:dyDescent="0.2">
      <c r="A161" s="29" t="str">
        <f t="shared" si="6"/>
        <v/>
      </c>
      <c r="B161" s="119" t="str">
        <f>IF(D160="",MAX($B$12:B160)+1,"")</f>
        <v/>
      </c>
      <c r="C161" s="35"/>
      <c r="D161" s="151" t="s">
        <v>354</v>
      </c>
      <c r="E161" s="308"/>
      <c r="F161" s="53"/>
      <c r="G161" s="55"/>
      <c r="H161" s="217"/>
      <c r="I161" s="103"/>
      <c r="J161" s="103"/>
      <c r="K161" s="103"/>
      <c r="L161" s="103"/>
      <c r="M161" s="103"/>
      <c r="N161" s="103"/>
      <c r="O161" s="103"/>
      <c r="P161" s="103"/>
      <c r="Q161" s="103"/>
      <c r="R161" s="103"/>
      <c r="S161" s="103"/>
      <c r="T161" s="103"/>
      <c r="U161" s="103"/>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03"/>
      <c r="AV161" s="103"/>
      <c r="AW161" s="103"/>
      <c r="AX161" s="103"/>
      <c r="AY161" s="103"/>
      <c r="AZ161" s="103"/>
      <c r="BA161" s="103"/>
      <c r="BB161" s="103"/>
    </row>
    <row r="162" spans="1:54" s="103" customFormat="1" x14ac:dyDescent="0.2">
      <c r="A162" s="29" t="str">
        <f t="shared" si="6"/>
        <v/>
      </c>
      <c r="B162" s="119"/>
      <c r="C162" s="35"/>
      <c r="D162" s="116"/>
      <c r="E162" s="49" t="s">
        <v>106</v>
      </c>
      <c r="F162" s="53">
        <v>28</v>
      </c>
      <c r="G162" s="113"/>
      <c r="H162" s="306">
        <f>ROUND(F162*G162,2)</f>
        <v>0</v>
      </c>
    </row>
    <row r="163" spans="1:54" s="295" customFormat="1" x14ac:dyDescent="0.2">
      <c r="A163" s="315"/>
      <c r="B163" s="316"/>
      <c r="C163" s="35"/>
      <c r="D163" s="317"/>
      <c r="E163" s="320"/>
      <c r="F163" s="65"/>
      <c r="G163" s="55"/>
      <c r="H163" s="321"/>
    </row>
    <row r="164" spans="1:54" s="103" customFormat="1" x14ac:dyDescent="0.2">
      <c r="A164" s="29"/>
      <c r="B164" s="119"/>
      <c r="C164" s="35"/>
      <c r="D164" s="116"/>
      <c r="E164" s="49"/>
      <c r="F164" s="53"/>
      <c r="G164" s="55"/>
      <c r="H164" s="312"/>
    </row>
    <row r="165" spans="1:54" s="103" customFormat="1" x14ac:dyDescent="0.2">
      <c r="A165" s="29"/>
      <c r="B165" s="119"/>
      <c r="C165" s="35"/>
      <c r="D165" s="322" t="s">
        <v>355</v>
      </c>
      <c r="E165" s="49"/>
      <c r="F165" s="53"/>
      <c r="G165" s="55"/>
      <c r="H165" s="312"/>
    </row>
    <row r="166" spans="1:54" s="154" customFormat="1" ht="25.5" x14ac:dyDescent="0.2">
      <c r="A166" s="29" t="str">
        <f>IF(B166="","",$B$11)</f>
        <v/>
      </c>
      <c r="B166" s="119" t="str">
        <f>IF(D165="",MAX($B$12:B165)+1,"")</f>
        <v/>
      </c>
      <c r="C166" s="35"/>
      <c r="D166" s="129" t="s">
        <v>356</v>
      </c>
      <c r="E166" s="49"/>
      <c r="F166" s="53"/>
      <c r="G166" s="55"/>
      <c r="H166" s="307"/>
      <c r="I166" s="103"/>
      <c r="J166" s="103"/>
      <c r="K166" s="103"/>
      <c r="L166" s="103"/>
      <c r="M166" s="103"/>
      <c r="N166" s="103"/>
      <c r="O166" s="103"/>
      <c r="P166" s="103"/>
      <c r="Q166" s="103"/>
      <c r="R166" s="103"/>
      <c r="S166" s="103"/>
      <c r="T166" s="103"/>
      <c r="U166" s="103"/>
      <c r="V166" s="103"/>
      <c r="W166" s="103"/>
      <c r="X166" s="103"/>
      <c r="Y166" s="103"/>
      <c r="Z166" s="103"/>
      <c r="AA166" s="103"/>
      <c r="AB166" s="103"/>
      <c r="AC166" s="103"/>
      <c r="AD166" s="103"/>
      <c r="AE166" s="103"/>
      <c r="AF166" s="103"/>
      <c r="AG166" s="103"/>
      <c r="AH166" s="103"/>
      <c r="AI166" s="103"/>
      <c r="AJ166" s="103"/>
      <c r="AK166" s="103"/>
      <c r="AL166" s="103"/>
      <c r="AM166" s="103"/>
      <c r="AN166" s="103"/>
      <c r="AO166" s="103"/>
      <c r="AP166" s="103"/>
      <c r="AQ166" s="103"/>
      <c r="AR166" s="103"/>
      <c r="AS166" s="103"/>
      <c r="AT166" s="103"/>
      <c r="AU166" s="103"/>
      <c r="AV166" s="103"/>
      <c r="AW166" s="103"/>
      <c r="AX166" s="103"/>
      <c r="AY166" s="103"/>
      <c r="AZ166" s="103"/>
      <c r="BA166" s="103"/>
      <c r="BB166" s="103"/>
    </row>
    <row r="167" spans="1:54" s="154" customFormat="1" ht="63.75" x14ac:dyDescent="0.2">
      <c r="A167" s="29" t="str">
        <f>IF(B167="","",$B$11)</f>
        <v/>
      </c>
      <c r="B167" s="119" t="str">
        <f>IF(D166="",MAX($B$12:B166)+1,"")</f>
        <v/>
      </c>
      <c r="C167" s="35"/>
      <c r="D167" s="129" t="s">
        <v>357</v>
      </c>
      <c r="E167" s="49"/>
      <c r="F167" s="53"/>
      <c r="G167" s="55"/>
      <c r="H167" s="307"/>
      <c r="I167" s="103"/>
      <c r="J167" s="103"/>
      <c r="K167" s="103"/>
      <c r="L167" s="103"/>
      <c r="M167" s="103"/>
      <c r="N167" s="103"/>
      <c r="O167" s="103"/>
      <c r="P167" s="103"/>
      <c r="Q167" s="103"/>
      <c r="R167" s="103"/>
      <c r="S167" s="103"/>
      <c r="T167" s="103"/>
      <c r="U167" s="103"/>
      <c r="V167" s="103"/>
      <c r="W167" s="103"/>
      <c r="X167" s="103"/>
      <c r="Y167" s="103"/>
      <c r="Z167" s="103"/>
      <c r="AA167" s="103"/>
      <c r="AB167" s="103"/>
      <c r="AC167" s="103"/>
      <c r="AD167" s="103"/>
      <c r="AE167" s="103"/>
      <c r="AF167" s="103"/>
      <c r="AG167" s="103"/>
      <c r="AH167" s="103"/>
      <c r="AI167" s="103"/>
      <c r="AJ167" s="103"/>
      <c r="AK167" s="103"/>
      <c r="AL167" s="103"/>
      <c r="AM167" s="103"/>
      <c r="AN167" s="103"/>
      <c r="AO167" s="103"/>
      <c r="AP167" s="103"/>
      <c r="AQ167" s="103"/>
      <c r="AR167" s="103"/>
      <c r="AS167" s="103"/>
      <c r="AT167" s="103"/>
      <c r="AU167" s="103"/>
      <c r="AV167" s="103"/>
      <c r="AW167" s="103"/>
      <c r="AX167" s="103"/>
      <c r="AY167" s="103"/>
      <c r="AZ167" s="103"/>
      <c r="BA167" s="103"/>
      <c r="BB167" s="103"/>
    </row>
    <row r="168" spans="1:54" s="150" customFormat="1" x14ac:dyDescent="0.2">
      <c r="A168" s="29"/>
      <c r="B168" s="119"/>
      <c r="C168" s="35"/>
      <c r="D168" s="151"/>
      <c r="E168" s="308"/>
      <c r="F168" s="53"/>
      <c r="G168" s="55"/>
      <c r="H168" s="217"/>
      <c r="I168" s="103"/>
      <c r="J168" s="103"/>
      <c r="K168" s="103"/>
      <c r="L168" s="103"/>
      <c r="M168" s="103"/>
      <c r="N168" s="103"/>
      <c r="O168" s="103"/>
      <c r="P168" s="103"/>
      <c r="Q168" s="103"/>
      <c r="R168" s="103"/>
      <c r="S168" s="103"/>
      <c r="T168" s="103"/>
      <c r="U168" s="103"/>
      <c r="V168" s="103"/>
      <c r="W168" s="103"/>
      <c r="X168" s="103"/>
      <c r="Y168" s="103"/>
      <c r="Z168" s="103"/>
      <c r="AA168" s="103"/>
      <c r="AB168" s="103"/>
      <c r="AC168" s="103"/>
      <c r="AD168" s="103"/>
      <c r="AE168" s="103"/>
      <c r="AF168" s="103"/>
      <c r="AG168" s="103"/>
      <c r="AH168" s="103"/>
      <c r="AI168" s="103"/>
      <c r="AJ168" s="103"/>
      <c r="AK168" s="103"/>
      <c r="AL168" s="103"/>
      <c r="AM168" s="103"/>
      <c r="AN168" s="103"/>
      <c r="AO168" s="103"/>
      <c r="AP168" s="103"/>
      <c r="AQ168" s="103"/>
      <c r="AR168" s="103"/>
      <c r="AS168" s="103"/>
      <c r="AT168" s="103"/>
      <c r="AU168" s="103"/>
      <c r="AV168" s="103"/>
      <c r="AW168" s="103"/>
      <c r="AX168" s="103"/>
      <c r="AY168" s="103"/>
      <c r="AZ168" s="103"/>
      <c r="BA168" s="103"/>
      <c r="BB168" s="103"/>
    </row>
    <row r="169" spans="1:54" s="154" customFormat="1" ht="25.5" x14ac:dyDescent="0.2">
      <c r="A169" s="29" t="str">
        <f t="shared" ref="A169:A174" si="7">IF(B169="","",$B$11)</f>
        <v>II.5.</v>
      </c>
      <c r="B169" s="119">
        <f>IF(D168="",MAX($B$12:B168)+1,"")</f>
        <v>25</v>
      </c>
      <c r="C169" s="153" t="str">
        <f>CONCATENATE(A169,B169,"-predpraznik")</f>
        <v>II.5.25-predpraznik</v>
      </c>
      <c r="D169" s="151" t="s">
        <v>358</v>
      </c>
      <c r="E169" s="308"/>
      <c r="F169" s="53"/>
      <c r="G169" s="55"/>
      <c r="H169" s="217"/>
      <c r="I169" s="103"/>
      <c r="J169" s="103"/>
      <c r="K169" s="103"/>
      <c r="L169" s="103"/>
      <c r="M169" s="103"/>
      <c r="N169" s="103"/>
      <c r="O169" s="103"/>
      <c r="P169" s="103"/>
      <c r="Q169" s="103"/>
      <c r="R169" s="103"/>
      <c r="S169" s="103"/>
      <c r="T169" s="103"/>
      <c r="U169" s="103"/>
      <c r="V169" s="103"/>
      <c r="W169" s="103"/>
      <c r="X169" s="103"/>
      <c r="Y169" s="103"/>
      <c r="Z169" s="103"/>
      <c r="AA169" s="103"/>
      <c r="AB169" s="103"/>
      <c r="AC169" s="103"/>
      <c r="AD169" s="103"/>
      <c r="AE169" s="103"/>
      <c r="AF169" s="103"/>
      <c r="AG169" s="103"/>
      <c r="AH169" s="103"/>
      <c r="AI169" s="103"/>
      <c r="AJ169" s="103"/>
      <c r="AK169" s="103"/>
      <c r="AL169" s="103"/>
      <c r="AM169" s="103"/>
      <c r="AN169" s="103"/>
      <c r="AO169" s="103"/>
      <c r="AP169" s="103"/>
      <c r="AQ169" s="103"/>
      <c r="AR169" s="103"/>
      <c r="AS169" s="103"/>
      <c r="AT169" s="103"/>
      <c r="AU169" s="103"/>
      <c r="AV169" s="103"/>
      <c r="AW169" s="103"/>
      <c r="AX169" s="103"/>
      <c r="AY169" s="103"/>
      <c r="AZ169" s="103"/>
      <c r="BA169" s="103"/>
      <c r="BB169" s="103"/>
    </row>
    <row r="170" spans="1:54" s="103" customFormat="1" x14ac:dyDescent="0.2">
      <c r="A170" s="29" t="str">
        <f t="shared" si="7"/>
        <v/>
      </c>
      <c r="B170" s="119" t="str">
        <f>IF(D169="",MAX($B$12:B169)+1,"")</f>
        <v/>
      </c>
      <c r="C170" s="35"/>
      <c r="D170" s="116"/>
      <c r="E170" s="49" t="s">
        <v>173</v>
      </c>
      <c r="F170" s="53">
        <v>1</v>
      </c>
      <c r="G170" s="113"/>
      <c r="H170" s="306">
        <f>ROUND(F170*G170,2)</f>
        <v>0</v>
      </c>
    </row>
    <row r="171" spans="1:54" s="103" customFormat="1" ht="25.5" x14ac:dyDescent="0.2">
      <c r="A171" s="29" t="str">
        <f t="shared" si="7"/>
        <v>II.5.</v>
      </c>
      <c r="B171" s="119">
        <f>IF(D170="",MAX($B$12:B170)+1,"")</f>
        <v>26</v>
      </c>
      <c r="C171" s="153" t="str">
        <f>CONCATENATE(A171,B171,"-predpraznik")</f>
        <v>II.5.26-predpraznik</v>
      </c>
      <c r="D171" s="151" t="s">
        <v>359</v>
      </c>
      <c r="E171" s="308"/>
      <c r="F171" s="53"/>
      <c r="G171" s="55"/>
      <c r="H171" s="217"/>
    </row>
    <row r="172" spans="1:54" s="103" customFormat="1" x14ac:dyDescent="0.2">
      <c r="A172" s="29" t="str">
        <f t="shared" si="7"/>
        <v/>
      </c>
      <c r="B172" s="119" t="str">
        <f>IF(D171="",MAX($B$12:B171)+1,"")</f>
        <v/>
      </c>
      <c r="C172" s="35"/>
      <c r="D172" s="116"/>
      <c r="E172" s="49" t="s">
        <v>173</v>
      </c>
      <c r="F172" s="53">
        <v>1</v>
      </c>
      <c r="G172" s="113"/>
      <c r="H172" s="306">
        <f>ROUND(F172*G172,2)</f>
        <v>0</v>
      </c>
    </row>
    <row r="173" spans="1:54" s="154" customFormat="1" ht="25.5" x14ac:dyDescent="0.2">
      <c r="A173" s="29" t="str">
        <f t="shared" si="7"/>
        <v>II.5.</v>
      </c>
      <c r="B173" s="119">
        <f>IF(D172="",MAX($B$12:B172)+1,"")</f>
        <v>27</v>
      </c>
      <c r="C173" s="153" t="str">
        <f>CONCATENATE(A173,B173,"-predpraznik")</f>
        <v>II.5.27-predpraznik</v>
      </c>
      <c r="D173" s="151" t="s">
        <v>360</v>
      </c>
      <c r="E173" s="308"/>
      <c r="F173" s="53"/>
      <c r="G173" s="55"/>
      <c r="H173" s="217"/>
      <c r="I173" s="103"/>
      <c r="J173" s="103"/>
      <c r="K173" s="103"/>
      <c r="L173" s="103"/>
      <c r="M173" s="103"/>
      <c r="N173" s="103"/>
      <c r="O173" s="103"/>
      <c r="P173" s="103"/>
      <c r="Q173" s="103"/>
      <c r="R173" s="103"/>
      <c r="S173" s="103"/>
      <c r="T173" s="103"/>
      <c r="U173" s="103"/>
      <c r="V173" s="103"/>
      <c r="W173" s="103"/>
      <c r="X173" s="103"/>
      <c r="Y173" s="103"/>
      <c r="Z173" s="103"/>
      <c r="AA173" s="103"/>
      <c r="AB173" s="103"/>
      <c r="AC173" s="103"/>
      <c r="AD173" s="103"/>
      <c r="AE173" s="103"/>
      <c r="AF173" s="103"/>
      <c r="AG173" s="103"/>
      <c r="AH173" s="103"/>
      <c r="AI173" s="103"/>
      <c r="AJ173" s="103"/>
      <c r="AK173" s="103"/>
      <c r="AL173" s="103"/>
      <c r="AM173" s="103"/>
      <c r="AN173" s="103"/>
      <c r="AO173" s="103"/>
      <c r="AP173" s="103"/>
      <c r="AQ173" s="103"/>
      <c r="AR173" s="103"/>
      <c r="AS173" s="103"/>
      <c r="AT173" s="103"/>
      <c r="AU173" s="103"/>
      <c r="AV173" s="103"/>
      <c r="AW173" s="103"/>
      <c r="AX173" s="103"/>
      <c r="AY173" s="103"/>
      <c r="AZ173" s="103"/>
      <c r="BA173" s="103"/>
      <c r="BB173" s="103"/>
    </row>
    <row r="174" spans="1:54" s="103" customFormat="1" x14ac:dyDescent="0.2">
      <c r="A174" s="29" t="str">
        <f t="shared" si="7"/>
        <v/>
      </c>
      <c r="B174" s="119" t="str">
        <f>IF(D173="",MAX($B$12:B173)+1,"")</f>
        <v/>
      </c>
      <c r="C174" s="35"/>
      <c r="D174" s="116"/>
      <c r="E174" s="49" t="s">
        <v>173</v>
      </c>
      <c r="F174" s="53">
        <v>1</v>
      </c>
      <c r="G174" s="113"/>
      <c r="H174" s="306">
        <f>ROUND(F174*G174,2)</f>
        <v>0</v>
      </c>
    </row>
    <row r="175" spans="1:54" s="103" customFormat="1" x14ac:dyDescent="0.2">
      <c r="A175" s="29"/>
      <c r="B175" s="119"/>
      <c r="C175" s="35"/>
      <c r="D175" s="117"/>
      <c r="E175" s="49"/>
      <c r="F175" s="53"/>
      <c r="G175" s="55"/>
      <c r="H175" s="307"/>
    </row>
    <row r="176" spans="1:54" s="103" customFormat="1" x14ac:dyDescent="0.2">
      <c r="A176" s="29" t="str">
        <f>IF(B176="","",$B$11)</f>
        <v>II.5.</v>
      </c>
      <c r="B176" s="119">
        <f>IF(D175="",MAX($B$12:B175)+1,"")</f>
        <v>28</v>
      </c>
      <c r="C176" s="35"/>
      <c r="D176" s="322" t="s">
        <v>361</v>
      </c>
      <c r="E176" s="49"/>
      <c r="F176" s="53"/>
      <c r="G176" s="55"/>
      <c r="H176" s="307"/>
    </row>
    <row r="177" spans="1:54" s="154" customFormat="1" ht="76.5" x14ac:dyDescent="0.2">
      <c r="A177" s="29" t="str">
        <f>IF(B177="","",$B$11)</f>
        <v/>
      </c>
      <c r="B177" s="119" t="str">
        <f>IF(D176="",MAX($B$12:B176)+1,"")</f>
        <v/>
      </c>
      <c r="C177" s="35"/>
      <c r="D177" s="116" t="s">
        <v>362</v>
      </c>
      <c r="E177" s="49"/>
      <c r="F177" s="53"/>
      <c r="G177" s="55"/>
      <c r="H177" s="307"/>
      <c r="I177" s="103"/>
      <c r="J177" s="103"/>
      <c r="K177" s="103"/>
      <c r="L177" s="103"/>
      <c r="M177" s="103"/>
      <c r="N177" s="103"/>
      <c r="O177" s="103"/>
      <c r="P177" s="103"/>
      <c r="Q177" s="103"/>
      <c r="R177" s="103"/>
      <c r="S177" s="103"/>
      <c r="T177" s="103"/>
      <c r="U177" s="103"/>
      <c r="V177" s="103"/>
      <c r="W177" s="103"/>
      <c r="X177" s="103"/>
      <c r="Y177" s="103"/>
      <c r="Z177" s="103"/>
      <c r="AA177" s="103"/>
      <c r="AB177" s="103"/>
      <c r="AC177" s="103"/>
      <c r="AD177" s="103"/>
      <c r="AE177" s="103"/>
      <c r="AF177" s="103"/>
      <c r="AG177" s="103"/>
      <c r="AH177" s="103"/>
      <c r="AI177" s="103"/>
      <c r="AJ177" s="103"/>
      <c r="AK177" s="103"/>
      <c r="AL177" s="103"/>
      <c r="AM177" s="103"/>
      <c r="AN177" s="103"/>
      <c r="AO177" s="103"/>
      <c r="AP177" s="103"/>
      <c r="AQ177" s="103"/>
      <c r="AR177" s="103"/>
      <c r="AS177" s="103"/>
      <c r="AT177" s="103"/>
      <c r="AU177" s="103"/>
      <c r="AV177" s="103"/>
      <c r="AW177" s="103"/>
      <c r="AX177" s="103"/>
      <c r="AY177" s="103"/>
      <c r="AZ177" s="103"/>
      <c r="BA177" s="103"/>
      <c r="BB177" s="103"/>
    </row>
    <row r="178" spans="1:54" s="154" customFormat="1" x14ac:dyDescent="0.2">
      <c r="A178" s="29"/>
      <c r="B178" s="119"/>
      <c r="C178" s="35"/>
      <c r="D178" s="116"/>
      <c r="E178" s="49"/>
      <c r="F178" s="53"/>
      <c r="G178" s="55"/>
      <c r="H178" s="307"/>
      <c r="I178" s="103"/>
      <c r="J178" s="103"/>
      <c r="K178" s="103"/>
      <c r="L178" s="103"/>
      <c r="M178" s="103"/>
      <c r="N178" s="103"/>
      <c r="O178" s="103"/>
      <c r="P178" s="103"/>
      <c r="Q178" s="103"/>
      <c r="R178" s="103"/>
      <c r="S178" s="103"/>
      <c r="T178" s="103"/>
      <c r="U178" s="103"/>
      <c r="V178" s="103"/>
      <c r="W178" s="103"/>
      <c r="X178" s="103"/>
      <c r="Y178" s="103"/>
      <c r="Z178" s="103"/>
      <c r="AA178" s="103"/>
      <c r="AB178" s="103"/>
      <c r="AC178" s="103"/>
      <c r="AD178" s="103"/>
      <c r="AE178" s="103"/>
      <c r="AF178" s="103"/>
      <c r="AG178" s="103"/>
      <c r="AH178" s="103"/>
      <c r="AI178" s="103"/>
      <c r="AJ178" s="103"/>
      <c r="AK178" s="103"/>
      <c r="AL178" s="103"/>
      <c r="AM178" s="103"/>
      <c r="AN178" s="103"/>
      <c r="AO178" s="103"/>
      <c r="AP178" s="103"/>
      <c r="AQ178" s="103"/>
      <c r="AR178" s="103"/>
      <c r="AS178" s="103"/>
      <c r="AT178" s="103"/>
      <c r="AU178" s="103"/>
      <c r="AV178" s="103"/>
      <c r="AW178" s="103"/>
      <c r="AX178" s="103"/>
      <c r="AY178" s="103"/>
      <c r="AZ178" s="103"/>
      <c r="BA178" s="103"/>
      <c r="BB178" s="103"/>
    </row>
    <row r="179" spans="1:54" s="103" customFormat="1" x14ac:dyDescent="0.2">
      <c r="A179" s="29" t="str">
        <f>IF(B179="","",$B$11)</f>
        <v>II.5.</v>
      </c>
      <c r="B179" s="119">
        <f>IF(D175="",MAX($B$12:B175)+1,"")</f>
        <v>28</v>
      </c>
      <c r="C179" s="35"/>
      <c r="D179" s="132" t="s">
        <v>363</v>
      </c>
      <c r="E179" s="49" t="s">
        <v>7</v>
      </c>
      <c r="F179" s="53">
        <v>50</v>
      </c>
      <c r="G179" s="113"/>
      <c r="H179" s="306">
        <f>ROUND(F179*G179,2)</f>
        <v>0</v>
      </c>
    </row>
    <row r="180" spans="1:54" s="154" customFormat="1" x14ac:dyDescent="0.2">
      <c r="A180" s="29"/>
      <c r="B180" s="119"/>
      <c r="C180" s="35"/>
      <c r="D180" s="116"/>
      <c r="E180" s="49"/>
      <c r="F180" s="53"/>
      <c r="G180" s="55"/>
      <c r="H180" s="307"/>
      <c r="I180" s="103"/>
      <c r="J180" s="103"/>
      <c r="K180" s="103"/>
      <c r="L180" s="103"/>
      <c r="M180" s="103"/>
      <c r="N180" s="103"/>
      <c r="O180" s="103"/>
      <c r="P180" s="103"/>
      <c r="Q180" s="103"/>
      <c r="R180" s="103"/>
      <c r="S180" s="103"/>
      <c r="T180" s="103"/>
      <c r="U180" s="103"/>
      <c r="V180" s="103"/>
      <c r="W180" s="103"/>
      <c r="X180" s="103"/>
      <c r="Y180" s="103"/>
      <c r="Z180" s="103"/>
      <c r="AA180" s="103"/>
      <c r="AB180" s="103"/>
      <c r="AC180" s="103"/>
      <c r="AD180" s="103"/>
      <c r="AE180" s="103"/>
      <c r="AF180" s="103"/>
      <c r="AG180" s="103"/>
      <c r="AH180" s="103"/>
      <c r="AI180" s="103"/>
      <c r="AJ180" s="103"/>
      <c r="AK180" s="103"/>
      <c r="AL180" s="103"/>
      <c r="AM180" s="103"/>
      <c r="AN180" s="103"/>
      <c r="AO180" s="103"/>
      <c r="AP180" s="103"/>
      <c r="AQ180" s="103"/>
      <c r="AR180" s="103"/>
      <c r="AS180" s="103"/>
      <c r="AT180" s="103"/>
      <c r="AU180" s="103"/>
      <c r="AV180" s="103"/>
      <c r="AW180" s="103"/>
      <c r="AX180" s="103"/>
      <c r="AY180" s="103"/>
      <c r="AZ180" s="103"/>
      <c r="BA180" s="103"/>
      <c r="BB180" s="103"/>
    </row>
    <row r="181" spans="1:54" s="103" customFormat="1" x14ac:dyDescent="0.2">
      <c r="A181" s="29" t="str">
        <f>IF(B181="","",$B$11)</f>
        <v/>
      </c>
      <c r="B181" s="119" t="str">
        <f>IF(D177="",MAX($B$12:B177)+1,"")</f>
        <v/>
      </c>
      <c r="C181" s="35"/>
      <c r="D181" s="132" t="s">
        <v>364</v>
      </c>
      <c r="E181" s="49" t="s">
        <v>7</v>
      </c>
      <c r="F181" s="53">
        <v>50</v>
      </c>
      <c r="G181" s="113"/>
      <c r="H181" s="306">
        <f>ROUND(F181*G181,2)</f>
        <v>0</v>
      </c>
    </row>
    <row r="182" spans="1:54" s="103" customFormat="1" x14ac:dyDescent="0.2">
      <c r="A182" s="29"/>
      <c r="B182" s="119"/>
      <c r="C182" s="35"/>
      <c r="D182" s="116"/>
      <c r="E182" s="49"/>
      <c r="F182" s="53"/>
      <c r="G182" s="55"/>
      <c r="H182" s="312"/>
    </row>
    <row r="183" spans="1:54" s="103" customFormat="1" x14ac:dyDescent="0.2">
      <c r="A183" s="29"/>
      <c r="B183" s="119"/>
      <c r="C183" s="35"/>
      <c r="D183" s="322" t="s">
        <v>365</v>
      </c>
      <c r="E183" s="49"/>
      <c r="F183" s="53"/>
      <c r="G183" s="55"/>
      <c r="H183" s="312"/>
    </row>
    <row r="184" spans="1:54" s="154" customFormat="1" ht="25.5" x14ac:dyDescent="0.2">
      <c r="A184" s="29" t="str">
        <f>IF(B184="","",$B$11)</f>
        <v>II.5.</v>
      </c>
      <c r="B184" s="119">
        <f>IF(D182="",MAX($B$12:B183)+1,"")</f>
        <v>29</v>
      </c>
      <c r="C184" s="35"/>
      <c r="D184" s="132" t="s">
        <v>366</v>
      </c>
      <c r="E184" s="49"/>
      <c r="F184" s="53"/>
      <c r="G184" s="55"/>
      <c r="H184" s="307"/>
      <c r="I184" s="103"/>
      <c r="J184" s="103"/>
      <c r="K184" s="103"/>
      <c r="L184" s="103"/>
      <c r="M184" s="103"/>
      <c r="N184" s="103"/>
      <c r="O184" s="103"/>
      <c r="P184" s="103"/>
      <c r="Q184" s="103"/>
      <c r="R184" s="103"/>
      <c r="S184" s="103"/>
      <c r="T184" s="103"/>
      <c r="U184" s="103"/>
      <c r="V184" s="103"/>
      <c r="W184" s="103"/>
      <c r="X184" s="103"/>
      <c r="Y184" s="103"/>
      <c r="Z184" s="103"/>
      <c r="AA184" s="103"/>
      <c r="AB184" s="103"/>
      <c r="AC184" s="103"/>
      <c r="AD184" s="103"/>
      <c r="AE184" s="103"/>
      <c r="AF184" s="103"/>
      <c r="AG184" s="103"/>
      <c r="AH184" s="103"/>
      <c r="AI184" s="103"/>
      <c r="AJ184" s="103"/>
      <c r="AK184" s="103"/>
      <c r="AL184" s="103"/>
      <c r="AM184" s="103"/>
      <c r="AN184" s="103"/>
      <c r="AO184" s="103"/>
      <c r="AP184" s="103"/>
      <c r="AQ184" s="103"/>
      <c r="AR184" s="103"/>
      <c r="AS184" s="103"/>
      <c r="AT184" s="103"/>
      <c r="AU184" s="103"/>
      <c r="AV184" s="103"/>
      <c r="AW184" s="103"/>
      <c r="AX184" s="103"/>
      <c r="AY184" s="103"/>
      <c r="AZ184" s="103"/>
      <c r="BA184" s="103"/>
      <c r="BB184" s="103"/>
    </row>
    <row r="185" spans="1:54" s="103" customFormat="1" x14ac:dyDescent="0.2">
      <c r="A185" s="29" t="str">
        <f>IF(B185="","",$B$11)</f>
        <v/>
      </c>
      <c r="B185" s="119" t="str">
        <f>IF(D184="",MAX($B$12:B184)+1,"")</f>
        <v/>
      </c>
      <c r="C185" s="35"/>
      <c r="D185" s="116"/>
      <c r="E185" s="49" t="s">
        <v>106</v>
      </c>
      <c r="F185" s="53">
        <v>2178</v>
      </c>
      <c r="G185" s="113"/>
      <c r="H185" s="306">
        <f>ROUND(F185*G185,2)</f>
        <v>0</v>
      </c>
    </row>
    <row r="186" spans="1:54" s="103" customFormat="1" x14ac:dyDescent="0.2">
      <c r="A186" s="29"/>
      <c r="B186" s="119"/>
      <c r="C186" s="35"/>
      <c r="D186" s="116"/>
      <c r="E186" s="49"/>
      <c r="F186" s="53"/>
      <c r="G186" s="55"/>
      <c r="H186" s="312"/>
    </row>
    <row r="187" spans="1:54" s="154" customFormat="1" ht="63.75" x14ac:dyDescent="0.2">
      <c r="A187" s="29" t="str">
        <f>IF(B187="","",$B$11)</f>
        <v>II.5.</v>
      </c>
      <c r="B187" s="119">
        <f>IF(D186="",MAX($B$12:B186)+1,"")</f>
        <v>30</v>
      </c>
      <c r="C187" s="35"/>
      <c r="D187" s="132" t="s">
        <v>367</v>
      </c>
      <c r="E187" s="49"/>
      <c r="F187" s="53"/>
      <c r="G187" s="55"/>
      <c r="H187" s="307"/>
      <c r="I187" s="103"/>
      <c r="J187" s="103"/>
      <c r="K187" s="103"/>
      <c r="L187" s="103"/>
      <c r="M187" s="103"/>
      <c r="N187" s="103"/>
      <c r="O187" s="103"/>
      <c r="P187" s="103"/>
      <c r="Q187" s="103"/>
      <c r="R187" s="103"/>
      <c r="S187" s="103"/>
      <c r="T187" s="103"/>
      <c r="U187" s="103"/>
      <c r="V187" s="103"/>
      <c r="W187" s="103"/>
      <c r="X187" s="103"/>
      <c r="Y187" s="103"/>
      <c r="Z187" s="103"/>
      <c r="AA187" s="103"/>
      <c r="AB187" s="103"/>
      <c r="AC187" s="103"/>
      <c r="AD187" s="103"/>
      <c r="AE187" s="103"/>
      <c r="AF187" s="103"/>
      <c r="AG187" s="103"/>
      <c r="AH187" s="103"/>
      <c r="AI187" s="103"/>
      <c r="AJ187" s="103"/>
      <c r="AK187" s="103"/>
      <c r="AL187" s="103"/>
      <c r="AM187" s="103"/>
      <c r="AN187" s="103"/>
      <c r="AO187" s="103"/>
      <c r="AP187" s="103"/>
      <c r="AQ187" s="103"/>
      <c r="AR187" s="103"/>
      <c r="AS187" s="103"/>
      <c r="AT187" s="103"/>
      <c r="AU187" s="103"/>
      <c r="AV187" s="103"/>
      <c r="AW187" s="103"/>
      <c r="AX187" s="103"/>
      <c r="AY187" s="103"/>
      <c r="AZ187" s="103"/>
      <c r="BA187" s="103"/>
      <c r="BB187" s="103"/>
    </row>
    <row r="188" spans="1:54" s="103" customFormat="1" x14ac:dyDescent="0.2">
      <c r="A188" s="29" t="str">
        <f>IF(B188="","",$B$11)</f>
        <v/>
      </c>
      <c r="B188" s="119" t="str">
        <f>IF(D187="",MAX($B$12:B187)+1,"")</f>
        <v/>
      </c>
      <c r="C188" s="35"/>
      <c r="D188" s="116"/>
      <c r="E188" s="49" t="s">
        <v>106</v>
      </c>
      <c r="F188" s="53">
        <v>2178</v>
      </c>
      <c r="G188" s="113"/>
      <c r="H188" s="306">
        <f>ROUND(F188*G188,2)</f>
        <v>0</v>
      </c>
    </row>
    <row r="189" spans="1:54" s="103" customFormat="1" x14ac:dyDescent="0.2">
      <c r="A189" s="29"/>
      <c r="B189" s="119"/>
      <c r="C189" s="35"/>
      <c r="D189" s="116"/>
      <c r="E189" s="49"/>
      <c r="F189" s="53"/>
      <c r="G189" s="55"/>
      <c r="H189" s="307"/>
    </row>
    <row r="190" spans="1:54" s="103" customFormat="1" x14ac:dyDescent="0.2">
      <c r="A190" s="29"/>
      <c r="B190" s="119"/>
      <c r="C190" s="35"/>
      <c r="D190" s="322" t="s">
        <v>368</v>
      </c>
      <c r="E190" s="49"/>
      <c r="F190" s="53"/>
      <c r="G190" s="55"/>
      <c r="H190" s="312"/>
    </row>
    <row r="191" spans="1:54" s="103" customFormat="1" x14ac:dyDescent="0.2">
      <c r="A191" s="29" t="str">
        <f>IF(B191="","",$B$11)</f>
        <v/>
      </c>
      <c r="B191" s="119" t="str">
        <f>IF(D190="",MAX($B$12:B190)+1,"")</f>
        <v/>
      </c>
      <c r="C191" s="35"/>
      <c r="D191" s="116"/>
      <c r="E191" s="49"/>
      <c r="F191" s="53"/>
      <c r="G191" s="55"/>
      <c r="H191" s="312"/>
    </row>
    <row r="192" spans="1:54" s="155" customFormat="1" ht="51" x14ac:dyDescent="0.2">
      <c r="A192" s="29"/>
      <c r="B192" s="119"/>
      <c r="C192" s="35"/>
      <c r="D192" s="116" t="s">
        <v>369</v>
      </c>
      <c r="E192" s="49"/>
      <c r="F192" s="53"/>
      <c r="G192" s="55"/>
      <c r="H192" s="312"/>
      <c r="I192" s="103"/>
      <c r="J192" s="103"/>
      <c r="K192" s="103"/>
      <c r="L192" s="103"/>
      <c r="M192" s="103"/>
      <c r="N192" s="103"/>
      <c r="O192" s="103"/>
      <c r="P192" s="103"/>
      <c r="Q192" s="103"/>
      <c r="R192" s="103"/>
      <c r="S192" s="103"/>
      <c r="T192" s="103"/>
      <c r="U192" s="103"/>
      <c r="V192" s="103"/>
      <c r="W192" s="103"/>
      <c r="X192" s="103"/>
      <c r="Y192" s="103"/>
      <c r="Z192" s="103"/>
      <c r="AA192" s="103"/>
      <c r="AB192" s="103"/>
      <c r="AC192" s="103"/>
      <c r="AD192" s="103"/>
      <c r="AE192" s="103"/>
      <c r="AF192" s="103"/>
      <c r="AG192" s="103"/>
      <c r="AH192" s="103"/>
      <c r="AI192" s="103"/>
      <c r="AJ192" s="103"/>
      <c r="AK192" s="103"/>
      <c r="AL192" s="103"/>
      <c r="AM192" s="103"/>
      <c r="AN192" s="103"/>
      <c r="AO192" s="103"/>
      <c r="AP192" s="103"/>
      <c r="AQ192" s="103"/>
      <c r="AR192" s="103"/>
      <c r="AS192" s="103"/>
      <c r="AT192" s="103"/>
      <c r="AU192" s="103"/>
      <c r="AV192" s="103"/>
      <c r="AW192" s="103"/>
      <c r="AX192" s="103"/>
      <c r="AY192" s="103"/>
      <c r="AZ192" s="103"/>
      <c r="BA192" s="103"/>
      <c r="BB192" s="103"/>
    </row>
    <row r="193" spans="1:54" s="150" customFormat="1" x14ac:dyDescent="0.2">
      <c r="A193" s="29"/>
      <c r="B193" s="119"/>
      <c r="C193" s="35"/>
      <c r="D193" s="151"/>
      <c r="E193" s="308"/>
      <c r="F193" s="53"/>
      <c r="G193" s="55"/>
      <c r="H193" s="217"/>
      <c r="I193" s="103"/>
      <c r="J193" s="103"/>
      <c r="K193" s="103"/>
      <c r="L193" s="103"/>
      <c r="M193" s="103"/>
      <c r="N193" s="103"/>
      <c r="O193" s="103"/>
      <c r="P193" s="103"/>
      <c r="Q193" s="103"/>
      <c r="R193" s="103"/>
      <c r="S193" s="103"/>
      <c r="T193" s="103"/>
      <c r="U193" s="103"/>
      <c r="V193" s="103"/>
      <c r="W193" s="103"/>
      <c r="X193" s="103"/>
      <c r="Y193" s="103"/>
      <c r="Z193" s="103"/>
      <c r="AA193" s="103"/>
      <c r="AB193" s="103"/>
      <c r="AC193" s="103"/>
      <c r="AD193" s="103"/>
      <c r="AE193" s="103"/>
      <c r="AF193" s="103"/>
      <c r="AG193" s="103"/>
      <c r="AH193" s="103"/>
      <c r="AI193" s="103"/>
      <c r="AJ193" s="103"/>
      <c r="AK193" s="103"/>
      <c r="AL193" s="103"/>
      <c r="AM193" s="103"/>
      <c r="AN193" s="103"/>
      <c r="AO193" s="103"/>
      <c r="AP193" s="103"/>
      <c r="AQ193" s="103"/>
      <c r="AR193" s="103"/>
      <c r="AS193" s="103"/>
      <c r="AT193" s="103"/>
      <c r="AU193" s="103"/>
      <c r="AV193" s="103"/>
      <c r="AW193" s="103"/>
      <c r="AX193" s="103"/>
      <c r="AY193" s="103"/>
      <c r="AZ193" s="103"/>
      <c r="BA193" s="103"/>
      <c r="BB193" s="103"/>
    </row>
    <row r="194" spans="1:54" s="155" customFormat="1" ht="25.5" x14ac:dyDescent="0.2">
      <c r="A194" s="29" t="str">
        <f>IF(B194="","",$B$11)</f>
        <v>II.5.</v>
      </c>
      <c r="B194" s="119">
        <f>IF(D193="",MAX($B$12:B192)+1,"")</f>
        <v>31</v>
      </c>
      <c r="C194" s="35"/>
      <c r="D194" s="323" t="s">
        <v>370</v>
      </c>
      <c r="E194" s="49"/>
      <c r="F194" s="53"/>
      <c r="G194" s="55"/>
      <c r="H194" s="312"/>
      <c r="I194" s="103"/>
      <c r="J194" s="103"/>
      <c r="K194" s="103"/>
      <c r="L194" s="103"/>
      <c r="M194" s="103"/>
      <c r="N194" s="103"/>
      <c r="O194" s="103"/>
      <c r="P194" s="103"/>
      <c r="Q194" s="103"/>
      <c r="R194" s="103"/>
      <c r="S194" s="103"/>
      <c r="T194" s="103"/>
      <c r="U194" s="103"/>
      <c r="V194" s="103"/>
      <c r="W194" s="103"/>
      <c r="X194" s="103"/>
      <c r="Y194" s="103"/>
      <c r="Z194" s="103"/>
      <c r="AA194" s="103"/>
      <c r="AB194" s="103"/>
      <c r="AC194" s="103"/>
      <c r="AD194" s="103"/>
      <c r="AE194" s="103"/>
      <c r="AF194" s="103"/>
      <c r="AG194" s="103"/>
      <c r="AH194" s="103"/>
      <c r="AI194" s="103"/>
      <c r="AJ194" s="103"/>
      <c r="AK194" s="103"/>
      <c r="AL194" s="103"/>
      <c r="AM194" s="103"/>
      <c r="AN194" s="103"/>
      <c r="AO194" s="103"/>
      <c r="AP194" s="103"/>
      <c r="AQ194" s="103"/>
      <c r="AR194" s="103"/>
      <c r="AS194" s="103"/>
      <c r="AT194" s="103"/>
      <c r="AU194" s="103"/>
      <c r="AV194" s="103"/>
      <c r="AW194" s="103"/>
      <c r="AX194" s="103"/>
      <c r="AY194" s="103"/>
      <c r="AZ194" s="103"/>
      <c r="BA194" s="103"/>
      <c r="BB194" s="103"/>
    </row>
    <row r="195" spans="1:54" s="103" customFormat="1" x14ac:dyDescent="0.2">
      <c r="A195" s="29" t="str">
        <f>IF(B195="","",$B$11)</f>
        <v/>
      </c>
      <c r="B195" s="119" t="str">
        <f>IF(D194="",MAX($B$12:B194)+1,"")</f>
        <v/>
      </c>
      <c r="C195" s="35"/>
      <c r="D195" s="116"/>
      <c r="E195" s="49" t="s">
        <v>6</v>
      </c>
      <c r="F195" s="53">
        <v>40</v>
      </c>
      <c r="G195" s="113"/>
      <c r="H195" s="306">
        <f>ROUND(F195*G195,2)</f>
        <v>0</v>
      </c>
    </row>
    <row r="196" spans="1:54" s="155" customFormat="1" ht="25.5" x14ac:dyDescent="0.2">
      <c r="A196" s="29" t="str">
        <f>IF(B196="","",$B$11)</f>
        <v>II.5.</v>
      </c>
      <c r="B196" s="119">
        <f>IF(D195="",MAX($B$12:B194)+1,"")</f>
        <v>32</v>
      </c>
      <c r="C196" s="35"/>
      <c r="D196" s="323" t="s">
        <v>371</v>
      </c>
      <c r="E196" s="49"/>
      <c r="F196" s="53"/>
      <c r="G196" s="55"/>
      <c r="H196" s="312"/>
      <c r="I196" s="103"/>
      <c r="J196" s="103"/>
      <c r="K196" s="103"/>
      <c r="L196" s="103"/>
      <c r="M196" s="103"/>
      <c r="N196" s="103"/>
      <c r="O196" s="103"/>
      <c r="P196" s="103"/>
      <c r="Q196" s="103"/>
      <c r="R196" s="103"/>
      <c r="S196" s="103"/>
      <c r="T196" s="103"/>
      <c r="U196" s="103"/>
      <c r="V196" s="103"/>
      <c r="W196" s="103"/>
      <c r="X196" s="103"/>
      <c r="Y196" s="103"/>
      <c r="Z196" s="103"/>
      <c r="AA196" s="103"/>
      <c r="AB196" s="103"/>
      <c r="AC196" s="103"/>
      <c r="AD196" s="103"/>
      <c r="AE196" s="103"/>
      <c r="AF196" s="103"/>
      <c r="AG196" s="103"/>
      <c r="AH196" s="103"/>
      <c r="AI196" s="103"/>
      <c r="AJ196" s="103"/>
      <c r="AK196" s="103"/>
      <c r="AL196" s="103"/>
      <c r="AM196" s="103"/>
      <c r="AN196" s="103"/>
      <c r="AO196" s="103"/>
      <c r="AP196" s="103"/>
      <c r="AQ196" s="103"/>
      <c r="AR196" s="103"/>
      <c r="AS196" s="103"/>
      <c r="AT196" s="103"/>
      <c r="AU196" s="103"/>
      <c r="AV196" s="103"/>
      <c r="AW196" s="103"/>
      <c r="AX196" s="103"/>
      <c r="AY196" s="103"/>
      <c r="AZ196" s="103"/>
      <c r="BA196" s="103"/>
      <c r="BB196" s="103"/>
    </row>
    <row r="197" spans="1:54" s="103" customFormat="1" x14ac:dyDescent="0.2">
      <c r="A197" s="29" t="str">
        <f>IF(B197="","",$B$11)</f>
        <v/>
      </c>
      <c r="B197" s="119" t="str">
        <f>IF(D196="",MAX($B$12:B196)+1,"")</f>
        <v/>
      </c>
      <c r="C197" s="35"/>
      <c r="D197" s="116"/>
      <c r="E197" s="49" t="s">
        <v>6</v>
      </c>
      <c r="F197" s="53">
        <v>15</v>
      </c>
      <c r="G197" s="113"/>
      <c r="H197" s="306">
        <f>ROUND(F197*G197,2)</f>
        <v>0</v>
      </c>
    </row>
    <row r="198" spans="1:54" s="103" customFormat="1" x14ac:dyDescent="0.2">
      <c r="A198" s="29"/>
      <c r="B198" s="119"/>
      <c r="C198" s="35"/>
      <c r="D198" s="116"/>
      <c r="E198" s="49"/>
      <c r="F198" s="53"/>
      <c r="G198" s="55"/>
      <c r="H198" s="312"/>
    </row>
    <row r="199" spans="1:54" s="103" customFormat="1" x14ac:dyDescent="0.2">
      <c r="A199" s="29"/>
      <c r="B199" s="119"/>
      <c r="C199" s="35"/>
      <c r="D199" s="322" t="s">
        <v>372</v>
      </c>
      <c r="E199" s="49"/>
      <c r="F199" s="53"/>
      <c r="G199" s="55"/>
      <c r="H199" s="307"/>
    </row>
    <row r="200" spans="1:54" s="155" customFormat="1" ht="38.25" x14ac:dyDescent="0.2">
      <c r="A200" s="29" t="str">
        <f>IF(B200="","",$B$11)</f>
        <v>II.5.</v>
      </c>
      <c r="B200" s="119">
        <f>IF(D198="",MAX($B$12:B198)+1,"")</f>
        <v>33</v>
      </c>
      <c r="C200" s="35"/>
      <c r="D200" s="116" t="s">
        <v>373</v>
      </c>
      <c r="E200" s="49"/>
      <c r="F200" s="53"/>
      <c r="G200" s="55"/>
      <c r="H200" s="307"/>
      <c r="I200" s="103"/>
      <c r="J200" s="103"/>
      <c r="K200" s="103"/>
      <c r="L200" s="103"/>
      <c r="M200" s="103"/>
      <c r="N200" s="103"/>
      <c r="O200" s="103"/>
      <c r="P200" s="103"/>
      <c r="Q200" s="103"/>
      <c r="R200" s="103"/>
      <c r="S200" s="103"/>
      <c r="T200" s="103"/>
      <c r="U200" s="103"/>
      <c r="V200" s="103"/>
      <c r="W200" s="103"/>
      <c r="X200" s="103"/>
      <c r="Y200" s="103"/>
      <c r="Z200" s="103"/>
      <c r="AA200" s="103"/>
      <c r="AB200" s="103"/>
      <c r="AC200" s="103"/>
      <c r="AD200" s="103"/>
      <c r="AE200" s="103"/>
      <c r="AF200" s="103"/>
      <c r="AG200" s="103"/>
      <c r="AH200" s="103"/>
      <c r="AI200" s="103"/>
      <c r="AJ200" s="103"/>
      <c r="AK200" s="103"/>
      <c r="AL200" s="103"/>
      <c r="AM200" s="103"/>
      <c r="AN200" s="103"/>
      <c r="AO200" s="103"/>
      <c r="AP200" s="103"/>
      <c r="AQ200" s="103"/>
      <c r="AR200" s="103"/>
      <c r="AS200" s="103"/>
      <c r="AT200" s="103"/>
      <c r="AU200" s="103"/>
      <c r="AV200" s="103"/>
      <c r="AW200" s="103"/>
      <c r="AX200" s="103"/>
      <c r="AY200" s="103"/>
      <c r="AZ200" s="103"/>
      <c r="BA200" s="103"/>
      <c r="BB200" s="103"/>
    </row>
    <row r="201" spans="1:54" s="155" customFormat="1" ht="38.25" x14ac:dyDescent="0.2">
      <c r="A201" s="29"/>
      <c r="B201" s="119"/>
      <c r="C201" s="35"/>
      <c r="D201" s="116" t="s">
        <v>374</v>
      </c>
      <c r="E201" s="49"/>
      <c r="F201" s="53"/>
      <c r="G201" s="55"/>
      <c r="H201" s="307"/>
      <c r="I201" s="103"/>
      <c r="J201" s="103"/>
      <c r="K201" s="103"/>
      <c r="L201" s="103"/>
      <c r="M201" s="103"/>
      <c r="N201" s="103"/>
      <c r="O201" s="103"/>
      <c r="P201" s="103"/>
      <c r="Q201" s="103"/>
      <c r="R201" s="103"/>
      <c r="S201" s="103"/>
      <c r="T201" s="103"/>
      <c r="U201" s="103"/>
      <c r="V201" s="103"/>
      <c r="W201" s="103"/>
      <c r="X201" s="103"/>
      <c r="Y201" s="103"/>
      <c r="Z201" s="103"/>
      <c r="AA201" s="103"/>
      <c r="AB201" s="103"/>
      <c r="AC201" s="103"/>
      <c r="AD201" s="103"/>
      <c r="AE201" s="103"/>
      <c r="AF201" s="103"/>
      <c r="AG201" s="103"/>
      <c r="AH201" s="103"/>
      <c r="AI201" s="103"/>
      <c r="AJ201" s="103"/>
      <c r="AK201" s="103"/>
      <c r="AL201" s="103"/>
      <c r="AM201" s="103"/>
      <c r="AN201" s="103"/>
      <c r="AO201" s="103"/>
      <c r="AP201" s="103"/>
      <c r="AQ201" s="103"/>
      <c r="AR201" s="103"/>
      <c r="AS201" s="103"/>
      <c r="AT201" s="103"/>
      <c r="AU201" s="103"/>
      <c r="AV201" s="103"/>
      <c r="AW201" s="103"/>
      <c r="AX201" s="103"/>
      <c r="AY201" s="103"/>
      <c r="AZ201" s="103"/>
      <c r="BA201" s="103"/>
      <c r="BB201" s="103"/>
    </row>
    <row r="202" spans="1:54" s="155" customFormat="1" ht="51" x14ac:dyDescent="0.2">
      <c r="A202" s="29"/>
      <c r="B202" s="119"/>
      <c r="C202" s="35"/>
      <c r="D202" s="116" t="s">
        <v>375</v>
      </c>
      <c r="E202" s="49"/>
      <c r="F202" s="53"/>
      <c r="G202" s="55"/>
      <c r="H202" s="307"/>
      <c r="I202" s="103"/>
      <c r="J202" s="103"/>
      <c r="K202" s="103"/>
      <c r="L202" s="103"/>
      <c r="M202" s="103"/>
      <c r="N202" s="103"/>
      <c r="O202" s="103"/>
      <c r="P202" s="103"/>
      <c r="Q202" s="103"/>
      <c r="R202" s="103"/>
      <c r="S202" s="103"/>
      <c r="T202" s="103"/>
      <c r="U202" s="103"/>
      <c r="V202" s="103"/>
      <c r="W202" s="103"/>
      <c r="X202" s="103"/>
      <c r="Y202" s="103"/>
      <c r="Z202" s="103"/>
      <c r="AA202" s="103"/>
      <c r="AB202" s="103"/>
      <c r="AC202" s="103"/>
      <c r="AD202" s="103"/>
      <c r="AE202" s="103"/>
      <c r="AF202" s="103"/>
      <c r="AG202" s="103"/>
      <c r="AH202" s="103"/>
      <c r="AI202" s="103"/>
      <c r="AJ202" s="103"/>
      <c r="AK202" s="103"/>
      <c r="AL202" s="103"/>
      <c r="AM202" s="103"/>
      <c r="AN202" s="103"/>
      <c r="AO202" s="103"/>
      <c r="AP202" s="103"/>
      <c r="AQ202" s="103"/>
      <c r="AR202" s="103"/>
      <c r="AS202" s="103"/>
      <c r="AT202" s="103"/>
      <c r="AU202" s="103"/>
      <c r="AV202" s="103"/>
      <c r="AW202" s="103"/>
      <c r="AX202" s="103"/>
      <c r="AY202" s="103"/>
      <c r="AZ202" s="103"/>
      <c r="BA202" s="103"/>
      <c r="BB202" s="103"/>
    </row>
    <row r="203" spans="1:54" s="103" customFormat="1" x14ac:dyDescent="0.2">
      <c r="A203" s="29"/>
      <c r="B203" s="119"/>
      <c r="C203" s="35"/>
      <c r="D203" s="116"/>
      <c r="E203" s="49" t="s">
        <v>106</v>
      </c>
      <c r="F203" s="53">
        <v>48</v>
      </c>
      <c r="G203" s="113"/>
      <c r="H203" s="306">
        <f>ROUND(F203*G203,2)</f>
        <v>0</v>
      </c>
    </row>
    <row r="204" spans="1:54" s="103" customFormat="1" x14ac:dyDescent="0.2">
      <c r="A204" s="29"/>
      <c r="B204" s="119"/>
      <c r="C204" s="35"/>
      <c r="D204" s="116"/>
      <c r="E204" s="49"/>
      <c r="F204" s="53"/>
      <c r="G204" s="55"/>
      <c r="H204" s="312"/>
    </row>
    <row r="205" spans="1:54" s="155" customFormat="1" ht="25.5" x14ac:dyDescent="0.2">
      <c r="A205" s="29" t="str">
        <f>IF(B205="","",$B$11)</f>
        <v>II.5.</v>
      </c>
      <c r="B205" s="119">
        <f>IF(D204="",MAX($B$12:B203)+1,"")</f>
        <v>34</v>
      </c>
      <c r="C205" s="35"/>
      <c r="D205" s="116" t="s">
        <v>376</v>
      </c>
      <c r="E205" s="49"/>
      <c r="F205" s="53"/>
      <c r="G205" s="55"/>
      <c r="H205" s="307"/>
      <c r="I205" s="103"/>
      <c r="J205" s="103"/>
      <c r="K205" s="103"/>
      <c r="L205" s="103"/>
      <c r="M205" s="103"/>
      <c r="N205" s="103"/>
      <c r="O205" s="103"/>
      <c r="P205" s="103"/>
      <c r="Q205" s="103"/>
      <c r="R205" s="103"/>
      <c r="S205" s="103"/>
      <c r="T205" s="103"/>
      <c r="U205" s="103"/>
      <c r="V205" s="103"/>
      <c r="W205" s="103"/>
      <c r="X205" s="103"/>
      <c r="Y205" s="103"/>
      <c r="Z205" s="103"/>
      <c r="AA205" s="103"/>
      <c r="AB205" s="103"/>
      <c r="AC205" s="103"/>
      <c r="AD205" s="103"/>
      <c r="AE205" s="103"/>
      <c r="AF205" s="103"/>
      <c r="AG205" s="103"/>
      <c r="AH205" s="103"/>
      <c r="AI205" s="103"/>
      <c r="AJ205" s="103"/>
      <c r="AK205" s="103"/>
      <c r="AL205" s="103"/>
      <c r="AM205" s="103"/>
      <c r="AN205" s="103"/>
      <c r="AO205" s="103"/>
      <c r="AP205" s="103"/>
      <c r="AQ205" s="103"/>
      <c r="AR205" s="103"/>
      <c r="AS205" s="103"/>
      <c r="AT205" s="103"/>
      <c r="AU205" s="103"/>
      <c r="AV205" s="103"/>
      <c r="AW205" s="103"/>
      <c r="AX205" s="103"/>
      <c r="AY205" s="103"/>
      <c r="AZ205" s="103"/>
      <c r="BA205" s="103"/>
      <c r="BB205" s="103"/>
    </row>
    <row r="206" spans="1:54" s="155" customFormat="1" ht="51" x14ac:dyDescent="0.2">
      <c r="A206" s="29"/>
      <c r="B206" s="119"/>
      <c r="C206" s="35"/>
      <c r="D206" s="116" t="s">
        <v>377</v>
      </c>
      <c r="E206" s="49"/>
      <c r="F206" s="53"/>
      <c r="G206" s="55"/>
      <c r="H206" s="307"/>
      <c r="I206" s="103"/>
      <c r="J206" s="103"/>
      <c r="K206" s="103"/>
      <c r="L206" s="103"/>
      <c r="M206" s="103"/>
      <c r="N206" s="103"/>
      <c r="O206" s="103"/>
      <c r="P206" s="103"/>
      <c r="Q206" s="103"/>
      <c r="R206" s="103"/>
      <c r="S206" s="103"/>
      <c r="T206" s="103"/>
      <c r="U206" s="103"/>
      <c r="V206" s="103"/>
      <c r="W206" s="103"/>
      <c r="X206" s="103"/>
      <c r="Y206" s="103"/>
      <c r="Z206" s="103"/>
      <c r="AA206" s="103"/>
      <c r="AB206" s="103"/>
      <c r="AC206" s="103"/>
      <c r="AD206" s="103"/>
      <c r="AE206" s="103"/>
      <c r="AF206" s="103"/>
      <c r="AG206" s="103"/>
      <c r="AH206" s="103"/>
      <c r="AI206" s="103"/>
      <c r="AJ206" s="103"/>
      <c r="AK206" s="103"/>
      <c r="AL206" s="103"/>
      <c r="AM206" s="103"/>
      <c r="AN206" s="103"/>
      <c r="AO206" s="103"/>
      <c r="AP206" s="103"/>
      <c r="AQ206" s="103"/>
      <c r="AR206" s="103"/>
      <c r="AS206" s="103"/>
      <c r="AT206" s="103"/>
      <c r="AU206" s="103"/>
      <c r="AV206" s="103"/>
      <c r="AW206" s="103"/>
      <c r="AX206" s="103"/>
      <c r="AY206" s="103"/>
      <c r="AZ206" s="103"/>
      <c r="BA206" s="103"/>
      <c r="BB206" s="103"/>
    </row>
    <row r="207" spans="1:54" s="103" customFormat="1" x14ac:dyDescent="0.2">
      <c r="A207" s="29"/>
      <c r="B207" s="119"/>
      <c r="C207" s="35"/>
      <c r="D207" s="116"/>
      <c r="E207" s="49" t="s">
        <v>106</v>
      </c>
      <c r="F207" s="53">
        <v>7</v>
      </c>
      <c r="G207" s="113"/>
      <c r="H207" s="306">
        <f>ROUND(F207*G207,2)</f>
        <v>0</v>
      </c>
    </row>
    <row r="208" spans="1:54" s="103" customFormat="1" x14ac:dyDescent="0.2">
      <c r="A208" s="29"/>
      <c r="B208" s="119"/>
      <c r="C208" s="35"/>
      <c r="D208" s="116"/>
      <c r="E208" s="49"/>
      <c r="F208" s="53"/>
      <c r="G208" s="55"/>
      <c r="H208" s="312"/>
    </row>
    <row r="209" spans="1:54" s="103" customFormat="1" ht="25.5" x14ac:dyDescent="0.2">
      <c r="A209" s="29"/>
      <c r="B209" s="119"/>
      <c r="C209" s="35"/>
      <c r="D209" s="322" t="s">
        <v>378</v>
      </c>
      <c r="E209" s="49"/>
      <c r="F209" s="53"/>
      <c r="G209" s="55"/>
      <c r="H209" s="312"/>
    </row>
    <row r="210" spans="1:54" s="103" customFormat="1" x14ac:dyDescent="0.2">
      <c r="A210" s="29"/>
      <c r="B210" s="119"/>
      <c r="C210" s="35"/>
      <c r="D210" s="144" t="s">
        <v>379</v>
      </c>
      <c r="E210" s="49"/>
      <c r="F210" s="53"/>
      <c r="G210" s="55"/>
      <c r="H210" s="312"/>
    </row>
    <row r="211" spans="1:54" s="103" customFormat="1" x14ac:dyDescent="0.2">
      <c r="A211" s="29"/>
      <c r="B211" s="119"/>
      <c r="C211" s="35"/>
      <c r="D211" s="144" t="s">
        <v>380</v>
      </c>
      <c r="E211" s="49"/>
      <c r="F211" s="53"/>
      <c r="G211" s="55"/>
      <c r="H211" s="312"/>
    </row>
    <row r="212" spans="1:54" s="103" customFormat="1" x14ac:dyDescent="0.2">
      <c r="A212" s="29"/>
      <c r="B212" s="119"/>
      <c r="C212" s="35"/>
      <c r="D212" s="144" t="s">
        <v>381</v>
      </c>
      <c r="E212" s="49"/>
      <c r="F212" s="53"/>
      <c r="G212" s="55"/>
      <c r="H212" s="312"/>
    </row>
    <row r="213" spans="1:54" s="103" customFormat="1" x14ac:dyDescent="0.2">
      <c r="A213" s="29"/>
      <c r="B213" s="119"/>
      <c r="C213" s="35"/>
      <c r="D213" s="144" t="s">
        <v>382</v>
      </c>
      <c r="E213" s="49"/>
      <c r="F213" s="53"/>
      <c r="G213" s="55"/>
      <c r="H213" s="312"/>
    </row>
    <row r="214" spans="1:54" s="103" customFormat="1" x14ac:dyDescent="0.2">
      <c r="A214" s="29"/>
      <c r="B214" s="119"/>
      <c r="C214" s="35"/>
      <c r="D214" s="144" t="s">
        <v>383</v>
      </c>
      <c r="E214" s="49"/>
      <c r="F214" s="53"/>
      <c r="G214" s="55"/>
      <c r="H214" s="312"/>
    </row>
    <row r="215" spans="1:54" s="103" customFormat="1" x14ac:dyDescent="0.2">
      <c r="A215" s="29"/>
      <c r="B215" s="119"/>
      <c r="C215" s="35"/>
      <c r="D215" s="144" t="s">
        <v>384</v>
      </c>
      <c r="E215" s="49"/>
      <c r="F215" s="53"/>
      <c r="G215" s="55"/>
      <c r="H215" s="312"/>
    </row>
    <row r="216" spans="1:54" s="103" customFormat="1" x14ac:dyDescent="0.2">
      <c r="A216" s="29"/>
      <c r="B216" s="119"/>
      <c r="C216" s="35"/>
      <c r="D216" s="144" t="s">
        <v>385</v>
      </c>
      <c r="E216" s="49"/>
      <c r="F216" s="53"/>
      <c r="G216" s="55"/>
      <c r="H216" s="312"/>
    </row>
    <row r="217" spans="1:54" s="103" customFormat="1" x14ac:dyDescent="0.2">
      <c r="A217" s="29"/>
      <c r="B217" s="119"/>
      <c r="C217" s="35"/>
      <c r="D217" s="144" t="s">
        <v>386</v>
      </c>
      <c r="E217" s="49"/>
      <c r="F217" s="53"/>
      <c r="G217" s="55"/>
      <c r="H217" s="312"/>
    </row>
    <row r="218" spans="1:54" s="103" customFormat="1" x14ac:dyDescent="0.2">
      <c r="A218" s="29"/>
      <c r="B218" s="119"/>
      <c r="C218" s="35"/>
      <c r="D218" s="144" t="s">
        <v>387</v>
      </c>
      <c r="E218" s="49"/>
      <c r="F218" s="53"/>
      <c r="G218" s="55"/>
      <c r="H218" s="312"/>
    </row>
    <row r="219" spans="1:54" s="103" customFormat="1" x14ac:dyDescent="0.2">
      <c r="A219" s="29"/>
      <c r="B219" s="119"/>
      <c r="C219" s="35"/>
      <c r="D219" s="144" t="s">
        <v>388</v>
      </c>
      <c r="E219" s="49"/>
      <c r="F219" s="53"/>
      <c r="G219" s="55"/>
      <c r="H219" s="312"/>
    </row>
    <row r="220" spans="1:54" s="103" customFormat="1" x14ac:dyDescent="0.2">
      <c r="A220" s="29"/>
      <c r="B220" s="119"/>
      <c r="C220" s="35"/>
      <c r="D220" s="144" t="s">
        <v>389</v>
      </c>
      <c r="E220" s="49"/>
      <c r="F220" s="53"/>
      <c r="G220" s="55"/>
      <c r="H220" s="312"/>
    </row>
    <row r="221" spans="1:54" s="103" customFormat="1" x14ac:dyDescent="0.2">
      <c r="A221" s="29"/>
      <c r="B221" s="119"/>
      <c r="C221" s="35"/>
      <c r="D221" s="144" t="s">
        <v>390</v>
      </c>
      <c r="E221" s="49"/>
      <c r="F221" s="53"/>
      <c r="G221" s="55"/>
      <c r="H221" s="312"/>
    </row>
    <row r="222" spans="1:54" s="103" customFormat="1" x14ac:dyDescent="0.2">
      <c r="A222" s="29"/>
      <c r="B222" s="119"/>
      <c r="C222" s="35"/>
      <c r="D222" s="116"/>
      <c r="E222" s="49"/>
      <c r="F222" s="53"/>
      <c r="G222" s="55"/>
      <c r="H222" s="312"/>
    </row>
    <row r="223" spans="1:54" s="155" customFormat="1" x14ac:dyDescent="0.2">
      <c r="A223" s="29" t="str">
        <f>IF(B223="","",$B$11)</f>
        <v>II.5.</v>
      </c>
      <c r="B223" s="119">
        <f>IF(D222="",MAX($B$12:B221)+1,"")</f>
        <v>35</v>
      </c>
      <c r="C223" s="35"/>
      <c r="D223" s="116" t="s">
        <v>391</v>
      </c>
      <c r="E223" s="49"/>
      <c r="F223" s="53"/>
      <c r="G223" s="55"/>
      <c r="H223" s="307"/>
      <c r="I223" s="103"/>
      <c r="J223" s="103"/>
      <c r="K223" s="103"/>
      <c r="L223" s="103"/>
      <c r="M223" s="103"/>
      <c r="N223" s="103"/>
      <c r="O223" s="103"/>
      <c r="P223" s="103"/>
      <c r="Q223" s="103"/>
      <c r="R223" s="103"/>
      <c r="S223" s="103"/>
      <c r="T223" s="103"/>
      <c r="U223" s="103"/>
      <c r="V223" s="103"/>
      <c r="W223" s="103"/>
      <c r="X223" s="103"/>
      <c r="Y223" s="103"/>
      <c r="Z223" s="103"/>
      <c r="AA223" s="103"/>
      <c r="AB223" s="103"/>
      <c r="AC223" s="103"/>
      <c r="AD223" s="103"/>
      <c r="AE223" s="103"/>
      <c r="AF223" s="103"/>
      <c r="AG223" s="103"/>
      <c r="AH223" s="103"/>
      <c r="AI223" s="103"/>
      <c r="AJ223" s="103"/>
      <c r="AK223" s="103"/>
      <c r="AL223" s="103"/>
      <c r="AM223" s="103"/>
      <c r="AN223" s="103"/>
      <c r="AO223" s="103"/>
      <c r="AP223" s="103"/>
      <c r="AQ223" s="103"/>
      <c r="AR223" s="103"/>
      <c r="AS223" s="103"/>
      <c r="AT223" s="103"/>
      <c r="AU223" s="103"/>
      <c r="AV223" s="103"/>
      <c r="AW223" s="103"/>
      <c r="AX223" s="103"/>
      <c r="AY223" s="103"/>
      <c r="AZ223" s="103"/>
      <c r="BA223" s="103"/>
      <c r="BB223" s="103"/>
    </row>
    <row r="224" spans="1:54" s="103" customFormat="1" x14ac:dyDescent="0.2">
      <c r="A224" s="29"/>
      <c r="B224" s="119"/>
      <c r="C224" s="35"/>
      <c r="D224" s="116"/>
      <c r="E224" s="49" t="s">
        <v>173</v>
      </c>
      <c r="F224" s="53">
        <v>14</v>
      </c>
      <c r="G224" s="113"/>
      <c r="H224" s="306">
        <f>ROUND(F224*G224,2)</f>
        <v>0</v>
      </c>
      <c r="J224" s="252"/>
      <c r="K224" s="252"/>
    </row>
    <row r="225" spans="1:54" s="155" customFormat="1" x14ac:dyDescent="0.2">
      <c r="A225" s="29" t="str">
        <f>IF(B225="","",$B$11)</f>
        <v>II.5.</v>
      </c>
      <c r="B225" s="119">
        <f>IF(D224="",MAX($B$12:B223)+1,"")</f>
        <v>36</v>
      </c>
      <c r="C225" s="35"/>
      <c r="D225" s="116" t="s">
        <v>392</v>
      </c>
      <c r="E225" s="49"/>
      <c r="F225" s="53"/>
      <c r="G225" s="55"/>
      <c r="H225" s="307"/>
      <c r="I225" s="103"/>
      <c r="J225" s="103"/>
      <c r="K225" s="103"/>
      <c r="L225" s="103"/>
      <c r="M225" s="103"/>
      <c r="N225" s="103"/>
      <c r="O225" s="103"/>
      <c r="P225" s="103"/>
      <c r="Q225" s="103"/>
      <c r="R225" s="103"/>
      <c r="S225" s="103"/>
      <c r="T225" s="103"/>
      <c r="U225" s="103"/>
      <c r="V225" s="103"/>
      <c r="W225" s="103"/>
      <c r="X225" s="103"/>
      <c r="Y225" s="103"/>
      <c r="Z225" s="103"/>
      <c r="AA225" s="103"/>
      <c r="AB225" s="103"/>
      <c r="AC225" s="103"/>
      <c r="AD225" s="103"/>
      <c r="AE225" s="103"/>
      <c r="AF225" s="103"/>
      <c r="AG225" s="103"/>
      <c r="AH225" s="103"/>
      <c r="AI225" s="103"/>
      <c r="AJ225" s="103"/>
      <c r="AK225" s="103"/>
      <c r="AL225" s="103"/>
      <c r="AM225" s="103"/>
      <c r="AN225" s="103"/>
      <c r="AO225" s="103"/>
      <c r="AP225" s="103"/>
      <c r="AQ225" s="103"/>
      <c r="AR225" s="103"/>
      <c r="AS225" s="103"/>
      <c r="AT225" s="103"/>
      <c r="AU225" s="103"/>
      <c r="AV225" s="103"/>
      <c r="AW225" s="103"/>
      <c r="AX225" s="103"/>
      <c r="AY225" s="103"/>
      <c r="AZ225" s="103"/>
      <c r="BA225" s="103"/>
      <c r="BB225" s="103"/>
    </row>
    <row r="226" spans="1:54" s="103" customFormat="1" x14ac:dyDescent="0.2">
      <c r="A226" s="29"/>
      <c r="B226" s="119"/>
      <c r="C226" s="35"/>
      <c r="D226" s="116"/>
      <c r="E226" s="49" t="s">
        <v>173</v>
      </c>
      <c r="F226" s="53">
        <v>6</v>
      </c>
      <c r="G226" s="113"/>
      <c r="H226" s="306">
        <f>ROUND(F226*G226,2)</f>
        <v>0</v>
      </c>
    </row>
    <row r="227" spans="1:54" s="155" customFormat="1" x14ac:dyDescent="0.2">
      <c r="A227" s="29" t="str">
        <f>IF(B227="","",$B$11)</f>
        <v>II.5.</v>
      </c>
      <c r="B227" s="119">
        <f>IF(D226="",MAX($B$12:B225)+1,"")</f>
        <v>37</v>
      </c>
      <c r="C227" s="35"/>
      <c r="D227" s="116" t="s">
        <v>393</v>
      </c>
      <c r="E227" s="49"/>
      <c r="F227" s="53"/>
      <c r="G227" s="55"/>
      <c r="H227" s="307"/>
      <c r="I227" s="103"/>
      <c r="J227" s="103"/>
      <c r="K227" s="103"/>
      <c r="L227" s="103"/>
      <c r="M227" s="103"/>
      <c r="N227" s="103"/>
      <c r="O227" s="103"/>
      <c r="P227" s="103"/>
      <c r="Q227" s="103"/>
      <c r="R227" s="103"/>
      <c r="S227" s="103"/>
      <c r="T227" s="103"/>
      <c r="U227" s="103"/>
      <c r="V227" s="103"/>
      <c r="W227" s="103"/>
      <c r="X227" s="103"/>
      <c r="Y227" s="103"/>
      <c r="Z227" s="103"/>
      <c r="AA227" s="103"/>
      <c r="AB227" s="103"/>
      <c r="AC227" s="103"/>
      <c r="AD227" s="103"/>
      <c r="AE227" s="103"/>
      <c r="AF227" s="103"/>
      <c r="AG227" s="103"/>
      <c r="AH227" s="103"/>
      <c r="AI227" s="103"/>
      <c r="AJ227" s="103"/>
      <c r="AK227" s="103"/>
      <c r="AL227" s="103"/>
      <c r="AM227" s="103"/>
      <c r="AN227" s="103"/>
      <c r="AO227" s="103"/>
      <c r="AP227" s="103"/>
      <c r="AQ227" s="103"/>
      <c r="AR227" s="103"/>
      <c r="AS227" s="103"/>
      <c r="AT227" s="103"/>
      <c r="AU227" s="103"/>
      <c r="AV227" s="103"/>
      <c r="AW227" s="103"/>
      <c r="AX227" s="103"/>
      <c r="AY227" s="103"/>
      <c r="AZ227" s="103"/>
      <c r="BA227" s="103"/>
      <c r="BB227" s="103"/>
    </row>
    <row r="228" spans="1:54" s="103" customFormat="1" x14ac:dyDescent="0.2">
      <c r="A228" s="29"/>
      <c r="B228" s="119"/>
      <c r="C228" s="35"/>
      <c r="D228" s="116"/>
      <c r="E228" s="49" t="s">
        <v>173</v>
      </c>
      <c r="F228" s="53">
        <v>5</v>
      </c>
      <c r="G228" s="113"/>
      <c r="H228" s="306">
        <f>ROUND(F228*G228,2)</f>
        <v>0</v>
      </c>
    </row>
    <row r="229" spans="1:54" s="155" customFormat="1" x14ac:dyDescent="0.2">
      <c r="A229" s="29" t="str">
        <f>IF(B229="","",$B$11)</f>
        <v>II.5.</v>
      </c>
      <c r="B229" s="119">
        <f>IF(D228="",MAX($B$12:B227)+1,"")</f>
        <v>38</v>
      </c>
      <c r="C229" s="35"/>
      <c r="D229" s="116" t="s">
        <v>394</v>
      </c>
      <c r="E229" s="49"/>
      <c r="F229" s="53"/>
      <c r="G229" s="55"/>
      <c r="H229" s="307"/>
      <c r="I229" s="103"/>
      <c r="J229" s="103"/>
      <c r="K229" s="103"/>
      <c r="L229" s="103"/>
      <c r="M229" s="103"/>
      <c r="N229" s="103"/>
      <c r="O229" s="103"/>
      <c r="P229" s="103"/>
      <c r="Q229" s="103"/>
      <c r="R229" s="103"/>
      <c r="S229" s="103"/>
      <c r="T229" s="103"/>
      <c r="U229" s="103"/>
      <c r="V229" s="103"/>
      <c r="W229" s="103"/>
      <c r="X229" s="103"/>
      <c r="Y229" s="103"/>
      <c r="Z229" s="103"/>
      <c r="AA229" s="103"/>
      <c r="AB229" s="103"/>
      <c r="AC229" s="103"/>
      <c r="AD229" s="103"/>
      <c r="AE229" s="103"/>
      <c r="AF229" s="103"/>
      <c r="AG229" s="103"/>
      <c r="AH229" s="103"/>
      <c r="AI229" s="103"/>
      <c r="AJ229" s="103"/>
      <c r="AK229" s="103"/>
      <c r="AL229" s="103"/>
      <c r="AM229" s="103"/>
      <c r="AN229" s="103"/>
      <c r="AO229" s="103"/>
      <c r="AP229" s="103"/>
      <c r="AQ229" s="103"/>
      <c r="AR229" s="103"/>
      <c r="AS229" s="103"/>
      <c r="AT229" s="103"/>
      <c r="AU229" s="103"/>
      <c r="AV229" s="103"/>
      <c r="AW229" s="103"/>
      <c r="AX229" s="103"/>
      <c r="AY229" s="103"/>
      <c r="AZ229" s="103"/>
      <c r="BA229" s="103"/>
      <c r="BB229" s="103"/>
    </row>
    <row r="230" spans="1:54" s="103" customFormat="1" x14ac:dyDescent="0.2">
      <c r="A230" s="29"/>
      <c r="B230" s="119"/>
      <c r="C230" s="35"/>
      <c r="D230" s="116"/>
      <c r="E230" s="49" t="s">
        <v>173</v>
      </c>
      <c r="F230" s="53">
        <v>2</v>
      </c>
      <c r="G230" s="113"/>
      <c r="H230" s="306">
        <f>ROUND(F230*G230,2)</f>
        <v>0</v>
      </c>
    </row>
    <row r="231" spans="1:54" s="155" customFormat="1" x14ac:dyDescent="0.2">
      <c r="A231" s="29" t="str">
        <f>IF(B231="","",$B$11)</f>
        <v>II.5.</v>
      </c>
      <c r="B231" s="119">
        <f>IF(D230="",MAX($B$12:B229)+1,"")</f>
        <v>39</v>
      </c>
      <c r="C231" s="35"/>
      <c r="D231" s="116" t="s">
        <v>395</v>
      </c>
      <c r="E231" s="49"/>
      <c r="F231" s="53"/>
      <c r="G231" s="55"/>
      <c r="H231" s="307"/>
      <c r="I231" s="103"/>
      <c r="J231" s="103"/>
      <c r="K231" s="103"/>
      <c r="L231" s="103"/>
      <c r="M231" s="103"/>
      <c r="N231" s="103"/>
      <c r="O231" s="103"/>
      <c r="P231" s="103"/>
      <c r="Q231" s="103"/>
      <c r="R231" s="103"/>
      <c r="S231" s="103"/>
      <c r="T231" s="103"/>
      <c r="U231" s="103"/>
      <c r="V231" s="103"/>
      <c r="W231" s="103"/>
      <c r="X231" s="103"/>
      <c r="Y231" s="103"/>
      <c r="Z231" s="103"/>
      <c r="AA231" s="103"/>
      <c r="AB231" s="103"/>
      <c r="AC231" s="103"/>
      <c r="AD231" s="103"/>
      <c r="AE231" s="103"/>
      <c r="AF231" s="103"/>
      <c r="AG231" s="103"/>
      <c r="AH231" s="103"/>
      <c r="AI231" s="103"/>
      <c r="AJ231" s="103"/>
      <c r="AK231" s="103"/>
      <c r="AL231" s="103"/>
      <c r="AM231" s="103"/>
      <c r="AN231" s="103"/>
      <c r="AO231" s="103"/>
      <c r="AP231" s="103"/>
      <c r="AQ231" s="103"/>
      <c r="AR231" s="103"/>
      <c r="AS231" s="103"/>
      <c r="AT231" s="103"/>
      <c r="AU231" s="103"/>
      <c r="AV231" s="103"/>
      <c r="AW231" s="103"/>
      <c r="AX231" s="103"/>
      <c r="AY231" s="103"/>
      <c r="AZ231" s="103"/>
      <c r="BA231" s="103"/>
      <c r="BB231" s="103"/>
    </row>
    <row r="232" spans="1:54" s="103" customFormat="1" x14ac:dyDescent="0.2">
      <c r="A232" s="29"/>
      <c r="B232" s="119"/>
      <c r="C232" s="35"/>
      <c r="D232" s="116"/>
      <c r="E232" s="49" t="s">
        <v>173</v>
      </c>
      <c r="F232" s="53">
        <v>2</v>
      </c>
      <c r="G232" s="113"/>
      <c r="H232" s="306">
        <f>ROUND(F232*G232,2)</f>
        <v>0</v>
      </c>
    </row>
    <row r="233" spans="1:54" s="155" customFormat="1" x14ac:dyDescent="0.2">
      <c r="A233" s="29" t="str">
        <f>IF(B233="","",$B$11)</f>
        <v>II.5.</v>
      </c>
      <c r="B233" s="119">
        <f>IF(D232="",MAX($B$12:B231)+1,"")</f>
        <v>40</v>
      </c>
      <c r="C233" s="35"/>
      <c r="D233" s="116" t="s">
        <v>396</v>
      </c>
      <c r="E233" s="49"/>
      <c r="F233" s="53"/>
      <c r="G233" s="55"/>
      <c r="H233" s="307"/>
      <c r="I233" s="103"/>
      <c r="J233" s="103"/>
      <c r="K233" s="103"/>
      <c r="L233" s="103"/>
      <c r="M233" s="103"/>
      <c r="N233" s="103"/>
      <c r="O233" s="103"/>
      <c r="P233" s="103"/>
      <c r="Q233" s="103"/>
      <c r="R233" s="103"/>
      <c r="S233" s="103"/>
      <c r="T233" s="103"/>
      <c r="U233" s="103"/>
      <c r="V233" s="103"/>
      <c r="W233" s="103"/>
      <c r="X233" s="103"/>
      <c r="Y233" s="103"/>
      <c r="Z233" s="103"/>
      <c r="AA233" s="103"/>
      <c r="AB233" s="103"/>
      <c r="AC233" s="103"/>
      <c r="AD233" s="103"/>
      <c r="AE233" s="103"/>
      <c r="AF233" s="103"/>
      <c r="AG233" s="103"/>
      <c r="AH233" s="103"/>
      <c r="AI233" s="103"/>
      <c r="AJ233" s="103"/>
      <c r="AK233" s="103"/>
      <c r="AL233" s="103"/>
      <c r="AM233" s="103"/>
      <c r="AN233" s="103"/>
      <c r="AO233" s="103"/>
      <c r="AP233" s="103"/>
      <c r="AQ233" s="103"/>
      <c r="AR233" s="103"/>
      <c r="AS233" s="103"/>
      <c r="AT233" s="103"/>
      <c r="AU233" s="103"/>
      <c r="AV233" s="103"/>
      <c r="AW233" s="103"/>
      <c r="AX233" s="103"/>
      <c r="AY233" s="103"/>
      <c r="AZ233" s="103"/>
      <c r="BA233" s="103"/>
      <c r="BB233" s="103"/>
    </row>
    <row r="234" spans="1:54" s="103" customFormat="1" x14ac:dyDescent="0.2">
      <c r="A234" s="29"/>
      <c r="B234" s="119"/>
      <c r="C234" s="35"/>
      <c r="D234" s="116"/>
      <c r="E234" s="49" t="s">
        <v>173</v>
      </c>
      <c r="F234" s="53">
        <v>1</v>
      </c>
      <c r="G234" s="113"/>
      <c r="H234" s="306">
        <f>ROUND(F234*G234,2)</f>
        <v>0</v>
      </c>
    </row>
    <row r="235" spans="1:54" s="155" customFormat="1" x14ac:dyDescent="0.2">
      <c r="A235" s="29" t="str">
        <f>IF(B235="","",$B$11)</f>
        <v>II.5.</v>
      </c>
      <c r="B235" s="119">
        <f>IF(D230="",MAX($B$12:B229)+1,"")</f>
        <v>39</v>
      </c>
      <c r="C235" s="35"/>
      <c r="D235" s="116" t="s">
        <v>397</v>
      </c>
      <c r="E235" s="49"/>
      <c r="F235" s="53"/>
      <c r="G235" s="55"/>
      <c r="H235" s="307"/>
      <c r="I235" s="103"/>
      <c r="J235" s="103"/>
      <c r="K235" s="103"/>
      <c r="L235" s="103"/>
      <c r="M235" s="103"/>
      <c r="N235" s="103"/>
      <c r="O235" s="103"/>
      <c r="P235" s="103"/>
      <c r="Q235" s="103"/>
      <c r="R235" s="103"/>
      <c r="S235" s="103"/>
      <c r="T235" s="103"/>
      <c r="U235" s="103"/>
      <c r="V235" s="103"/>
      <c r="W235" s="103"/>
      <c r="X235" s="103"/>
      <c r="Y235" s="103"/>
      <c r="Z235" s="103"/>
      <c r="AA235" s="103"/>
      <c r="AB235" s="103"/>
      <c r="AC235" s="103"/>
      <c r="AD235" s="103"/>
      <c r="AE235" s="103"/>
      <c r="AF235" s="103"/>
      <c r="AG235" s="103"/>
      <c r="AH235" s="103"/>
      <c r="AI235" s="103"/>
      <c r="AJ235" s="103"/>
      <c r="AK235" s="103"/>
      <c r="AL235" s="103"/>
      <c r="AM235" s="103"/>
      <c r="AN235" s="103"/>
      <c r="AO235" s="103"/>
      <c r="AP235" s="103"/>
      <c r="AQ235" s="103"/>
      <c r="AR235" s="103"/>
      <c r="AS235" s="103"/>
      <c r="AT235" s="103"/>
      <c r="AU235" s="103"/>
      <c r="AV235" s="103"/>
      <c r="AW235" s="103"/>
      <c r="AX235" s="103"/>
      <c r="AY235" s="103"/>
      <c r="AZ235" s="103"/>
      <c r="BA235" s="103"/>
      <c r="BB235" s="103"/>
    </row>
    <row r="236" spans="1:54" s="103" customFormat="1" x14ac:dyDescent="0.2">
      <c r="A236" s="29"/>
      <c r="B236" s="119"/>
      <c r="C236" s="35"/>
      <c r="D236" s="116"/>
      <c r="E236" s="49" t="s">
        <v>173</v>
      </c>
      <c r="F236" s="53">
        <v>3</v>
      </c>
      <c r="G236" s="113"/>
      <c r="H236" s="306">
        <f>ROUND(F236*G236,2)</f>
        <v>0</v>
      </c>
    </row>
    <row r="237" spans="1:54" s="155" customFormat="1" x14ac:dyDescent="0.2">
      <c r="A237" s="29" t="str">
        <f>IF(B237="","",$B$11)</f>
        <v>II.5.</v>
      </c>
      <c r="B237" s="119">
        <f>IF(D236="",MAX($B$12:B235)+1,"")</f>
        <v>41</v>
      </c>
      <c r="C237" s="35"/>
      <c r="D237" s="116" t="s">
        <v>398</v>
      </c>
      <c r="E237" s="49"/>
      <c r="F237" s="53"/>
      <c r="G237" s="55"/>
      <c r="H237" s="307"/>
      <c r="I237" s="103"/>
      <c r="J237" s="103"/>
      <c r="K237" s="103"/>
      <c r="L237" s="103"/>
      <c r="M237" s="103"/>
      <c r="N237" s="103"/>
      <c r="O237" s="103"/>
      <c r="P237" s="103"/>
      <c r="Q237" s="103"/>
      <c r="R237" s="103"/>
      <c r="S237" s="103"/>
      <c r="T237" s="103"/>
      <c r="U237" s="103"/>
      <c r="V237" s="103"/>
      <c r="W237" s="103"/>
      <c r="X237" s="103"/>
      <c r="Y237" s="103"/>
      <c r="Z237" s="103"/>
      <c r="AA237" s="103"/>
      <c r="AB237" s="103"/>
      <c r="AC237" s="103"/>
      <c r="AD237" s="103"/>
      <c r="AE237" s="103"/>
      <c r="AF237" s="103"/>
      <c r="AG237" s="103"/>
      <c r="AH237" s="103"/>
      <c r="AI237" s="103"/>
      <c r="AJ237" s="103"/>
      <c r="AK237" s="103"/>
      <c r="AL237" s="103"/>
      <c r="AM237" s="103"/>
      <c r="AN237" s="103"/>
      <c r="AO237" s="103"/>
      <c r="AP237" s="103"/>
      <c r="AQ237" s="103"/>
      <c r="AR237" s="103"/>
      <c r="AS237" s="103"/>
      <c r="AT237" s="103"/>
      <c r="AU237" s="103"/>
      <c r="AV237" s="103"/>
      <c r="AW237" s="103"/>
      <c r="AX237" s="103"/>
      <c r="AY237" s="103"/>
      <c r="AZ237" s="103"/>
      <c r="BA237" s="103"/>
      <c r="BB237" s="103"/>
    </row>
    <row r="238" spans="1:54" s="103" customFormat="1" x14ac:dyDescent="0.2">
      <c r="A238" s="29"/>
      <c r="B238" s="119"/>
      <c r="C238" s="35"/>
      <c r="D238" s="116"/>
      <c r="E238" s="49" t="s">
        <v>173</v>
      </c>
      <c r="F238" s="53">
        <v>1</v>
      </c>
      <c r="G238" s="113"/>
      <c r="H238" s="306">
        <f>ROUND(F238*G238,2)</f>
        <v>0</v>
      </c>
    </row>
    <row r="239" spans="1:54" s="155" customFormat="1" x14ac:dyDescent="0.2">
      <c r="A239" s="29" t="str">
        <f>IF(B239="","",$B$11)</f>
        <v>II.5.</v>
      </c>
      <c r="B239" s="119">
        <f>IF(D238="",MAX($B$12:B237)+1,"")</f>
        <v>42</v>
      </c>
      <c r="C239" s="35"/>
      <c r="D239" s="116" t="s">
        <v>399</v>
      </c>
      <c r="E239" s="49"/>
      <c r="F239" s="53"/>
      <c r="G239" s="55"/>
      <c r="H239" s="307"/>
      <c r="I239" s="103"/>
      <c r="J239" s="103"/>
      <c r="K239" s="103"/>
      <c r="L239" s="103"/>
      <c r="M239" s="103"/>
      <c r="N239" s="103"/>
      <c r="O239" s="103"/>
      <c r="P239" s="103"/>
      <c r="Q239" s="103"/>
      <c r="R239" s="103"/>
      <c r="S239" s="103"/>
      <c r="T239" s="103"/>
      <c r="U239" s="103"/>
      <c r="V239" s="103"/>
      <c r="W239" s="103"/>
      <c r="X239" s="103"/>
      <c r="Y239" s="103"/>
      <c r="Z239" s="103"/>
      <c r="AA239" s="103"/>
      <c r="AB239" s="103"/>
      <c r="AC239" s="103"/>
      <c r="AD239" s="103"/>
      <c r="AE239" s="103"/>
      <c r="AF239" s="103"/>
      <c r="AG239" s="103"/>
      <c r="AH239" s="103"/>
      <c r="AI239" s="103"/>
      <c r="AJ239" s="103"/>
      <c r="AK239" s="103"/>
      <c r="AL239" s="103"/>
      <c r="AM239" s="103"/>
      <c r="AN239" s="103"/>
      <c r="AO239" s="103"/>
      <c r="AP239" s="103"/>
      <c r="AQ239" s="103"/>
      <c r="AR239" s="103"/>
      <c r="AS239" s="103"/>
      <c r="AT239" s="103"/>
      <c r="AU239" s="103"/>
      <c r="AV239" s="103"/>
      <c r="AW239" s="103"/>
      <c r="AX239" s="103"/>
      <c r="AY239" s="103"/>
      <c r="AZ239" s="103"/>
      <c r="BA239" s="103"/>
      <c r="BB239" s="103"/>
    </row>
    <row r="240" spans="1:54" s="103" customFormat="1" x14ac:dyDescent="0.2">
      <c r="A240" s="29"/>
      <c r="B240" s="119"/>
      <c r="C240" s="35"/>
      <c r="D240" s="116"/>
      <c r="E240" s="49" t="s">
        <v>173</v>
      </c>
      <c r="F240" s="53">
        <v>11</v>
      </c>
      <c r="G240" s="113"/>
      <c r="H240" s="306">
        <f>ROUND(F240*G240,2)</f>
        <v>0</v>
      </c>
    </row>
    <row r="241" spans="1:54" s="155" customFormat="1" x14ac:dyDescent="0.2">
      <c r="A241" s="29" t="str">
        <f>IF(B241="","",$B$11)</f>
        <v>II.5.</v>
      </c>
      <c r="B241" s="119">
        <f>IF(D240="",MAX($B$12:B239)+1,"")</f>
        <v>43</v>
      </c>
      <c r="C241" s="35"/>
      <c r="D241" s="116" t="s">
        <v>400</v>
      </c>
      <c r="E241" s="49"/>
      <c r="F241" s="53"/>
      <c r="G241" s="55"/>
      <c r="H241" s="307"/>
      <c r="I241" s="103"/>
      <c r="J241" s="103"/>
      <c r="K241" s="103"/>
      <c r="L241" s="103"/>
      <c r="M241" s="103"/>
      <c r="N241" s="103"/>
      <c r="O241" s="103"/>
      <c r="P241" s="103"/>
      <c r="Q241" s="103"/>
      <c r="R241" s="103"/>
      <c r="S241" s="103"/>
      <c r="T241" s="103"/>
      <c r="U241" s="103"/>
      <c r="V241" s="103"/>
      <c r="W241" s="103"/>
      <c r="X241" s="103"/>
      <c r="Y241" s="103"/>
      <c r="Z241" s="103"/>
      <c r="AA241" s="103"/>
      <c r="AB241" s="103"/>
      <c r="AC241" s="103"/>
      <c r="AD241" s="103"/>
      <c r="AE241" s="103"/>
      <c r="AF241" s="103"/>
      <c r="AG241" s="103"/>
      <c r="AH241" s="103"/>
      <c r="AI241" s="103"/>
      <c r="AJ241" s="103"/>
      <c r="AK241" s="103"/>
      <c r="AL241" s="103"/>
      <c r="AM241" s="103"/>
      <c r="AN241" s="103"/>
      <c r="AO241" s="103"/>
      <c r="AP241" s="103"/>
      <c r="AQ241" s="103"/>
      <c r="AR241" s="103"/>
      <c r="AS241" s="103"/>
      <c r="AT241" s="103"/>
      <c r="AU241" s="103"/>
      <c r="AV241" s="103"/>
      <c r="AW241" s="103"/>
      <c r="AX241" s="103"/>
      <c r="AY241" s="103"/>
      <c r="AZ241" s="103"/>
      <c r="BA241" s="103"/>
      <c r="BB241" s="103"/>
    </row>
    <row r="242" spans="1:54" s="103" customFormat="1" x14ac:dyDescent="0.2">
      <c r="A242" s="29"/>
      <c r="B242" s="119"/>
      <c r="C242" s="35"/>
      <c r="D242" s="116"/>
      <c r="E242" s="49" t="s">
        <v>173</v>
      </c>
      <c r="F242" s="53">
        <v>4</v>
      </c>
      <c r="G242" s="113"/>
      <c r="H242" s="306">
        <f>ROUND(F242*G242,2)</f>
        <v>0</v>
      </c>
    </row>
    <row r="243" spans="1:54" s="155" customFormat="1" ht="26.25" customHeight="1" x14ac:dyDescent="0.2">
      <c r="A243" s="29" t="str">
        <f>IF(B243="","",$B$11)</f>
        <v>II.5.</v>
      </c>
      <c r="B243" s="119">
        <f>IF(D242="",MAX($B$12:B241)+1,"")</f>
        <v>44</v>
      </c>
      <c r="C243" s="35"/>
      <c r="D243" s="116" t="s">
        <v>401</v>
      </c>
      <c r="E243" s="49"/>
      <c r="F243" s="53"/>
      <c r="G243" s="55"/>
      <c r="H243" s="307"/>
      <c r="I243" s="103"/>
      <c r="J243" s="103"/>
      <c r="K243" s="103"/>
      <c r="L243" s="103"/>
      <c r="M243" s="103"/>
      <c r="N243" s="103"/>
      <c r="O243" s="103"/>
      <c r="P243" s="103"/>
      <c r="Q243" s="103"/>
      <c r="R243" s="103"/>
      <c r="S243" s="103"/>
      <c r="T243" s="103"/>
      <c r="U243" s="103"/>
      <c r="V243" s="103"/>
      <c r="W243" s="103"/>
      <c r="X243" s="103"/>
      <c r="Y243" s="103"/>
      <c r="Z243" s="103"/>
      <c r="AA243" s="103"/>
      <c r="AB243" s="103"/>
      <c r="AC243" s="103"/>
      <c r="AD243" s="103"/>
      <c r="AE243" s="103"/>
      <c r="AF243" s="103"/>
      <c r="AG243" s="103"/>
      <c r="AH243" s="103"/>
      <c r="AI243" s="103"/>
      <c r="AJ243" s="103"/>
      <c r="AK243" s="103"/>
      <c r="AL243" s="103"/>
      <c r="AM243" s="103"/>
      <c r="AN243" s="103"/>
      <c r="AO243" s="103"/>
      <c r="AP243" s="103"/>
      <c r="AQ243" s="103"/>
      <c r="AR243" s="103"/>
      <c r="AS243" s="103"/>
      <c r="AT243" s="103"/>
      <c r="AU243" s="103"/>
      <c r="AV243" s="103"/>
      <c r="AW243" s="103"/>
      <c r="AX243" s="103"/>
      <c r="AY243" s="103"/>
      <c r="AZ243" s="103"/>
      <c r="BA243" s="103"/>
      <c r="BB243" s="103"/>
    </row>
    <row r="244" spans="1:54" s="103" customFormat="1" x14ac:dyDescent="0.2">
      <c r="A244" s="29"/>
      <c r="B244" s="119"/>
      <c r="C244" s="35"/>
      <c r="D244" s="116"/>
      <c r="E244" s="49" t="s">
        <v>173</v>
      </c>
      <c r="F244" s="53">
        <v>26</v>
      </c>
      <c r="G244" s="113"/>
      <c r="H244" s="306">
        <f>ROUND(F244*G244,2)</f>
        <v>0</v>
      </c>
    </row>
    <row r="245" spans="1:54" s="103" customFormat="1" x14ac:dyDescent="0.2">
      <c r="A245" s="29"/>
      <c r="B245" s="119"/>
      <c r="C245" s="35"/>
      <c r="D245" s="116"/>
      <c r="E245" s="49"/>
      <c r="F245" s="53"/>
      <c r="G245" s="55"/>
      <c r="H245" s="312"/>
    </row>
    <row r="246" spans="1:54" s="155" customFormat="1" x14ac:dyDescent="0.2">
      <c r="A246" s="29"/>
      <c r="B246" s="119"/>
      <c r="C246" s="35"/>
      <c r="D246" s="144" t="s">
        <v>402</v>
      </c>
      <c r="E246" s="49"/>
      <c r="F246" s="53"/>
      <c r="G246" s="55"/>
      <c r="H246" s="307"/>
      <c r="I246" s="103"/>
      <c r="J246" s="103"/>
      <c r="K246" s="103"/>
      <c r="L246" s="103"/>
      <c r="M246" s="103"/>
      <c r="N246" s="103"/>
      <c r="O246" s="103"/>
      <c r="P246" s="103"/>
      <c r="Q246" s="103"/>
      <c r="R246" s="103"/>
      <c r="S246" s="103"/>
      <c r="T246" s="103"/>
      <c r="U246" s="103"/>
      <c r="V246" s="103"/>
      <c r="W246" s="103"/>
      <c r="X246" s="103"/>
      <c r="Y246" s="103"/>
      <c r="Z246" s="103"/>
      <c r="AA246" s="103"/>
      <c r="AB246" s="103"/>
      <c r="AC246" s="103"/>
      <c r="AD246" s="103"/>
      <c r="AE246" s="103"/>
      <c r="AF246" s="103"/>
      <c r="AG246" s="103"/>
      <c r="AH246" s="103"/>
      <c r="AI246" s="103"/>
      <c r="AJ246" s="103"/>
      <c r="AK246" s="103"/>
      <c r="AL246" s="103"/>
      <c r="AM246" s="103"/>
      <c r="AN246" s="103"/>
      <c r="AO246" s="103"/>
      <c r="AP246" s="103"/>
      <c r="AQ246" s="103"/>
      <c r="AR246" s="103"/>
      <c r="AS246" s="103"/>
      <c r="AT246" s="103"/>
      <c r="AU246" s="103"/>
      <c r="AV246" s="103"/>
      <c r="AW246" s="103"/>
      <c r="AX246" s="103"/>
      <c r="AY246" s="103"/>
      <c r="AZ246" s="103"/>
      <c r="BA246" s="103"/>
      <c r="BB246" s="103"/>
    </row>
    <row r="247" spans="1:54" s="155" customFormat="1" ht="38.25" x14ac:dyDescent="0.2">
      <c r="A247" s="29"/>
      <c r="B247" s="119"/>
      <c r="C247" s="35"/>
      <c r="D247" s="144" t="s">
        <v>403</v>
      </c>
      <c r="E247" s="49"/>
      <c r="F247" s="53"/>
      <c r="G247" s="55"/>
      <c r="H247" s="307"/>
      <c r="I247" s="103"/>
      <c r="J247" s="103"/>
      <c r="K247" s="103"/>
      <c r="L247" s="103"/>
      <c r="M247" s="103"/>
      <c r="N247" s="103"/>
      <c r="O247" s="103"/>
      <c r="P247" s="103"/>
      <c r="Q247" s="103"/>
      <c r="R247" s="103"/>
      <c r="S247" s="103"/>
      <c r="T247" s="103"/>
      <c r="U247" s="103"/>
      <c r="V247" s="103"/>
      <c r="W247" s="103"/>
      <c r="X247" s="103"/>
      <c r="Y247" s="103"/>
      <c r="Z247" s="103"/>
      <c r="AA247" s="103"/>
      <c r="AB247" s="103"/>
      <c r="AC247" s="103"/>
      <c r="AD247" s="103"/>
      <c r="AE247" s="103"/>
      <c r="AF247" s="103"/>
      <c r="AG247" s="103"/>
      <c r="AH247" s="103"/>
      <c r="AI247" s="103"/>
      <c r="AJ247" s="103"/>
      <c r="AK247" s="103"/>
      <c r="AL247" s="103"/>
      <c r="AM247" s="103"/>
      <c r="AN247" s="103"/>
      <c r="AO247" s="103"/>
      <c r="AP247" s="103"/>
      <c r="AQ247" s="103"/>
      <c r="AR247" s="103"/>
      <c r="AS247" s="103"/>
      <c r="AT247" s="103"/>
      <c r="AU247" s="103"/>
      <c r="AV247" s="103"/>
      <c r="AW247" s="103"/>
      <c r="AX247" s="103"/>
      <c r="AY247" s="103"/>
      <c r="AZ247" s="103"/>
      <c r="BA247" s="103"/>
      <c r="BB247" s="103"/>
    </row>
    <row r="248" spans="1:54" s="155" customFormat="1" x14ac:dyDescent="0.2">
      <c r="A248" s="29"/>
      <c r="B248" s="119"/>
      <c r="C248" s="35"/>
      <c r="D248" s="116"/>
      <c r="E248" s="49"/>
      <c r="F248" s="53"/>
      <c r="G248" s="55"/>
      <c r="H248" s="307"/>
      <c r="I248" s="103"/>
      <c r="J248" s="103"/>
      <c r="K248" s="103"/>
      <c r="L248" s="103"/>
      <c r="M248" s="103"/>
      <c r="N248" s="103"/>
      <c r="O248" s="103"/>
      <c r="P248" s="103"/>
      <c r="Q248" s="103"/>
      <c r="R248" s="103"/>
      <c r="S248" s="103"/>
      <c r="T248" s="103"/>
      <c r="U248" s="103"/>
      <c r="V248" s="103"/>
      <c r="W248" s="103"/>
      <c r="X248" s="103"/>
      <c r="Y248" s="103"/>
      <c r="Z248" s="103"/>
      <c r="AA248" s="103"/>
      <c r="AB248" s="103"/>
      <c r="AC248" s="103"/>
      <c r="AD248" s="103"/>
      <c r="AE248" s="103"/>
      <c r="AF248" s="103"/>
      <c r="AG248" s="103"/>
      <c r="AH248" s="103"/>
      <c r="AI248" s="103"/>
      <c r="AJ248" s="103"/>
      <c r="AK248" s="103"/>
      <c r="AL248" s="103"/>
      <c r="AM248" s="103"/>
      <c r="AN248" s="103"/>
      <c r="AO248" s="103"/>
      <c r="AP248" s="103"/>
      <c r="AQ248" s="103"/>
      <c r="AR248" s="103"/>
      <c r="AS248" s="103"/>
      <c r="AT248" s="103"/>
      <c r="AU248" s="103"/>
      <c r="AV248" s="103"/>
      <c r="AW248" s="103"/>
      <c r="AX248" s="103"/>
      <c r="AY248" s="103"/>
      <c r="AZ248" s="103"/>
      <c r="BA248" s="103"/>
      <c r="BB248" s="103"/>
    </row>
    <row r="249" spans="1:54" s="155" customFormat="1" x14ac:dyDescent="0.2">
      <c r="A249" s="29" t="str">
        <f>IF(B249="","",$B$11)</f>
        <v>II.5.</v>
      </c>
      <c r="B249" s="119">
        <f>IF(D248="",MAX($B$12:B247)+1,"")</f>
        <v>45</v>
      </c>
      <c r="C249" s="35"/>
      <c r="D249" s="132" t="s">
        <v>404</v>
      </c>
      <c r="E249" s="49"/>
      <c r="F249" s="53"/>
      <c r="G249" s="55"/>
      <c r="H249" s="307"/>
      <c r="I249" s="103"/>
      <c r="J249" s="103"/>
      <c r="K249" s="103"/>
      <c r="L249" s="103"/>
      <c r="M249" s="103"/>
      <c r="N249" s="103"/>
      <c r="O249" s="103"/>
      <c r="P249" s="103"/>
      <c r="Q249" s="103"/>
      <c r="R249" s="103"/>
      <c r="S249" s="103"/>
      <c r="T249" s="103"/>
      <c r="U249" s="103"/>
      <c r="V249" s="103"/>
      <c r="W249" s="103"/>
      <c r="X249" s="103"/>
      <c r="Y249" s="103"/>
      <c r="Z249" s="103"/>
      <c r="AA249" s="103"/>
      <c r="AB249" s="103"/>
      <c r="AC249" s="103"/>
      <c r="AD249" s="103"/>
      <c r="AE249" s="103"/>
      <c r="AF249" s="103"/>
      <c r="AG249" s="103"/>
      <c r="AH249" s="103"/>
      <c r="AI249" s="103"/>
      <c r="AJ249" s="103"/>
      <c r="AK249" s="103"/>
      <c r="AL249" s="103"/>
      <c r="AM249" s="103"/>
      <c r="AN249" s="103"/>
      <c r="AO249" s="103"/>
      <c r="AP249" s="103"/>
      <c r="AQ249" s="103"/>
      <c r="AR249" s="103"/>
      <c r="AS249" s="103"/>
      <c r="AT249" s="103"/>
      <c r="AU249" s="103"/>
      <c r="AV249" s="103"/>
      <c r="AW249" s="103"/>
      <c r="AX249" s="103"/>
      <c r="AY249" s="103"/>
      <c r="AZ249" s="103"/>
      <c r="BA249" s="103"/>
      <c r="BB249" s="103"/>
    </row>
    <row r="250" spans="1:54" s="103" customFormat="1" x14ac:dyDescent="0.2">
      <c r="A250" s="29"/>
      <c r="B250" s="119"/>
      <c r="C250" s="35"/>
      <c r="D250" s="116"/>
      <c r="E250" s="49" t="s">
        <v>6</v>
      </c>
      <c r="F250" s="53">
        <v>1</v>
      </c>
      <c r="G250" s="113"/>
      <c r="H250" s="306">
        <f>ROUND(F250*G250,2)</f>
        <v>0</v>
      </c>
    </row>
    <row r="251" spans="1:54" s="155" customFormat="1" x14ac:dyDescent="0.2">
      <c r="A251" s="29" t="str">
        <f>IF(B251="","",$B$11)</f>
        <v>II.5.</v>
      </c>
      <c r="B251" s="119">
        <f>IF(D250="",MAX($B$12:B249)+1,"")</f>
        <v>46</v>
      </c>
      <c r="C251" s="35"/>
      <c r="D251" s="132" t="s">
        <v>405</v>
      </c>
      <c r="E251" s="49"/>
      <c r="F251" s="53"/>
      <c r="G251" s="55"/>
      <c r="H251" s="307"/>
      <c r="I251" s="103"/>
      <c r="J251" s="103"/>
      <c r="K251" s="103"/>
      <c r="L251" s="103"/>
      <c r="M251" s="103"/>
      <c r="N251" s="103"/>
      <c r="O251" s="103"/>
      <c r="P251" s="103"/>
      <c r="Q251" s="103"/>
      <c r="R251" s="103"/>
      <c r="S251" s="103"/>
      <c r="T251" s="103"/>
      <c r="U251" s="103"/>
      <c r="V251" s="103"/>
      <c r="W251" s="103"/>
      <c r="X251" s="103"/>
      <c r="Y251" s="103"/>
      <c r="Z251" s="103"/>
      <c r="AA251" s="103"/>
      <c r="AB251" s="103"/>
      <c r="AC251" s="103"/>
      <c r="AD251" s="103"/>
      <c r="AE251" s="103"/>
      <c r="AF251" s="103"/>
      <c r="AG251" s="103"/>
      <c r="AH251" s="103"/>
      <c r="AI251" s="103"/>
      <c r="AJ251" s="103"/>
      <c r="AK251" s="103"/>
      <c r="AL251" s="103"/>
      <c r="AM251" s="103"/>
      <c r="AN251" s="103"/>
      <c r="AO251" s="103"/>
      <c r="AP251" s="103"/>
      <c r="AQ251" s="103"/>
      <c r="AR251" s="103"/>
      <c r="AS251" s="103"/>
      <c r="AT251" s="103"/>
      <c r="AU251" s="103"/>
      <c r="AV251" s="103"/>
      <c r="AW251" s="103"/>
      <c r="AX251" s="103"/>
      <c r="AY251" s="103"/>
      <c r="AZ251" s="103"/>
      <c r="BA251" s="103"/>
      <c r="BB251" s="103"/>
    </row>
    <row r="252" spans="1:54" s="103" customFormat="1" x14ac:dyDescent="0.2">
      <c r="A252" s="29"/>
      <c r="B252" s="119"/>
      <c r="C252" s="35"/>
      <c r="D252" s="116"/>
      <c r="E252" s="49" t="s">
        <v>6</v>
      </c>
      <c r="F252" s="53">
        <v>1</v>
      </c>
      <c r="G252" s="113"/>
      <c r="H252" s="306">
        <f>ROUND(F252*G252,2)</f>
        <v>0</v>
      </c>
    </row>
    <row r="253" spans="1:54" s="155" customFormat="1" x14ac:dyDescent="0.2">
      <c r="A253" s="29" t="str">
        <f>IF(B253="","",$B$11)</f>
        <v>II.5.</v>
      </c>
      <c r="B253" s="119">
        <f>IF(D252="",MAX($B$12:B251)+1,"")</f>
        <v>47</v>
      </c>
      <c r="C253" s="35"/>
      <c r="D253" s="132" t="s">
        <v>406</v>
      </c>
      <c r="E253" s="49"/>
      <c r="F253" s="53"/>
      <c r="G253" s="55"/>
      <c r="H253" s="307"/>
      <c r="I253" s="103"/>
      <c r="J253" s="103"/>
      <c r="K253" s="103"/>
      <c r="L253" s="103"/>
      <c r="M253" s="103"/>
      <c r="N253" s="103"/>
      <c r="O253" s="103"/>
      <c r="P253" s="103"/>
      <c r="Q253" s="103"/>
      <c r="R253" s="103"/>
      <c r="S253" s="103"/>
      <c r="T253" s="103"/>
      <c r="U253" s="103"/>
      <c r="V253" s="103"/>
      <c r="W253" s="103"/>
      <c r="X253" s="103"/>
      <c r="Y253" s="103"/>
      <c r="Z253" s="103"/>
      <c r="AA253" s="103"/>
      <c r="AB253" s="103"/>
      <c r="AC253" s="103"/>
      <c r="AD253" s="103"/>
      <c r="AE253" s="103"/>
      <c r="AF253" s="103"/>
      <c r="AG253" s="103"/>
      <c r="AH253" s="103"/>
      <c r="AI253" s="103"/>
      <c r="AJ253" s="103"/>
      <c r="AK253" s="103"/>
      <c r="AL253" s="103"/>
      <c r="AM253" s="103"/>
      <c r="AN253" s="103"/>
      <c r="AO253" s="103"/>
      <c r="AP253" s="103"/>
      <c r="AQ253" s="103"/>
      <c r="AR253" s="103"/>
      <c r="AS253" s="103"/>
      <c r="AT253" s="103"/>
      <c r="AU253" s="103"/>
      <c r="AV253" s="103"/>
      <c r="AW253" s="103"/>
      <c r="AX253" s="103"/>
      <c r="AY253" s="103"/>
      <c r="AZ253" s="103"/>
      <c r="BA253" s="103"/>
      <c r="BB253" s="103"/>
    </row>
    <row r="254" spans="1:54" s="103" customFormat="1" x14ac:dyDescent="0.2">
      <c r="A254" s="29"/>
      <c r="B254" s="119"/>
      <c r="C254" s="35"/>
      <c r="D254" s="116"/>
      <c r="E254" s="49" t="s">
        <v>6</v>
      </c>
      <c r="F254" s="53">
        <v>1</v>
      </c>
      <c r="G254" s="113"/>
      <c r="H254" s="306">
        <f>ROUND(F254*G254,2)</f>
        <v>0</v>
      </c>
    </row>
    <row r="255" spans="1:54" s="155" customFormat="1" x14ac:dyDescent="0.2">
      <c r="A255" s="29" t="str">
        <f>IF(B255="","",$B$11)</f>
        <v>II.5.</v>
      </c>
      <c r="B255" s="119">
        <f>IF(D254="",MAX($B$12:B253)+1,"")</f>
        <v>48</v>
      </c>
      <c r="C255" s="35"/>
      <c r="D255" s="132" t="s">
        <v>407</v>
      </c>
      <c r="E255" s="49"/>
      <c r="F255" s="53"/>
      <c r="G255" s="55"/>
      <c r="H255" s="307"/>
      <c r="I255" s="103"/>
      <c r="J255" s="103"/>
      <c r="K255" s="103"/>
      <c r="L255" s="103"/>
      <c r="M255" s="103"/>
      <c r="N255" s="103"/>
      <c r="O255" s="103"/>
      <c r="P255" s="103"/>
      <c r="Q255" s="103"/>
      <c r="R255" s="103"/>
      <c r="S255" s="103"/>
      <c r="T255" s="103"/>
      <c r="U255" s="103"/>
      <c r="V255" s="103"/>
      <c r="W255" s="103"/>
      <c r="X255" s="103"/>
      <c r="Y255" s="103"/>
      <c r="Z255" s="103"/>
      <c r="AA255" s="103"/>
      <c r="AB255" s="103"/>
      <c r="AC255" s="103"/>
      <c r="AD255" s="103"/>
      <c r="AE255" s="103"/>
      <c r="AF255" s="103"/>
      <c r="AG255" s="103"/>
      <c r="AH255" s="103"/>
      <c r="AI255" s="103"/>
      <c r="AJ255" s="103"/>
      <c r="AK255" s="103"/>
      <c r="AL255" s="103"/>
      <c r="AM255" s="103"/>
      <c r="AN255" s="103"/>
      <c r="AO255" s="103"/>
      <c r="AP255" s="103"/>
      <c r="AQ255" s="103"/>
      <c r="AR255" s="103"/>
      <c r="AS255" s="103"/>
      <c r="AT255" s="103"/>
      <c r="AU255" s="103"/>
      <c r="AV255" s="103"/>
      <c r="AW255" s="103"/>
      <c r="AX255" s="103"/>
      <c r="AY255" s="103"/>
      <c r="AZ255" s="103"/>
      <c r="BA255" s="103"/>
      <c r="BB255" s="103"/>
    </row>
    <row r="256" spans="1:54" s="103" customFormat="1" x14ac:dyDescent="0.2">
      <c r="A256" s="29"/>
      <c r="B256" s="119"/>
      <c r="C256" s="35"/>
      <c r="D256" s="116"/>
      <c r="E256" s="49" t="s">
        <v>6</v>
      </c>
      <c r="F256" s="53">
        <v>1</v>
      </c>
      <c r="G256" s="113"/>
      <c r="H256" s="306">
        <f>ROUND(F256*G256,2)</f>
        <v>0</v>
      </c>
    </row>
    <row r="257" spans="1:54" s="155" customFormat="1" x14ac:dyDescent="0.2">
      <c r="A257" s="29" t="str">
        <f>IF(B257="","",$B$11)</f>
        <v>II.5.</v>
      </c>
      <c r="B257" s="119">
        <f>IF(D256="",MAX($B$12:B255)+1,"")</f>
        <v>49</v>
      </c>
      <c r="C257" s="35"/>
      <c r="D257" s="132" t="s">
        <v>408</v>
      </c>
      <c r="E257" s="49"/>
      <c r="F257" s="53"/>
      <c r="G257" s="55"/>
      <c r="H257" s="307"/>
      <c r="I257" s="103"/>
      <c r="J257" s="103"/>
      <c r="K257" s="103"/>
      <c r="L257" s="103"/>
      <c r="M257" s="103"/>
      <c r="N257" s="103"/>
      <c r="O257" s="103"/>
      <c r="P257" s="103"/>
      <c r="Q257" s="103"/>
      <c r="R257" s="103"/>
      <c r="S257" s="103"/>
      <c r="T257" s="103"/>
      <c r="U257" s="103"/>
      <c r="V257" s="103"/>
      <c r="W257" s="103"/>
      <c r="X257" s="103"/>
      <c r="Y257" s="103"/>
      <c r="Z257" s="103"/>
      <c r="AA257" s="103"/>
      <c r="AB257" s="103"/>
      <c r="AC257" s="103"/>
      <c r="AD257" s="103"/>
      <c r="AE257" s="103"/>
      <c r="AF257" s="103"/>
      <c r="AG257" s="103"/>
      <c r="AH257" s="103"/>
      <c r="AI257" s="103"/>
      <c r="AJ257" s="103"/>
      <c r="AK257" s="103"/>
      <c r="AL257" s="103"/>
      <c r="AM257" s="103"/>
      <c r="AN257" s="103"/>
      <c r="AO257" s="103"/>
      <c r="AP257" s="103"/>
      <c r="AQ257" s="103"/>
      <c r="AR257" s="103"/>
      <c r="AS257" s="103"/>
      <c r="AT257" s="103"/>
      <c r="AU257" s="103"/>
      <c r="AV257" s="103"/>
      <c r="AW257" s="103"/>
      <c r="AX257" s="103"/>
      <c r="AY257" s="103"/>
      <c r="AZ257" s="103"/>
      <c r="BA257" s="103"/>
      <c r="BB257" s="103"/>
    </row>
    <row r="258" spans="1:54" s="103" customFormat="1" x14ac:dyDescent="0.2">
      <c r="A258" s="29"/>
      <c r="B258" s="119"/>
      <c r="C258" s="35"/>
      <c r="D258" s="116"/>
      <c r="E258" s="49" t="s">
        <v>6</v>
      </c>
      <c r="F258" s="53">
        <v>1</v>
      </c>
      <c r="G258" s="113"/>
      <c r="H258" s="306">
        <f>ROUND(F258*G258,2)</f>
        <v>0</v>
      </c>
    </row>
    <row r="259" spans="1:54" s="155" customFormat="1" x14ac:dyDescent="0.2">
      <c r="A259" s="29" t="str">
        <f>IF(B259="","",$B$11)</f>
        <v>II.5.</v>
      </c>
      <c r="B259" s="119">
        <f>IF(D258="",MAX($B$12:B257)+1,"")</f>
        <v>50</v>
      </c>
      <c r="C259" s="35"/>
      <c r="D259" s="132" t="s">
        <v>409</v>
      </c>
      <c r="E259" s="49"/>
      <c r="F259" s="53"/>
      <c r="G259" s="55"/>
      <c r="H259" s="307"/>
      <c r="I259" s="103"/>
      <c r="J259" s="103"/>
      <c r="K259" s="103"/>
      <c r="L259" s="103"/>
      <c r="M259" s="103"/>
      <c r="N259" s="103"/>
      <c r="O259" s="103"/>
      <c r="P259" s="103"/>
      <c r="Q259" s="103"/>
      <c r="R259" s="103"/>
      <c r="S259" s="103"/>
      <c r="T259" s="103"/>
      <c r="U259" s="103"/>
      <c r="V259" s="103"/>
      <c r="W259" s="103"/>
      <c r="X259" s="103"/>
      <c r="Y259" s="103"/>
      <c r="Z259" s="103"/>
      <c r="AA259" s="103"/>
      <c r="AB259" s="103"/>
      <c r="AC259" s="103"/>
      <c r="AD259" s="103"/>
      <c r="AE259" s="103"/>
      <c r="AF259" s="103"/>
      <c r="AG259" s="103"/>
      <c r="AH259" s="103"/>
      <c r="AI259" s="103"/>
      <c r="AJ259" s="103"/>
      <c r="AK259" s="103"/>
      <c r="AL259" s="103"/>
      <c r="AM259" s="103"/>
      <c r="AN259" s="103"/>
      <c r="AO259" s="103"/>
      <c r="AP259" s="103"/>
      <c r="AQ259" s="103"/>
      <c r="AR259" s="103"/>
      <c r="AS259" s="103"/>
      <c r="AT259" s="103"/>
      <c r="AU259" s="103"/>
      <c r="AV259" s="103"/>
      <c r="AW259" s="103"/>
      <c r="AX259" s="103"/>
      <c r="AY259" s="103"/>
      <c r="AZ259" s="103"/>
      <c r="BA259" s="103"/>
      <c r="BB259" s="103"/>
    </row>
    <row r="260" spans="1:54" s="103" customFormat="1" x14ac:dyDescent="0.2">
      <c r="A260" s="29"/>
      <c r="B260" s="119"/>
      <c r="C260" s="35"/>
      <c r="D260" s="116"/>
      <c r="E260" s="49" t="s">
        <v>6</v>
      </c>
      <c r="F260" s="53">
        <v>1</v>
      </c>
      <c r="G260" s="113"/>
      <c r="H260" s="306">
        <f>ROUND(F260*G260,2)</f>
        <v>0</v>
      </c>
    </row>
    <row r="261" spans="1:54" s="155" customFormat="1" x14ac:dyDescent="0.2">
      <c r="A261" s="29" t="str">
        <f>IF(B261="","",$B$11)</f>
        <v>II.5.</v>
      </c>
      <c r="B261" s="119">
        <f>IF(D260="",MAX($B$12:B259)+1,"")</f>
        <v>51</v>
      </c>
      <c r="C261" s="35"/>
      <c r="D261" s="132" t="s">
        <v>410</v>
      </c>
      <c r="E261" s="49"/>
      <c r="F261" s="53"/>
      <c r="G261" s="55"/>
      <c r="H261" s="307"/>
      <c r="I261" s="103"/>
      <c r="J261" s="103"/>
      <c r="K261" s="103"/>
      <c r="L261" s="103"/>
      <c r="M261" s="103"/>
      <c r="N261" s="103"/>
      <c r="O261" s="103"/>
      <c r="P261" s="103"/>
      <c r="Q261" s="103"/>
      <c r="R261" s="103"/>
      <c r="S261" s="103"/>
      <c r="T261" s="103"/>
      <c r="U261" s="103"/>
      <c r="V261" s="103"/>
      <c r="W261" s="103"/>
      <c r="X261" s="103"/>
      <c r="Y261" s="103"/>
      <c r="Z261" s="103"/>
      <c r="AA261" s="103"/>
      <c r="AB261" s="103"/>
      <c r="AC261" s="103"/>
      <c r="AD261" s="103"/>
      <c r="AE261" s="103"/>
      <c r="AF261" s="103"/>
      <c r="AG261" s="103"/>
      <c r="AH261" s="103"/>
      <c r="AI261" s="103"/>
      <c r="AJ261" s="103"/>
      <c r="AK261" s="103"/>
      <c r="AL261" s="103"/>
      <c r="AM261" s="103"/>
      <c r="AN261" s="103"/>
      <c r="AO261" s="103"/>
      <c r="AP261" s="103"/>
      <c r="AQ261" s="103"/>
      <c r="AR261" s="103"/>
      <c r="AS261" s="103"/>
      <c r="AT261" s="103"/>
      <c r="AU261" s="103"/>
      <c r="AV261" s="103"/>
      <c r="AW261" s="103"/>
      <c r="AX261" s="103"/>
      <c r="AY261" s="103"/>
      <c r="AZ261" s="103"/>
      <c r="BA261" s="103"/>
      <c r="BB261" s="103"/>
    </row>
    <row r="262" spans="1:54" s="103" customFormat="1" x14ac:dyDescent="0.2">
      <c r="A262" s="29"/>
      <c r="B262" s="119"/>
      <c r="C262" s="35"/>
      <c r="D262" s="116"/>
      <c r="E262" s="49" t="s">
        <v>6</v>
      </c>
      <c r="F262" s="53">
        <v>1</v>
      </c>
      <c r="G262" s="113"/>
      <c r="H262" s="306">
        <f>ROUND(F262*G262,2)</f>
        <v>0</v>
      </c>
    </row>
    <row r="263" spans="1:54" s="155" customFormat="1" x14ac:dyDescent="0.2">
      <c r="A263" s="29" t="str">
        <f>IF(B263="","",$B$11)</f>
        <v>II.5.</v>
      </c>
      <c r="B263" s="119">
        <f>IF(D262="",MAX($B$12:B261)+1,"")</f>
        <v>52</v>
      </c>
      <c r="C263" s="35"/>
      <c r="D263" s="132" t="s">
        <v>411</v>
      </c>
      <c r="E263" s="49"/>
      <c r="F263" s="53"/>
      <c r="G263" s="55"/>
      <c r="H263" s="307"/>
      <c r="I263" s="103"/>
      <c r="J263" s="103"/>
      <c r="K263" s="103"/>
      <c r="L263" s="103"/>
      <c r="M263" s="103"/>
      <c r="N263" s="103"/>
      <c r="O263" s="103"/>
      <c r="P263" s="103"/>
      <c r="Q263" s="103"/>
      <c r="R263" s="103"/>
      <c r="S263" s="103"/>
      <c r="T263" s="103"/>
      <c r="U263" s="103"/>
      <c r="V263" s="103"/>
      <c r="W263" s="103"/>
      <c r="X263" s="103"/>
      <c r="Y263" s="103"/>
      <c r="Z263" s="103"/>
      <c r="AA263" s="103"/>
      <c r="AB263" s="103"/>
      <c r="AC263" s="103"/>
      <c r="AD263" s="103"/>
      <c r="AE263" s="103"/>
      <c r="AF263" s="103"/>
      <c r="AG263" s="103"/>
      <c r="AH263" s="103"/>
      <c r="AI263" s="103"/>
      <c r="AJ263" s="103"/>
      <c r="AK263" s="103"/>
      <c r="AL263" s="103"/>
      <c r="AM263" s="103"/>
      <c r="AN263" s="103"/>
      <c r="AO263" s="103"/>
      <c r="AP263" s="103"/>
      <c r="AQ263" s="103"/>
      <c r="AR263" s="103"/>
      <c r="AS263" s="103"/>
      <c r="AT263" s="103"/>
      <c r="AU263" s="103"/>
      <c r="AV263" s="103"/>
      <c r="AW263" s="103"/>
      <c r="AX263" s="103"/>
      <c r="AY263" s="103"/>
      <c r="AZ263" s="103"/>
      <c r="BA263" s="103"/>
      <c r="BB263" s="103"/>
    </row>
    <row r="264" spans="1:54" s="103" customFormat="1" x14ac:dyDescent="0.2">
      <c r="A264" s="29"/>
      <c r="B264" s="119"/>
      <c r="C264" s="35"/>
      <c r="D264" s="116"/>
      <c r="E264" s="49" t="s">
        <v>6</v>
      </c>
      <c r="F264" s="53">
        <v>1</v>
      </c>
      <c r="G264" s="113"/>
      <c r="H264" s="306">
        <f>ROUND(F264*G264,2)</f>
        <v>0</v>
      </c>
    </row>
    <row r="265" spans="1:54" s="103" customFormat="1" x14ac:dyDescent="0.2">
      <c r="A265" s="29"/>
      <c r="B265" s="119"/>
      <c r="C265" s="35"/>
      <c r="D265" s="116"/>
      <c r="E265" s="49"/>
      <c r="F265" s="53"/>
      <c r="G265" s="55"/>
      <c r="H265" s="312"/>
    </row>
    <row r="266" spans="1:54" s="155" customFormat="1" ht="25.5" x14ac:dyDescent="0.2">
      <c r="A266" s="29" t="str">
        <f>IF(B266="","",$B$11)</f>
        <v>II.5.</v>
      </c>
      <c r="B266" s="119">
        <f>IF(D265="",MAX($B$12:B264)+1,"")</f>
        <v>53</v>
      </c>
      <c r="C266" s="35"/>
      <c r="D266" s="116" t="s">
        <v>412</v>
      </c>
      <c r="E266" s="49"/>
      <c r="F266" s="53"/>
      <c r="G266" s="55"/>
      <c r="H266" s="307"/>
      <c r="I266" s="103"/>
      <c r="J266" s="103"/>
      <c r="K266" s="103"/>
      <c r="L266" s="103"/>
      <c r="M266" s="103"/>
      <c r="N266" s="103"/>
      <c r="O266" s="103"/>
      <c r="P266" s="103"/>
      <c r="Q266" s="103"/>
      <c r="R266" s="103"/>
      <c r="S266" s="103"/>
      <c r="T266" s="103"/>
      <c r="U266" s="103"/>
      <c r="V266" s="103"/>
      <c r="W266" s="103"/>
      <c r="X266" s="103"/>
      <c r="Y266" s="103"/>
      <c r="Z266" s="103"/>
      <c r="AA266" s="103"/>
      <c r="AB266" s="103"/>
      <c r="AC266" s="103"/>
      <c r="AD266" s="103"/>
      <c r="AE266" s="103"/>
      <c r="AF266" s="103"/>
      <c r="AG266" s="103"/>
      <c r="AH266" s="103"/>
      <c r="AI266" s="103"/>
      <c r="AJ266" s="103"/>
      <c r="AK266" s="103"/>
      <c r="AL266" s="103"/>
      <c r="AM266" s="103"/>
      <c r="AN266" s="103"/>
      <c r="AO266" s="103"/>
      <c r="AP266" s="103"/>
      <c r="AQ266" s="103"/>
      <c r="AR266" s="103"/>
      <c r="AS266" s="103"/>
      <c r="AT266" s="103"/>
      <c r="AU266" s="103"/>
      <c r="AV266" s="103"/>
      <c r="AW266" s="103"/>
      <c r="AX266" s="103"/>
      <c r="AY266" s="103"/>
      <c r="AZ266" s="103"/>
      <c r="BA266" s="103"/>
      <c r="BB266" s="103"/>
    </row>
    <row r="267" spans="1:54" s="103" customFormat="1" x14ac:dyDescent="0.2">
      <c r="A267" s="29"/>
      <c r="B267" s="119"/>
      <c r="C267" s="35"/>
      <c r="D267" s="116"/>
      <c r="E267" s="49" t="s">
        <v>6</v>
      </c>
      <c r="F267" s="53">
        <v>1</v>
      </c>
      <c r="G267" s="113"/>
      <c r="H267" s="306">
        <f>ROUND(F267*G267,2)</f>
        <v>0</v>
      </c>
    </row>
    <row r="268" spans="1:54" s="330" customFormat="1" x14ac:dyDescent="0.2">
      <c r="A268" s="29"/>
      <c r="B268" s="119"/>
      <c r="C268" s="35"/>
      <c r="D268" s="324"/>
      <c r="E268" s="325"/>
      <c r="F268" s="326"/>
      <c r="G268" s="327"/>
      <c r="H268" s="328"/>
      <c r="I268" s="329"/>
    </row>
    <row r="269" spans="1:54" s="334" customFormat="1" x14ac:dyDescent="0.2">
      <c r="A269" s="212"/>
      <c r="B269" s="213"/>
      <c r="C269" s="35"/>
      <c r="D269" s="331" t="s">
        <v>413</v>
      </c>
      <c r="E269" s="332"/>
      <c r="F269" s="216"/>
      <c r="G269" s="217"/>
      <c r="H269" s="217"/>
      <c r="I269" s="333"/>
    </row>
    <row r="270" spans="1:54" s="334" customFormat="1" x14ac:dyDescent="0.2">
      <c r="A270" s="212" t="str">
        <f>IF(B270="","",$B$11)</f>
        <v/>
      </c>
      <c r="B270" s="213" t="str">
        <f>IF(D269="",MAX($B$12:B269)+1,"")</f>
        <v/>
      </c>
      <c r="C270" s="35"/>
      <c r="D270" s="335"/>
      <c r="E270" s="332"/>
      <c r="F270" s="216"/>
      <c r="G270" s="217"/>
      <c r="H270" s="217"/>
      <c r="I270" s="333" t="str">
        <f>IF(LEN(D270)&gt;255, LEN(D270)-255," ")</f>
        <v xml:space="preserve"> </v>
      </c>
    </row>
    <row r="271" spans="1:54" s="334" customFormat="1" x14ac:dyDescent="0.2">
      <c r="A271" s="212" t="str">
        <f>IF(B271="","",$B$11)</f>
        <v>II.5.</v>
      </c>
      <c r="B271" s="213">
        <f>IF(D270="",MAX($B$12:B270)+1,"")</f>
        <v>54</v>
      </c>
      <c r="C271" s="35"/>
      <c r="D271" s="336" t="s">
        <v>414</v>
      </c>
      <c r="E271" s="332"/>
      <c r="F271" s="216"/>
      <c r="G271" s="217"/>
      <c r="H271" s="217"/>
      <c r="I271" s="333" t="str">
        <f>IF(LEN(D271)&gt;255, LEN(D271)-255," ")</f>
        <v xml:space="preserve"> </v>
      </c>
    </row>
    <row r="272" spans="1:54" s="334" customFormat="1" x14ac:dyDescent="0.2">
      <c r="B272" s="212"/>
      <c r="C272" s="35"/>
      <c r="D272" s="336"/>
      <c r="E272" s="332" t="s">
        <v>106</v>
      </c>
      <c r="F272" s="216">
        <v>50</v>
      </c>
      <c r="G272" s="337"/>
      <c r="H272" s="306">
        <f>ROUND(F272*G272,2)</f>
        <v>0</v>
      </c>
      <c r="I272" s="333"/>
    </row>
    <row r="273" spans="1:9" s="330" customFormat="1" x14ac:dyDescent="0.2">
      <c r="A273" s="29"/>
      <c r="B273" s="119"/>
      <c r="C273" s="35"/>
      <c r="D273" s="324"/>
      <c r="E273" s="325"/>
      <c r="F273" s="326"/>
      <c r="G273" s="327"/>
      <c r="H273" s="328"/>
      <c r="I273" s="329"/>
    </row>
    <row r="274" spans="1:9" s="334" customFormat="1" x14ac:dyDescent="0.2">
      <c r="A274" s="212"/>
      <c r="B274" s="213"/>
      <c r="C274" s="35"/>
      <c r="D274" s="331" t="s">
        <v>415</v>
      </c>
      <c r="E274" s="332"/>
      <c r="F274" s="216"/>
      <c r="G274" s="217"/>
      <c r="H274" s="217"/>
      <c r="I274" s="333"/>
    </row>
    <row r="275" spans="1:9" s="334" customFormat="1" x14ac:dyDescent="0.2">
      <c r="A275" s="212" t="str">
        <f>IF(B275="","",$B$11)</f>
        <v/>
      </c>
      <c r="B275" s="213" t="str">
        <f>IF(D274="",MAX($B$12:B274)+1,"")</f>
        <v/>
      </c>
      <c r="C275" s="35"/>
      <c r="D275" s="335"/>
      <c r="E275" s="332"/>
      <c r="F275" s="216"/>
      <c r="G275" s="217"/>
      <c r="H275" s="217"/>
      <c r="I275" s="333" t="str">
        <f>IF(LEN(D275)&gt;255, LEN(D275)-255," ")</f>
        <v xml:space="preserve"> </v>
      </c>
    </row>
    <row r="276" spans="1:9" s="334" customFormat="1" ht="38.25" x14ac:dyDescent="0.2">
      <c r="A276" s="212" t="str">
        <f>IF(B276="","",$B$11)</f>
        <v>II.5.</v>
      </c>
      <c r="B276" s="213">
        <f>IF(D275="",MAX($B$12:B275)+1,"")</f>
        <v>55</v>
      </c>
      <c r="C276" s="35"/>
      <c r="D276" s="336" t="s">
        <v>416</v>
      </c>
      <c r="E276" s="332"/>
      <c r="F276" s="216"/>
      <c r="G276" s="217"/>
      <c r="H276" s="217"/>
      <c r="I276" s="333" t="str">
        <f>IF(LEN(D276)&gt;255, LEN(D276)-255," ")</f>
        <v xml:space="preserve"> </v>
      </c>
    </row>
    <row r="277" spans="1:9" s="334" customFormat="1" ht="25.5" x14ac:dyDescent="0.2">
      <c r="A277" s="212"/>
      <c r="B277" s="213"/>
      <c r="C277" s="35"/>
      <c r="D277" s="336" t="s">
        <v>417</v>
      </c>
      <c r="E277" s="332"/>
      <c r="F277" s="216"/>
      <c r="G277" s="217"/>
      <c r="H277" s="217"/>
      <c r="I277" s="333"/>
    </row>
    <row r="278" spans="1:9" s="334" customFormat="1" ht="25.5" x14ac:dyDescent="0.2">
      <c r="A278" s="212"/>
      <c r="B278" s="213"/>
      <c r="C278" s="35"/>
      <c r="D278" s="336" t="s">
        <v>418</v>
      </c>
      <c r="E278" s="332"/>
      <c r="F278" s="216"/>
      <c r="G278" s="217"/>
      <c r="H278" s="217"/>
      <c r="I278" s="333"/>
    </row>
    <row r="279" spans="1:9" s="334" customFormat="1" x14ac:dyDescent="0.2">
      <c r="B279" s="212"/>
      <c r="C279" s="35"/>
      <c r="D279" s="336"/>
      <c r="E279" s="332" t="s">
        <v>6</v>
      </c>
      <c r="F279" s="216">
        <v>1</v>
      </c>
      <c r="G279" s="337"/>
      <c r="H279" s="306">
        <f>ROUND(F279*G279,2)</f>
        <v>0</v>
      </c>
      <c r="I279" s="333"/>
    </row>
    <row r="280" spans="1:9" s="334" customFormat="1" x14ac:dyDescent="0.2">
      <c r="B280" s="212"/>
      <c r="C280" s="35"/>
      <c r="D280" s="336"/>
      <c r="E280" s="332"/>
      <c r="F280" s="216"/>
      <c r="G280" s="217"/>
      <c r="H280" s="217"/>
      <c r="I280" s="333"/>
    </row>
    <row r="286" spans="1:9" ht="13.5" thickBot="1" x14ac:dyDescent="0.25">
      <c r="A286" s="29" t="str">
        <f t="shared" ref="A286:A349" si="8">IF(B286="","",$B$11)</f>
        <v/>
      </c>
      <c r="D286" s="338"/>
      <c r="E286" s="89"/>
      <c r="F286" s="157"/>
      <c r="G286" s="59"/>
      <c r="H286" s="339"/>
    </row>
    <row r="287" spans="1:9" ht="14.25" thickTop="1" thickBot="1" x14ac:dyDescent="0.25">
      <c r="A287" s="29" t="str">
        <f t="shared" si="8"/>
        <v/>
      </c>
      <c r="B287" s="43"/>
      <c r="D287" s="297" t="str">
        <f>+CONCATENATE("REKAPITULACIJA - ",D11)</f>
        <v>REKAPITULACIJA - ZIDARSKA DELA</v>
      </c>
      <c r="E287" s="92"/>
      <c r="F287" s="158"/>
      <c r="G287" s="60"/>
      <c r="H287" s="340">
        <f>SUM(H11:H286)</f>
        <v>0</v>
      </c>
    </row>
    <row r="288" spans="1:9" ht="13.5" thickTop="1" x14ac:dyDescent="0.2">
      <c r="A288" s="29" t="str">
        <f t="shared" si="8"/>
        <v/>
      </c>
      <c r="D288" s="64"/>
      <c r="E288" s="15"/>
      <c r="F288" s="53"/>
      <c r="G288" s="55"/>
      <c r="H288" s="306"/>
    </row>
    <row r="289" spans="1:54" x14ac:dyDescent="0.2">
      <c r="A289" s="29" t="str">
        <f t="shared" si="8"/>
        <v/>
      </c>
      <c r="D289" s="64"/>
      <c r="E289" s="15"/>
      <c r="F289" s="53"/>
      <c r="G289" s="55"/>
      <c r="H289" s="306" t="str">
        <f>IF(SUM(H$1:H288)/2=H287,"OK","FALSE")</f>
        <v>OK</v>
      </c>
    </row>
    <row r="290" spans="1:54" s="35" customFormat="1" x14ac:dyDescent="0.2">
      <c r="A290" s="29" t="str">
        <f t="shared" si="8"/>
        <v/>
      </c>
      <c r="B290" s="101"/>
      <c r="D290" s="64"/>
      <c r="E290" s="15"/>
      <c r="F290" s="53"/>
      <c r="G290" s="55"/>
      <c r="H290" s="306"/>
    </row>
    <row r="291" spans="1:54" s="35" customFormat="1" x14ac:dyDescent="0.2">
      <c r="A291" s="29" t="str">
        <f t="shared" si="8"/>
        <v/>
      </c>
      <c r="B291" s="101"/>
      <c r="D291" s="63"/>
      <c r="E291" s="15"/>
      <c r="F291" s="53"/>
      <c r="G291" s="55"/>
      <c r="H291" s="306"/>
    </row>
    <row r="292" spans="1:54" s="35" customFormat="1" x14ac:dyDescent="0.2">
      <c r="A292" s="29" t="str">
        <f t="shared" si="8"/>
        <v/>
      </c>
      <c r="B292" s="101"/>
      <c r="D292" s="64"/>
      <c r="E292" s="15"/>
      <c r="F292" s="53"/>
      <c r="G292" s="55"/>
      <c r="H292" s="306"/>
    </row>
    <row r="293" spans="1:54" s="35" customFormat="1" x14ac:dyDescent="0.2">
      <c r="A293" s="29" t="str">
        <f t="shared" si="8"/>
        <v/>
      </c>
      <c r="B293" s="101"/>
      <c r="D293" s="64"/>
      <c r="E293" s="15"/>
      <c r="F293" s="53"/>
      <c r="G293" s="55"/>
      <c r="H293" s="306"/>
    </row>
    <row r="294" spans="1:54" s="35" customFormat="1" x14ac:dyDescent="0.2">
      <c r="A294" s="29" t="str">
        <f t="shared" si="8"/>
        <v/>
      </c>
      <c r="B294" s="101"/>
      <c r="D294" s="64"/>
      <c r="E294" s="15"/>
      <c r="F294" s="53"/>
      <c r="G294" s="55"/>
      <c r="H294" s="306"/>
    </row>
    <row r="295" spans="1:54" s="35" customFormat="1" x14ac:dyDescent="0.2">
      <c r="A295" s="29" t="str">
        <f t="shared" si="8"/>
        <v/>
      </c>
      <c r="B295" s="101"/>
      <c r="D295" s="64"/>
      <c r="E295" s="15"/>
      <c r="F295" s="53"/>
      <c r="G295" s="55"/>
      <c r="H295" s="306"/>
    </row>
    <row r="296" spans="1:54" s="35" customFormat="1" x14ac:dyDescent="0.2">
      <c r="A296" s="29" t="str">
        <f t="shared" si="8"/>
        <v/>
      </c>
      <c r="B296" s="101"/>
      <c r="D296" s="64"/>
      <c r="E296" s="15"/>
      <c r="F296" s="53"/>
      <c r="G296" s="55"/>
      <c r="H296" s="306"/>
    </row>
    <row r="297" spans="1:54" s="341" customFormat="1" x14ac:dyDescent="0.2">
      <c r="A297" s="29" t="str">
        <f t="shared" si="8"/>
        <v/>
      </c>
      <c r="B297" s="101"/>
      <c r="C297" s="35"/>
      <c r="D297" s="64"/>
      <c r="E297" s="15"/>
      <c r="F297" s="53"/>
      <c r="G297" s="55"/>
      <c r="H297" s="306"/>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row>
    <row r="298" spans="1:54" s="35" customFormat="1" x14ac:dyDescent="0.2">
      <c r="A298" s="29" t="str">
        <f t="shared" si="8"/>
        <v/>
      </c>
      <c r="B298" s="101"/>
      <c r="D298" s="63"/>
      <c r="E298" s="15"/>
      <c r="F298" s="53"/>
      <c r="G298" s="55"/>
      <c r="H298" s="306"/>
      <c r="J298"/>
      <c r="K298"/>
      <c r="L298"/>
      <c r="M298"/>
      <c r="N298"/>
      <c r="O298"/>
      <c r="P298"/>
      <c r="Q298"/>
      <c r="R298"/>
      <c r="S298"/>
      <c r="T298"/>
      <c r="U298"/>
      <c r="V298"/>
    </row>
    <row r="299" spans="1:54" s="35" customFormat="1" x14ac:dyDescent="0.2">
      <c r="A299" s="29" t="str">
        <f t="shared" si="8"/>
        <v/>
      </c>
      <c r="B299" s="101"/>
      <c r="D299" s="63"/>
      <c r="E299" s="15"/>
      <c r="F299" s="53"/>
      <c r="G299" s="300"/>
      <c r="H299" s="306"/>
      <c r="J299"/>
      <c r="K299"/>
      <c r="L299"/>
      <c r="M299"/>
      <c r="N299"/>
      <c r="O299"/>
      <c r="P299"/>
      <c r="Q299"/>
      <c r="R299"/>
      <c r="S299"/>
      <c r="T299"/>
      <c r="U299"/>
      <c r="V299"/>
    </row>
    <row r="300" spans="1:54" s="35" customFormat="1" x14ac:dyDescent="0.2">
      <c r="A300" s="29" t="str">
        <f t="shared" si="8"/>
        <v/>
      </c>
      <c r="B300" s="101"/>
      <c r="D300" s="64"/>
      <c r="E300" s="15"/>
      <c r="F300" s="53"/>
      <c r="G300" s="55"/>
      <c r="H300" s="306"/>
      <c r="J300"/>
      <c r="K300"/>
      <c r="L300"/>
      <c r="M300"/>
      <c r="N300"/>
      <c r="O300"/>
      <c r="P300"/>
      <c r="Q300"/>
      <c r="R300"/>
      <c r="S300"/>
      <c r="T300"/>
      <c r="U300"/>
      <c r="V300"/>
    </row>
    <row r="301" spans="1:54" s="35" customFormat="1" x14ac:dyDescent="0.2">
      <c r="A301" s="29" t="str">
        <f t="shared" si="8"/>
        <v/>
      </c>
      <c r="B301" s="101"/>
      <c r="D301" s="63"/>
      <c r="E301" s="15"/>
      <c r="F301" s="53"/>
      <c r="G301" s="55"/>
      <c r="H301" s="306"/>
      <c r="J301"/>
      <c r="K301"/>
      <c r="L301"/>
      <c r="M301"/>
      <c r="N301"/>
      <c r="O301"/>
      <c r="P301"/>
      <c r="Q301"/>
      <c r="R301"/>
      <c r="S301"/>
      <c r="T301"/>
      <c r="U301"/>
      <c r="V301"/>
    </row>
    <row r="302" spans="1:54" s="35" customFormat="1" x14ac:dyDescent="0.2">
      <c r="A302" s="29" t="str">
        <f t="shared" si="8"/>
        <v/>
      </c>
      <c r="B302" s="101"/>
      <c r="D302" s="63"/>
      <c r="E302" s="15"/>
      <c r="F302" s="53"/>
      <c r="G302" s="300"/>
      <c r="H302" s="306"/>
      <c r="J302"/>
      <c r="K302"/>
      <c r="L302"/>
      <c r="M302"/>
      <c r="N302"/>
      <c r="O302"/>
      <c r="P302"/>
      <c r="Q302"/>
      <c r="R302"/>
      <c r="S302"/>
      <c r="T302"/>
      <c r="U302"/>
      <c r="V302"/>
    </row>
    <row r="303" spans="1:54" s="35" customFormat="1" x14ac:dyDescent="0.2">
      <c r="A303" s="29" t="str">
        <f t="shared" si="8"/>
        <v/>
      </c>
      <c r="B303" s="101"/>
      <c r="D303" s="64"/>
      <c r="E303" s="15"/>
      <c r="F303" s="53"/>
      <c r="H303" s="342"/>
    </row>
    <row r="304" spans="1:54" s="35" customFormat="1" x14ac:dyDescent="0.2">
      <c r="A304" s="29" t="str">
        <f t="shared" si="8"/>
        <v/>
      </c>
      <c r="B304" s="101"/>
      <c r="D304" s="64"/>
      <c r="E304" s="15"/>
      <c r="F304" s="53"/>
      <c r="H304" s="342"/>
    </row>
    <row r="305" spans="1:8" s="35" customFormat="1" x14ac:dyDescent="0.2">
      <c r="A305" s="29" t="str">
        <f t="shared" si="8"/>
        <v/>
      </c>
      <c r="B305" s="101"/>
      <c r="D305" s="64"/>
      <c r="E305" s="15"/>
      <c r="F305" s="53"/>
      <c r="H305" s="342"/>
    </row>
    <row r="306" spans="1:8" s="35" customFormat="1" x14ac:dyDescent="0.2">
      <c r="A306" s="29" t="str">
        <f t="shared" si="8"/>
        <v/>
      </c>
      <c r="B306" s="101"/>
      <c r="D306" s="64"/>
      <c r="E306" s="15"/>
      <c r="F306" s="53"/>
      <c r="H306" s="342"/>
    </row>
    <row r="307" spans="1:8" s="35" customFormat="1" x14ac:dyDescent="0.2">
      <c r="A307" s="29" t="str">
        <f t="shared" si="8"/>
        <v/>
      </c>
      <c r="B307" s="101"/>
      <c r="D307" s="64"/>
      <c r="E307" s="15"/>
      <c r="F307" s="53"/>
      <c r="H307" s="342"/>
    </row>
    <row r="308" spans="1:8" s="35" customFormat="1" x14ac:dyDescent="0.2">
      <c r="A308" s="29" t="str">
        <f t="shared" si="8"/>
        <v/>
      </c>
      <c r="B308" s="101"/>
      <c r="D308" s="64"/>
      <c r="E308" s="15"/>
      <c r="F308" s="53"/>
      <c r="H308" s="342"/>
    </row>
    <row r="309" spans="1:8" s="35" customFormat="1" x14ac:dyDescent="0.2">
      <c r="A309" s="29" t="str">
        <f t="shared" si="8"/>
        <v/>
      </c>
      <c r="B309" s="101"/>
      <c r="D309" s="64"/>
      <c r="E309" s="15"/>
      <c r="F309" s="53"/>
      <c r="H309" s="342"/>
    </row>
    <row r="310" spans="1:8" s="35" customFormat="1" x14ac:dyDescent="0.2">
      <c r="A310" s="29" t="str">
        <f t="shared" si="8"/>
        <v/>
      </c>
      <c r="B310" s="101"/>
      <c r="D310" s="64"/>
      <c r="E310" s="15"/>
      <c r="F310" s="53"/>
      <c r="H310" s="342"/>
    </row>
    <row r="311" spans="1:8" s="35" customFormat="1" x14ac:dyDescent="0.2">
      <c r="A311" s="29" t="str">
        <f t="shared" si="8"/>
        <v/>
      </c>
      <c r="B311" s="101"/>
      <c r="D311" s="64"/>
      <c r="E311" s="15"/>
      <c r="F311" s="53"/>
      <c r="H311" s="342"/>
    </row>
    <row r="312" spans="1:8" s="35" customFormat="1" x14ac:dyDescent="0.2">
      <c r="A312" s="29" t="str">
        <f t="shared" si="8"/>
        <v/>
      </c>
      <c r="B312" s="101"/>
      <c r="D312" s="64"/>
      <c r="E312" s="15"/>
      <c r="F312" s="53"/>
      <c r="H312" s="342"/>
    </row>
    <row r="313" spans="1:8" s="35" customFormat="1" x14ac:dyDescent="0.2">
      <c r="A313" s="29" t="str">
        <f t="shared" si="8"/>
        <v/>
      </c>
      <c r="B313" s="101"/>
      <c r="D313" s="64"/>
      <c r="E313" s="15"/>
      <c r="F313" s="53"/>
      <c r="H313" s="342"/>
    </row>
    <row r="314" spans="1:8" s="35" customFormat="1" x14ac:dyDescent="0.2">
      <c r="A314" s="29" t="str">
        <f t="shared" si="8"/>
        <v/>
      </c>
      <c r="B314" s="101"/>
      <c r="D314" s="64"/>
      <c r="E314" s="15"/>
      <c r="F314" s="53"/>
      <c r="H314" s="342"/>
    </row>
    <row r="315" spans="1:8" s="35" customFormat="1" x14ac:dyDescent="0.2">
      <c r="A315" s="29" t="str">
        <f t="shared" si="8"/>
        <v/>
      </c>
      <c r="B315" s="101"/>
      <c r="D315" s="64"/>
      <c r="E315" s="15"/>
      <c r="F315" s="53"/>
      <c r="H315" s="342"/>
    </row>
    <row r="316" spans="1:8" s="35" customFormat="1" x14ac:dyDescent="0.2">
      <c r="A316" s="29" t="str">
        <f t="shared" si="8"/>
        <v/>
      </c>
      <c r="B316" s="101"/>
      <c r="D316" s="64"/>
      <c r="E316" s="15"/>
      <c r="F316" s="53"/>
      <c r="H316" s="342"/>
    </row>
    <row r="317" spans="1:8" s="35" customFormat="1" x14ac:dyDescent="0.2">
      <c r="A317" s="29" t="str">
        <f t="shared" si="8"/>
        <v/>
      </c>
      <c r="B317" s="101"/>
      <c r="D317" s="64"/>
      <c r="E317" s="15"/>
      <c r="F317" s="53"/>
      <c r="H317" s="342"/>
    </row>
    <row r="318" spans="1:8" s="35" customFormat="1" x14ac:dyDescent="0.2">
      <c r="A318" s="29" t="str">
        <f t="shared" si="8"/>
        <v/>
      </c>
      <c r="B318" s="101"/>
      <c r="D318" s="64"/>
      <c r="E318" s="15"/>
      <c r="F318" s="53"/>
      <c r="H318" s="342"/>
    </row>
    <row r="319" spans="1:8" s="35" customFormat="1" x14ac:dyDescent="0.2">
      <c r="A319" s="29" t="str">
        <f t="shared" si="8"/>
        <v/>
      </c>
      <c r="B319" s="101"/>
      <c r="D319" s="64"/>
      <c r="E319" s="15"/>
      <c r="F319" s="53"/>
      <c r="H319" s="342"/>
    </row>
    <row r="320" spans="1:8" s="35" customFormat="1" x14ac:dyDescent="0.2">
      <c r="A320" s="29" t="str">
        <f t="shared" si="8"/>
        <v/>
      </c>
      <c r="B320" s="101"/>
      <c r="D320" s="64"/>
      <c r="E320" s="15"/>
      <c r="F320" s="53"/>
      <c r="H320" s="342"/>
    </row>
    <row r="321" spans="1:8" s="35" customFormat="1" x14ac:dyDescent="0.2">
      <c r="A321" s="29" t="str">
        <f t="shared" si="8"/>
        <v/>
      </c>
      <c r="B321" s="101"/>
      <c r="D321" s="64"/>
      <c r="E321" s="15"/>
      <c r="F321" s="53"/>
      <c r="H321" s="342"/>
    </row>
    <row r="322" spans="1:8" s="35" customFormat="1" x14ac:dyDescent="0.2">
      <c r="A322" s="29" t="str">
        <f t="shared" si="8"/>
        <v/>
      </c>
      <c r="B322" s="101"/>
      <c r="D322" s="64"/>
      <c r="E322" s="15"/>
      <c r="F322" s="53"/>
      <c r="H322" s="342"/>
    </row>
    <row r="323" spans="1:8" s="35" customFormat="1" x14ac:dyDescent="0.2">
      <c r="A323" s="29" t="str">
        <f t="shared" si="8"/>
        <v/>
      </c>
      <c r="B323" s="101"/>
      <c r="D323" s="64"/>
      <c r="E323" s="15"/>
      <c r="F323" s="53"/>
      <c r="H323" s="342"/>
    </row>
    <row r="324" spans="1:8" s="35" customFormat="1" x14ac:dyDescent="0.2">
      <c r="A324" s="29" t="str">
        <f t="shared" si="8"/>
        <v/>
      </c>
      <c r="B324" s="101"/>
      <c r="D324" s="64"/>
      <c r="E324" s="15"/>
      <c r="F324" s="53"/>
      <c r="H324" s="342"/>
    </row>
    <row r="325" spans="1:8" s="35" customFormat="1" x14ac:dyDescent="0.2">
      <c r="A325" s="29" t="str">
        <f t="shared" si="8"/>
        <v/>
      </c>
      <c r="B325" s="101"/>
      <c r="D325" s="64"/>
      <c r="E325" s="15"/>
      <c r="F325" s="53"/>
      <c r="H325" s="342"/>
    </row>
    <row r="326" spans="1:8" s="35" customFormat="1" x14ac:dyDescent="0.2">
      <c r="A326" s="29" t="str">
        <f t="shared" si="8"/>
        <v/>
      </c>
      <c r="B326" s="101"/>
      <c r="D326" s="64"/>
      <c r="E326" s="15"/>
      <c r="F326" s="53"/>
      <c r="H326" s="342"/>
    </row>
    <row r="327" spans="1:8" s="35" customFormat="1" x14ac:dyDescent="0.2">
      <c r="A327" s="29" t="str">
        <f t="shared" si="8"/>
        <v/>
      </c>
      <c r="B327" s="101"/>
      <c r="D327" s="64"/>
      <c r="E327" s="15"/>
      <c r="F327" s="53"/>
      <c r="H327" s="342"/>
    </row>
    <row r="328" spans="1:8" s="35" customFormat="1" x14ac:dyDescent="0.2">
      <c r="A328" s="29" t="str">
        <f t="shared" si="8"/>
        <v/>
      </c>
      <c r="B328" s="101"/>
      <c r="D328" s="64"/>
      <c r="E328" s="15"/>
      <c r="F328" s="53"/>
      <c r="H328" s="342"/>
    </row>
    <row r="329" spans="1:8" s="35" customFormat="1" x14ac:dyDescent="0.2">
      <c r="A329" s="29" t="str">
        <f t="shared" si="8"/>
        <v/>
      </c>
      <c r="B329" s="101"/>
      <c r="D329" s="64"/>
      <c r="E329" s="15"/>
      <c r="F329" s="53"/>
      <c r="H329" s="342"/>
    </row>
    <row r="330" spans="1:8" s="35" customFormat="1" x14ac:dyDescent="0.2">
      <c r="A330" s="29" t="str">
        <f t="shared" si="8"/>
        <v/>
      </c>
      <c r="B330" s="101"/>
      <c r="D330" s="64"/>
      <c r="E330" s="15"/>
      <c r="F330" s="53"/>
      <c r="H330" s="342"/>
    </row>
    <row r="331" spans="1:8" s="35" customFormat="1" x14ac:dyDescent="0.2">
      <c r="A331" s="29" t="str">
        <f t="shared" si="8"/>
        <v/>
      </c>
      <c r="B331" s="101"/>
      <c r="D331" s="64"/>
      <c r="E331" s="15"/>
      <c r="F331" s="53"/>
      <c r="H331" s="342"/>
    </row>
    <row r="332" spans="1:8" s="35" customFormat="1" x14ac:dyDescent="0.2">
      <c r="A332" s="29" t="str">
        <f t="shared" si="8"/>
        <v/>
      </c>
      <c r="B332" s="101"/>
      <c r="D332" s="64"/>
      <c r="E332" s="15"/>
      <c r="F332" s="53"/>
      <c r="H332" s="342"/>
    </row>
    <row r="333" spans="1:8" s="35" customFormat="1" x14ac:dyDescent="0.2">
      <c r="A333" s="29" t="str">
        <f t="shared" si="8"/>
        <v/>
      </c>
      <c r="B333" s="101"/>
      <c r="D333" s="64"/>
      <c r="E333" s="15"/>
      <c r="F333" s="53"/>
      <c r="H333" s="342"/>
    </row>
    <row r="334" spans="1:8" s="35" customFormat="1" x14ac:dyDescent="0.2">
      <c r="A334" s="29" t="str">
        <f t="shared" si="8"/>
        <v/>
      </c>
      <c r="B334" s="101"/>
      <c r="D334" s="64"/>
      <c r="E334" s="15"/>
      <c r="F334" s="53"/>
      <c r="H334" s="342"/>
    </row>
    <row r="335" spans="1:8" s="35" customFormat="1" x14ac:dyDescent="0.2">
      <c r="A335" s="29" t="str">
        <f t="shared" si="8"/>
        <v/>
      </c>
      <c r="B335" s="101"/>
      <c r="D335" s="64"/>
      <c r="E335" s="15"/>
      <c r="F335" s="53"/>
      <c r="H335" s="342"/>
    </row>
    <row r="336" spans="1:8" s="35" customFormat="1" x14ac:dyDescent="0.2">
      <c r="A336" s="29" t="str">
        <f t="shared" si="8"/>
        <v/>
      </c>
      <c r="B336" s="101"/>
      <c r="D336" s="64"/>
      <c r="E336" s="15"/>
      <c r="F336" s="53"/>
      <c r="H336" s="342"/>
    </row>
    <row r="337" spans="1:8" s="35" customFormat="1" x14ac:dyDescent="0.2">
      <c r="A337" s="29" t="str">
        <f t="shared" si="8"/>
        <v/>
      </c>
      <c r="B337" s="101"/>
      <c r="D337" s="64"/>
      <c r="E337" s="15"/>
      <c r="F337" s="53"/>
      <c r="H337" s="342"/>
    </row>
    <row r="338" spans="1:8" s="35" customFormat="1" x14ac:dyDescent="0.2">
      <c r="A338" s="29" t="str">
        <f t="shared" si="8"/>
        <v/>
      </c>
      <c r="B338" s="101"/>
      <c r="D338" s="64"/>
      <c r="E338" s="15"/>
      <c r="F338" s="53"/>
      <c r="H338" s="342"/>
    </row>
    <row r="339" spans="1:8" s="35" customFormat="1" x14ac:dyDescent="0.2">
      <c r="A339" s="29" t="str">
        <f t="shared" si="8"/>
        <v/>
      </c>
      <c r="B339" s="101"/>
      <c r="D339" s="64"/>
      <c r="E339" s="15"/>
      <c r="F339" s="53"/>
      <c r="H339" s="342"/>
    </row>
    <row r="340" spans="1:8" s="35" customFormat="1" x14ac:dyDescent="0.2">
      <c r="A340" s="29" t="str">
        <f t="shared" si="8"/>
        <v/>
      </c>
      <c r="B340" s="101"/>
      <c r="D340" s="64"/>
      <c r="E340" s="15"/>
      <c r="F340" s="53"/>
      <c r="H340" s="342"/>
    </row>
    <row r="341" spans="1:8" s="35" customFormat="1" x14ac:dyDescent="0.2">
      <c r="A341" s="29" t="str">
        <f t="shared" si="8"/>
        <v/>
      </c>
      <c r="B341" s="101"/>
      <c r="D341" s="64"/>
      <c r="E341" s="15"/>
      <c r="F341" s="53"/>
      <c r="H341" s="342"/>
    </row>
    <row r="342" spans="1:8" s="35" customFormat="1" x14ac:dyDescent="0.2">
      <c r="A342" s="29" t="str">
        <f t="shared" si="8"/>
        <v/>
      </c>
      <c r="B342" s="101"/>
      <c r="D342" s="64"/>
      <c r="E342" s="15"/>
      <c r="F342" s="53"/>
      <c r="H342" s="342"/>
    </row>
    <row r="343" spans="1:8" s="35" customFormat="1" x14ac:dyDescent="0.2">
      <c r="A343" s="29" t="str">
        <f t="shared" si="8"/>
        <v/>
      </c>
      <c r="B343" s="101"/>
      <c r="D343" s="64"/>
      <c r="E343" s="15"/>
      <c r="F343" s="53"/>
      <c r="H343" s="342"/>
    </row>
    <row r="344" spans="1:8" s="35" customFormat="1" x14ac:dyDescent="0.2">
      <c r="A344" s="29" t="str">
        <f t="shared" si="8"/>
        <v/>
      </c>
      <c r="B344" s="101"/>
      <c r="D344" s="64"/>
      <c r="E344" s="15"/>
      <c r="F344" s="53"/>
      <c r="H344" s="342"/>
    </row>
    <row r="345" spans="1:8" s="35" customFormat="1" x14ac:dyDescent="0.2">
      <c r="A345" s="29" t="str">
        <f t="shared" si="8"/>
        <v/>
      </c>
      <c r="B345" s="101"/>
      <c r="D345" s="64"/>
      <c r="E345" s="15"/>
      <c r="F345" s="53"/>
      <c r="H345" s="342"/>
    </row>
    <row r="346" spans="1:8" s="35" customFormat="1" x14ac:dyDescent="0.2">
      <c r="A346" s="29" t="str">
        <f t="shared" si="8"/>
        <v/>
      </c>
      <c r="B346" s="101"/>
      <c r="D346" s="64"/>
      <c r="E346" s="15"/>
      <c r="F346" s="53"/>
      <c r="H346" s="342"/>
    </row>
    <row r="347" spans="1:8" s="35" customFormat="1" x14ac:dyDescent="0.2">
      <c r="A347" s="29" t="str">
        <f t="shared" si="8"/>
        <v/>
      </c>
      <c r="B347" s="101"/>
      <c r="D347" s="64"/>
      <c r="E347" s="15"/>
      <c r="F347" s="53"/>
      <c r="H347" s="342"/>
    </row>
    <row r="348" spans="1:8" s="35" customFormat="1" x14ac:dyDescent="0.2">
      <c r="A348" s="29" t="str">
        <f t="shared" si="8"/>
        <v/>
      </c>
      <c r="B348" s="101"/>
      <c r="D348" s="64"/>
      <c r="E348" s="15"/>
      <c r="F348" s="53"/>
      <c r="H348" s="342"/>
    </row>
    <row r="349" spans="1:8" s="35" customFormat="1" x14ac:dyDescent="0.2">
      <c r="A349" s="29" t="str">
        <f t="shared" si="8"/>
        <v/>
      </c>
      <c r="B349" s="101"/>
      <c r="D349" s="64"/>
      <c r="E349" s="15"/>
      <c r="F349" s="53"/>
      <c r="H349" s="342"/>
    </row>
    <row r="350" spans="1:8" s="35" customFormat="1" x14ac:dyDescent="0.2">
      <c r="A350" s="29" t="str">
        <f t="shared" ref="A350:A413" si="9">IF(B350="","",$B$11)</f>
        <v/>
      </c>
      <c r="B350" s="101"/>
      <c r="D350" s="64"/>
      <c r="E350" s="15"/>
      <c r="F350" s="53"/>
      <c r="H350" s="342"/>
    </row>
    <row r="351" spans="1:8" s="35" customFormat="1" x14ac:dyDescent="0.2">
      <c r="A351" s="29" t="str">
        <f t="shared" si="9"/>
        <v/>
      </c>
      <c r="B351" s="101"/>
      <c r="D351" s="64"/>
      <c r="E351" s="15"/>
      <c r="F351" s="53"/>
      <c r="H351" s="342"/>
    </row>
    <row r="352" spans="1:8" s="35" customFormat="1" x14ac:dyDescent="0.2">
      <c r="A352" s="29" t="str">
        <f t="shared" si="9"/>
        <v/>
      </c>
      <c r="B352" s="101"/>
      <c r="D352" s="64"/>
      <c r="E352" s="15"/>
      <c r="F352" s="53"/>
      <c r="H352" s="342"/>
    </row>
    <row r="353" spans="1:8" s="35" customFormat="1" x14ac:dyDescent="0.2">
      <c r="A353" s="29" t="str">
        <f t="shared" si="9"/>
        <v/>
      </c>
      <c r="B353" s="101"/>
      <c r="D353" s="64"/>
      <c r="E353" s="15"/>
      <c r="F353" s="53"/>
      <c r="H353" s="342"/>
    </row>
    <row r="354" spans="1:8" s="35" customFormat="1" x14ac:dyDescent="0.2">
      <c r="A354" s="29" t="str">
        <f t="shared" si="9"/>
        <v/>
      </c>
      <c r="B354" s="101"/>
      <c r="D354" s="64"/>
      <c r="E354" s="15"/>
      <c r="F354" s="53"/>
      <c r="H354" s="342"/>
    </row>
    <row r="355" spans="1:8" s="35" customFormat="1" x14ac:dyDescent="0.2">
      <c r="A355" s="29" t="str">
        <f t="shared" si="9"/>
        <v/>
      </c>
      <c r="B355" s="101"/>
      <c r="D355" s="64"/>
      <c r="E355" s="15"/>
      <c r="F355" s="53"/>
      <c r="H355" s="342"/>
    </row>
    <row r="356" spans="1:8" s="35" customFormat="1" x14ac:dyDescent="0.2">
      <c r="A356" s="29" t="str">
        <f t="shared" si="9"/>
        <v/>
      </c>
      <c r="B356" s="101"/>
      <c r="D356" s="64"/>
      <c r="E356" s="15"/>
      <c r="F356" s="53"/>
      <c r="H356" s="342"/>
    </row>
    <row r="357" spans="1:8" s="35" customFormat="1" x14ac:dyDescent="0.2">
      <c r="A357" s="29" t="str">
        <f t="shared" si="9"/>
        <v/>
      </c>
      <c r="B357" s="101"/>
      <c r="D357" s="64"/>
      <c r="E357" s="15"/>
      <c r="F357" s="53"/>
      <c r="H357" s="342"/>
    </row>
    <row r="358" spans="1:8" s="35" customFormat="1" x14ac:dyDescent="0.2">
      <c r="A358" s="29" t="str">
        <f t="shared" si="9"/>
        <v/>
      </c>
      <c r="B358" s="101"/>
      <c r="D358" s="64"/>
      <c r="E358" s="15"/>
      <c r="F358" s="53"/>
      <c r="H358" s="342"/>
    </row>
    <row r="359" spans="1:8" s="35" customFormat="1" x14ac:dyDescent="0.2">
      <c r="A359" s="29" t="str">
        <f t="shared" si="9"/>
        <v/>
      </c>
      <c r="B359" s="101"/>
      <c r="D359" s="64"/>
      <c r="E359" s="15"/>
      <c r="F359" s="53"/>
      <c r="H359" s="342"/>
    </row>
    <row r="360" spans="1:8" s="35" customFormat="1" x14ac:dyDescent="0.2">
      <c r="A360" s="29" t="str">
        <f t="shared" si="9"/>
        <v/>
      </c>
      <c r="B360" s="101"/>
      <c r="D360" s="64"/>
      <c r="E360" s="15"/>
      <c r="F360" s="53"/>
      <c r="H360" s="342"/>
    </row>
    <row r="361" spans="1:8" s="35" customFormat="1" x14ac:dyDescent="0.2">
      <c r="A361" s="29" t="str">
        <f t="shared" si="9"/>
        <v/>
      </c>
      <c r="B361" s="101"/>
      <c r="D361" s="64"/>
      <c r="E361" s="15"/>
      <c r="F361" s="53"/>
      <c r="H361" s="342"/>
    </row>
    <row r="362" spans="1:8" s="35" customFormat="1" x14ac:dyDescent="0.2">
      <c r="A362" s="29" t="str">
        <f t="shared" si="9"/>
        <v/>
      </c>
      <c r="B362" s="101"/>
      <c r="D362" s="64"/>
      <c r="E362" s="15"/>
      <c r="F362" s="53"/>
      <c r="H362" s="342"/>
    </row>
    <row r="363" spans="1:8" s="35" customFormat="1" x14ac:dyDescent="0.2">
      <c r="A363" s="29" t="str">
        <f t="shared" si="9"/>
        <v/>
      </c>
      <c r="B363" s="101"/>
      <c r="D363" s="64"/>
      <c r="E363" s="15"/>
      <c r="F363" s="53"/>
      <c r="H363" s="342"/>
    </row>
    <row r="364" spans="1:8" s="35" customFormat="1" x14ac:dyDescent="0.2">
      <c r="A364" s="29" t="str">
        <f t="shared" si="9"/>
        <v/>
      </c>
      <c r="B364" s="101"/>
      <c r="D364" s="64"/>
      <c r="E364" s="15"/>
      <c r="F364" s="53"/>
      <c r="H364" s="342"/>
    </row>
    <row r="365" spans="1:8" s="35" customFormat="1" x14ac:dyDescent="0.2">
      <c r="A365" s="29" t="str">
        <f t="shared" si="9"/>
        <v/>
      </c>
      <c r="B365" s="101"/>
      <c r="D365" s="64"/>
      <c r="E365" s="15"/>
      <c r="F365" s="53"/>
      <c r="H365" s="342"/>
    </row>
    <row r="366" spans="1:8" s="35" customFormat="1" x14ac:dyDescent="0.2">
      <c r="A366" s="29" t="str">
        <f t="shared" si="9"/>
        <v/>
      </c>
      <c r="B366" s="101"/>
      <c r="D366" s="64"/>
      <c r="E366" s="15"/>
      <c r="F366" s="53"/>
      <c r="H366" s="342"/>
    </row>
    <row r="367" spans="1:8" s="35" customFormat="1" x14ac:dyDescent="0.2">
      <c r="A367" s="29" t="str">
        <f t="shared" si="9"/>
        <v/>
      </c>
      <c r="B367" s="101"/>
      <c r="D367" s="64"/>
      <c r="E367" s="15"/>
      <c r="F367" s="53"/>
      <c r="H367" s="342"/>
    </row>
    <row r="368" spans="1:8" s="35" customFormat="1" x14ac:dyDescent="0.2">
      <c r="A368" s="29" t="str">
        <f t="shared" si="9"/>
        <v/>
      </c>
      <c r="B368" s="101"/>
      <c r="D368" s="64"/>
      <c r="E368" s="15"/>
      <c r="F368" s="53"/>
      <c r="H368" s="342"/>
    </row>
    <row r="369" spans="1:8" s="35" customFormat="1" x14ac:dyDescent="0.2">
      <c r="A369" s="29" t="str">
        <f t="shared" si="9"/>
        <v/>
      </c>
      <c r="B369" s="101"/>
      <c r="D369" s="64"/>
      <c r="E369" s="15"/>
      <c r="F369" s="53"/>
      <c r="H369" s="342"/>
    </row>
    <row r="370" spans="1:8" s="35" customFormat="1" x14ac:dyDescent="0.2">
      <c r="A370" s="29" t="str">
        <f t="shared" si="9"/>
        <v/>
      </c>
      <c r="B370" s="101"/>
      <c r="D370" s="64"/>
      <c r="E370" s="15"/>
      <c r="F370" s="53"/>
      <c r="H370" s="342"/>
    </row>
    <row r="371" spans="1:8" s="35" customFormat="1" x14ac:dyDescent="0.2">
      <c r="A371" s="29" t="str">
        <f t="shared" si="9"/>
        <v/>
      </c>
      <c r="B371" s="101"/>
      <c r="D371" s="64"/>
      <c r="E371" s="15"/>
      <c r="F371" s="53"/>
      <c r="H371" s="342"/>
    </row>
    <row r="372" spans="1:8" s="35" customFormat="1" x14ac:dyDescent="0.2">
      <c r="A372" s="29" t="str">
        <f t="shared" si="9"/>
        <v/>
      </c>
      <c r="B372" s="101"/>
      <c r="D372" s="64"/>
      <c r="E372" s="15"/>
      <c r="F372" s="53"/>
      <c r="H372" s="342"/>
    </row>
    <row r="373" spans="1:8" s="35" customFormat="1" x14ac:dyDescent="0.2">
      <c r="A373" s="29" t="str">
        <f t="shared" si="9"/>
        <v/>
      </c>
      <c r="B373" s="101"/>
      <c r="D373" s="64"/>
      <c r="E373" s="15"/>
      <c r="F373" s="53"/>
      <c r="H373" s="342"/>
    </row>
    <row r="374" spans="1:8" s="35" customFormat="1" x14ac:dyDescent="0.2">
      <c r="A374" s="29" t="str">
        <f t="shared" si="9"/>
        <v/>
      </c>
      <c r="B374" s="101"/>
      <c r="D374" s="64"/>
      <c r="E374" s="15"/>
      <c r="F374" s="53"/>
      <c r="H374" s="342"/>
    </row>
    <row r="375" spans="1:8" s="35" customFormat="1" x14ac:dyDescent="0.2">
      <c r="A375" s="29" t="str">
        <f t="shared" si="9"/>
        <v/>
      </c>
      <c r="B375" s="101"/>
      <c r="D375" s="64"/>
      <c r="E375" s="15"/>
      <c r="F375" s="53"/>
      <c r="H375" s="342"/>
    </row>
    <row r="376" spans="1:8" s="35" customFormat="1" x14ac:dyDescent="0.2">
      <c r="A376" s="29" t="str">
        <f t="shared" si="9"/>
        <v/>
      </c>
      <c r="B376" s="101"/>
      <c r="D376" s="64"/>
      <c r="E376" s="15"/>
      <c r="F376" s="53"/>
      <c r="H376" s="342"/>
    </row>
    <row r="377" spans="1:8" s="35" customFormat="1" x14ac:dyDescent="0.2">
      <c r="A377" s="29" t="str">
        <f t="shared" si="9"/>
        <v/>
      </c>
      <c r="B377" s="101"/>
      <c r="D377" s="64"/>
      <c r="E377" s="15"/>
      <c r="F377" s="53"/>
      <c r="H377" s="342"/>
    </row>
    <row r="378" spans="1:8" s="35" customFormat="1" x14ac:dyDescent="0.2">
      <c r="A378" s="29" t="str">
        <f t="shared" si="9"/>
        <v/>
      </c>
      <c r="B378" s="101"/>
      <c r="D378" s="64"/>
      <c r="E378" s="15"/>
      <c r="F378" s="53"/>
      <c r="H378" s="342"/>
    </row>
    <row r="379" spans="1:8" s="35" customFormat="1" x14ac:dyDescent="0.2">
      <c r="A379" s="29" t="str">
        <f t="shared" si="9"/>
        <v/>
      </c>
      <c r="B379" s="101"/>
      <c r="D379" s="64"/>
      <c r="E379" s="15"/>
      <c r="F379" s="53"/>
      <c r="H379" s="342"/>
    </row>
    <row r="380" spans="1:8" s="35" customFormat="1" x14ac:dyDescent="0.2">
      <c r="A380" s="29" t="str">
        <f t="shared" si="9"/>
        <v/>
      </c>
      <c r="B380" s="101"/>
      <c r="D380" s="64"/>
      <c r="E380" s="15"/>
      <c r="F380" s="53"/>
      <c r="H380" s="342"/>
    </row>
    <row r="381" spans="1:8" s="35" customFormat="1" x14ac:dyDescent="0.2">
      <c r="A381" s="29" t="str">
        <f t="shared" si="9"/>
        <v/>
      </c>
      <c r="B381" s="101"/>
      <c r="D381" s="64"/>
      <c r="E381" s="15"/>
      <c r="F381" s="53"/>
      <c r="H381" s="342"/>
    </row>
    <row r="382" spans="1:8" s="35" customFormat="1" x14ac:dyDescent="0.2">
      <c r="A382" s="29" t="str">
        <f t="shared" si="9"/>
        <v/>
      </c>
      <c r="B382" s="101"/>
      <c r="D382" s="64"/>
      <c r="E382" s="15"/>
      <c r="F382" s="53"/>
      <c r="H382" s="342"/>
    </row>
    <row r="383" spans="1:8" s="35" customFormat="1" x14ac:dyDescent="0.2">
      <c r="A383" s="29" t="str">
        <f t="shared" si="9"/>
        <v/>
      </c>
      <c r="B383" s="101"/>
      <c r="D383" s="64"/>
      <c r="E383" s="15"/>
      <c r="F383" s="53"/>
      <c r="H383" s="342"/>
    </row>
    <row r="384" spans="1:8" s="35" customFormat="1" x14ac:dyDescent="0.2">
      <c r="A384" s="29" t="str">
        <f t="shared" si="9"/>
        <v/>
      </c>
      <c r="B384" s="101"/>
      <c r="D384" s="64"/>
      <c r="E384" s="15"/>
      <c r="F384" s="53"/>
      <c r="H384" s="342"/>
    </row>
    <row r="385" spans="1:8" s="35" customFormat="1" x14ac:dyDescent="0.2">
      <c r="A385" s="29" t="str">
        <f t="shared" si="9"/>
        <v/>
      </c>
      <c r="B385" s="101"/>
      <c r="D385" s="64"/>
      <c r="E385" s="15"/>
      <c r="F385" s="53"/>
      <c r="H385" s="342"/>
    </row>
    <row r="386" spans="1:8" s="35" customFormat="1" x14ac:dyDescent="0.2">
      <c r="A386" s="29" t="str">
        <f t="shared" si="9"/>
        <v/>
      </c>
      <c r="B386" s="101"/>
      <c r="D386" s="64"/>
      <c r="E386" s="15"/>
      <c r="F386" s="53"/>
      <c r="H386" s="342"/>
    </row>
    <row r="387" spans="1:8" s="35" customFormat="1" x14ac:dyDescent="0.2">
      <c r="A387" s="29" t="str">
        <f t="shared" si="9"/>
        <v/>
      </c>
      <c r="B387" s="101"/>
      <c r="D387" s="64"/>
      <c r="E387" s="15"/>
      <c r="F387" s="53"/>
      <c r="H387" s="342"/>
    </row>
    <row r="388" spans="1:8" s="35" customFormat="1" x14ac:dyDescent="0.2">
      <c r="A388" s="29" t="str">
        <f t="shared" si="9"/>
        <v/>
      </c>
      <c r="B388" s="101"/>
      <c r="D388" s="64"/>
      <c r="E388" s="15"/>
      <c r="F388" s="53"/>
      <c r="H388" s="342"/>
    </row>
    <row r="389" spans="1:8" s="35" customFormat="1" x14ac:dyDescent="0.2">
      <c r="A389" s="29" t="str">
        <f t="shared" si="9"/>
        <v/>
      </c>
      <c r="B389" s="101"/>
      <c r="D389" s="64"/>
      <c r="E389" s="15"/>
      <c r="F389" s="53"/>
      <c r="H389" s="342"/>
    </row>
    <row r="390" spans="1:8" s="35" customFormat="1" x14ac:dyDescent="0.2">
      <c r="A390" s="29" t="str">
        <f t="shared" si="9"/>
        <v/>
      </c>
      <c r="B390" s="101"/>
      <c r="D390" s="64"/>
      <c r="E390" s="15"/>
      <c r="F390" s="53"/>
      <c r="H390" s="342"/>
    </row>
    <row r="391" spans="1:8" s="35" customFormat="1" x14ac:dyDescent="0.2">
      <c r="A391" s="29" t="str">
        <f t="shared" si="9"/>
        <v/>
      </c>
      <c r="B391" s="101"/>
      <c r="D391" s="64"/>
      <c r="E391" s="15"/>
      <c r="F391" s="53"/>
      <c r="H391" s="342"/>
    </row>
    <row r="392" spans="1:8" s="35" customFormat="1" x14ac:dyDescent="0.2">
      <c r="A392" s="29" t="str">
        <f t="shared" si="9"/>
        <v/>
      </c>
      <c r="B392" s="101"/>
      <c r="D392" s="64"/>
      <c r="E392" s="15"/>
      <c r="F392" s="53"/>
      <c r="H392" s="342"/>
    </row>
    <row r="393" spans="1:8" s="35" customFormat="1" x14ac:dyDescent="0.2">
      <c r="A393" s="29" t="str">
        <f t="shared" si="9"/>
        <v/>
      </c>
      <c r="B393" s="101"/>
      <c r="D393" s="64"/>
      <c r="E393" s="15"/>
      <c r="F393" s="53"/>
      <c r="H393" s="342"/>
    </row>
    <row r="394" spans="1:8" s="35" customFormat="1" x14ac:dyDescent="0.2">
      <c r="A394" s="29" t="str">
        <f t="shared" si="9"/>
        <v/>
      </c>
      <c r="B394" s="101"/>
      <c r="D394" s="64"/>
      <c r="E394" s="15"/>
      <c r="F394" s="53"/>
      <c r="H394" s="342"/>
    </row>
    <row r="395" spans="1:8" s="35" customFormat="1" x14ac:dyDescent="0.2">
      <c r="A395" s="29" t="str">
        <f t="shared" si="9"/>
        <v/>
      </c>
      <c r="B395" s="101"/>
      <c r="D395" s="64"/>
      <c r="E395" s="15"/>
      <c r="F395" s="53"/>
      <c r="H395" s="342"/>
    </row>
    <row r="396" spans="1:8" s="35" customFormat="1" x14ac:dyDescent="0.2">
      <c r="A396" s="29" t="str">
        <f t="shared" si="9"/>
        <v/>
      </c>
      <c r="B396" s="101"/>
      <c r="D396" s="64"/>
      <c r="E396" s="15"/>
      <c r="F396" s="53"/>
      <c r="H396" s="342"/>
    </row>
    <row r="397" spans="1:8" s="35" customFormat="1" x14ac:dyDescent="0.2">
      <c r="A397" s="29" t="str">
        <f t="shared" si="9"/>
        <v/>
      </c>
      <c r="B397" s="101"/>
      <c r="D397" s="64"/>
      <c r="E397" s="15"/>
      <c r="F397" s="53"/>
      <c r="H397" s="342"/>
    </row>
    <row r="398" spans="1:8" s="35" customFormat="1" x14ac:dyDescent="0.2">
      <c r="A398" s="29" t="str">
        <f t="shared" si="9"/>
        <v/>
      </c>
      <c r="B398" s="101"/>
      <c r="D398" s="64"/>
      <c r="E398" s="15"/>
      <c r="F398" s="53"/>
      <c r="H398" s="342"/>
    </row>
    <row r="399" spans="1:8" s="35" customFormat="1" x14ac:dyDescent="0.2">
      <c r="A399" s="29" t="str">
        <f t="shared" si="9"/>
        <v/>
      </c>
      <c r="B399" s="101"/>
      <c r="D399" s="64"/>
      <c r="E399" s="15"/>
      <c r="F399" s="53"/>
      <c r="H399" s="342"/>
    </row>
    <row r="400" spans="1:8" s="35" customFormat="1" x14ac:dyDescent="0.2">
      <c r="A400" s="29" t="str">
        <f t="shared" si="9"/>
        <v/>
      </c>
      <c r="B400" s="101"/>
      <c r="D400" s="64"/>
      <c r="E400" s="15"/>
      <c r="F400" s="53"/>
      <c r="H400" s="342"/>
    </row>
    <row r="401" spans="1:8" s="35" customFormat="1" x14ac:dyDescent="0.2">
      <c r="A401" s="29" t="str">
        <f t="shared" si="9"/>
        <v/>
      </c>
      <c r="B401" s="101"/>
      <c r="D401" s="64"/>
      <c r="E401" s="15"/>
      <c r="F401" s="53"/>
      <c r="H401" s="342"/>
    </row>
    <row r="402" spans="1:8" s="35" customFormat="1" x14ac:dyDescent="0.2">
      <c r="A402" s="29" t="str">
        <f t="shared" si="9"/>
        <v/>
      </c>
      <c r="B402" s="101"/>
      <c r="D402" s="64"/>
      <c r="E402" s="15"/>
      <c r="F402" s="53"/>
      <c r="H402" s="342"/>
    </row>
    <row r="403" spans="1:8" s="35" customFormat="1" x14ac:dyDescent="0.2">
      <c r="A403" s="29" t="str">
        <f t="shared" si="9"/>
        <v/>
      </c>
      <c r="B403" s="101"/>
      <c r="D403" s="64"/>
      <c r="E403" s="15"/>
      <c r="F403" s="53"/>
      <c r="H403" s="342"/>
    </row>
    <row r="404" spans="1:8" s="35" customFormat="1" x14ac:dyDescent="0.2">
      <c r="A404" s="29" t="str">
        <f t="shared" si="9"/>
        <v/>
      </c>
      <c r="B404" s="101"/>
      <c r="D404" s="64"/>
      <c r="E404" s="15"/>
      <c r="F404" s="53"/>
      <c r="H404" s="342"/>
    </row>
    <row r="405" spans="1:8" s="35" customFormat="1" x14ac:dyDescent="0.2">
      <c r="A405" s="29" t="str">
        <f t="shared" si="9"/>
        <v/>
      </c>
      <c r="B405" s="101"/>
      <c r="D405" s="64"/>
      <c r="E405" s="15"/>
      <c r="F405" s="53"/>
      <c r="H405" s="342"/>
    </row>
    <row r="406" spans="1:8" s="35" customFormat="1" x14ac:dyDescent="0.2">
      <c r="A406" s="29" t="str">
        <f t="shared" si="9"/>
        <v/>
      </c>
      <c r="B406" s="101"/>
      <c r="D406" s="64"/>
      <c r="E406" s="15"/>
      <c r="F406" s="53"/>
      <c r="H406" s="342"/>
    </row>
    <row r="407" spans="1:8" s="35" customFormat="1" x14ac:dyDescent="0.2">
      <c r="A407" s="29" t="str">
        <f t="shared" si="9"/>
        <v/>
      </c>
      <c r="B407" s="101"/>
      <c r="D407" s="64"/>
      <c r="E407" s="15"/>
      <c r="F407" s="53"/>
      <c r="H407" s="342"/>
    </row>
    <row r="408" spans="1:8" s="35" customFormat="1" x14ac:dyDescent="0.2">
      <c r="A408" s="29" t="str">
        <f t="shared" si="9"/>
        <v/>
      </c>
      <c r="B408" s="101"/>
      <c r="D408" s="64"/>
      <c r="E408" s="15"/>
      <c r="F408" s="53"/>
      <c r="H408" s="342"/>
    </row>
    <row r="409" spans="1:8" s="35" customFormat="1" x14ac:dyDescent="0.2">
      <c r="A409" s="29" t="str">
        <f t="shared" si="9"/>
        <v/>
      </c>
      <c r="B409" s="101"/>
      <c r="D409" s="64"/>
      <c r="E409" s="15"/>
      <c r="F409" s="53"/>
      <c r="H409" s="342"/>
    </row>
    <row r="410" spans="1:8" s="35" customFormat="1" x14ac:dyDescent="0.2">
      <c r="A410" s="29" t="str">
        <f t="shared" si="9"/>
        <v/>
      </c>
      <c r="B410" s="101"/>
      <c r="D410" s="64"/>
      <c r="E410" s="15"/>
      <c r="F410" s="53"/>
      <c r="H410" s="342"/>
    </row>
    <row r="411" spans="1:8" s="35" customFormat="1" x14ac:dyDescent="0.2">
      <c r="A411" s="29" t="str">
        <f t="shared" si="9"/>
        <v/>
      </c>
      <c r="B411" s="101"/>
      <c r="D411" s="64"/>
      <c r="E411" s="15"/>
      <c r="F411" s="53"/>
      <c r="H411" s="342"/>
    </row>
    <row r="412" spans="1:8" s="35" customFormat="1" x14ac:dyDescent="0.2">
      <c r="A412" s="29" t="str">
        <f t="shared" si="9"/>
        <v/>
      </c>
      <c r="B412" s="101"/>
      <c r="D412" s="64"/>
      <c r="E412" s="15"/>
      <c r="F412" s="53"/>
      <c r="H412" s="342"/>
    </row>
    <row r="413" spans="1:8" s="35" customFormat="1" x14ac:dyDescent="0.2">
      <c r="A413" s="29" t="str">
        <f t="shared" si="9"/>
        <v/>
      </c>
      <c r="B413" s="101"/>
      <c r="D413" s="64"/>
      <c r="E413" s="15"/>
      <c r="F413" s="53"/>
      <c r="H413" s="342"/>
    </row>
    <row r="414" spans="1:8" s="35" customFormat="1" x14ac:dyDescent="0.2">
      <c r="A414" s="29" t="str">
        <f t="shared" ref="A414:A477" si="10">IF(B414="","",$B$11)</f>
        <v/>
      </c>
      <c r="B414" s="101"/>
      <c r="D414" s="64"/>
      <c r="E414" s="15"/>
      <c r="F414" s="53"/>
      <c r="H414" s="342"/>
    </row>
    <row r="415" spans="1:8" s="35" customFormat="1" x14ac:dyDescent="0.2">
      <c r="A415" s="29" t="str">
        <f t="shared" si="10"/>
        <v/>
      </c>
      <c r="B415" s="101"/>
      <c r="D415" s="64"/>
      <c r="E415" s="15"/>
      <c r="F415" s="53"/>
      <c r="H415" s="342"/>
    </row>
    <row r="416" spans="1:8" s="35" customFormat="1" x14ac:dyDescent="0.2">
      <c r="A416" s="29" t="str">
        <f t="shared" si="10"/>
        <v/>
      </c>
      <c r="B416" s="101"/>
      <c r="D416" s="64"/>
      <c r="E416" s="15"/>
      <c r="F416" s="53"/>
      <c r="H416" s="342"/>
    </row>
    <row r="417" spans="1:8" s="35" customFormat="1" x14ac:dyDescent="0.2">
      <c r="A417" s="29" t="str">
        <f t="shared" si="10"/>
        <v/>
      </c>
      <c r="B417" s="101"/>
      <c r="D417" s="64"/>
      <c r="E417" s="15"/>
      <c r="F417" s="53"/>
      <c r="H417" s="342"/>
    </row>
    <row r="418" spans="1:8" s="35" customFormat="1" x14ac:dyDescent="0.2">
      <c r="A418" s="29" t="str">
        <f t="shared" si="10"/>
        <v/>
      </c>
      <c r="B418" s="101"/>
      <c r="D418" s="64"/>
      <c r="E418" s="15"/>
      <c r="F418" s="53"/>
      <c r="H418" s="342"/>
    </row>
    <row r="419" spans="1:8" s="35" customFormat="1" x14ac:dyDescent="0.2">
      <c r="A419" s="29" t="str">
        <f t="shared" si="10"/>
        <v/>
      </c>
      <c r="B419" s="101"/>
      <c r="D419" s="64"/>
      <c r="E419" s="15"/>
      <c r="F419" s="53"/>
      <c r="H419" s="342"/>
    </row>
    <row r="420" spans="1:8" s="35" customFormat="1" x14ac:dyDescent="0.2">
      <c r="A420" s="29" t="str">
        <f t="shared" si="10"/>
        <v/>
      </c>
      <c r="B420" s="101"/>
      <c r="D420" s="64"/>
      <c r="E420" s="15"/>
      <c r="F420" s="53"/>
      <c r="H420" s="342"/>
    </row>
    <row r="421" spans="1:8" s="35" customFormat="1" x14ac:dyDescent="0.2">
      <c r="A421" s="29" t="str">
        <f t="shared" si="10"/>
        <v/>
      </c>
      <c r="B421" s="101"/>
      <c r="D421" s="64"/>
      <c r="E421" s="15"/>
      <c r="F421" s="53"/>
      <c r="H421" s="342"/>
    </row>
    <row r="422" spans="1:8" s="35" customFormat="1" x14ac:dyDescent="0.2">
      <c r="A422" s="29" t="str">
        <f t="shared" si="10"/>
        <v/>
      </c>
      <c r="B422" s="101"/>
      <c r="D422" s="64"/>
      <c r="E422" s="15"/>
      <c r="F422" s="53"/>
      <c r="H422" s="342"/>
    </row>
    <row r="423" spans="1:8" s="35" customFormat="1" x14ac:dyDescent="0.2">
      <c r="A423" s="29" t="str">
        <f t="shared" si="10"/>
        <v/>
      </c>
      <c r="B423" s="101"/>
      <c r="D423" s="64"/>
      <c r="E423" s="15"/>
      <c r="F423" s="53"/>
      <c r="H423" s="342"/>
    </row>
    <row r="424" spans="1:8" s="35" customFormat="1" x14ac:dyDescent="0.2">
      <c r="A424" s="29" t="str">
        <f t="shared" si="10"/>
        <v/>
      </c>
      <c r="B424" s="101"/>
      <c r="D424" s="64"/>
      <c r="E424" s="15"/>
      <c r="F424" s="53"/>
      <c r="H424" s="342"/>
    </row>
    <row r="425" spans="1:8" s="35" customFormat="1" x14ac:dyDescent="0.2">
      <c r="A425" s="29" t="str">
        <f t="shared" si="10"/>
        <v/>
      </c>
      <c r="B425" s="101"/>
      <c r="D425" s="64"/>
      <c r="E425" s="15"/>
      <c r="F425" s="53"/>
      <c r="H425" s="342"/>
    </row>
    <row r="426" spans="1:8" s="35" customFormat="1" x14ac:dyDescent="0.2">
      <c r="A426" s="29" t="str">
        <f t="shared" si="10"/>
        <v/>
      </c>
      <c r="B426" s="101"/>
      <c r="D426" s="64"/>
      <c r="E426" s="15"/>
      <c r="F426" s="53"/>
      <c r="H426" s="342"/>
    </row>
    <row r="427" spans="1:8" s="35" customFormat="1" x14ac:dyDescent="0.2">
      <c r="A427" s="29" t="str">
        <f t="shared" si="10"/>
        <v/>
      </c>
      <c r="B427" s="101"/>
      <c r="D427" s="64"/>
      <c r="E427" s="15"/>
      <c r="F427" s="53"/>
      <c r="H427" s="342"/>
    </row>
    <row r="428" spans="1:8" s="35" customFormat="1" x14ac:dyDescent="0.2">
      <c r="A428" s="29" t="str">
        <f t="shared" si="10"/>
        <v/>
      </c>
      <c r="B428" s="101"/>
      <c r="D428" s="64"/>
      <c r="E428" s="15"/>
      <c r="F428" s="53"/>
      <c r="H428" s="342"/>
    </row>
    <row r="429" spans="1:8" s="35" customFormat="1" x14ac:dyDescent="0.2">
      <c r="A429" s="29" t="str">
        <f t="shared" si="10"/>
        <v/>
      </c>
      <c r="B429" s="101"/>
      <c r="D429" s="64"/>
      <c r="E429" s="15"/>
      <c r="F429" s="53"/>
      <c r="H429" s="342"/>
    </row>
    <row r="430" spans="1:8" s="35" customFormat="1" x14ac:dyDescent="0.2">
      <c r="A430" s="29" t="str">
        <f t="shared" si="10"/>
        <v/>
      </c>
      <c r="B430" s="101"/>
      <c r="D430" s="64"/>
      <c r="E430" s="15"/>
      <c r="F430" s="53"/>
      <c r="H430" s="342"/>
    </row>
    <row r="431" spans="1:8" s="35" customFormat="1" x14ac:dyDescent="0.2">
      <c r="A431" s="29" t="str">
        <f t="shared" si="10"/>
        <v/>
      </c>
      <c r="B431" s="101"/>
      <c r="D431" s="64"/>
      <c r="E431" s="15"/>
      <c r="F431" s="53"/>
      <c r="H431" s="342"/>
    </row>
    <row r="432" spans="1:8" s="35" customFormat="1" x14ac:dyDescent="0.2">
      <c r="A432" s="29" t="str">
        <f t="shared" si="10"/>
        <v/>
      </c>
      <c r="B432" s="101"/>
      <c r="D432" s="64"/>
      <c r="E432" s="15"/>
      <c r="F432" s="53"/>
      <c r="H432" s="342"/>
    </row>
    <row r="433" spans="1:8" s="35" customFormat="1" x14ac:dyDescent="0.2">
      <c r="A433" s="29" t="str">
        <f t="shared" si="10"/>
        <v/>
      </c>
      <c r="B433" s="101"/>
      <c r="D433" s="64"/>
      <c r="E433" s="15"/>
      <c r="F433" s="53"/>
      <c r="H433" s="342"/>
    </row>
    <row r="434" spans="1:8" s="35" customFormat="1" x14ac:dyDescent="0.2">
      <c r="A434" s="29" t="str">
        <f t="shared" si="10"/>
        <v/>
      </c>
      <c r="B434" s="101"/>
      <c r="D434" s="64"/>
      <c r="E434" s="15"/>
      <c r="F434" s="53"/>
      <c r="H434" s="342"/>
    </row>
    <row r="435" spans="1:8" s="35" customFormat="1" x14ac:dyDescent="0.2">
      <c r="A435" s="29" t="str">
        <f t="shared" si="10"/>
        <v/>
      </c>
      <c r="B435" s="101"/>
      <c r="D435" s="64"/>
      <c r="E435" s="15"/>
      <c r="F435" s="53"/>
      <c r="H435" s="342"/>
    </row>
    <row r="436" spans="1:8" s="35" customFormat="1" x14ac:dyDescent="0.2">
      <c r="A436" s="29" t="str">
        <f t="shared" si="10"/>
        <v/>
      </c>
      <c r="B436" s="101"/>
      <c r="D436" s="64"/>
      <c r="E436" s="15"/>
      <c r="F436" s="53"/>
      <c r="H436" s="342"/>
    </row>
    <row r="437" spans="1:8" s="35" customFormat="1" x14ac:dyDescent="0.2">
      <c r="A437" s="29" t="str">
        <f t="shared" si="10"/>
        <v/>
      </c>
      <c r="B437" s="101"/>
      <c r="D437" s="64"/>
      <c r="E437" s="15"/>
      <c r="F437" s="53"/>
      <c r="H437" s="342"/>
    </row>
    <row r="438" spans="1:8" s="35" customFormat="1" x14ac:dyDescent="0.2">
      <c r="A438" s="29" t="str">
        <f t="shared" si="10"/>
        <v/>
      </c>
      <c r="B438" s="101"/>
      <c r="D438" s="64"/>
      <c r="E438" s="15"/>
      <c r="F438" s="53"/>
      <c r="H438" s="342"/>
    </row>
    <row r="439" spans="1:8" s="35" customFormat="1" x14ac:dyDescent="0.2">
      <c r="A439" s="29" t="str">
        <f t="shared" si="10"/>
        <v/>
      </c>
      <c r="B439" s="101"/>
      <c r="D439" s="64"/>
      <c r="E439" s="15"/>
      <c r="F439" s="53"/>
      <c r="H439" s="342"/>
    </row>
    <row r="440" spans="1:8" s="35" customFormat="1" x14ac:dyDescent="0.2">
      <c r="A440" s="29" t="str">
        <f t="shared" si="10"/>
        <v/>
      </c>
      <c r="B440" s="101"/>
      <c r="D440" s="64"/>
      <c r="E440" s="15"/>
      <c r="F440" s="53"/>
      <c r="H440" s="342"/>
    </row>
    <row r="441" spans="1:8" s="35" customFormat="1" x14ac:dyDescent="0.2">
      <c r="A441" s="29" t="str">
        <f t="shared" si="10"/>
        <v/>
      </c>
      <c r="B441" s="101"/>
      <c r="D441" s="64"/>
      <c r="E441" s="15"/>
      <c r="F441" s="53"/>
      <c r="H441" s="342"/>
    </row>
    <row r="442" spans="1:8" s="35" customFormat="1" x14ac:dyDescent="0.2">
      <c r="A442" s="29" t="str">
        <f t="shared" si="10"/>
        <v/>
      </c>
      <c r="B442" s="101"/>
      <c r="D442" s="64"/>
      <c r="E442" s="15"/>
      <c r="F442" s="53"/>
      <c r="H442" s="342"/>
    </row>
    <row r="443" spans="1:8" s="35" customFormat="1" x14ac:dyDescent="0.2">
      <c r="A443" s="29" t="str">
        <f t="shared" si="10"/>
        <v/>
      </c>
      <c r="B443" s="101"/>
      <c r="D443" s="64"/>
      <c r="E443" s="15"/>
      <c r="F443" s="53"/>
      <c r="H443" s="342"/>
    </row>
    <row r="444" spans="1:8" s="35" customFormat="1" x14ac:dyDescent="0.2">
      <c r="A444" s="29" t="str">
        <f t="shared" si="10"/>
        <v/>
      </c>
      <c r="B444" s="101"/>
      <c r="D444" s="64"/>
      <c r="E444" s="15"/>
      <c r="F444" s="53"/>
      <c r="H444" s="342"/>
    </row>
    <row r="445" spans="1:8" s="35" customFormat="1" x14ac:dyDescent="0.2">
      <c r="A445" s="29" t="str">
        <f t="shared" si="10"/>
        <v/>
      </c>
      <c r="B445" s="101"/>
      <c r="D445" s="64"/>
      <c r="E445" s="15"/>
      <c r="F445" s="53"/>
      <c r="H445" s="342"/>
    </row>
    <row r="446" spans="1:8" s="35" customFormat="1" x14ac:dyDescent="0.2">
      <c r="A446" s="29" t="str">
        <f t="shared" si="10"/>
        <v/>
      </c>
      <c r="B446" s="101"/>
      <c r="D446" s="64"/>
      <c r="E446" s="15"/>
      <c r="F446" s="53"/>
      <c r="H446" s="342"/>
    </row>
    <row r="447" spans="1:8" s="35" customFormat="1" x14ac:dyDescent="0.2">
      <c r="A447" s="29" t="str">
        <f t="shared" si="10"/>
        <v/>
      </c>
      <c r="B447" s="101"/>
      <c r="D447" s="64"/>
      <c r="E447" s="15"/>
      <c r="F447" s="53"/>
      <c r="H447" s="342"/>
    </row>
    <row r="448" spans="1:8" s="35" customFormat="1" x14ac:dyDescent="0.2">
      <c r="A448" s="29" t="str">
        <f t="shared" si="10"/>
        <v/>
      </c>
      <c r="B448" s="101"/>
      <c r="D448" s="64"/>
      <c r="E448" s="15"/>
      <c r="F448" s="53"/>
      <c r="H448" s="342"/>
    </row>
    <row r="449" spans="1:8" s="35" customFormat="1" x14ac:dyDescent="0.2">
      <c r="A449" s="29" t="str">
        <f t="shared" si="10"/>
        <v/>
      </c>
      <c r="B449" s="101"/>
      <c r="D449" s="64"/>
      <c r="E449" s="15"/>
      <c r="F449" s="53"/>
      <c r="H449" s="342"/>
    </row>
    <row r="450" spans="1:8" s="35" customFormat="1" x14ac:dyDescent="0.2">
      <c r="A450" s="29" t="str">
        <f t="shared" si="10"/>
        <v/>
      </c>
      <c r="B450" s="101"/>
      <c r="D450" s="64"/>
      <c r="E450" s="15"/>
      <c r="F450" s="53"/>
      <c r="H450" s="342"/>
    </row>
    <row r="451" spans="1:8" s="35" customFormat="1" x14ac:dyDescent="0.2">
      <c r="A451" s="29" t="str">
        <f t="shared" si="10"/>
        <v/>
      </c>
      <c r="B451" s="101"/>
      <c r="D451" s="64"/>
      <c r="E451" s="15"/>
      <c r="F451" s="53"/>
      <c r="H451" s="342"/>
    </row>
    <row r="452" spans="1:8" s="35" customFormat="1" x14ac:dyDescent="0.2">
      <c r="A452" s="29" t="str">
        <f t="shared" si="10"/>
        <v/>
      </c>
      <c r="B452" s="101"/>
      <c r="D452" s="64"/>
      <c r="E452" s="15"/>
      <c r="F452" s="53"/>
      <c r="H452" s="342"/>
    </row>
    <row r="453" spans="1:8" s="35" customFormat="1" x14ac:dyDescent="0.2">
      <c r="A453" s="29" t="str">
        <f t="shared" si="10"/>
        <v/>
      </c>
      <c r="B453" s="101"/>
      <c r="D453" s="64"/>
      <c r="E453" s="15"/>
      <c r="F453" s="53"/>
      <c r="H453" s="342"/>
    </row>
    <row r="454" spans="1:8" s="35" customFormat="1" x14ac:dyDescent="0.2">
      <c r="A454" s="29" t="str">
        <f t="shared" si="10"/>
        <v/>
      </c>
      <c r="B454" s="101"/>
      <c r="D454" s="64"/>
      <c r="E454" s="15"/>
      <c r="F454" s="53"/>
      <c r="H454" s="342"/>
    </row>
    <row r="455" spans="1:8" s="35" customFormat="1" x14ac:dyDescent="0.2">
      <c r="A455" s="29" t="str">
        <f t="shared" si="10"/>
        <v/>
      </c>
      <c r="B455" s="101"/>
      <c r="D455" s="64"/>
      <c r="E455" s="15"/>
      <c r="F455" s="53"/>
      <c r="H455" s="342"/>
    </row>
    <row r="456" spans="1:8" s="35" customFormat="1" x14ac:dyDescent="0.2">
      <c r="A456" s="29" t="str">
        <f t="shared" si="10"/>
        <v/>
      </c>
      <c r="B456" s="101"/>
      <c r="D456" s="64"/>
      <c r="E456" s="15"/>
      <c r="F456" s="53"/>
      <c r="H456" s="342"/>
    </row>
    <row r="457" spans="1:8" s="35" customFormat="1" x14ac:dyDescent="0.2">
      <c r="A457" s="29" t="str">
        <f t="shared" si="10"/>
        <v/>
      </c>
      <c r="B457" s="101"/>
      <c r="D457" s="64"/>
      <c r="E457" s="15"/>
      <c r="F457" s="53"/>
      <c r="H457" s="342"/>
    </row>
    <row r="458" spans="1:8" s="35" customFormat="1" x14ac:dyDescent="0.2">
      <c r="A458" s="29" t="str">
        <f t="shared" si="10"/>
        <v/>
      </c>
      <c r="B458" s="101"/>
      <c r="D458" s="64"/>
      <c r="E458" s="15"/>
      <c r="F458" s="53"/>
      <c r="H458" s="342"/>
    </row>
    <row r="459" spans="1:8" s="35" customFormat="1" x14ac:dyDescent="0.2">
      <c r="A459" s="29" t="str">
        <f t="shared" si="10"/>
        <v/>
      </c>
      <c r="B459" s="101"/>
      <c r="D459" s="64"/>
      <c r="E459" s="15"/>
      <c r="F459" s="53"/>
      <c r="H459" s="342"/>
    </row>
    <row r="460" spans="1:8" s="35" customFormat="1" x14ac:dyDescent="0.2">
      <c r="A460" s="29" t="str">
        <f t="shared" si="10"/>
        <v/>
      </c>
      <c r="B460" s="101"/>
      <c r="D460" s="64"/>
      <c r="E460" s="15"/>
      <c r="F460" s="53"/>
      <c r="H460" s="342"/>
    </row>
    <row r="461" spans="1:8" s="35" customFormat="1" x14ac:dyDescent="0.2">
      <c r="A461" s="29" t="str">
        <f t="shared" si="10"/>
        <v/>
      </c>
      <c r="B461" s="101"/>
      <c r="D461" s="64"/>
      <c r="E461" s="15"/>
      <c r="F461" s="53"/>
      <c r="H461" s="342"/>
    </row>
    <row r="462" spans="1:8" s="35" customFormat="1" x14ac:dyDescent="0.2">
      <c r="A462" s="29" t="str">
        <f t="shared" si="10"/>
        <v/>
      </c>
      <c r="B462" s="101"/>
      <c r="D462" s="64"/>
      <c r="E462" s="15"/>
      <c r="F462" s="53"/>
      <c r="H462" s="342"/>
    </row>
    <row r="463" spans="1:8" s="35" customFormat="1" x14ac:dyDescent="0.2">
      <c r="A463" s="29" t="str">
        <f t="shared" si="10"/>
        <v/>
      </c>
      <c r="B463" s="101"/>
      <c r="D463" s="64"/>
      <c r="E463" s="15"/>
      <c r="F463" s="53"/>
      <c r="H463" s="342"/>
    </row>
    <row r="464" spans="1:8" s="35" customFormat="1" x14ac:dyDescent="0.2">
      <c r="A464" s="29" t="str">
        <f t="shared" si="10"/>
        <v/>
      </c>
      <c r="B464" s="101"/>
      <c r="D464" s="64"/>
      <c r="E464" s="15"/>
      <c r="F464" s="53"/>
      <c r="H464" s="342"/>
    </row>
    <row r="465" spans="1:8" s="35" customFormat="1" x14ac:dyDescent="0.2">
      <c r="A465" s="29" t="str">
        <f t="shared" si="10"/>
        <v/>
      </c>
      <c r="B465" s="101"/>
      <c r="D465" s="64"/>
      <c r="E465" s="15"/>
      <c r="F465" s="53"/>
      <c r="H465" s="342"/>
    </row>
    <row r="466" spans="1:8" s="35" customFormat="1" x14ac:dyDescent="0.2">
      <c r="A466" s="29" t="str">
        <f t="shared" si="10"/>
        <v/>
      </c>
      <c r="B466" s="101"/>
      <c r="D466" s="64"/>
      <c r="E466" s="15"/>
      <c r="F466" s="53"/>
      <c r="H466" s="342"/>
    </row>
    <row r="467" spans="1:8" s="35" customFormat="1" x14ac:dyDescent="0.2">
      <c r="A467" s="29" t="str">
        <f t="shared" si="10"/>
        <v/>
      </c>
      <c r="B467" s="101"/>
      <c r="D467" s="64"/>
      <c r="E467" s="15"/>
      <c r="F467" s="53"/>
      <c r="H467" s="342"/>
    </row>
    <row r="468" spans="1:8" s="35" customFormat="1" x14ac:dyDescent="0.2">
      <c r="A468" s="29" t="str">
        <f t="shared" si="10"/>
        <v/>
      </c>
      <c r="B468" s="101"/>
      <c r="D468" s="64"/>
      <c r="E468" s="15"/>
      <c r="F468" s="53"/>
      <c r="H468" s="342"/>
    </row>
    <row r="469" spans="1:8" s="35" customFormat="1" x14ac:dyDescent="0.2">
      <c r="A469" s="29" t="str">
        <f t="shared" si="10"/>
        <v/>
      </c>
      <c r="B469" s="101"/>
      <c r="D469" s="64"/>
      <c r="E469" s="15"/>
      <c r="F469" s="53"/>
      <c r="H469" s="342"/>
    </row>
    <row r="470" spans="1:8" s="35" customFormat="1" x14ac:dyDescent="0.2">
      <c r="A470" s="29" t="str">
        <f t="shared" si="10"/>
        <v/>
      </c>
      <c r="B470" s="101"/>
      <c r="D470" s="64"/>
      <c r="E470" s="15"/>
      <c r="F470" s="53"/>
      <c r="H470" s="342"/>
    </row>
    <row r="471" spans="1:8" s="35" customFormat="1" x14ac:dyDescent="0.2">
      <c r="A471" s="29" t="str">
        <f t="shared" si="10"/>
        <v/>
      </c>
      <c r="B471" s="101"/>
      <c r="D471" s="64"/>
      <c r="E471" s="15"/>
      <c r="F471" s="53"/>
      <c r="H471" s="342"/>
    </row>
    <row r="472" spans="1:8" s="35" customFormat="1" x14ac:dyDescent="0.2">
      <c r="A472" s="29" t="str">
        <f t="shared" si="10"/>
        <v/>
      </c>
      <c r="B472" s="101"/>
      <c r="D472" s="64"/>
      <c r="E472" s="15"/>
      <c r="F472" s="53"/>
      <c r="H472" s="342"/>
    </row>
    <row r="473" spans="1:8" s="35" customFormat="1" x14ac:dyDescent="0.2">
      <c r="A473" s="29" t="str">
        <f t="shared" si="10"/>
        <v/>
      </c>
      <c r="B473" s="101"/>
      <c r="D473" s="64"/>
      <c r="E473" s="15"/>
      <c r="F473" s="53"/>
      <c r="H473" s="342"/>
    </row>
    <row r="474" spans="1:8" s="35" customFormat="1" x14ac:dyDescent="0.2">
      <c r="A474" s="29" t="str">
        <f t="shared" si="10"/>
        <v/>
      </c>
      <c r="B474" s="101"/>
      <c r="D474" s="64"/>
      <c r="E474" s="15"/>
      <c r="F474" s="53"/>
      <c r="H474" s="342"/>
    </row>
    <row r="475" spans="1:8" s="35" customFormat="1" x14ac:dyDescent="0.2">
      <c r="A475" s="29" t="str">
        <f t="shared" si="10"/>
        <v/>
      </c>
      <c r="B475" s="101"/>
      <c r="D475" s="64"/>
      <c r="E475" s="15"/>
      <c r="F475" s="53"/>
      <c r="H475" s="342"/>
    </row>
    <row r="476" spans="1:8" s="35" customFormat="1" x14ac:dyDescent="0.2">
      <c r="A476" s="29" t="str">
        <f t="shared" si="10"/>
        <v/>
      </c>
      <c r="B476" s="101"/>
      <c r="D476" s="64"/>
      <c r="E476" s="15"/>
      <c r="F476" s="53"/>
      <c r="H476" s="342"/>
    </row>
    <row r="477" spans="1:8" s="35" customFormat="1" x14ac:dyDescent="0.2">
      <c r="A477" s="29" t="str">
        <f t="shared" si="10"/>
        <v/>
      </c>
      <c r="B477" s="101"/>
      <c r="D477" s="64"/>
      <c r="E477" s="15"/>
      <c r="F477" s="53"/>
      <c r="H477" s="342"/>
    </row>
    <row r="478" spans="1:8" s="35" customFormat="1" x14ac:dyDescent="0.2">
      <c r="A478" s="29" t="str">
        <f t="shared" ref="A478:A541" si="11">IF(B478="","",$B$11)</f>
        <v/>
      </c>
      <c r="B478" s="101"/>
      <c r="D478" s="64"/>
      <c r="E478" s="15"/>
      <c r="F478" s="53"/>
      <c r="H478" s="342"/>
    </row>
    <row r="479" spans="1:8" s="35" customFormat="1" x14ac:dyDescent="0.2">
      <c r="A479" s="29" t="str">
        <f t="shared" si="11"/>
        <v/>
      </c>
      <c r="B479" s="101"/>
      <c r="D479" s="64"/>
      <c r="E479" s="15"/>
      <c r="F479" s="53"/>
      <c r="H479" s="342"/>
    </row>
    <row r="480" spans="1:8" s="35" customFormat="1" x14ac:dyDescent="0.2">
      <c r="A480" s="29" t="str">
        <f t="shared" si="11"/>
        <v/>
      </c>
      <c r="B480" s="101"/>
      <c r="D480" s="64"/>
      <c r="E480" s="15"/>
      <c r="F480" s="53"/>
      <c r="H480" s="342"/>
    </row>
    <row r="481" spans="1:8" s="35" customFormat="1" x14ac:dyDescent="0.2">
      <c r="A481" s="29" t="str">
        <f t="shared" si="11"/>
        <v/>
      </c>
      <c r="B481" s="101"/>
      <c r="D481" s="64"/>
      <c r="E481" s="15"/>
      <c r="F481" s="53"/>
      <c r="H481" s="342"/>
    </row>
    <row r="482" spans="1:8" s="35" customFormat="1" x14ac:dyDescent="0.2">
      <c r="A482" s="29" t="str">
        <f t="shared" si="11"/>
        <v/>
      </c>
      <c r="B482" s="101"/>
      <c r="D482" s="64"/>
      <c r="E482" s="15"/>
      <c r="F482" s="53"/>
      <c r="H482" s="342"/>
    </row>
    <row r="483" spans="1:8" s="35" customFormat="1" x14ac:dyDescent="0.2">
      <c r="A483" s="29" t="str">
        <f t="shared" si="11"/>
        <v/>
      </c>
      <c r="B483" s="101"/>
      <c r="D483" s="64"/>
      <c r="E483" s="15"/>
      <c r="F483" s="53"/>
      <c r="H483" s="342"/>
    </row>
    <row r="484" spans="1:8" s="35" customFormat="1" x14ac:dyDescent="0.2">
      <c r="A484" s="29" t="str">
        <f t="shared" si="11"/>
        <v/>
      </c>
      <c r="B484" s="101"/>
      <c r="D484" s="64"/>
      <c r="E484" s="15"/>
      <c r="F484" s="53"/>
      <c r="H484" s="342"/>
    </row>
    <row r="485" spans="1:8" s="35" customFormat="1" x14ac:dyDescent="0.2">
      <c r="A485" s="29" t="str">
        <f t="shared" si="11"/>
        <v/>
      </c>
      <c r="B485" s="101"/>
      <c r="D485" s="64"/>
      <c r="E485" s="15"/>
      <c r="F485" s="53"/>
      <c r="H485" s="342"/>
    </row>
    <row r="486" spans="1:8" s="35" customFormat="1" x14ac:dyDescent="0.2">
      <c r="A486" s="29" t="str">
        <f t="shared" si="11"/>
        <v/>
      </c>
      <c r="B486" s="101"/>
      <c r="D486" s="64"/>
      <c r="E486" s="15"/>
      <c r="F486" s="53"/>
      <c r="H486" s="342"/>
    </row>
    <row r="487" spans="1:8" s="35" customFormat="1" x14ac:dyDescent="0.2">
      <c r="A487" s="29" t="str">
        <f t="shared" si="11"/>
        <v/>
      </c>
      <c r="B487" s="101"/>
      <c r="D487" s="64"/>
      <c r="E487" s="15"/>
      <c r="F487" s="53"/>
      <c r="H487" s="342"/>
    </row>
    <row r="488" spans="1:8" s="35" customFormat="1" x14ac:dyDescent="0.2">
      <c r="A488" s="29" t="str">
        <f t="shared" si="11"/>
        <v/>
      </c>
      <c r="B488" s="101"/>
      <c r="D488" s="64"/>
      <c r="E488" s="15"/>
      <c r="F488" s="53"/>
      <c r="H488" s="342"/>
    </row>
    <row r="489" spans="1:8" s="35" customFormat="1" x14ac:dyDescent="0.2">
      <c r="A489" s="29" t="str">
        <f t="shared" si="11"/>
        <v/>
      </c>
      <c r="B489" s="101"/>
      <c r="D489" s="64"/>
      <c r="E489" s="15"/>
      <c r="F489" s="53"/>
      <c r="H489" s="342"/>
    </row>
    <row r="490" spans="1:8" s="35" customFormat="1" x14ac:dyDescent="0.2">
      <c r="A490" s="29" t="str">
        <f t="shared" si="11"/>
        <v/>
      </c>
      <c r="B490" s="101"/>
      <c r="D490" s="64"/>
      <c r="E490" s="15"/>
      <c r="F490" s="53"/>
      <c r="H490" s="342"/>
    </row>
    <row r="491" spans="1:8" s="35" customFormat="1" x14ac:dyDescent="0.2">
      <c r="A491" s="29" t="str">
        <f t="shared" si="11"/>
        <v/>
      </c>
      <c r="B491" s="101"/>
      <c r="D491" s="64"/>
      <c r="E491" s="15"/>
      <c r="F491" s="53"/>
      <c r="H491" s="342"/>
    </row>
    <row r="492" spans="1:8" s="35" customFormat="1" x14ac:dyDescent="0.2">
      <c r="A492" s="29" t="str">
        <f t="shared" si="11"/>
        <v/>
      </c>
      <c r="B492" s="101"/>
      <c r="D492" s="64"/>
      <c r="E492" s="15"/>
      <c r="F492" s="53"/>
      <c r="H492" s="342"/>
    </row>
    <row r="493" spans="1:8" s="35" customFormat="1" x14ac:dyDescent="0.2">
      <c r="A493" s="29" t="str">
        <f t="shared" si="11"/>
        <v/>
      </c>
      <c r="B493" s="101"/>
      <c r="D493" s="64"/>
      <c r="E493" s="15"/>
      <c r="F493" s="53"/>
      <c r="H493" s="342"/>
    </row>
    <row r="494" spans="1:8" s="35" customFormat="1" x14ac:dyDescent="0.2">
      <c r="A494" s="29" t="str">
        <f t="shared" si="11"/>
        <v/>
      </c>
      <c r="B494" s="101"/>
      <c r="D494" s="64"/>
      <c r="E494" s="15"/>
      <c r="F494" s="53"/>
      <c r="H494" s="342"/>
    </row>
    <row r="495" spans="1:8" s="35" customFormat="1" x14ac:dyDescent="0.2">
      <c r="A495" s="29" t="str">
        <f t="shared" si="11"/>
        <v/>
      </c>
      <c r="B495" s="101"/>
      <c r="D495" s="64"/>
      <c r="E495" s="15"/>
      <c r="F495" s="53"/>
      <c r="H495" s="342"/>
    </row>
    <row r="496" spans="1:8" s="35" customFormat="1" x14ac:dyDescent="0.2">
      <c r="A496" s="29" t="str">
        <f t="shared" si="11"/>
        <v/>
      </c>
      <c r="B496" s="101"/>
      <c r="D496" s="64"/>
      <c r="E496" s="15"/>
      <c r="F496" s="53"/>
      <c r="H496" s="342"/>
    </row>
    <row r="497" spans="1:8" s="35" customFormat="1" x14ac:dyDescent="0.2">
      <c r="A497" s="29" t="str">
        <f t="shared" si="11"/>
        <v/>
      </c>
      <c r="B497" s="101"/>
      <c r="D497" s="64"/>
      <c r="E497" s="15"/>
      <c r="F497" s="53"/>
      <c r="H497" s="342"/>
    </row>
    <row r="498" spans="1:8" s="35" customFormat="1" x14ac:dyDescent="0.2">
      <c r="A498" s="29" t="str">
        <f t="shared" si="11"/>
        <v/>
      </c>
      <c r="B498" s="101"/>
      <c r="D498" s="64"/>
      <c r="E498" s="15"/>
      <c r="F498" s="53"/>
      <c r="H498" s="342"/>
    </row>
    <row r="499" spans="1:8" s="35" customFormat="1" x14ac:dyDescent="0.2">
      <c r="A499" s="29" t="str">
        <f t="shared" si="11"/>
        <v/>
      </c>
      <c r="B499" s="101"/>
      <c r="D499" s="64"/>
      <c r="E499" s="15"/>
      <c r="F499" s="53"/>
      <c r="H499" s="342"/>
    </row>
    <row r="500" spans="1:8" s="35" customFormat="1" x14ac:dyDescent="0.2">
      <c r="A500" s="29" t="str">
        <f t="shared" si="11"/>
        <v/>
      </c>
      <c r="B500" s="101"/>
      <c r="D500" s="64"/>
      <c r="E500" s="15"/>
      <c r="F500" s="53"/>
      <c r="H500" s="342"/>
    </row>
    <row r="501" spans="1:8" s="35" customFormat="1" x14ac:dyDescent="0.2">
      <c r="A501" s="29" t="str">
        <f t="shared" si="11"/>
        <v/>
      </c>
      <c r="B501" s="101"/>
      <c r="D501" s="64"/>
      <c r="E501" s="15"/>
      <c r="F501" s="53"/>
      <c r="H501" s="342"/>
    </row>
    <row r="502" spans="1:8" s="35" customFormat="1" x14ac:dyDescent="0.2">
      <c r="A502" s="29" t="str">
        <f t="shared" si="11"/>
        <v/>
      </c>
      <c r="B502" s="101"/>
      <c r="D502" s="64"/>
      <c r="E502" s="15"/>
      <c r="F502" s="53"/>
      <c r="H502" s="342"/>
    </row>
    <row r="503" spans="1:8" s="35" customFormat="1" x14ac:dyDescent="0.2">
      <c r="A503" s="29" t="str">
        <f t="shared" si="11"/>
        <v/>
      </c>
      <c r="B503" s="101"/>
      <c r="D503" s="64"/>
      <c r="E503" s="15"/>
      <c r="F503" s="53"/>
      <c r="H503" s="342"/>
    </row>
    <row r="504" spans="1:8" s="35" customFormat="1" x14ac:dyDescent="0.2">
      <c r="A504" s="29" t="str">
        <f t="shared" si="11"/>
        <v/>
      </c>
      <c r="B504" s="101"/>
      <c r="D504" s="64"/>
      <c r="E504" s="15"/>
      <c r="F504" s="53"/>
      <c r="H504" s="342"/>
    </row>
    <row r="505" spans="1:8" s="35" customFormat="1" x14ac:dyDescent="0.2">
      <c r="A505" s="29" t="str">
        <f t="shared" si="11"/>
        <v/>
      </c>
      <c r="B505" s="101"/>
      <c r="D505" s="64"/>
      <c r="E505" s="15"/>
      <c r="F505" s="53"/>
      <c r="H505" s="342"/>
    </row>
    <row r="506" spans="1:8" s="35" customFormat="1" x14ac:dyDescent="0.2">
      <c r="A506" s="29" t="str">
        <f t="shared" si="11"/>
        <v/>
      </c>
      <c r="B506" s="101"/>
      <c r="D506" s="64"/>
      <c r="E506" s="15"/>
      <c r="F506" s="53"/>
      <c r="H506" s="342"/>
    </row>
    <row r="507" spans="1:8" s="35" customFormat="1" x14ac:dyDescent="0.2">
      <c r="A507" s="29" t="str">
        <f t="shared" si="11"/>
        <v/>
      </c>
      <c r="B507" s="101"/>
      <c r="D507" s="64"/>
      <c r="E507" s="15"/>
      <c r="F507" s="53"/>
      <c r="H507" s="342"/>
    </row>
    <row r="508" spans="1:8" s="35" customFormat="1" x14ac:dyDescent="0.2">
      <c r="A508" s="29" t="str">
        <f t="shared" si="11"/>
        <v/>
      </c>
      <c r="B508" s="101"/>
      <c r="D508" s="64"/>
      <c r="E508" s="15"/>
      <c r="F508" s="53"/>
      <c r="H508" s="342"/>
    </row>
    <row r="509" spans="1:8" s="35" customFormat="1" x14ac:dyDescent="0.2">
      <c r="A509" s="29" t="str">
        <f t="shared" si="11"/>
        <v/>
      </c>
      <c r="B509" s="101"/>
      <c r="D509" s="64"/>
      <c r="E509" s="15"/>
      <c r="F509" s="53"/>
      <c r="H509" s="342"/>
    </row>
    <row r="510" spans="1:8" s="35" customFormat="1" x14ac:dyDescent="0.2">
      <c r="A510" s="29" t="str">
        <f t="shared" si="11"/>
        <v/>
      </c>
      <c r="B510" s="101"/>
      <c r="D510" s="64"/>
      <c r="E510" s="15"/>
      <c r="F510" s="53"/>
      <c r="H510" s="342"/>
    </row>
    <row r="511" spans="1:8" s="35" customFormat="1" x14ac:dyDescent="0.2">
      <c r="A511" s="29" t="str">
        <f t="shared" si="11"/>
        <v/>
      </c>
      <c r="B511" s="101"/>
      <c r="D511" s="64"/>
      <c r="E511" s="15"/>
      <c r="F511" s="53"/>
      <c r="H511" s="342"/>
    </row>
    <row r="512" spans="1:8" s="35" customFormat="1" x14ac:dyDescent="0.2">
      <c r="A512" s="29" t="str">
        <f t="shared" si="11"/>
        <v/>
      </c>
      <c r="B512" s="101"/>
      <c r="D512" s="64"/>
      <c r="E512" s="15"/>
      <c r="F512" s="53"/>
      <c r="H512" s="342"/>
    </row>
    <row r="513" spans="1:8" s="35" customFormat="1" x14ac:dyDescent="0.2">
      <c r="A513" s="29" t="str">
        <f t="shared" si="11"/>
        <v/>
      </c>
      <c r="B513" s="101"/>
      <c r="D513" s="64"/>
      <c r="E513" s="15"/>
      <c r="F513" s="53"/>
      <c r="H513" s="342"/>
    </row>
    <row r="514" spans="1:8" s="35" customFormat="1" x14ac:dyDescent="0.2">
      <c r="A514" s="29" t="str">
        <f t="shared" si="11"/>
        <v/>
      </c>
      <c r="B514" s="101"/>
      <c r="D514" s="64"/>
      <c r="E514" s="15"/>
      <c r="F514" s="53"/>
      <c r="H514" s="342"/>
    </row>
    <row r="515" spans="1:8" s="35" customFormat="1" x14ac:dyDescent="0.2">
      <c r="A515" s="29" t="str">
        <f t="shared" si="11"/>
        <v/>
      </c>
      <c r="B515" s="101"/>
      <c r="D515" s="64"/>
      <c r="E515" s="15"/>
      <c r="F515" s="53"/>
      <c r="H515" s="342"/>
    </row>
    <row r="516" spans="1:8" s="35" customFormat="1" x14ac:dyDescent="0.2">
      <c r="A516" s="29" t="str">
        <f t="shared" si="11"/>
        <v/>
      </c>
      <c r="B516" s="101"/>
      <c r="D516" s="64"/>
      <c r="E516" s="15"/>
      <c r="F516" s="53"/>
      <c r="H516" s="342"/>
    </row>
    <row r="517" spans="1:8" s="35" customFormat="1" x14ac:dyDescent="0.2">
      <c r="A517" s="29" t="str">
        <f t="shared" si="11"/>
        <v/>
      </c>
      <c r="B517" s="101"/>
      <c r="D517" s="64"/>
      <c r="E517" s="15"/>
      <c r="F517" s="53"/>
      <c r="H517" s="342"/>
    </row>
    <row r="518" spans="1:8" s="35" customFormat="1" x14ac:dyDescent="0.2">
      <c r="A518" s="29" t="str">
        <f t="shared" si="11"/>
        <v/>
      </c>
      <c r="B518" s="101"/>
      <c r="D518" s="64"/>
      <c r="E518" s="15"/>
      <c r="F518" s="53"/>
      <c r="H518" s="342"/>
    </row>
    <row r="519" spans="1:8" s="35" customFormat="1" x14ac:dyDescent="0.2">
      <c r="A519" s="29" t="str">
        <f t="shared" si="11"/>
        <v/>
      </c>
      <c r="B519" s="101"/>
      <c r="D519" s="64"/>
      <c r="E519" s="15"/>
      <c r="F519" s="53"/>
      <c r="H519" s="342"/>
    </row>
    <row r="520" spans="1:8" s="35" customFormat="1" x14ac:dyDescent="0.2">
      <c r="A520" s="29" t="str">
        <f t="shared" si="11"/>
        <v/>
      </c>
      <c r="B520" s="101"/>
      <c r="D520" s="64"/>
      <c r="E520" s="15"/>
      <c r="F520" s="53"/>
      <c r="H520" s="342"/>
    </row>
    <row r="521" spans="1:8" s="35" customFormat="1" x14ac:dyDescent="0.2">
      <c r="A521" s="29" t="str">
        <f t="shared" si="11"/>
        <v/>
      </c>
      <c r="B521" s="101"/>
      <c r="D521" s="64"/>
      <c r="E521" s="15"/>
      <c r="F521" s="53"/>
      <c r="H521" s="342"/>
    </row>
    <row r="522" spans="1:8" s="35" customFormat="1" x14ac:dyDescent="0.2">
      <c r="A522" s="29" t="str">
        <f t="shared" si="11"/>
        <v/>
      </c>
      <c r="B522" s="101"/>
      <c r="D522" s="64"/>
      <c r="E522" s="15"/>
      <c r="F522" s="53"/>
      <c r="H522" s="342"/>
    </row>
    <row r="523" spans="1:8" s="35" customFormat="1" x14ac:dyDescent="0.2">
      <c r="A523" s="29" t="str">
        <f t="shared" si="11"/>
        <v/>
      </c>
      <c r="B523" s="101"/>
      <c r="D523" s="64"/>
      <c r="E523" s="15"/>
      <c r="F523" s="53"/>
      <c r="H523" s="342"/>
    </row>
    <row r="524" spans="1:8" s="35" customFormat="1" x14ac:dyDescent="0.2">
      <c r="A524" s="29" t="str">
        <f t="shared" si="11"/>
        <v/>
      </c>
      <c r="B524" s="101"/>
      <c r="D524" s="64"/>
      <c r="E524" s="15"/>
      <c r="F524" s="53"/>
      <c r="H524" s="342"/>
    </row>
    <row r="525" spans="1:8" s="35" customFormat="1" x14ac:dyDescent="0.2">
      <c r="A525" s="29" t="str">
        <f t="shared" si="11"/>
        <v/>
      </c>
      <c r="B525" s="101"/>
      <c r="D525" s="64"/>
      <c r="E525" s="15"/>
      <c r="F525" s="53"/>
      <c r="H525" s="342"/>
    </row>
    <row r="526" spans="1:8" s="35" customFormat="1" x14ac:dyDescent="0.2">
      <c r="A526" s="29" t="str">
        <f t="shared" si="11"/>
        <v/>
      </c>
      <c r="B526" s="101"/>
      <c r="D526" s="64"/>
      <c r="E526" s="15"/>
      <c r="F526" s="53"/>
      <c r="H526" s="342"/>
    </row>
    <row r="527" spans="1:8" s="35" customFormat="1" x14ac:dyDescent="0.2">
      <c r="A527" s="29" t="str">
        <f t="shared" si="11"/>
        <v/>
      </c>
      <c r="B527" s="101"/>
      <c r="D527" s="64"/>
      <c r="E527" s="15"/>
      <c r="F527" s="53"/>
      <c r="H527" s="342"/>
    </row>
    <row r="528" spans="1:8" s="35" customFormat="1" x14ac:dyDescent="0.2">
      <c r="A528" s="29" t="str">
        <f t="shared" si="11"/>
        <v/>
      </c>
      <c r="B528" s="101"/>
      <c r="D528" s="64"/>
      <c r="E528" s="15"/>
      <c r="F528" s="53"/>
      <c r="H528" s="342"/>
    </row>
    <row r="529" spans="1:8" s="35" customFormat="1" x14ac:dyDescent="0.2">
      <c r="A529" s="29" t="str">
        <f t="shared" si="11"/>
        <v/>
      </c>
      <c r="B529" s="101"/>
      <c r="D529" s="64"/>
      <c r="E529" s="15"/>
      <c r="F529" s="53"/>
      <c r="H529" s="342"/>
    </row>
    <row r="530" spans="1:8" s="35" customFormat="1" x14ac:dyDescent="0.2">
      <c r="A530" s="29" t="str">
        <f t="shared" si="11"/>
        <v/>
      </c>
      <c r="B530" s="101"/>
      <c r="D530" s="64"/>
      <c r="E530" s="15"/>
      <c r="F530" s="53"/>
      <c r="H530" s="342"/>
    </row>
    <row r="531" spans="1:8" s="35" customFormat="1" x14ac:dyDescent="0.2">
      <c r="A531" s="29" t="str">
        <f t="shared" si="11"/>
        <v/>
      </c>
      <c r="B531" s="101"/>
      <c r="D531" s="64"/>
      <c r="E531" s="15"/>
      <c r="F531" s="53"/>
      <c r="H531" s="342"/>
    </row>
    <row r="532" spans="1:8" s="35" customFormat="1" x14ac:dyDescent="0.2">
      <c r="A532" s="29" t="str">
        <f t="shared" si="11"/>
        <v/>
      </c>
      <c r="B532" s="101"/>
      <c r="D532" s="64"/>
      <c r="E532" s="15"/>
      <c r="F532" s="53"/>
      <c r="H532" s="342"/>
    </row>
    <row r="533" spans="1:8" s="35" customFormat="1" x14ac:dyDescent="0.2">
      <c r="A533" s="29" t="str">
        <f t="shared" si="11"/>
        <v/>
      </c>
      <c r="B533" s="101"/>
      <c r="D533" s="64"/>
      <c r="E533" s="15"/>
      <c r="F533" s="53"/>
      <c r="H533" s="342"/>
    </row>
    <row r="534" spans="1:8" s="35" customFormat="1" x14ac:dyDescent="0.2">
      <c r="A534" s="29" t="str">
        <f t="shared" si="11"/>
        <v/>
      </c>
      <c r="B534" s="101"/>
      <c r="D534" s="64"/>
      <c r="E534" s="15"/>
      <c r="F534" s="53"/>
      <c r="H534" s="342"/>
    </row>
    <row r="535" spans="1:8" s="35" customFormat="1" x14ac:dyDescent="0.2">
      <c r="A535" s="29" t="str">
        <f t="shared" si="11"/>
        <v/>
      </c>
      <c r="B535" s="101"/>
      <c r="D535" s="64"/>
      <c r="E535" s="15"/>
      <c r="F535" s="53"/>
      <c r="H535" s="342"/>
    </row>
    <row r="536" spans="1:8" s="35" customFormat="1" x14ac:dyDescent="0.2">
      <c r="A536" s="29" t="str">
        <f t="shared" si="11"/>
        <v/>
      </c>
      <c r="B536" s="101"/>
      <c r="D536" s="64"/>
      <c r="E536" s="15"/>
      <c r="F536" s="53"/>
      <c r="H536" s="342"/>
    </row>
    <row r="537" spans="1:8" s="35" customFormat="1" x14ac:dyDescent="0.2">
      <c r="A537" s="29" t="str">
        <f t="shared" si="11"/>
        <v/>
      </c>
      <c r="B537" s="101"/>
      <c r="D537" s="64"/>
      <c r="E537" s="15"/>
      <c r="F537" s="53"/>
      <c r="H537" s="342"/>
    </row>
    <row r="538" spans="1:8" s="35" customFormat="1" x14ac:dyDescent="0.2">
      <c r="A538" s="29" t="str">
        <f t="shared" si="11"/>
        <v/>
      </c>
      <c r="B538" s="101"/>
      <c r="D538" s="64"/>
      <c r="E538" s="15"/>
      <c r="F538" s="53"/>
      <c r="H538" s="342"/>
    </row>
    <row r="539" spans="1:8" s="35" customFormat="1" x14ac:dyDescent="0.2">
      <c r="A539" s="29" t="str">
        <f t="shared" si="11"/>
        <v/>
      </c>
      <c r="B539" s="101"/>
      <c r="D539" s="64"/>
      <c r="E539" s="15"/>
      <c r="F539" s="53"/>
      <c r="H539" s="342"/>
    </row>
    <row r="540" spans="1:8" s="35" customFormat="1" x14ac:dyDescent="0.2">
      <c r="A540" s="29" t="str">
        <f t="shared" si="11"/>
        <v/>
      </c>
      <c r="B540" s="101"/>
      <c r="D540" s="64"/>
      <c r="E540" s="15"/>
      <c r="F540" s="53"/>
      <c r="H540" s="342"/>
    </row>
    <row r="541" spans="1:8" s="35" customFormat="1" x14ac:dyDescent="0.2">
      <c r="A541" s="29" t="str">
        <f t="shared" si="11"/>
        <v/>
      </c>
      <c r="B541" s="101"/>
      <c r="D541" s="64"/>
      <c r="E541" s="15"/>
      <c r="F541" s="53"/>
      <c r="H541" s="342"/>
    </row>
    <row r="542" spans="1:8" s="35" customFormat="1" x14ac:dyDescent="0.2">
      <c r="A542" s="29" t="str">
        <f t="shared" ref="A542:A605" si="12">IF(B542="","",$B$11)</f>
        <v/>
      </c>
      <c r="B542" s="101"/>
      <c r="D542" s="64"/>
      <c r="E542" s="15"/>
      <c r="F542" s="53"/>
      <c r="H542" s="342"/>
    </row>
    <row r="543" spans="1:8" s="35" customFormat="1" x14ac:dyDescent="0.2">
      <c r="A543" s="29" t="str">
        <f t="shared" si="12"/>
        <v/>
      </c>
      <c r="B543" s="101"/>
      <c r="D543" s="64"/>
      <c r="E543" s="15"/>
      <c r="F543" s="53"/>
      <c r="H543" s="342"/>
    </row>
    <row r="544" spans="1:8" s="35" customFormat="1" x14ac:dyDescent="0.2">
      <c r="A544" s="29" t="str">
        <f t="shared" si="12"/>
        <v/>
      </c>
      <c r="B544" s="101"/>
      <c r="D544" s="64"/>
      <c r="E544" s="15"/>
      <c r="F544" s="53"/>
      <c r="H544" s="342"/>
    </row>
    <row r="545" spans="1:8" s="35" customFormat="1" x14ac:dyDescent="0.2">
      <c r="A545" s="29" t="str">
        <f t="shared" si="12"/>
        <v/>
      </c>
      <c r="B545" s="101"/>
      <c r="D545" s="64"/>
      <c r="E545" s="15"/>
      <c r="F545" s="53"/>
      <c r="H545" s="342"/>
    </row>
    <row r="546" spans="1:8" s="35" customFormat="1" x14ac:dyDescent="0.2">
      <c r="A546" s="29" t="str">
        <f t="shared" si="12"/>
        <v/>
      </c>
      <c r="B546" s="101"/>
      <c r="D546" s="64"/>
      <c r="E546" s="15"/>
      <c r="F546" s="53"/>
      <c r="H546" s="342"/>
    </row>
    <row r="547" spans="1:8" s="35" customFormat="1" x14ac:dyDescent="0.2">
      <c r="A547" s="29" t="str">
        <f t="shared" si="12"/>
        <v/>
      </c>
      <c r="B547" s="101"/>
      <c r="D547" s="64"/>
      <c r="E547" s="15"/>
      <c r="F547" s="53"/>
      <c r="H547" s="342"/>
    </row>
    <row r="548" spans="1:8" s="35" customFormat="1" x14ac:dyDescent="0.2">
      <c r="A548" s="29" t="str">
        <f t="shared" si="12"/>
        <v/>
      </c>
      <c r="B548" s="101"/>
      <c r="D548" s="64"/>
      <c r="E548" s="15"/>
      <c r="F548" s="53"/>
      <c r="H548" s="342"/>
    </row>
    <row r="549" spans="1:8" s="35" customFormat="1" x14ac:dyDescent="0.2">
      <c r="A549" s="29" t="str">
        <f t="shared" si="12"/>
        <v/>
      </c>
      <c r="B549" s="101"/>
      <c r="D549" s="64"/>
      <c r="E549" s="15"/>
      <c r="F549" s="53"/>
      <c r="H549" s="342"/>
    </row>
    <row r="550" spans="1:8" s="35" customFormat="1" x14ac:dyDescent="0.2">
      <c r="A550" s="29" t="str">
        <f t="shared" si="12"/>
        <v/>
      </c>
      <c r="B550" s="101"/>
      <c r="D550" s="64"/>
      <c r="E550" s="15"/>
      <c r="F550" s="53"/>
      <c r="H550" s="342"/>
    </row>
    <row r="551" spans="1:8" s="35" customFormat="1" x14ac:dyDescent="0.2">
      <c r="A551" s="29" t="str">
        <f t="shared" si="12"/>
        <v/>
      </c>
      <c r="B551" s="101"/>
      <c r="D551" s="64"/>
      <c r="E551" s="15"/>
      <c r="F551" s="53"/>
      <c r="H551" s="342"/>
    </row>
    <row r="552" spans="1:8" s="35" customFormat="1" x14ac:dyDescent="0.2">
      <c r="A552" s="29" t="str">
        <f t="shared" si="12"/>
        <v/>
      </c>
      <c r="B552" s="101"/>
      <c r="D552" s="64"/>
      <c r="E552" s="15"/>
      <c r="F552" s="53"/>
      <c r="H552" s="342"/>
    </row>
    <row r="553" spans="1:8" s="35" customFormat="1" x14ac:dyDescent="0.2">
      <c r="A553" s="29" t="str">
        <f t="shared" si="12"/>
        <v/>
      </c>
      <c r="B553" s="101"/>
      <c r="D553" s="64"/>
      <c r="E553" s="15"/>
      <c r="F553" s="53"/>
      <c r="H553" s="342"/>
    </row>
    <row r="554" spans="1:8" s="35" customFormat="1" x14ac:dyDescent="0.2">
      <c r="A554" s="29" t="str">
        <f t="shared" si="12"/>
        <v/>
      </c>
      <c r="B554" s="101"/>
      <c r="D554" s="64"/>
      <c r="E554" s="15"/>
      <c r="F554" s="53"/>
      <c r="H554" s="342"/>
    </row>
    <row r="555" spans="1:8" s="35" customFormat="1" x14ac:dyDescent="0.2">
      <c r="A555" s="29" t="str">
        <f t="shared" si="12"/>
        <v/>
      </c>
      <c r="B555" s="101"/>
      <c r="D555" s="64"/>
      <c r="E555" s="15"/>
      <c r="F555" s="53"/>
      <c r="H555" s="342"/>
    </row>
    <row r="556" spans="1:8" s="35" customFormat="1" x14ac:dyDescent="0.2">
      <c r="A556" s="29" t="str">
        <f t="shared" si="12"/>
        <v/>
      </c>
      <c r="B556" s="101"/>
      <c r="D556" s="64"/>
      <c r="E556" s="15"/>
      <c r="F556" s="53"/>
      <c r="H556" s="342"/>
    </row>
    <row r="557" spans="1:8" s="35" customFormat="1" x14ac:dyDescent="0.2">
      <c r="A557" s="29" t="str">
        <f t="shared" si="12"/>
        <v/>
      </c>
      <c r="B557" s="101"/>
      <c r="D557" s="64"/>
      <c r="E557" s="15"/>
      <c r="F557" s="53"/>
      <c r="H557" s="342"/>
    </row>
    <row r="558" spans="1:8" s="35" customFormat="1" x14ac:dyDescent="0.2">
      <c r="A558" s="29" t="str">
        <f t="shared" si="12"/>
        <v/>
      </c>
      <c r="B558" s="101"/>
      <c r="D558" s="64"/>
      <c r="E558" s="15"/>
      <c r="F558" s="53"/>
      <c r="H558" s="342"/>
    </row>
    <row r="559" spans="1:8" s="35" customFormat="1" x14ac:dyDescent="0.2">
      <c r="A559" s="29" t="str">
        <f t="shared" si="12"/>
        <v/>
      </c>
      <c r="B559" s="101"/>
      <c r="D559" s="64"/>
      <c r="E559" s="15"/>
      <c r="F559" s="53"/>
      <c r="H559" s="342"/>
    </row>
    <row r="560" spans="1:8" s="35" customFormat="1" x14ac:dyDescent="0.2">
      <c r="A560" s="29" t="str">
        <f t="shared" si="12"/>
        <v/>
      </c>
      <c r="B560" s="101"/>
      <c r="D560" s="64"/>
      <c r="E560" s="15"/>
      <c r="F560" s="53"/>
      <c r="H560" s="342"/>
    </row>
    <row r="561" spans="1:8" s="35" customFormat="1" x14ac:dyDescent="0.2">
      <c r="A561" s="29" t="str">
        <f t="shared" si="12"/>
        <v/>
      </c>
      <c r="B561" s="101"/>
      <c r="D561" s="64"/>
      <c r="E561" s="15"/>
      <c r="F561" s="53"/>
      <c r="H561" s="342"/>
    </row>
    <row r="562" spans="1:8" s="35" customFormat="1" x14ac:dyDescent="0.2">
      <c r="A562" s="29" t="str">
        <f t="shared" si="12"/>
        <v/>
      </c>
      <c r="B562" s="101"/>
      <c r="D562" s="64"/>
      <c r="E562" s="15"/>
      <c r="F562" s="53"/>
      <c r="H562" s="342"/>
    </row>
    <row r="563" spans="1:8" s="35" customFormat="1" x14ac:dyDescent="0.2">
      <c r="A563" s="29" t="str">
        <f t="shared" si="12"/>
        <v/>
      </c>
      <c r="B563" s="101"/>
      <c r="D563" s="64"/>
      <c r="E563" s="15"/>
      <c r="F563" s="53"/>
      <c r="H563" s="342"/>
    </row>
    <row r="564" spans="1:8" s="35" customFormat="1" x14ac:dyDescent="0.2">
      <c r="A564" s="29" t="str">
        <f t="shared" si="12"/>
        <v/>
      </c>
      <c r="B564" s="101"/>
      <c r="D564" s="64"/>
      <c r="E564" s="15"/>
      <c r="F564" s="53"/>
      <c r="H564" s="342"/>
    </row>
    <row r="565" spans="1:8" s="35" customFormat="1" x14ac:dyDescent="0.2">
      <c r="A565" s="29" t="str">
        <f t="shared" si="12"/>
        <v/>
      </c>
      <c r="B565" s="101"/>
      <c r="D565" s="64"/>
      <c r="E565" s="15"/>
      <c r="F565" s="53"/>
      <c r="H565" s="342"/>
    </row>
    <row r="566" spans="1:8" s="35" customFormat="1" x14ac:dyDescent="0.2">
      <c r="A566" s="29" t="str">
        <f t="shared" si="12"/>
        <v/>
      </c>
      <c r="B566" s="101"/>
      <c r="D566" s="64"/>
      <c r="E566" s="15"/>
      <c r="F566" s="53"/>
      <c r="H566" s="342"/>
    </row>
    <row r="567" spans="1:8" s="35" customFormat="1" x14ac:dyDescent="0.2">
      <c r="A567" s="29" t="str">
        <f t="shared" si="12"/>
        <v/>
      </c>
      <c r="B567" s="101"/>
      <c r="D567" s="64"/>
      <c r="E567" s="15"/>
      <c r="F567" s="53"/>
      <c r="H567" s="342"/>
    </row>
    <row r="568" spans="1:8" s="35" customFormat="1" x14ac:dyDescent="0.2">
      <c r="A568" s="29" t="str">
        <f t="shared" si="12"/>
        <v/>
      </c>
      <c r="B568" s="101"/>
      <c r="D568" s="64"/>
      <c r="E568" s="15"/>
      <c r="F568" s="53"/>
      <c r="H568" s="342"/>
    </row>
    <row r="569" spans="1:8" s="35" customFormat="1" x14ac:dyDescent="0.2">
      <c r="A569" s="29" t="str">
        <f t="shared" si="12"/>
        <v/>
      </c>
      <c r="B569" s="101"/>
      <c r="D569" s="64"/>
      <c r="E569" s="15"/>
      <c r="F569" s="53"/>
      <c r="H569" s="342"/>
    </row>
    <row r="570" spans="1:8" s="35" customFormat="1" x14ac:dyDescent="0.2">
      <c r="A570" s="29" t="str">
        <f t="shared" si="12"/>
        <v/>
      </c>
      <c r="B570" s="101"/>
      <c r="D570" s="64"/>
      <c r="E570" s="15"/>
      <c r="F570" s="53"/>
      <c r="H570" s="342"/>
    </row>
    <row r="571" spans="1:8" s="35" customFormat="1" x14ac:dyDescent="0.2">
      <c r="A571" s="29" t="str">
        <f t="shared" si="12"/>
        <v/>
      </c>
      <c r="B571" s="101"/>
      <c r="D571" s="64"/>
      <c r="E571" s="15"/>
      <c r="F571" s="53"/>
      <c r="H571" s="342"/>
    </row>
    <row r="572" spans="1:8" s="35" customFormat="1" x14ac:dyDescent="0.2">
      <c r="A572" s="29" t="str">
        <f t="shared" si="12"/>
        <v/>
      </c>
      <c r="B572" s="101"/>
      <c r="D572" s="64"/>
      <c r="E572" s="15"/>
      <c r="F572" s="53"/>
      <c r="H572" s="342"/>
    </row>
    <row r="573" spans="1:8" s="35" customFormat="1" x14ac:dyDescent="0.2">
      <c r="A573" s="29" t="str">
        <f t="shared" si="12"/>
        <v/>
      </c>
      <c r="B573" s="101"/>
      <c r="D573" s="64"/>
      <c r="E573" s="15"/>
      <c r="F573" s="53"/>
      <c r="H573" s="342"/>
    </row>
    <row r="574" spans="1:8" s="35" customFormat="1" x14ac:dyDescent="0.2">
      <c r="A574" s="29" t="str">
        <f t="shared" si="12"/>
        <v/>
      </c>
      <c r="B574" s="101"/>
      <c r="D574" s="64"/>
      <c r="E574" s="15"/>
      <c r="F574" s="53"/>
      <c r="H574" s="342"/>
    </row>
    <row r="575" spans="1:8" s="35" customFormat="1" x14ac:dyDescent="0.2">
      <c r="A575" s="29" t="str">
        <f t="shared" si="12"/>
        <v/>
      </c>
      <c r="B575" s="101"/>
      <c r="D575" s="64"/>
      <c r="E575" s="15"/>
      <c r="F575" s="53"/>
      <c r="H575" s="342"/>
    </row>
    <row r="576" spans="1:8" s="35" customFormat="1" x14ac:dyDescent="0.2">
      <c r="A576" s="29" t="str">
        <f t="shared" si="12"/>
        <v/>
      </c>
      <c r="B576" s="101"/>
      <c r="D576" s="64"/>
      <c r="E576" s="15"/>
      <c r="F576" s="53"/>
      <c r="H576" s="342"/>
    </row>
    <row r="577" spans="1:8" s="35" customFormat="1" x14ac:dyDescent="0.2">
      <c r="A577" s="29" t="str">
        <f t="shared" si="12"/>
        <v/>
      </c>
      <c r="B577" s="101"/>
      <c r="D577" s="64"/>
      <c r="E577" s="15"/>
      <c r="F577" s="53"/>
      <c r="H577" s="342"/>
    </row>
    <row r="578" spans="1:8" s="35" customFormat="1" x14ac:dyDescent="0.2">
      <c r="A578" s="29" t="str">
        <f t="shared" si="12"/>
        <v/>
      </c>
      <c r="B578" s="101"/>
      <c r="D578" s="64"/>
      <c r="E578" s="15"/>
      <c r="F578" s="53"/>
      <c r="H578" s="342"/>
    </row>
    <row r="579" spans="1:8" s="35" customFormat="1" x14ac:dyDescent="0.2">
      <c r="A579" s="29" t="str">
        <f t="shared" si="12"/>
        <v/>
      </c>
      <c r="B579" s="101"/>
      <c r="D579" s="64"/>
      <c r="E579" s="15"/>
      <c r="F579" s="53"/>
      <c r="H579" s="342"/>
    </row>
    <row r="580" spans="1:8" s="35" customFormat="1" x14ac:dyDescent="0.2">
      <c r="A580" s="29" t="str">
        <f t="shared" si="12"/>
        <v/>
      </c>
      <c r="B580" s="101"/>
      <c r="D580" s="64"/>
      <c r="E580" s="15"/>
      <c r="F580" s="53"/>
      <c r="H580" s="342"/>
    </row>
    <row r="581" spans="1:8" s="35" customFormat="1" x14ac:dyDescent="0.2">
      <c r="A581" s="29" t="str">
        <f t="shared" si="12"/>
        <v/>
      </c>
      <c r="B581" s="101"/>
      <c r="D581" s="64"/>
      <c r="E581" s="15"/>
      <c r="F581" s="53"/>
      <c r="H581" s="342"/>
    </row>
    <row r="582" spans="1:8" s="35" customFormat="1" x14ac:dyDescent="0.2">
      <c r="A582" s="29" t="str">
        <f t="shared" si="12"/>
        <v/>
      </c>
      <c r="B582" s="101"/>
      <c r="D582" s="64"/>
      <c r="E582" s="15"/>
      <c r="F582" s="53"/>
      <c r="H582" s="342"/>
    </row>
    <row r="583" spans="1:8" s="35" customFormat="1" x14ac:dyDescent="0.2">
      <c r="A583" s="29" t="str">
        <f t="shared" si="12"/>
        <v/>
      </c>
      <c r="B583" s="101"/>
      <c r="D583" s="64"/>
      <c r="E583" s="15"/>
      <c r="F583" s="53"/>
      <c r="H583" s="342"/>
    </row>
    <row r="584" spans="1:8" s="35" customFormat="1" x14ac:dyDescent="0.2">
      <c r="A584" s="29" t="str">
        <f t="shared" si="12"/>
        <v/>
      </c>
      <c r="B584" s="101"/>
      <c r="D584" s="64"/>
      <c r="E584" s="15"/>
      <c r="F584" s="53"/>
      <c r="H584" s="342"/>
    </row>
    <row r="585" spans="1:8" s="35" customFormat="1" x14ac:dyDescent="0.2">
      <c r="A585" s="29" t="str">
        <f t="shared" si="12"/>
        <v/>
      </c>
      <c r="B585" s="101"/>
      <c r="D585" s="64"/>
      <c r="E585" s="15"/>
      <c r="F585" s="53"/>
      <c r="H585" s="342"/>
    </row>
    <row r="586" spans="1:8" s="35" customFormat="1" x14ac:dyDescent="0.2">
      <c r="A586" s="29" t="str">
        <f t="shared" si="12"/>
        <v/>
      </c>
      <c r="B586" s="101"/>
      <c r="D586" s="64"/>
      <c r="E586" s="15"/>
      <c r="F586" s="53"/>
      <c r="H586" s="342"/>
    </row>
    <row r="587" spans="1:8" s="35" customFormat="1" x14ac:dyDescent="0.2">
      <c r="A587" s="29" t="str">
        <f t="shared" si="12"/>
        <v/>
      </c>
      <c r="B587" s="101"/>
      <c r="D587" s="64"/>
      <c r="E587" s="15"/>
      <c r="F587" s="53"/>
      <c r="H587" s="342"/>
    </row>
    <row r="588" spans="1:8" s="35" customFormat="1" x14ac:dyDescent="0.2">
      <c r="A588" s="29" t="str">
        <f t="shared" si="12"/>
        <v/>
      </c>
      <c r="B588" s="101"/>
      <c r="D588" s="64"/>
      <c r="E588" s="15"/>
      <c r="F588" s="53"/>
      <c r="H588" s="342"/>
    </row>
    <row r="589" spans="1:8" s="35" customFormat="1" x14ac:dyDescent="0.2">
      <c r="A589" s="29" t="str">
        <f t="shared" si="12"/>
        <v/>
      </c>
      <c r="B589" s="101"/>
      <c r="D589" s="64"/>
      <c r="E589" s="15"/>
      <c r="F589" s="53"/>
      <c r="H589" s="342"/>
    </row>
    <row r="590" spans="1:8" s="35" customFormat="1" x14ac:dyDescent="0.2">
      <c r="A590" s="29" t="str">
        <f t="shared" si="12"/>
        <v/>
      </c>
      <c r="B590" s="101"/>
      <c r="D590" s="64"/>
      <c r="E590" s="15"/>
      <c r="F590" s="53"/>
      <c r="H590" s="342"/>
    </row>
    <row r="591" spans="1:8" s="35" customFormat="1" x14ac:dyDescent="0.2">
      <c r="A591" s="29" t="str">
        <f t="shared" si="12"/>
        <v/>
      </c>
      <c r="B591" s="101"/>
      <c r="D591" s="64"/>
      <c r="E591" s="15"/>
      <c r="F591" s="53"/>
      <c r="H591" s="342"/>
    </row>
    <row r="592" spans="1:8" s="35" customFormat="1" x14ac:dyDescent="0.2">
      <c r="A592" s="29" t="str">
        <f t="shared" si="12"/>
        <v/>
      </c>
      <c r="B592" s="101"/>
      <c r="D592" s="64"/>
      <c r="E592" s="15"/>
      <c r="F592" s="53"/>
      <c r="H592" s="342"/>
    </row>
    <row r="593" spans="1:8" s="35" customFormat="1" x14ac:dyDescent="0.2">
      <c r="A593" s="29" t="str">
        <f t="shared" si="12"/>
        <v/>
      </c>
      <c r="B593" s="101"/>
      <c r="D593" s="64"/>
      <c r="E593" s="15"/>
      <c r="F593" s="53"/>
      <c r="H593" s="342"/>
    </row>
    <row r="594" spans="1:8" s="35" customFormat="1" x14ac:dyDescent="0.2">
      <c r="A594" s="29" t="str">
        <f t="shared" si="12"/>
        <v/>
      </c>
      <c r="B594" s="101"/>
      <c r="D594" s="64"/>
      <c r="E594" s="15"/>
      <c r="F594" s="53"/>
      <c r="H594" s="342"/>
    </row>
    <row r="595" spans="1:8" s="35" customFormat="1" x14ac:dyDescent="0.2">
      <c r="A595" s="29" t="str">
        <f t="shared" si="12"/>
        <v/>
      </c>
      <c r="B595" s="101"/>
      <c r="D595" s="64"/>
      <c r="E595" s="15"/>
      <c r="F595" s="53"/>
      <c r="H595" s="342"/>
    </row>
    <row r="596" spans="1:8" s="35" customFormat="1" x14ac:dyDescent="0.2">
      <c r="A596" s="29" t="str">
        <f t="shared" si="12"/>
        <v/>
      </c>
      <c r="B596" s="101"/>
      <c r="D596" s="64"/>
      <c r="E596" s="15"/>
      <c r="F596" s="53"/>
      <c r="H596" s="342"/>
    </row>
    <row r="597" spans="1:8" s="35" customFormat="1" x14ac:dyDescent="0.2">
      <c r="A597" s="29" t="str">
        <f t="shared" si="12"/>
        <v/>
      </c>
      <c r="B597" s="101"/>
      <c r="D597" s="64"/>
      <c r="E597" s="15"/>
      <c r="F597" s="53"/>
      <c r="H597" s="342"/>
    </row>
    <row r="598" spans="1:8" s="35" customFormat="1" x14ac:dyDescent="0.2">
      <c r="A598" s="29" t="str">
        <f t="shared" si="12"/>
        <v/>
      </c>
      <c r="B598" s="101"/>
      <c r="D598" s="64"/>
      <c r="E598" s="15"/>
      <c r="F598" s="53"/>
      <c r="H598" s="342"/>
    </row>
    <row r="599" spans="1:8" s="35" customFormat="1" x14ac:dyDescent="0.2">
      <c r="A599" s="29" t="str">
        <f t="shared" si="12"/>
        <v/>
      </c>
      <c r="B599" s="101"/>
      <c r="D599" s="64"/>
      <c r="E599" s="15"/>
      <c r="F599" s="53"/>
      <c r="H599" s="342"/>
    </row>
    <row r="600" spans="1:8" s="35" customFormat="1" x14ac:dyDescent="0.2">
      <c r="A600" s="29" t="str">
        <f t="shared" si="12"/>
        <v/>
      </c>
      <c r="B600" s="101"/>
      <c r="D600" s="64"/>
      <c r="E600" s="15"/>
      <c r="F600" s="53"/>
      <c r="H600" s="342"/>
    </row>
    <row r="601" spans="1:8" s="35" customFormat="1" x14ac:dyDescent="0.2">
      <c r="A601" s="29" t="str">
        <f t="shared" si="12"/>
        <v/>
      </c>
      <c r="B601" s="101"/>
      <c r="D601" s="64"/>
      <c r="E601" s="15"/>
      <c r="F601" s="53"/>
      <c r="H601" s="342"/>
    </row>
    <row r="602" spans="1:8" s="35" customFormat="1" x14ac:dyDescent="0.2">
      <c r="A602" s="29" t="str">
        <f t="shared" si="12"/>
        <v/>
      </c>
      <c r="B602" s="101"/>
      <c r="D602" s="64"/>
      <c r="E602" s="15"/>
      <c r="F602" s="53"/>
      <c r="H602" s="342"/>
    </row>
    <row r="603" spans="1:8" s="35" customFormat="1" x14ac:dyDescent="0.2">
      <c r="A603" s="29" t="str">
        <f t="shared" si="12"/>
        <v/>
      </c>
      <c r="B603" s="101"/>
      <c r="D603" s="64"/>
      <c r="E603" s="15"/>
      <c r="F603" s="53"/>
      <c r="H603" s="342"/>
    </row>
    <row r="604" spans="1:8" s="35" customFormat="1" x14ac:dyDescent="0.2">
      <c r="A604" s="29" t="str">
        <f t="shared" si="12"/>
        <v/>
      </c>
      <c r="B604" s="101"/>
      <c r="D604" s="64"/>
      <c r="E604" s="15"/>
      <c r="F604" s="53"/>
      <c r="H604" s="342"/>
    </row>
    <row r="605" spans="1:8" s="35" customFormat="1" x14ac:dyDescent="0.2">
      <c r="A605" s="29" t="str">
        <f t="shared" si="12"/>
        <v/>
      </c>
      <c r="B605" s="101"/>
      <c r="D605" s="64"/>
      <c r="E605" s="15"/>
      <c r="F605" s="53"/>
      <c r="H605" s="342"/>
    </row>
    <row r="606" spans="1:8" s="35" customFormat="1" x14ac:dyDescent="0.2">
      <c r="A606" s="29" t="str">
        <f t="shared" ref="A606:A669" si="13">IF(B606="","",$B$11)</f>
        <v/>
      </c>
      <c r="B606" s="101"/>
      <c r="D606" s="64"/>
      <c r="E606" s="15"/>
      <c r="F606" s="53"/>
      <c r="H606" s="342"/>
    </row>
    <row r="607" spans="1:8" s="35" customFormat="1" x14ac:dyDescent="0.2">
      <c r="A607" s="29" t="str">
        <f t="shared" si="13"/>
        <v/>
      </c>
      <c r="B607" s="101"/>
      <c r="D607" s="64"/>
      <c r="E607" s="15"/>
      <c r="F607" s="53"/>
      <c r="H607" s="342"/>
    </row>
    <row r="608" spans="1:8" s="35" customFormat="1" x14ac:dyDescent="0.2">
      <c r="A608" s="29" t="str">
        <f t="shared" si="13"/>
        <v/>
      </c>
      <c r="B608" s="101"/>
      <c r="D608" s="64"/>
      <c r="E608" s="15"/>
      <c r="F608" s="53"/>
      <c r="H608" s="342"/>
    </row>
    <row r="609" spans="1:8" s="35" customFormat="1" x14ac:dyDescent="0.2">
      <c r="A609" s="29" t="str">
        <f t="shared" si="13"/>
        <v/>
      </c>
      <c r="B609" s="101"/>
      <c r="D609" s="64"/>
      <c r="E609" s="15"/>
      <c r="F609" s="53"/>
      <c r="H609" s="342"/>
    </row>
    <row r="610" spans="1:8" s="35" customFormat="1" x14ac:dyDescent="0.2">
      <c r="A610" s="29" t="str">
        <f t="shared" si="13"/>
        <v/>
      </c>
      <c r="B610" s="101"/>
      <c r="D610" s="64"/>
      <c r="E610" s="15"/>
      <c r="F610" s="53"/>
      <c r="H610" s="342"/>
    </row>
    <row r="611" spans="1:8" s="35" customFormat="1" x14ac:dyDescent="0.2">
      <c r="A611" s="29" t="str">
        <f t="shared" si="13"/>
        <v/>
      </c>
      <c r="B611" s="101"/>
      <c r="D611" s="64"/>
      <c r="E611" s="15"/>
      <c r="F611" s="53"/>
      <c r="H611" s="342"/>
    </row>
    <row r="612" spans="1:8" s="35" customFormat="1" x14ac:dyDescent="0.2">
      <c r="A612" s="29" t="str">
        <f t="shared" si="13"/>
        <v/>
      </c>
      <c r="B612" s="101"/>
      <c r="D612" s="64"/>
      <c r="E612" s="15"/>
      <c r="F612" s="53"/>
      <c r="H612" s="342"/>
    </row>
    <row r="613" spans="1:8" s="35" customFormat="1" x14ac:dyDescent="0.2">
      <c r="A613" s="29" t="str">
        <f t="shared" si="13"/>
        <v/>
      </c>
      <c r="B613" s="101"/>
      <c r="D613" s="64"/>
      <c r="E613" s="15"/>
      <c r="F613" s="53"/>
      <c r="H613" s="342"/>
    </row>
    <row r="614" spans="1:8" s="35" customFormat="1" x14ac:dyDescent="0.2">
      <c r="A614" s="29" t="str">
        <f t="shared" si="13"/>
        <v/>
      </c>
      <c r="B614" s="101"/>
      <c r="D614" s="64"/>
      <c r="E614" s="15"/>
      <c r="F614" s="53"/>
      <c r="H614" s="342"/>
    </row>
    <row r="615" spans="1:8" s="35" customFormat="1" x14ac:dyDescent="0.2">
      <c r="A615" s="29" t="str">
        <f t="shared" si="13"/>
        <v/>
      </c>
      <c r="B615" s="101"/>
      <c r="D615" s="64"/>
      <c r="E615" s="15"/>
      <c r="F615" s="53"/>
      <c r="H615" s="342"/>
    </row>
    <row r="616" spans="1:8" s="35" customFormat="1" x14ac:dyDescent="0.2">
      <c r="A616" s="29" t="str">
        <f t="shared" si="13"/>
        <v/>
      </c>
      <c r="B616" s="101"/>
      <c r="D616" s="64"/>
      <c r="E616" s="15"/>
      <c r="F616" s="53"/>
      <c r="H616" s="342"/>
    </row>
    <row r="617" spans="1:8" s="35" customFormat="1" x14ac:dyDescent="0.2">
      <c r="A617" s="29" t="str">
        <f t="shared" si="13"/>
        <v/>
      </c>
      <c r="B617" s="101"/>
      <c r="D617" s="64"/>
      <c r="E617" s="15"/>
      <c r="F617" s="53"/>
      <c r="H617" s="342"/>
    </row>
    <row r="618" spans="1:8" s="35" customFormat="1" x14ac:dyDescent="0.2">
      <c r="A618" s="29" t="str">
        <f t="shared" si="13"/>
        <v/>
      </c>
      <c r="B618" s="101"/>
      <c r="D618" s="64"/>
      <c r="E618" s="15"/>
      <c r="F618" s="53"/>
      <c r="H618" s="342"/>
    </row>
    <row r="619" spans="1:8" s="35" customFormat="1" x14ac:dyDescent="0.2">
      <c r="A619" s="29" t="str">
        <f t="shared" si="13"/>
        <v/>
      </c>
      <c r="B619" s="101"/>
      <c r="D619" s="64"/>
      <c r="E619" s="15"/>
      <c r="F619" s="53"/>
      <c r="H619" s="342"/>
    </row>
    <row r="620" spans="1:8" s="35" customFormat="1" x14ac:dyDescent="0.2">
      <c r="A620" s="29" t="str">
        <f t="shared" si="13"/>
        <v/>
      </c>
      <c r="B620" s="101"/>
      <c r="D620" s="64"/>
      <c r="E620" s="15"/>
      <c r="F620" s="53"/>
      <c r="H620" s="342"/>
    </row>
    <row r="621" spans="1:8" s="35" customFormat="1" x14ac:dyDescent="0.2">
      <c r="A621" s="29" t="str">
        <f t="shared" si="13"/>
        <v/>
      </c>
      <c r="B621" s="101"/>
      <c r="D621" s="64"/>
      <c r="E621" s="15"/>
      <c r="F621" s="53"/>
      <c r="H621" s="342"/>
    </row>
    <row r="622" spans="1:8" s="35" customFormat="1" x14ac:dyDescent="0.2">
      <c r="A622" s="29" t="str">
        <f t="shared" si="13"/>
        <v/>
      </c>
      <c r="B622" s="101"/>
      <c r="D622" s="64"/>
      <c r="E622" s="15"/>
      <c r="F622" s="53"/>
      <c r="H622" s="342"/>
    </row>
    <row r="623" spans="1:8" s="35" customFormat="1" x14ac:dyDescent="0.2">
      <c r="A623" s="29" t="str">
        <f t="shared" si="13"/>
        <v/>
      </c>
      <c r="B623" s="101"/>
      <c r="D623" s="64"/>
      <c r="E623" s="15"/>
      <c r="F623" s="53"/>
      <c r="H623" s="342"/>
    </row>
    <row r="624" spans="1:8" s="35" customFormat="1" x14ac:dyDescent="0.2">
      <c r="A624" s="29" t="str">
        <f t="shared" si="13"/>
        <v/>
      </c>
      <c r="B624" s="101"/>
      <c r="D624" s="64"/>
      <c r="E624" s="15"/>
      <c r="F624" s="53"/>
      <c r="H624" s="342"/>
    </row>
    <row r="625" spans="1:8" s="35" customFormat="1" x14ac:dyDescent="0.2">
      <c r="A625" s="29" t="str">
        <f t="shared" si="13"/>
        <v/>
      </c>
      <c r="B625" s="101"/>
      <c r="D625" s="64"/>
      <c r="E625" s="15"/>
      <c r="F625" s="53"/>
      <c r="H625" s="342"/>
    </row>
    <row r="626" spans="1:8" s="35" customFormat="1" x14ac:dyDescent="0.2">
      <c r="A626" s="29" t="str">
        <f t="shared" si="13"/>
        <v/>
      </c>
      <c r="B626" s="101"/>
      <c r="D626" s="64"/>
      <c r="E626" s="15"/>
      <c r="F626" s="53"/>
      <c r="H626" s="342"/>
    </row>
    <row r="627" spans="1:8" s="35" customFormat="1" x14ac:dyDescent="0.2">
      <c r="A627" s="29" t="str">
        <f t="shared" si="13"/>
        <v/>
      </c>
      <c r="B627" s="101"/>
      <c r="D627" s="64"/>
      <c r="E627" s="15"/>
      <c r="F627" s="53"/>
      <c r="H627" s="342"/>
    </row>
    <row r="628" spans="1:8" s="35" customFormat="1" x14ac:dyDescent="0.2">
      <c r="A628" s="29" t="str">
        <f t="shared" si="13"/>
        <v/>
      </c>
      <c r="B628" s="101"/>
      <c r="D628" s="64"/>
      <c r="E628" s="15"/>
      <c r="F628" s="53"/>
      <c r="H628" s="342"/>
    </row>
    <row r="629" spans="1:8" s="35" customFormat="1" x14ac:dyDescent="0.2">
      <c r="A629" s="29" t="str">
        <f t="shared" si="13"/>
        <v/>
      </c>
      <c r="B629" s="101"/>
      <c r="D629" s="64"/>
      <c r="E629" s="15"/>
      <c r="F629" s="53"/>
      <c r="H629" s="342"/>
    </row>
    <row r="630" spans="1:8" s="35" customFormat="1" x14ac:dyDescent="0.2">
      <c r="A630" s="29" t="str">
        <f t="shared" si="13"/>
        <v/>
      </c>
      <c r="B630" s="101"/>
      <c r="D630" s="64"/>
      <c r="E630" s="15"/>
      <c r="F630" s="53"/>
      <c r="H630" s="342"/>
    </row>
    <row r="631" spans="1:8" s="35" customFormat="1" x14ac:dyDescent="0.2">
      <c r="A631" s="29" t="str">
        <f t="shared" si="13"/>
        <v/>
      </c>
      <c r="B631" s="101"/>
      <c r="D631" s="64"/>
      <c r="E631" s="15"/>
      <c r="F631" s="53"/>
      <c r="H631" s="342"/>
    </row>
    <row r="632" spans="1:8" s="35" customFormat="1" x14ac:dyDescent="0.2">
      <c r="A632" s="29" t="str">
        <f t="shared" si="13"/>
        <v/>
      </c>
      <c r="B632" s="101"/>
      <c r="D632" s="64"/>
      <c r="E632" s="15"/>
      <c r="F632" s="53"/>
      <c r="H632" s="342"/>
    </row>
    <row r="633" spans="1:8" s="35" customFormat="1" x14ac:dyDescent="0.2">
      <c r="A633" s="29" t="str">
        <f t="shared" si="13"/>
        <v/>
      </c>
      <c r="B633" s="101"/>
      <c r="D633" s="64"/>
      <c r="E633" s="15"/>
      <c r="F633" s="53"/>
      <c r="H633" s="342"/>
    </row>
    <row r="634" spans="1:8" s="35" customFormat="1" x14ac:dyDescent="0.2">
      <c r="A634" s="29" t="str">
        <f t="shared" si="13"/>
        <v/>
      </c>
      <c r="B634" s="101"/>
      <c r="D634" s="64"/>
      <c r="E634" s="15"/>
      <c r="F634" s="53"/>
      <c r="H634" s="342"/>
    </row>
    <row r="635" spans="1:8" s="35" customFormat="1" x14ac:dyDescent="0.2">
      <c r="A635" s="29" t="str">
        <f t="shared" si="13"/>
        <v/>
      </c>
      <c r="B635" s="101"/>
      <c r="D635" s="64"/>
      <c r="E635" s="15"/>
      <c r="F635" s="53"/>
      <c r="H635" s="342"/>
    </row>
    <row r="636" spans="1:8" s="35" customFormat="1" x14ac:dyDescent="0.2">
      <c r="A636" s="29" t="str">
        <f t="shared" si="13"/>
        <v/>
      </c>
      <c r="B636" s="101"/>
      <c r="D636" s="64"/>
      <c r="E636" s="15"/>
      <c r="F636" s="53"/>
      <c r="H636" s="342"/>
    </row>
    <row r="637" spans="1:8" s="35" customFormat="1" x14ac:dyDescent="0.2">
      <c r="A637" s="29" t="str">
        <f t="shared" si="13"/>
        <v/>
      </c>
      <c r="B637" s="101"/>
      <c r="D637" s="64"/>
      <c r="E637" s="15"/>
      <c r="F637" s="53"/>
      <c r="H637" s="342"/>
    </row>
    <row r="638" spans="1:8" s="35" customFormat="1" x14ac:dyDescent="0.2">
      <c r="A638" s="29" t="str">
        <f t="shared" si="13"/>
        <v/>
      </c>
      <c r="B638" s="101"/>
      <c r="D638" s="64"/>
      <c r="E638" s="15"/>
      <c r="F638" s="53"/>
      <c r="H638" s="342"/>
    </row>
    <row r="639" spans="1:8" s="35" customFormat="1" x14ac:dyDescent="0.2">
      <c r="A639" s="29" t="str">
        <f t="shared" si="13"/>
        <v/>
      </c>
      <c r="B639" s="101"/>
      <c r="D639" s="64"/>
      <c r="E639" s="15"/>
      <c r="F639" s="53"/>
      <c r="H639" s="342"/>
    </row>
    <row r="640" spans="1:8" s="35" customFormat="1" x14ac:dyDescent="0.2">
      <c r="A640" s="29" t="str">
        <f t="shared" si="13"/>
        <v/>
      </c>
      <c r="B640" s="101"/>
      <c r="D640" s="64"/>
      <c r="E640" s="15"/>
      <c r="F640" s="53"/>
      <c r="H640" s="342"/>
    </row>
    <row r="641" spans="1:8" s="35" customFormat="1" x14ac:dyDescent="0.2">
      <c r="A641" s="29" t="str">
        <f t="shared" si="13"/>
        <v/>
      </c>
      <c r="B641" s="101"/>
      <c r="D641" s="64"/>
      <c r="E641" s="15"/>
      <c r="F641" s="53"/>
      <c r="H641" s="342"/>
    </row>
    <row r="642" spans="1:8" s="35" customFormat="1" x14ac:dyDescent="0.2">
      <c r="A642" s="29" t="str">
        <f t="shared" si="13"/>
        <v/>
      </c>
      <c r="B642" s="101"/>
      <c r="D642" s="64"/>
      <c r="E642" s="15"/>
      <c r="F642" s="53"/>
      <c r="H642" s="342"/>
    </row>
    <row r="643" spans="1:8" s="35" customFormat="1" x14ac:dyDescent="0.2">
      <c r="A643" s="29" t="str">
        <f t="shared" si="13"/>
        <v/>
      </c>
      <c r="B643" s="101"/>
      <c r="D643" s="64"/>
      <c r="E643" s="15"/>
      <c r="F643" s="53"/>
      <c r="H643" s="342"/>
    </row>
    <row r="644" spans="1:8" s="35" customFormat="1" x14ac:dyDescent="0.2">
      <c r="A644" s="29" t="str">
        <f t="shared" si="13"/>
        <v/>
      </c>
      <c r="B644" s="101"/>
      <c r="D644" s="64"/>
      <c r="E644" s="15"/>
      <c r="F644" s="53"/>
      <c r="H644" s="342"/>
    </row>
    <row r="645" spans="1:8" s="35" customFormat="1" x14ac:dyDescent="0.2">
      <c r="A645" s="29" t="str">
        <f t="shared" si="13"/>
        <v/>
      </c>
      <c r="B645" s="101"/>
      <c r="D645" s="64"/>
      <c r="E645" s="15"/>
      <c r="F645" s="53"/>
      <c r="H645" s="342"/>
    </row>
    <row r="646" spans="1:8" s="35" customFormat="1" x14ac:dyDescent="0.2">
      <c r="A646" s="29" t="str">
        <f t="shared" si="13"/>
        <v/>
      </c>
      <c r="B646" s="101"/>
      <c r="D646" s="64"/>
      <c r="E646" s="15"/>
      <c r="F646" s="53"/>
      <c r="H646" s="342"/>
    </row>
    <row r="647" spans="1:8" s="35" customFormat="1" x14ac:dyDescent="0.2">
      <c r="A647" s="29" t="str">
        <f t="shared" si="13"/>
        <v/>
      </c>
      <c r="B647" s="101"/>
      <c r="D647" s="64"/>
      <c r="E647" s="15"/>
      <c r="F647" s="53"/>
      <c r="H647" s="342"/>
    </row>
    <row r="648" spans="1:8" s="35" customFormat="1" x14ac:dyDescent="0.2">
      <c r="A648" s="29" t="str">
        <f t="shared" si="13"/>
        <v/>
      </c>
      <c r="B648" s="101"/>
      <c r="D648" s="64"/>
      <c r="E648" s="15"/>
      <c r="F648" s="53"/>
      <c r="H648" s="342"/>
    </row>
    <row r="649" spans="1:8" s="35" customFormat="1" x14ac:dyDescent="0.2">
      <c r="A649" s="29" t="str">
        <f t="shared" si="13"/>
        <v/>
      </c>
      <c r="B649" s="101"/>
      <c r="D649" s="64"/>
      <c r="E649" s="15"/>
      <c r="F649" s="53"/>
      <c r="H649" s="342"/>
    </row>
    <row r="650" spans="1:8" s="35" customFormat="1" x14ac:dyDescent="0.2">
      <c r="A650" s="29" t="str">
        <f t="shared" si="13"/>
        <v/>
      </c>
      <c r="B650" s="101"/>
      <c r="D650" s="64"/>
      <c r="E650" s="15"/>
      <c r="F650" s="53"/>
      <c r="H650" s="342"/>
    </row>
    <row r="651" spans="1:8" s="35" customFormat="1" x14ac:dyDescent="0.2">
      <c r="A651" s="29" t="str">
        <f t="shared" si="13"/>
        <v/>
      </c>
      <c r="B651" s="101"/>
      <c r="D651" s="64"/>
      <c r="E651" s="15"/>
      <c r="F651" s="53"/>
      <c r="H651" s="342"/>
    </row>
    <row r="652" spans="1:8" s="35" customFormat="1" x14ac:dyDescent="0.2">
      <c r="A652" s="29" t="str">
        <f t="shared" si="13"/>
        <v/>
      </c>
      <c r="B652" s="101"/>
      <c r="D652" s="64"/>
      <c r="E652" s="15"/>
      <c r="F652" s="53"/>
      <c r="H652" s="342"/>
    </row>
    <row r="653" spans="1:8" s="35" customFormat="1" x14ac:dyDescent="0.2">
      <c r="A653" s="29" t="str">
        <f t="shared" si="13"/>
        <v/>
      </c>
      <c r="B653" s="101"/>
      <c r="D653" s="64"/>
      <c r="E653" s="15"/>
      <c r="F653" s="53"/>
      <c r="H653" s="342"/>
    </row>
    <row r="654" spans="1:8" s="35" customFormat="1" x14ac:dyDescent="0.2">
      <c r="A654" s="29" t="str">
        <f t="shared" si="13"/>
        <v/>
      </c>
      <c r="B654" s="101"/>
      <c r="D654" s="64"/>
      <c r="E654" s="15"/>
      <c r="F654" s="53"/>
      <c r="H654" s="342"/>
    </row>
    <row r="655" spans="1:8" s="35" customFormat="1" x14ac:dyDescent="0.2">
      <c r="A655" s="29" t="str">
        <f t="shared" si="13"/>
        <v/>
      </c>
      <c r="B655" s="101"/>
      <c r="D655" s="64"/>
      <c r="E655" s="15"/>
      <c r="F655" s="53"/>
      <c r="H655" s="342"/>
    </row>
    <row r="656" spans="1:8" s="35" customFormat="1" x14ac:dyDescent="0.2">
      <c r="A656" s="29" t="str">
        <f t="shared" si="13"/>
        <v/>
      </c>
      <c r="B656" s="101"/>
      <c r="D656" s="64"/>
      <c r="E656" s="15"/>
      <c r="F656" s="53"/>
      <c r="H656" s="342"/>
    </row>
    <row r="657" spans="1:8" s="35" customFormat="1" x14ac:dyDescent="0.2">
      <c r="A657" s="29" t="str">
        <f t="shared" si="13"/>
        <v/>
      </c>
      <c r="B657" s="101"/>
      <c r="D657" s="64"/>
      <c r="E657" s="15"/>
      <c r="F657" s="53"/>
      <c r="H657" s="342"/>
    </row>
    <row r="658" spans="1:8" s="35" customFormat="1" x14ac:dyDescent="0.2">
      <c r="A658" s="29" t="str">
        <f t="shared" si="13"/>
        <v/>
      </c>
      <c r="B658" s="101"/>
      <c r="D658" s="64"/>
      <c r="E658" s="15"/>
      <c r="F658" s="53"/>
      <c r="H658" s="342"/>
    </row>
    <row r="659" spans="1:8" s="35" customFormat="1" x14ac:dyDescent="0.2">
      <c r="A659" s="29" t="str">
        <f t="shared" si="13"/>
        <v/>
      </c>
      <c r="B659" s="101"/>
      <c r="D659" s="64"/>
      <c r="E659" s="15"/>
      <c r="F659" s="53"/>
      <c r="H659" s="342"/>
    </row>
    <row r="660" spans="1:8" s="35" customFormat="1" x14ac:dyDescent="0.2">
      <c r="A660" s="29" t="str">
        <f t="shared" si="13"/>
        <v/>
      </c>
      <c r="B660" s="101"/>
      <c r="D660" s="64"/>
      <c r="E660" s="15"/>
      <c r="F660" s="53"/>
      <c r="H660" s="342"/>
    </row>
    <row r="661" spans="1:8" s="35" customFormat="1" x14ac:dyDescent="0.2">
      <c r="A661" s="29" t="str">
        <f t="shared" si="13"/>
        <v/>
      </c>
      <c r="B661" s="101"/>
      <c r="D661" s="64"/>
      <c r="E661" s="15"/>
      <c r="F661" s="53"/>
      <c r="H661" s="342"/>
    </row>
    <row r="662" spans="1:8" s="35" customFormat="1" x14ac:dyDescent="0.2">
      <c r="A662" s="29" t="str">
        <f t="shared" si="13"/>
        <v/>
      </c>
      <c r="B662" s="101"/>
      <c r="D662" s="64"/>
      <c r="E662" s="15"/>
      <c r="F662" s="53"/>
      <c r="H662" s="342"/>
    </row>
    <row r="663" spans="1:8" s="35" customFormat="1" x14ac:dyDescent="0.2">
      <c r="A663" s="29" t="str">
        <f t="shared" si="13"/>
        <v/>
      </c>
      <c r="B663" s="101"/>
      <c r="D663" s="64"/>
      <c r="E663" s="15"/>
      <c r="F663" s="53"/>
      <c r="H663" s="342"/>
    </row>
    <row r="664" spans="1:8" s="35" customFormat="1" x14ac:dyDescent="0.2">
      <c r="A664" s="29" t="str">
        <f t="shared" si="13"/>
        <v/>
      </c>
      <c r="B664" s="101"/>
      <c r="D664" s="64"/>
      <c r="E664" s="15"/>
      <c r="F664" s="53"/>
      <c r="H664" s="342"/>
    </row>
    <row r="665" spans="1:8" s="35" customFormat="1" x14ac:dyDescent="0.2">
      <c r="A665" s="29" t="str">
        <f t="shared" si="13"/>
        <v/>
      </c>
      <c r="B665" s="101"/>
      <c r="D665" s="64"/>
      <c r="E665" s="15"/>
      <c r="F665" s="53"/>
      <c r="H665" s="342"/>
    </row>
    <row r="666" spans="1:8" s="35" customFormat="1" x14ac:dyDescent="0.2">
      <c r="A666" s="29" t="str">
        <f t="shared" si="13"/>
        <v/>
      </c>
      <c r="B666" s="101"/>
      <c r="D666" s="64"/>
      <c r="E666" s="15"/>
      <c r="F666" s="53"/>
      <c r="H666" s="342"/>
    </row>
    <row r="667" spans="1:8" s="35" customFormat="1" x14ac:dyDescent="0.2">
      <c r="A667" s="29" t="str">
        <f t="shared" si="13"/>
        <v/>
      </c>
      <c r="B667" s="101"/>
      <c r="D667" s="64"/>
      <c r="E667" s="15"/>
      <c r="F667" s="53"/>
      <c r="H667" s="342"/>
    </row>
    <row r="668" spans="1:8" s="35" customFormat="1" x14ac:dyDescent="0.2">
      <c r="A668" s="29" t="str">
        <f t="shared" si="13"/>
        <v/>
      </c>
      <c r="B668" s="101"/>
      <c r="D668" s="64"/>
      <c r="E668" s="15"/>
      <c r="F668" s="53"/>
      <c r="H668" s="342"/>
    </row>
    <row r="669" spans="1:8" s="35" customFormat="1" x14ac:dyDescent="0.2">
      <c r="A669" s="29" t="str">
        <f t="shared" si="13"/>
        <v/>
      </c>
      <c r="B669" s="101"/>
      <c r="D669" s="64"/>
      <c r="E669" s="15"/>
      <c r="F669" s="53"/>
      <c r="H669" s="342"/>
    </row>
    <row r="670" spans="1:8" s="35" customFormat="1" x14ac:dyDescent="0.2">
      <c r="A670" s="29" t="str">
        <f t="shared" ref="A670:A733" si="14">IF(B670="","",$B$11)</f>
        <v/>
      </c>
      <c r="B670" s="101"/>
      <c r="D670" s="64"/>
      <c r="E670" s="15"/>
      <c r="F670" s="53"/>
      <c r="H670" s="342"/>
    </row>
    <row r="671" spans="1:8" s="35" customFormat="1" x14ac:dyDescent="0.2">
      <c r="A671" s="29" t="str">
        <f t="shared" si="14"/>
        <v/>
      </c>
      <c r="B671" s="101"/>
      <c r="D671" s="64"/>
      <c r="E671" s="15"/>
      <c r="F671" s="53"/>
      <c r="H671" s="342"/>
    </row>
    <row r="672" spans="1:8" s="35" customFormat="1" x14ac:dyDescent="0.2">
      <c r="A672" s="29" t="str">
        <f t="shared" si="14"/>
        <v/>
      </c>
      <c r="B672" s="101"/>
      <c r="D672" s="64"/>
      <c r="E672" s="15"/>
      <c r="F672" s="53"/>
      <c r="H672" s="342"/>
    </row>
    <row r="673" spans="1:8" s="35" customFormat="1" x14ac:dyDescent="0.2">
      <c r="A673" s="29" t="str">
        <f t="shared" si="14"/>
        <v/>
      </c>
      <c r="B673" s="101"/>
      <c r="D673" s="64"/>
      <c r="E673" s="15"/>
      <c r="F673" s="53"/>
      <c r="H673" s="342"/>
    </row>
    <row r="674" spans="1:8" s="35" customFormat="1" x14ac:dyDescent="0.2">
      <c r="A674" s="29" t="str">
        <f t="shared" si="14"/>
        <v/>
      </c>
      <c r="B674" s="101"/>
      <c r="D674" s="64"/>
      <c r="E674" s="15"/>
      <c r="F674" s="53"/>
      <c r="H674" s="342"/>
    </row>
    <row r="675" spans="1:8" s="35" customFormat="1" x14ac:dyDescent="0.2">
      <c r="A675" s="29" t="str">
        <f t="shared" si="14"/>
        <v/>
      </c>
      <c r="B675" s="101"/>
      <c r="D675" s="64"/>
      <c r="E675" s="15"/>
      <c r="F675" s="53"/>
      <c r="H675" s="342"/>
    </row>
    <row r="676" spans="1:8" s="35" customFormat="1" x14ac:dyDescent="0.2">
      <c r="A676" s="29" t="str">
        <f t="shared" si="14"/>
        <v/>
      </c>
      <c r="B676" s="101"/>
      <c r="D676" s="64"/>
      <c r="E676" s="15"/>
      <c r="F676" s="53"/>
      <c r="H676" s="342"/>
    </row>
    <row r="677" spans="1:8" s="35" customFormat="1" x14ac:dyDescent="0.2">
      <c r="A677" s="29" t="str">
        <f t="shared" si="14"/>
        <v/>
      </c>
      <c r="B677" s="101"/>
      <c r="D677" s="64"/>
      <c r="E677" s="15"/>
      <c r="F677" s="53"/>
      <c r="H677" s="342"/>
    </row>
    <row r="678" spans="1:8" s="35" customFormat="1" x14ac:dyDescent="0.2">
      <c r="A678" s="29" t="str">
        <f t="shared" si="14"/>
        <v/>
      </c>
      <c r="B678" s="101"/>
      <c r="D678" s="64"/>
      <c r="E678" s="15"/>
      <c r="F678" s="53"/>
      <c r="H678" s="342"/>
    </row>
    <row r="679" spans="1:8" s="35" customFormat="1" x14ac:dyDescent="0.2">
      <c r="A679" s="29" t="str">
        <f t="shared" si="14"/>
        <v/>
      </c>
      <c r="B679" s="101"/>
      <c r="D679" s="64"/>
      <c r="E679" s="15"/>
      <c r="F679" s="53"/>
      <c r="H679" s="342"/>
    </row>
    <row r="680" spans="1:8" s="35" customFormat="1" x14ac:dyDescent="0.2">
      <c r="A680" s="29" t="str">
        <f t="shared" si="14"/>
        <v/>
      </c>
      <c r="B680" s="101"/>
      <c r="D680" s="64"/>
      <c r="E680" s="15"/>
      <c r="F680" s="53"/>
      <c r="H680" s="342"/>
    </row>
    <row r="681" spans="1:8" s="35" customFormat="1" x14ac:dyDescent="0.2">
      <c r="A681" s="29" t="str">
        <f t="shared" si="14"/>
        <v/>
      </c>
      <c r="B681" s="101"/>
      <c r="D681" s="64"/>
      <c r="E681" s="15"/>
      <c r="F681" s="53"/>
      <c r="H681" s="342"/>
    </row>
    <row r="682" spans="1:8" s="35" customFormat="1" x14ac:dyDescent="0.2">
      <c r="A682" s="29" t="str">
        <f t="shared" si="14"/>
        <v/>
      </c>
      <c r="B682" s="101"/>
      <c r="D682" s="64"/>
      <c r="E682" s="15"/>
      <c r="F682" s="53"/>
      <c r="H682" s="342"/>
    </row>
    <row r="683" spans="1:8" s="35" customFormat="1" x14ac:dyDescent="0.2">
      <c r="A683" s="29" t="str">
        <f t="shared" si="14"/>
        <v/>
      </c>
      <c r="B683" s="101"/>
      <c r="D683" s="64"/>
      <c r="E683" s="15"/>
      <c r="F683" s="53"/>
      <c r="H683" s="342"/>
    </row>
    <row r="684" spans="1:8" s="35" customFormat="1" x14ac:dyDescent="0.2">
      <c r="A684" s="29" t="str">
        <f t="shared" si="14"/>
        <v/>
      </c>
      <c r="B684" s="101"/>
      <c r="D684" s="64"/>
      <c r="E684" s="15"/>
      <c r="F684" s="53"/>
      <c r="H684" s="342"/>
    </row>
    <row r="685" spans="1:8" s="35" customFormat="1" x14ac:dyDescent="0.2">
      <c r="A685" s="29" t="str">
        <f t="shared" si="14"/>
        <v/>
      </c>
      <c r="B685" s="101"/>
      <c r="D685" s="64"/>
      <c r="E685" s="15"/>
      <c r="F685" s="53"/>
      <c r="H685" s="342"/>
    </row>
    <row r="686" spans="1:8" s="35" customFormat="1" x14ac:dyDescent="0.2">
      <c r="A686" s="29" t="str">
        <f t="shared" si="14"/>
        <v/>
      </c>
      <c r="B686" s="101"/>
      <c r="D686" s="64"/>
      <c r="E686" s="15"/>
      <c r="F686" s="53"/>
      <c r="H686" s="342"/>
    </row>
    <row r="687" spans="1:8" s="35" customFormat="1" x14ac:dyDescent="0.2">
      <c r="A687" s="29" t="str">
        <f t="shared" si="14"/>
        <v/>
      </c>
      <c r="B687" s="101"/>
      <c r="D687" s="64"/>
      <c r="E687" s="15"/>
      <c r="F687" s="53"/>
      <c r="H687" s="342"/>
    </row>
    <row r="688" spans="1:8" s="35" customFormat="1" x14ac:dyDescent="0.2">
      <c r="A688" s="29" t="str">
        <f t="shared" si="14"/>
        <v/>
      </c>
      <c r="B688" s="101"/>
      <c r="D688" s="64"/>
      <c r="E688" s="15"/>
      <c r="F688" s="53"/>
      <c r="H688" s="342"/>
    </row>
    <row r="689" spans="1:8" s="35" customFormat="1" x14ac:dyDescent="0.2">
      <c r="A689" s="29" t="str">
        <f t="shared" si="14"/>
        <v/>
      </c>
      <c r="B689" s="101"/>
      <c r="D689" s="64"/>
      <c r="E689" s="15"/>
      <c r="F689" s="53"/>
      <c r="H689" s="342"/>
    </row>
    <row r="690" spans="1:8" s="35" customFormat="1" x14ac:dyDescent="0.2">
      <c r="A690" s="29" t="str">
        <f t="shared" si="14"/>
        <v/>
      </c>
      <c r="B690" s="101"/>
      <c r="D690" s="64"/>
      <c r="E690" s="15"/>
      <c r="F690" s="53"/>
      <c r="H690" s="342"/>
    </row>
    <row r="691" spans="1:8" s="35" customFormat="1" x14ac:dyDescent="0.2">
      <c r="A691" s="29" t="str">
        <f t="shared" si="14"/>
        <v/>
      </c>
      <c r="B691" s="101"/>
      <c r="D691" s="64"/>
      <c r="E691" s="15"/>
      <c r="F691" s="53"/>
      <c r="H691" s="342"/>
    </row>
    <row r="692" spans="1:8" s="35" customFormat="1" x14ac:dyDescent="0.2">
      <c r="A692" s="29" t="str">
        <f t="shared" si="14"/>
        <v/>
      </c>
      <c r="B692" s="101"/>
      <c r="D692" s="64"/>
      <c r="E692" s="15"/>
      <c r="F692" s="53"/>
      <c r="H692" s="342"/>
    </row>
    <row r="693" spans="1:8" s="35" customFormat="1" x14ac:dyDescent="0.2">
      <c r="A693" s="29" t="str">
        <f t="shared" si="14"/>
        <v/>
      </c>
      <c r="B693" s="101"/>
      <c r="D693" s="64"/>
      <c r="E693" s="15"/>
      <c r="F693" s="53"/>
      <c r="H693" s="342"/>
    </row>
    <row r="694" spans="1:8" s="35" customFormat="1" x14ac:dyDescent="0.2">
      <c r="A694" s="29" t="str">
        <f t="shared" si="14"/>
        <v/>
      </c>
      <c r="B694" s="101"/>
      <c r="D694" s="64"/>
      <c r="E694" s="15"/>
      <c r="F694" s="53"/>
      <c r="H694" s="342"/>
    </row>
    <row r="695" spans="1:8" s="35" customFormat="1" x14ac:dyDescent="0.2">
      <c r="A695" s="29" t="str">
        <f t="shared" si="14"/>
        <v/>
      </c>
      <c r="B695" s="101"/>
      <c r="D695" s="64"/>
      <c r="E695" s="15"/>
      <c r="F695" s="53"/>
      <c r="H695" s="342"/>
    </row>
    <row r="696" spans="1:8" s="35" customFormat="1" x14ac:dyDescent="0.2">
      <c r="A696" s="29" t="str">
        <f t="shared" si="14"/>
        <v/>
      </c>
      <c r="B696" s="101"/>
      <c r="D696" s="64"/>
      <c r="E696" s="15"/>
      <c r="F696" s="53"/>
      <c r="H696" s="342"/>
    </row>
    <row r="697" spans="1:8" s="35" customFormat="1" x14ac:dyDescent="0.2">
      <c r="A697" s="29" t="str">
        <f t="shared" si="14"/>
        <v/>
      </c>
      <c r="B697" s="101"/>
      <c r="D697" s="64"/>
      <c r="E697" s="15"/>
      <c r="F697" s="53"/>
      <c r="H697" s="342"/>
    </row>
    <row r="698" spans="1:8" s="35" customFormat="1" x14ac:dyDescent="0.2">
      <c r="A698" s="29" t="str">
        <f t="shared" si="14"/>
        <v/>
      </c>
      <c r="B698" s="101"/>
      <c r="D698" s="64"/>
      <c r="E698" s="15"/>
      <c r="F698" s="53"/>
      <c r="H698" s="342"/>
    </row>
    <row r="699" spans="1:8" s="35" customFormat="1" x14ac:dyDescent="0.2">
      <c r="A699" s="29" t="str">
        <f t="shared" si="14"/>
        <v/>
      </c>
      <c r="B699" s="101"/>
      <c r="D699" s="64"/>
      <c r="E699" s="15"/>
      <c r="F699" s="53"/>
      <c r="H699" s="342"/>
    </row>
    <row r="700" spans="1:8" s="35" customFormat="1" x14ac:dyDescent="0.2">
      <c r="A700" s="29" t="str">
        <f t="shared" si="14"/>
        <v/>
      </c>
      <c r="B700" s="101"/>
      <c r="D700" s="64"/>
      <c r="E700" s="15"/>
      <c r="F700" s="53"/>
      <c r="H700" s="342"/>
    </row>
    <row r="701" spans="1:8" s="35" customFormat="1" x14ac:dyDescent="0.2">
      <c r="A701" s="29" t="str">
        <f t="shared" si="14"/>
        <v/>
      </c>
      <c r="B701" s="101"/>
      <c r="D701" s="64"/>
      <c r="E701" s="15"/>
      <c r="F701" s="53"/>
      <c r="H701" s="342"/>
    </row>
    <row r="702" spans="1:8" s="35" customFormat="1" x14ac:dyDescent="0.2">
      <c r="A702" s="29" t="str">
        <f t="shared" si="14"/>
        <v/>
      </c>
      <c r="B702" s="101"/>
      <c r="D702" s="64"/>
      <c r="E702" s="15"/>
      <c r="F702" s="53"/>
      <c r="H702" s="342"/>
    </row>
    <row r="703" spans="1:8" s="35" customFormat="1" x14ac:dyDescent="0.2">
      <c r="A703" s="29" t="str">
        <f t="shared" si="14"/>
        <v/>
      </c>
      <c r="B703" s="101"/>
      <c r="D703" s="64"/>
      <c r="E703" s="15"/>
      <c r="F703" s="53"/>
      <c r="H703" s="342"/>
    </row>
    <row r="704" spans="1:8" s="35" customFormat="1" x14ac:dyDescent="0.2">
      <c r="A704" s="29" t="str">
        <f t="shared" si="14"/>
        <v/>
      </c>
      <c r="B704" s="101"/>
      <c r="D704" s="64"/>
      <c r="E704" s="15"/>
      <c r="F704" s="53"/>
      <c r="H704" s="342"/>
    </row>
    <row r="705" spans="1:8" s="35" customFormat="1" x14ac:dyDescent="0.2">
      <c r="A705" s="29" t="str">
        <f t="shared" si="14"/>
        <v/>
      </c>
      <c r="B705" s="101"/>
      <c r="D705" s="64"/>
      <c r="E705" s="15"/>
      <c r="F705" s="53"/>
      <c r="H705" s="342"/>
    </row>
    <row r="706" spans="1:8" s="35" customFormat="1" x14ac:dyDescent="0.2">
      <c r="A706" s="29" t="str">
        <f t="shared" si="14"/>
        <v/>
      </c>
      <c r="B706" s="101"/>
      <c r="D706" s="64"/>
      <c r="E706" s="15"/>
      <c r="F706" s="53"/>
      <c r="H706" s="342"/>
    </row>
    <row r="707" spans="1:8" s="35" customFormat="1" x14ac:dyDescent="0.2">
      <c r="A707" s="29" t="str">
        <f t="shared" si="14"/>
        <v/>
      </c>
      <c r="B707" s="101"/>
      <c r="D707" s="64"/>
      <c r="E707" s="15"/>
      <c r="F707" s="53"/>
      <c r="H707" s="342"/>
    </row>
    <row r="708" spans="1:8" s="35" customFormat="1" x14ac:dyDescent="0.2">
      <c r="A708" s="29" t="str">
        <f t="shared" si="14"/>
        <v/>
      </c>
      <c r="B708" s="101"/>
      <c r="D708" s="64"/>
      <c r="E708" s="15"/>
      <c r="F708" s="53"/>
      <c r="H708" s="342"/>
    </row>
    <row r="709" spans="1:8" s="35" customFormat="1" x14ac:dyDescent="0.2">
      <c r="A709" s="29" t="str">
        <f t="shared" si="14"/>
        <v/>
      </c>
      <c r="B709" s="101"/>
      <c r="D709" s="64"/>
      <c r="E709" s="15"/>
      <c r="F709" s="53"/>
      <c r="H709" s="342"/>
    </row>
    <row r="710" spans="1:8" s="35" customFormat="1" x14ac:dyDescent="0.2">
      <c r="A710" s="29" t="str">
        <f t="shared" si="14"/>
        <v/>
      </c>
      <c r="B710" s="101"/>
      <c r="D710" s="64"/>
      <c r="E710" s="15"/>
      <c r="F710" s="53"/>
      <c r="H710" s="342"/>
    </row>
    <row r="711" spans="1:8" s="35" customFormat="1" x14ac:dyDescent="0.2">
      <c r="A711" s="29" t="str">
        <f t="shared" si="14"/>
        <v/>
      </c>
      <c r="B711" s="101"/>
      <c r="D711" s="64"/>
      <c r="E711" s="15"/>
      <c r="F711" s="53"/>
      <c r="H711" s="342"/>
    </row>
    <row r="712" spans="1:8" s="35" customFormat="1" x14ac:dyDescent="0.2">
      <c r="A712" s="29" t="str">
        <f t="shared" si="14"/>
        <v/>
      </c>
      <c r="B712" s="101"/>
      <c r="D712" s="64"/>
      <c r="E712" s="15"/>
      <c r="F712" s="53"/>
      <c r="H712" s="342"/>
    </row>
    <row r="713" spans="1:8" s="35" customFormat="1" x14ac:dyDescent="0.2">
      <c r="A713" s="29" t="str">
        <f t="shared" si="14"/>
        <v/>
      </c>
      <c r="B713" s="101"/>
      <c r="D713" s="64"/>
      <c r="E713" s="15"/>
      <c r="F713" s="53"/>
      <c r="H713" s="342"/>
    </row>
    <row r="714" spans="1:8" s="35" customFormat="1" x14ac:dyDescent="0.2">
      <c r="A714" s="29" t="str">
        <f t="shared" si="14"/>
        <v/>
      </c>
      <c r="B714" s="101"/>
      <c r="D714" s="64"/>
      <c r="E714" s="15"/>
      <c r="F714" s="53"/>
      <c r="H714" s="342"/>
    </row>
    <row r="715" spans="1:8" s="35" customFormat="1" x14ac:dyDescent="0.2">
      <c r="A715" s="29" t="str">
        <f t="shared" si="14"/>
        <v/>
      </c>
      <c r="B715" s="101"/>
      <c r="D715" s="64"/>
      <c r="E715" s="15"/>
      <c r="F715" s="53"/>
      <c r="H715" s="342"/>
    </row>
    <row r="716" spans="1:8" s="35" customFormat="1" x14ac:dyDescent="0.2">
      <c r="A716" s="29" t="str">
        <f t="shared" si="14"/>
        <v/>
      </c>
      <c r="B716" s="101"/>
      <c r="D716" s="64"/>
      <c r="E716" s="15"/>
      <c r="F716" s="53"/>
      <c r="H716" s="342"/>
    </row>
    <row r="717" spans="1:8" s="35" customFormat="1" x14ac:dyDescent="0.2">
      <c r="A717" s="29" t="str">
        <f t="shared" si="14"/>
        <v/>
      </c>
      <c r="B717" s="101"/>
      <c r="D717" s="64"/>
      <c r="E717" s="15"/>
      <c r="F717" s="53"/>
      <c r="H717" s="342"/>
    </row>
    <row r="718" spans="1:8" s="35" customFormat="1" x14ac:dyDescent="0.2">
      <c r="A718" s="29" t="str">
        <f t="shared" si="14"/>
        <v/>
      </c>
      <c r="B718" s="101"/>
      <c r="D718" s="64"/>
      <c r="E718" s="15"/>
      <c r="F718" s="53"/>
      <c r="H718" s="342"/>
    </row>
    <row r="719" spans="1:8" s="35" customFormat="1" x14ac:dyDescent="0.2">
      <c r="A719" s="29" t="str">
        <f t="shared" si="14"/>
        <v/>
      </c>
      <c r="B719" s="101"/>
      <c r="D719" s="64"/>
      <c r="E719" s="15"/>
      <c r="F719" s="53"/>
      <c r="H719" s="342"/>
    </row>
    <row r="720" spans="1:8" s="35" customFormat="1" x14ac:dyDescent="0.2">
      <c r="A720" s="29" t="str">
        <f t="shared" si="14"/>
        <v/>
      </c>
      <c r="B720" s="101"/>
      <c r="D720" s="64"/>
      <c r="E720" s="15"/>
      <c r="F720" s="53"/>
      <c r="H720" s="342"/>
    </row>
    <row r="721" spans="1:8" s="35" customFormat="1" x14ac:dyDescent="0.2">
      <c r="A721" s="29" t="str">
        <f t="shared" si="14"/>
        <v/>
      </c>
      <c r="B721" s="101"/>
      <c r="D721" s="64"/>
      <c r="E721" s="15"/>
      <c r="F721" s="53"/>
      <c r="H721" s="342"/>
    </row>
    <row r="722" spans="1:8" s="35" customFormat="1" x14ac:dyDescent="0.2">
      <c r="A722" s="29" t="str">
        <f t="shared" si="14"/>
        <v/>
      </c>
      <c r="B722" s="101"/>
      <c r="D722" s="64"/>
      <c r="E722" s="15"/>
      <c r="F722" s="53"/>
      <c r="H722" s="342"/>
    </row>
    <row r="723" spans="1:8" s="35" customFormat="1" x14ac:dyDescent="0.2">
      <c r="A723" s="29" t="str">
        <f t="shared" si="14"/>
        <v/>
      </c>
      <c r="B723" s="101"/>
      <c r="D723" s="64"/>
      <c r="E723" s="15"/>
      <c r="F723" s="53"/>
      <c r="H723" s="342"/>
    </row>
    <row r="724" spans="1:8" s="35" customFormat="1" x14ac:dyDescent="0.2">
      <c r="A724" s="29" t="str">
        <f t="shared" si="14"/>
        <v/>
      </c>
      <c r="B724" s="101"/>
      <c r="D724" s="64"/>
      <c r="E724" s="15"/>
      <c r="F724" s="53"/>
      <c r="H724" s="342"/>
    </row>
    <row r="725" spans="1:8" s="35" customFormat="1" x14ac:dyDescent="0.2">
      <c r="A725" s="29" t="str">
        <f t="shared" si="14"/>
        <v/>
      </c>
      <c r="B725" s="101"/>
      <c r="D725" s="64"/>
      <c r="E725" s="15"/>
      <c r="F725" s="53"/>
      <c r="H725" s="342"/>
    </row>
    <row r="726" spans="1:8" s="35" customFormat="1" x14ac:dyDescent="0.2">
      <c r="A726" s="29" t="str">
        <f t="shared" si="14"/>
        <v/>
      </c>
      <c r="B726" s="101"/>
      <c r="D726" s="64"/>
      <c r="E726" s="15"/>
      <c r="F726" s="53"/>
      <c r="H726" s="342"/>
    </row>
    <row r="727" spans="1:8" s="35" customFormat="1" x14ac:dyDescent="0.2">
      <c r="A727" s="29" t="str">
        <f t="shared" si="14"/>
        <v/>
      </c>
      <c r="B727" s="101"/>
      <c r="D727" s="64"/>
      <c r="E727" s="15"/>
      <c r="F727" s="53"/>
      <c r="H727" s="342"/>
    </row>
    <row r="728" spans="1:8" s="35" customFormat="1" x14ac:dyDescent="0.2">
      <c r="A728" s="29" t="str">
        <f t="shared" si="14"/>
        <v/>
      </c>
      <c r="B728" s="101"/>
      <c r="D728" s="64"/>
      <c r="E728" s="15"/>
      <c r="F728" s="53"/>
      <c r="H728" s="342"/>
    </row>
    <row r="729" spans="1:8" s="35" customFormat="1" x14ac:dyDescent="0.2">
      <c r="A729" s="29" t="str">
        <f t="shared" si="14"/>
        <v/>
      </c>
      <c r="B729" s="101"/>
      <c r="D729" s="64"/>
      <c r="E729" s="15"/>
      <c r="F729" s="53"/>
      <c r="H729" s="342"/>
    </row>
    <row r="730" spans="1:8" s="35" customFormat="1" x14ac:dyDescent="0.2">
      <c r="A730" s="29" t="str">
        <f t="shared" si="14"/>
        <v/>
      </c>
      <c r="B730" s="101"/>
      <c r="D730" s="64"/>
      <c r="E730" s="15"/>
      <c r="F730" s="53"/>
      <c r="H730" s="342"/>
    </row>
    <row r="731" spans="1:8" s="35" customFormat="1" x14ac:dyDescent="0.2">
      <c r="A731" s="29" t="str">
        <f t="shared" si="14"/>
        <v/>
      </c>
      <c r="B731" s="101"/>
      <c r="D731" s="64"/>
      <c r="E731" s="15"/>
      <c r="F731" s="53"/>
      <c r="H731" s="342"/>
    </row>
    <row r="732" spans="1:8" s="35" customFormat="1" x14ac:dyDescent="0.2">
      <c r="A732" s="29" t="str">
        <f t="shared" si="14"/>
        <v/>
      </c>
      <c r="B732" s="101"/>
      <c r="D732" s="64"/>
      <c r="E732" s="15"/>
      <c r="F732" s="53"/>
      <c r="H732" s="342"/>
    </row>
    <row r="733" spans="1:8" s="35" customFormat="1" x14ac:dyDescent="0.2">
      <c r="A733" s="29" t="str">
        <f t="shared" si="14"/>
        <v/>
      </c>
      <c r="B733" s="101"/>
      <c r="D733" s="64"/>
      <c r="E733" s="15"/>
      <c r="F733" s="53"/>
      <c r="H733" s="342"/>
    </row>
    <row r="734" spans="1:8" s="35" customFormat="1" x14ac:dyDescent="0.2">
      <c r="A734" s="29" t="str">
        <f t="shared" ref="A734:A759" si="15">IF(B734="","",$B$11)</f>
        <v/>
      </c>
      <c r="B734" s="101"/>
      <c r="D734" s="64"/>
      <c r="E734" s="15"/>
      <c r="F734" s="53"/>
      <c r="H734" s="342"/>
    </row>
    <row r="735" spans="1:8" s="35" customFormat="1" x14ac:dyDescent="0.2">
      <c r="A735" s="29" t="str">
        <f t="shared" si="15"/>
        <v/>
      </c>
      <c r="B735" s="101"/>
      <c r="D735" s="64"/>
      <c r="E735" s="15"/>
      <c r="F735" s="53"/>
      <c r="H735" s="342"/>
    </row>
    <row r="736" spans="1:8" s="35" customFormat="1" x14ac:dyDescent="0.2">
      <c r="A736" s="29" t="str">
        <f t="shared" si="15"/>
        <v/>
      </c>
      <c r="B736" s="101"/>
      <c r="D736" s="64"/>
      <c r="E736" s="15"/>
      <c r="F736" s="53"/>
      <c r="H736" s="342"/>
    </row>
    <row r="737" spans="1:8" s="35" customFormat="1" x14ac:dyDescent="0.2">
      <c r="A737" s="29" t="str">
        <f t="shared" si="15"/>
        <v/>
      </c>
      <c r="B737" s="101"/>
      <c r="D737" s="64"/>
      <c r="E737" s="15"/>
      <c r="F737" s="53"/>
      <c r="H737" s="342"/>
    </row>
    <row r="738" spans="1:8" s="35" customFormat="1" x14ac:dyDescent="0.2">
      <c r="A738" s="29" t="str">
        <f t="shared" si="15"/>
        <v/>
      </c>
      <c r="B738" s="101"/>
      <c r="D738" s="64"/>
      <c r="E738" s="15"/>
      <c r="F738" s="53"/>
      <c r="H738" s="342"/>
    </row>
    <row r="739" spans="1:8" s="35" customFormat="1" x14ac:dyDescent="0.2">
      <c r="A739" s="29" t="str">
        <f t="shared" si="15"/>
        <v/>
      </c>
      <c r="B739" s="101"/>
      <c r="D739" s="64"/>
      <c r="E739" s="15"/>
      <c r="F739" s="53"/>
      <c r="H739" s="342"/>
    </row>
    <row r="740" spans="1:8" s="35" customFormat="1" x14ac:dyDescent="0.2">
      <c r="A740" s="29" t="str">
        <f t="shared" si="15"/>
        <v/>
      </c>
      <c r="B740" s="101"/>
      <c r="D740" s="64"/>
      <c r="E740" s="15"/>
      <c r="F740" s="53"/>
      <c r="H740" s="342"/>
    </row>
    <row r="741" spans="1:8" s="35" customFormat="1" x14ac:dyDescent="0.2">
      <c r="A741" s="29" t="str">
        <f t="shared" si="15"/>
        <v/>
      </c>
      <c r="B741" s="101"/>
      <c r="D741" s="64"/>
      <c r="E741" s="15"/>
      <c r="F741" s="53"/>
      <c r="H741" s="342"/>
    </row>
    <row r="742" spans="1:8" s="35" customFormat="1" x14ac:dyDescent="0.2">
      <c r="A742" s="29" t="str">
        <f t="shared" si="15"/>
        <v/>
      </c>
      <c r="B742" s="101"/>
      <c r="D742" s="64"/>
      <c r="E742" s="15"/>
      <c r="F742" s="53"/>
      <c r="H742" s="342"/>
    </row>
    <row r="743" spans="1:8" s="35" customFormat="1" x14ac:dyDescent="0.2">
      <c r="A743" s="29" t="str">
        <f t="shared" si="15"/>
        <v/>
      </c>
      <c r="B743" s="101"/>
      <c r="D743" s="64"/>
      <c r="E743" s="15"/>
      <c r="F743" s="53"/>
      <c r="H743" s="342"/>
    </row>
    <row r="744" spans="1:8" s="35" customFormat="1" x14ac:dyDescent="0.2">
      <c r="A744" s="29" t="str">
        <f t="shared" si="15"/>
        <v/>
      </c>
      <c r="B744" s="101"/>
      <c r="D744" s="64"/>
      <c r="E744" s="15"/>
      <c r="F744" s="53"/>
      <c r="H744" s="342"/>
    </row>
    <row r="745" spans="1:8" s="35" customFormat="1" x14ac:dyDescent="0.2">
      <c r="A745" s="29" t="str">
        <f t="shared" si="15"/>
        <v/>
      </c>
      <c r="B745" s="101"/>
      <c r="D745" s="64"/>
      <c r="E745" s="15"/>
      <c r="F745" s="53"/>
      <c r="H745" s="342"/>
    </row>
    <row r="746" spans="1:8" s="35" customFormat="1" x14ac:dyDescent="0.2">
      <c r="A746" s="29" t="str">
        <f t="shared" si="15"/>
        <v/>
      </c>
      <c r="B746" s="101"/>
      <c r="D746" s="64"/>
      <c r="E746" s="15"/>
      <c r="F746" s="53"/>
      <c r="H746" s="342"/>
    </row>
    <row r="747" spans="1:8" s="35" customFormat="1" x14ac:dyDescent="0.2">
      <c r="A747" s="29" t="str">
        <f t="shared" si="15"/>
        <v/>
      </c>
      <c r="B747" s="101"/>
      <c r="D747" s="64"/>
      <c r="E747" s="15"/>
      <c r="F747" s="53"/>
      <c r="H747" s="342"/>
    </row>
    <row r="748" spans="1:8" s="35" customFormat="1" x14ac:dyDescent="0.2">
      <c r="A748" s="29" t="str">
        <f t="shared" si="15"/>
        <v/>
      </c>
      <c r="B748" s="101"/>
      <c r="D748" s="64"/>
      <c r="E748" s="15"/>
      <c r="F748" s="53"/>
      <c r="H748" s="342"/>
    </row>
    <row r="749" spans="1:8" s="35" customFormat="1" x14ac:dyDescent="0.2">
      <c r="A749" s="29" t="str">
        <f t="shared" si="15"/>
        <v/>
      </c>
      <c r="B749" s="101"/>
      <c r="D749" s="64"/>
      <c r="E749" s="15"/>
      <c r="F749" s="53"/>
      <c r="H749" s="342"/>
    </row>
    <row r="750" spans="1:8" s="35" customFormat="1" x14ac:dyDescent="0.2">
      <c r="A750" s="29" t="str">
        <f t="shared" si="15"/>
        <v/>
      </c>
      <c r="B750" s="101"/>
      <c r="D750" s="64"/>
      <c r="E750" s="15"/>
      <c r="F750" s="53"/>
      <c r="H750" s="342"/>
    </row>
    <row r="751" spans="1:8" s="35" customFormat="1" x14ac:dyDescent="0.2">
      <c r="A751" s="29" t="str">
        <f t="shared" si="15"/>
        <v/>
      </c>
      <c r="B751" s="101"/>
      <c r="D751" s="64"/>
      <c r="E751" s="15"/>
      <c r="F751" s="53"/>
      <c r="H751" s="342"/>
    </row>
    <row r="752" spans="1:8" s="35" customFormat="1" x14ac:dyDescent="0.2">
      <c r="A752" s="29" t="str">
        <f t="shared" si="15"/>
        <v/>
      </c>
      <c r="B752" s="101"/>
      <c r="D752" s="64"/>
      <c r="E752" s="15"/>
      <c r="F752" s="53"/>
      <c r="H752" s="342"/>
    </row>
    <row r="753" spans="1:8" s="35" customFormat="1" x14ac:dyDescent="0.2">
      <c r="A753" s="29" t="str">
        <f t="shared" si="15"/>
        <v/>
      </c>
      <c r="B753" s="101"/>
      <c r="D753" s="64"/>
      <c r="E753" s="15"/>
      <c r="F753" s="53"/>
      <c r="H753" s="342"/>
    </row>
    <row r="754" spans="1:8" s="35" customFormat="1" x14ac:dyDescent="0.2">
      <c r="A754" s="29" t="str">
        <f t="shared" si="15"/>
        <v/>
      </c>
      <c r="B754" s="101"/>
      <c r="D754" s="64"/>
      <c r="E754" s="15"/>
      <c r="F754" s="53"/>
      <c r="H754" s="342"/>
    </row>
    <row r="755" spans="1:8" s="35" customFormat="1" x14ac:dyDescent="0.2">
      <c r="A755" s="29" t="str">
        <f t="shared" si="15"/>
        <v/>
      </c>
      <c r="B755" s="101"/>
      <c r="D755" s="64"/>
      <c r="E755" s="15"/>
      <c r="F755" s="53"/>
      <c r="H755" s="342"/>
    </row>
    <row r="756" spans="1:8" s="35" customFormat="1" x14ac:dyDescent="0.2">
      <c r="A756" s="29" t="str">
        <f t="shared" si="15"/>
        <v/>
      </c>
      <c r="B756" s="101"/>
      <c r="D756" s="64"/>
      <c r="E756" s="15"/>
      <c r="F756" s="53"/>
      <c r="H756" s="342"/>
    </row>
    <row r="757" spans="1:8" s="35" customFormat="1" x14ac:dyDescent="0.2">
      <c r="A757" s="29" t="str">
        <f t="shared" si="15"/>
        <v/>
      </c>
      <c r="B757" s="101"/>
      <c r="D757" s="64"/>
      <c r="E757" s="15"/>
      <c r="F757" s="53"/>
      <c r="H757" s="342"/>
    </row>
    <row r="758" spans="1:8" s="35" customFormat="1" x14ac:dyDescent="0.2">
      <c r="A758" s="29" t="str">
        <f t="shared" si="15"/>
        <v/>
      </c>
      <c r="B758" s="101"/>
      <c r="D758" s="64"/>
      <c r="E758" s="15"/>
      <c r="F758" s="53"/>
      <c r="H758" s="342"/>
    </row>
    <row r="759" spans="1:8" s="35" customFormat="1" x14ac:dyDescent="0.2">
      <c r="A759" s="29" t="str">
        <f t="shared" si="15"/>
        <v/>
      </c>
      <c r="B759" s="101"/>
      <c r="D759" s="64"/>
      <c r="E759" s="15"/>
      <c r="F759" s="53"/>
      <c r="H759" s="342"/>
    </row>
  </sheetData>
  <sheetProtection algorithmName="SHA-512" hashValue="MvNirF0hwpKg3f2TO9tYjFr6eIvwPKjxn0t7M6HKkKAjaPlm/VXBov2qbmsKgm7zEs6sFW5cPa5pEVClLAkMjg==" saltValue="PqfRFJ8y9U3pYw30NHq+mQ==" spinCount="100000" sheet="1" objects="1" scenarios="1"/>
  <conditionalFormatting sqref="C1:C280">
    <cfRule type="notContainsBlanks" dxfId="18" priority="1">
      <formula>LEN(TRIM(C1))&gt;0</formula>
    </cfRule>
  </conditionalFormatting>
  <conditionalFormatting sqref="C286:C1048576">
    <cfRule type="notContainsBlanks" dxfId="17" priority="2">
      <formula>LEN(TRIM(C286))&gt;0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0" manualBreakCount="10">
    <brk id="33" max="6" man="1"/>
    <brk id="52" max="6" man="1"/>
    <brk id="85" max="6" man="1"/>
    <brk id="116" max="6" man="1"/>
    <brk id="125" max="6" man="1"/>
    <brk id="156" max="7" man="1"/>
    <brk id="186" max="6" man="1"/>
    <brk id="198" max="6" man="1"/>
    <brk id="208" max="6" man="1"/>
    <brk id="245" max="7" man="1"/>
  </rowBreaks>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FA269-50DA-4D86-B6EE-69BD65CE0F2F}">
  <sheetPr>
    <tabColor rgb="FF00B0F0"/>
  </sheetPr>
  <dimension ref="A1:BB682"/>
  <sheetViews>
    <sheetView workbookViewId="0">
      <selection activeCell="I1" sqref="I1:I1048576"/>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customWidth="1"/>
    <col min="6" max="6" width="8.5703125" style="359" customWidth="1"/>
    <col min="7" max="7" width="12.7109375" style="250" customWidth="1"/>
    <col min="8" max="8" width="12.7109375" customWidth="1"/>
    <col min="9" max="9" width="9.140625" style="35"/>
    <col min="10" max="10" width="19" customWidth="1"/>
    <col min="11" max="22" width="9.140625" style="50"/>
  </cols>
  <sheetData>
    <row r="1" spans="1:22" s="2" customFormat="1" x14ac:dyDescent="0.2">
      <c r="A1" s="47"/>
      <c r="B1" s="71"/>
      <c r="C1" s="34"/>
      <c r="D1" s="64"/>
      <c r="E1" s="3"/>
      <c r="F1" s="344"/>
      <c r="G1" s="56"/>
      <c r="H1" s="6"/>
      <c r="I1" s="34"/>
      <c r="K1" s="139"/>
      <c r="L1" s="139"/>
      <c r="M1" s="139"/>
      <c r="N1" s="139"/>
      <c r="O1" s="139"/>
      <c r="P1" s="139"/>
      <c r="Q1" s="139"/>
      <c r="R1" s="139"/>
      <c r="S1" s="139"/>
      <c r="T1" s="139"/>
      <c r="U1" s="139"/>
      <c r="V1" s="139"/>
    </row>
    <row r="2" spans="1:22" s="2" customFormat="1" x14ac:dyDescent="0.2">
      <c r="A2" s="47"/>
      <c r="B2" s="71"/>
      <c r="C2" s="34"/>
      <c r="D2" s="64"/>
      <c r="E2" s="3"/>
      <c r="F2" s="344"/>
      <c r="G2" s="56"/>
      <c r="H2" s="6"/>
      <c r="I2" s="34"/>
      <c r="K2" s="139"/>
      <c r="L2" s="139"/>
      <c r="M2" s="139"/>
      <c r="N2" s="139"/>
      <c r="O2" s="139"/>
      <c r="P2" s="139"/>
      <c r="Q2" s="139"/>
      <c r="R2" s="139"/>
      <c r="S2" s="139"/>
      <c r="T2" s="139"/>
      <c r="U2" s="139"/>
      <c r="V2" s="139"/>
    </row>
    <row r="3" spans="1:22" s="2" customFormat="1" x14ac:dyDescent="0.2">
      <c r="A3" s="47"/>
      <c r="B3" s="73"/>
      <c r="C3" s="34"/>
      <c r="D3" s="280"/>
      <c r="E3" s="74"/>
      <c r="F3" s="345"/>
      <c r="G3" s="57"/>
      <c r="H3" s="36"/>
      <c r="I3" s="34"/>
      <c r="K3" s="139"/>
      <c r="L3" s="139"/>
      <c r="M3" s="139"/>
      <c r="N3" s="139"/>
      <c r="O3" s="139"/>
      <c r="P3" s="139"/>
      <c r="Q3" s="139"/>
      <c r="R3" s="139"/>
      <c r="S3" s="139"/>
      <c r="T3" s="139"/>
      <c r="U3" s="139"/>
      <c r="V3" s="139"/>
    </row>
    <row r="4" spans="1:22" s="2" customFormat="1" x14ac:dyDescent="0.2">
      <c r="B4" s="98" t="s">
        <v>18</v>
      </c>
      <c r="C4" s="34"/>
      <c r="D4" s="66"/>
      <c r="E4" s="77"/>
      <c r="F4" s="346"/>
      <c r="G4" s="58"/>
      <c r="H4" s="13" t="s">
        <v>17</v>
      </c>
      <c r="I4" s="34"/>
      <c r="K4" s="139"/>
      <c r="L4" s="139"/>
      <c r="M4" s="139"/>
      <c r="N4" s="139"/>
      <c r="O4" s="139"/>
      <c r="P4" s="139"/>
      <c r="Q4" s="139"/>
      <c r="R4" s="139"/>
      <c r="S4" s="139"/>
      <c r="T4" s="139"/>
      <c r="U4" s="139"/>
      <c r="V4" s="139"/>
    </row>
    <row r="5" spans="1:22" s="2" customFormat="1" x14ac:dyDescent="0.2">
      <c r="B5" s="99" t="s">
        <v>0</v>
      </c>
      <c r="C5" s="80" t="s">
        <v>70</v>
      </c>
      <c r="D5" s="141" t="s">
        <v>1</v>
      </c>
      <c r="E5" s="69" t="s">
        <v>2</v>
      </c>
      <c r="F5" s="142" t="s">
        <v>3</v>
      </c>
      <c r="G5" s="52" t="s">
        <v>4</v>
      </c>
      <c r="H5" s="28" t="s">
        <v>55</v>
      </c>
      <c r="I5" s="34"/>
      <c r="K5" s="139"/>
      <c r="L5" s="139"/>
      <c r="M5" s="139"/>
      <c r="N5" s="139"/>
      <c r="O5" s="139"/>
      <c r="P5" s="139"/>
      <c r="Q5" s="139"/>
      <c r="R5" s="139"/>
      <c r="S5" s="139"/>
      <c r="T5" s="139"/>
      <c r="U5" s="139"/>
      <c r="V5" s="139"/>
    </row>
    <row r="7" spans="1:22" x14ac:dyDescent="0.2">
      <c r="B7" s="100" t="s">
        <v>10</v>
      </c>
      <c r="D7" s="289" t="s">
        <v>16</v>
      </c>
      <c r="E7" s="15"/>
      <c r="F7" s="65"/>
      <c r="G7" s="55"/>
      <c r="H7" s="30"/>
    </row>
    <row r="8" spans="1:22" x14ac:dyDescent="0.2">
      <c r="D8" s="67"/>
      <c r="E8" s="67"/>
      <c r="F8" s="347"/>
      <c r="G8" s="348"/>
      <c r="H8" s="30"/>
    </row>
    <row r="9" spans="1:22" x14ac:dyDescent="0.2">
      <c r="B9" s="100" t="s">
        <v>1104</v>
      </c>
      <c r="C9" s="427"/>
      <c r="D9" s="428" t="s">
        <v>1103</v>
      </c>
      <c r="E9" s="67"/>
      <c r="F9" s="347"/>
      <c r="G9" s="348"/>
      <c r="H9" s="30"/>
    </row>
    <row r="10" spans="1:22" x14ac:dyDescent="0.2">
      <c r="B10" s="100"/>
      <c r="C10" s="427"/>
      <c r="D10" s="428"/>
      <c r="E10" s="67"/>
      <c r="F10" s="347"/>
      <c r="G10" s="348"/>
      <c r="H10" s="30"/>
    </row>
    <row r="11" spans="1:22" x14ac:dyDescent="0.2">
      <c r="B11" s="100" t="s">
        <v>419</v>
      </c>
      <c r="D11" s="289" t="s">
        <v>420</v>
      </c>
      <c r="E11" s="15"/>
      <c r="F11" s="65"/>
      <c r="G11" s="55"/>
      <c r="H11" s="30"/>
    </row>
    <row r="12" spans="1:22" x14ac:dyDescent="0.2">
      <c r="C12" s="48"/>
      <c r="D12" s="64"/>
      <c r="E12" s="15"/>
      <c r="F12" s="65"/>
      <c r="G12" s="55"/>
      <c r="H12" s="30"/>
    </row>
    <row r="13" spans="1:22" x14ac:dyDescent="0.2">
      <c r="A13" s="29" t="str">
        <f>IF(B13="","",$B$11)</f>
        <v/>
      </c>
      <c r="C13" s="48"/>
      <c r="D13" s="349" t="s">
        <v>421</v>
      </c>
      <c r="E13" s="15"/>
      <c r="F13" s="65"/>
      <c r="G13" s="55"/>
      <c r="H13" s="30"/>
    </row>
    <row r="14" spans="1:22" ht="51" x14ac:dyDescent="0.2">
      <c r="A14" s="29" t="str">
        <f t="shared" ref="A14:A115" si="0">IF(B14="","",$B$11)</f>
        <v/>
      </c>
      <c r="C14" s="48"/>
      <c r="D14" s="349" t="s">
        <v>422</v>
      </c>
      <c r="E14" s="15"/>
      <c r="F14" s="65"/>
      <c r="G14" s="55"/>
      <c r="H14" s="30"/>
    </row>
    <row r="15" spans="1:22" s="250" customFormat="1" ht="51" x14ac:dyDescent="0.2">
      <c r="A15" s="29" t="str">
        <f t="shared" si="0"/>
        <v/>
      </c>
      <c r="B15" s="119"/>
      <c r="C15" s="48"/>
      <c r="D15" s="349" t="s">
        <v>423</v>
      </c>
      <c r="E15" s="290"/>
      <c r="F15" s="65"/>
      <c r="G15" s="55"/>
      <c r="H15" s="55"/>
      <c r="I15" s="301"/>
      <c r="J15"/>
      <c r="K15" s="62"/>
      <c r="L15" s="62"/>
      <c r="M15" s="62"/>
      <c r="N15" s="62"/>
      <c r="O15" s="62"/>
      <c r="P15" s="62"/>
      <c r="Q15" s="62"/>
      <c r="R15" s="62"/>
      <c r="S15" s="62"/>
      <c r="T15" s="62"/>
      <c r="U15" s="62"/>
      <c r="V15" s="62"/>
    </row>
    <row r="16" spans="1:22" ht="25.5" x14ac:dyDescent="0.2">
      <c r="A16" s="29" t="str">
        <f t="shared" si="0"/>
        <v/>
      </c>
      <c r="C16" s="48"/>
      <c r="D16" s="349" t="s">
        <v>424</v>
      </c>
      <c r="E16" s="15"/>
      <c r="F16" s="65"/>
      <c r="G16" s="55"/>
      <c r="H16" s="30"/>
    </row>
    <row r="17" spans="1:22" x14ac:dyDescent="0.2">
      <c r="A17" s="29" t="str">
        <f t="shared" si="0"/>
        <v/>
      </c>
      <c r="C17" s="48"/>
      <c r="D17" s="349" t="s">
        <v>425</v>
      </c>
      <c r="E17" s="15"/>
      <c r="F17" s="65"/>
      <c r="G17" s="55"/>
      <c r="H17" s="30"/>
      <c r="J17" s="250"/>
    </row>
    <row r="18" spans="1:22" ht="63.75" x14ac:dyDescent="0.2">
      <c r="A18" s="29" t="str">
        <f t="shared" si="0"/>
        <v/>
      </c>
      <c r="C18" s="48"/>
      <c r="D18" s="349" t="s">
        <v>426</v>
      </c>
      <c r="E18" s="15"/>
      <c r="F18" s="65"/>
      <c r="G18" s="55"/>
      <c r="H18" s="30"/>
      <c r="J18" s="250"/>
    </row>
    <row r="19" spans="1:22" ht="25.5" x14ac:dyDescent="0.2">
      <c r="A19" s="29" t="str">
        <f t="shared" si="0"/>
        <v/>
      </c>
      <c r="D19" s="349" t="s">
        <v>427</v>
      </c>
      <c r="E19" s="15"/>
      <c r="F19" s="65"/>
      <c r="G19" s="55"/>
      <c r="H19" s="30"/>
      <c r="J19" s="50"/>
    </row>
    <row r="20" spans="1:22" ht="25.5" x14ac:dyDescent="0.2">
      <c r="A20" s="29" t="str">
        <f t="shared" si="0"/>
        <v/>
      </c>
      <c r="D20" s="349" t="s">
        <v>428</v>
      </c>
      <c r="E20" s="15"/>
      <c r="F20" s="65"/>
      <c r="G20" s="55"/>
      <c r="H20" s="30"/>
    </row>
    <row r="21" spans="1:22" ht="38.25" x14ac:dyDescent="0.2">
      <c r="A21" s="29" t="str">
        <f t="shared" si="0"/>
        <v/>
      </c>
      <c r="D21" s="349" t="s">
        <v>429</v>
      </c>
      <c r="E21" s="15"/>
      <c r="F21" s="65"/>
      <c r="G21" s="55"/>
      <c r="H21" s="30"/>
    </row>
    <row r="22" spans="1:22" ht="25.5" x14ac:dyDescent="0.2">
      <c r="A22" s="29" t="str">
        <f t="shared" si="0"/>
        <v/>
      </c>
      <c r="D22" s="349" t="s">
        <v>430</v>
      </c>
      <c r="E22" s="15"/>
      <c r="F22" s="65"/>
      <c r="G22" s="55"/>
      <c r="H22" s="30"/>
    </row>
    <row r="23" spans="1:22" ht="25.5" x14ac:dyDescent="0.2">
      <c r="A23" s="29" t="str">
        <f t="shared" si="0"/>
        <v/>
      </c>
      <c r="C23" s="153"/>
      <c r="D23" s="349" t="s">
        <v>1238</v>
      </c>
      <c r="E23" s="15"/>
      <c r="F23" s="65"/>
      <c r="G23" s="55"/>
      <c r="H23" s="30"/>
      <c r="I23" s="50"/>
      <c r="J23" s="50"/>
      <c r="U23"/>
      <c r="V23"/>
    </row>
    <row r="24" spans="1:22" x14ac:dyDescent="0.2">
      <c r="A24" s="29" t="str">
        <f t="shared" si="0"/>
        <v/>
      </c>
      <c r="C24" s="153"/>
      <c r="D24" s="349" t="s">
        <v>1295</v>
      </c>
      <c r="E24" s="15"/>
      <c r="F24" s="65"/>
      <c r="G24" s="55"/>
      <c r="H24" s="30"/>
      <c r="I24" s="50"/>
      <c r="J24" s="50"/>
      <c r="U24"/>
      <c r="V24"/>
    </row>
    <row r="25" spans="1:22" ht="38.25" x14ac:dyDescent="0.2">
      <c r="A25" s="29" t="str">
        <f t="shared" si="0"/>
        <v/>
      </c>
      <c r="B25" s="310"/>
      <c r="C25" s="48"/>
      <c r="D25" s="350" t="s">
        <v>431</v>
      </c>
      <c r="E25" s="15"/>
      <c r="F25" s="53"/>
      <c r="G25" s="55"/>
      <c r="H25" s="30"/>
      <c r="K25"/>
      <c r="L25"/>
      <c r="M25"/>
      <c r="N25"/>
      <c r="O25"/>
      <c r="P25"/>
      <c r="Q25"/>
      <c r="R25"/>
      <c r="S25"/>
      <c r="T25"/>
      <c r="U25"/>
      <c r="V25"/>
    </row>
    <row r="26" spans="1:22" x14ac:dyDescent="0.2">
      <c r="A26" s="29" t="str">
        <f t="shared" si="0"/>
        <v/>
      </c>
      <c r="D26" s="64"/>
      <c r="E26" s="15"/>
      <c r="F26" s="53"/>
      <c r="G26" s="55"/>
      <c r="H26" s="30"/>
    </row>
    <row r="27" spans="1:22" ht="51" x14ac:dyDescent="0.2">
      <c r="A27" s="29" t="str">
        <f t="shared" si="0"/>
        <v>II.6.</v>
      </c>
      <c r="B27" s="101">
        <f>IF(D26="",MAX($B$12:B26)+1,"")</f>
        <v>1</v>
      </c>
      <c r="C27" s="153" t="str">
        <f>CONCATENATE(A27,B27,"-F1")</f>
        <v>II.6.1-F1</v>
      </c>
      <c r="D27" s="63" t="s">
        <v>432</v>
      </c>
      <c r="E27" s="15"/>
      <c r="F27" s="53"/>
      <c r="G27" s="55"/>
      <c r="H27" s="30"/>
    </row>
    <row r="28" spans="1:22" ht="38.25" x14ac:dyDescent="0.2">
      <c r="C28" s="2"/>
      <c r="D28" s="63" t="s">
        <v>433</v>
      </c>
      <c r="E28" s="15"/>
      <c r="F28" s="53"/>
      <c r="G28" s="55"/>
      <c r="H28" s="30"/>
    </row>
    <row r="29" spans="1:22" ht="51" x14ac:dyDescent="0.2">
      <c r="C29" s="2"/>
      <c r="D29" s="63" t="s">
        <v>434</v>
      </c>
      <c r="E29" s="15"/>
      <c r="F29" s="53"/>
      <c r="G29" s="55"/>
      <c r="H29" s="30"/>
    </row>
    <row r="30" spans="1:22" ht="38.25" x14ac:dyDescent="0.2">
      <c r="D30" s="63" t="s">
        <v>435</v>
      </c>
      <c r="E30" s="15"/>
      <c r="F30" s="53"/>
      <c r="G30" s="55"/>
      <c r="H30" s="30"/>
    </row>
    <row r="31" spans="1:22" ht="204" x14ac:dyDescent="0.2">
      <c r="D31" s="63" t="s">
        <v>436</v>
      </c>
      <c r="E31" s="15"/>
      <c r="F31" s="53"/>
      <c r="G31" s="55"/>
      <c r="H31" s="30"/>
    </row>
    <row r="32" spans="1:22" ht="38.25" x14ac:dyDescent="0.2">
      <c r="D32" s="63" t="s">
        <v>437</v>
      </c>
      <c r="E32" s="15"/>
      <c r="F32" s="53"/>
      <c r="G32" s="55"/>
      <c r="H32" s="30"/>
    </row>
    <row r="33" spans="1:22" ht="51" x14ac:dyDescent="0.2">
      <c r="D33" s="63" t="s">
        <v>438</v>
      </c>
      <c r="E33" s="15"/>
      <c r="F33" s="53"/>
      <c r="G33" s="55"/>
      <c r="H33" s="30"/>
    </row>
    <row r="34" spans="1:22" ht="25.5" x14ac:dyDescent="0.2">
      <c r="D34" s="63" t="s">
        <v>439</v>
      </c>
      <c r="E34" s="15"/>
      <c r="F34" s="53"/>
      <c r="G34" s="55"/>
      <c r="H34" s="30"/>
    </row>
    <row r="35" spans="1:22" ht="38.25" x14ac:dyDescent="0.2">
      <c r="D35" s="63" t="s">
        <v>440</v>
      </c>
      <c r="E35" s="15"/>
      <c r="F35" s="53"/>
      <c r="G35" s="55"/>
      <c r="H35" s="30"/>
    </row>
    <row r="36" spans="1:22" ht="25.5" x14ac:dyDescent="0.2">
      <c r="D36" s="63" t="s">
        <v>441</v>
      </c>
      <c r="E36" s="15"/>
      <c r="F36" s="53"/>
      <c r="G36" s="55"/>
      <c r="H36" s="30"/>
    </row>
    <row r="37" spans="1:22" ht="25.5" x14ac:dyDescent="0.2">
      <c r="A37" s="211"/>
      <c r="B37" s="119"/>
      <c r="D37" s="63" t="s">
        <v>442</v>
      </c>
      <c r="E37" s="290"/>
      <c r="F37" s="53"/>
      <c r="G37" s="55"/>
      <c r="H37" s="55"/>
      <c r="I37" s="301"/>
      <c r="K37" s="62"/>
      <c r="L37" s="62"/>
      <c r="M37" s="62"/>
      <c r="N37" s="62"/>
      <c r="O37" s="62"/>
    </row>
    <row r="38" spans="1:22" ht="25.5" x14ac:dyDescent="0.2">
      <c r="A38" s="211"/>
      <c r="B38" s="119"/>
      <c r="D38" s="63" t="s">
        <v>443</v>
      </c>
      <c r="E38" s="290"/>
      <c r="F38" s="53"/>
      <c r="G38" s="55"/>
      <c r="H38" s="55"/>
      <c r="I38" s="301"/>
      <c r="J38" s="62"/>
      <c r="K38" s="62"/>
      <c r="L38" s="62"/>
      <c r="M38" s="62"/>
      <c r="N38" s="62"/>
      <c r="V38"/>
    </row>
    <row r="39" spans="1:22" x14ac:dyDescent="0.2">
      <c r="A39" s="211"/>
      <c r="B39" s="119"/>
      <c r="D39" s="63" t="s">
        <v>444</v>
      </c>
      <c r="E39" s="290"/>
      <c r="F39" s="53"/>
      <c r="G39" s="55"/>
      <c r="H39" s="55"/>
      <c r="I39" s="301"/>
      <c r="K39" s="62"/>
      <c r="L39" s="62"/>
      <c r="M39" s="62"/>
      <c r="N39" s="62"/>
      <c r="O39" s="62"/>
    </row>
    <row r="40" spans="1:22" x14ac:dyDescent="0.2">
      <c r="A40" s="211" t="str">
        <f t="shared" si="0"/>
        <v/>
      </c>
      <c r="B40" s="119"/>
      <c r="D40" s="63"/>
      <c r="E40" s="290" t="s">
        <v>106</v>
      </c>
      <c r="F40" s="53">
        <v>1150</v>
      </c>
      <c r="G40" s="54"/>
      <c r="H40" s="306">
        <f>ROUND(F40*G40,2)</f>
        <v>0</v>
      </c>
      <c r="I40" s="301"/>
      <c r="J40" s="51"/>
      <c r="K40" s="103"/>
      <c r="L40" s="103"/>
      <c r="M40" s="103"/>
      <c r="N40" s="103"/>
      <c r="O40" s="103"/>
    </row>
    <row r="41" spans="1:22" x14ac:dyDescent="0.2">
      <c r="A41" s="29" t="str">
        <f t="shared" si="0"/>
        <v/>
      </c>
      <c r="D41" s="64"/>
      <c r="E41" s="15"/>
      <c r="F41" s="53"/>
      <c r="G41" s="55"/>
      <c r="H41" s="30"/>
    </row>
    <row r="42" spans="1:22" ht="51" x14ac:dyDescent="0.2">
      <c r="A42" s="29" t="str">
        <f t="shared" si="0"/>
        <v>II.6.</v>
      </c>
      <c r="B42" s="101">
        <f>IF(D41="",MAX($B$12:B41)+1,"")</f>
        <v>2</v>
      </c>
      <c r="C42" s="153" t="str">
        <f>CONCATENATE(A42,B42,"-F1.v")</f>
        <v>II.6.2-F1.v</v>
      </c>
      <c r="D42" s="63" t="s">
        <v>432</v>
      </c>
      <c r="E42" s="15"/>
      <c r="F42" s="53"/>
      <c r="G42" s="55"/>
      <c r="H42" s="30"/>
    </row>
    <row r="43" spans="1:22" ht="38.25" x14ac:dyDescent="0.2">
      <c r="C43" s="2"/>
      <c r="D43" s="63" t="s">
        <v>433</v>
      </c>
      <c r="E43" s="15"/>
      <c r="F43" s="53"/>
      <c r="G43" s="55"/>
      <c r="H43" s="30"/>
    </row>
    <row r="44" spans="1:22" ht="51" x14ac:dyDescent="0.2">
      <c r="C44" s="2"/>
      <c r="D44" s="63" t="s">
        <v>434</v>
      </c>
      <c r="E44" s="15"/>
      <c r="F44" s="53"/>
      <c r="G44" s="55"/>
      <c r="H44" s="30"/>
    </row>
    <row r="45" spans="1:22" ht="38.25" x14ac:dyDescent="0.2">
      <c r="D45" s="63" t="s">
        <v>435</v>
      </c>
      <c r="E45" s="15"/>
      <c r="F45" s="53"/>
      <c r="G45" s="55"/>
      <c r="H45" s="30"/>
    </row>
    <row r="46" spans="1:22" ht="204" x14ac:dyDescent="0.2">
      <c r="D46" s="63" t="s">
        <v>445</v>
      </c>
      <c r="E46" s="15"/>
      <c r="F46" s="53"/>
      <c r="G46" s="55"/>
      <c r="H46" s="30"/>
    </row>
    <row r="47" spans="1:22" ht="38.25" x14ac:dyDescent="0.2">
      <c r="D47" s="63" t="s">
        <v>437</v>
      </c>
      <c r="E47" s="15"/>
      <c r="F47" s="53"/>
      <c r="G47" s="55"/>
      <c r="H47" s="30"/>
    </row>
    <row r="48" spans="1:22" ht="51" x14ac:dyDescent="0.2">
      <c r="D48" s="63" t="s">
        <v>438</v>
      </c>
      <c r="E48" s="15"/>
      <c r="F48" s="53"/>
      <c r="G48" s="55"/>
      <c r="H48" s="30"/>
    </row>
    <row r="49" spans="1:22" ht="25.5" x14ac:dyDescent="0.2">
      <c r="D49" s="63" t="s">
        <v>439</v>
      </c>
      <c r="E49" s="15"/>
      <c r="F49" s="53"/>
      <c r="G49" s="55"/>
      <c r="H49" s="30"/>
    </row>
    <row r="50" spans="1:22" ht="38.25" x14ac:dyDescent="0.2">
      <c r="D50" s="63" t="s">
        <v>440</v>
      </c>
      <c r="E50" s="15"/>
      <c r="F50" s="53"/>
      <c r="G50" s="55"/>
      <c r="H50" s="30"/>
    </row>
    <row r="51" spans="1:22" ht="25.5" x14ac:dyDescent="0.2">
      <c r="D51" s="63" t="s">
        <v>441</v>
      </c>
      <c r="E51" s="15"/>
      <c r="F51" s="53"/>
      <c r="G51" s="55"/>
      <c r="H51" s="30"/>
    </row>
    <row r="52" spans="1:22" ht="25.5" x14ac:dyDescent="0.2">
      <c r="A52" s="211"/>
      <c r="B52" s="119"/>
      <c r="D52" s="63" t="s">
        <v>442</v>
      </c>
      <c r="E52" s="290"/>
      <c r="F52" s="53"/>
      <c r="G52" s="55"/>
      <c r="H52" s="55"/>
      <c r="I52" s="301"/>
      <c r="K52" s="62"/>
      <c r="L52" s="62"/>
      <c r="M52" s="62"/>
      <c r="N52" s="62"/>
      <c r="O52" s="62"/>
    </row>
    <row r="53" spans="1:22" ht="25.5" x14ac:dyDescent="0.2">
      <c r="A53" s="211"/>
      <c r="B53" s="119"/>
      <c r="D53" s="63" t="s">
        <v>443</v>
      </c>
      <c r="E53" s="290"/>
      <c r="F53" s="53"/>
      <c r="G53" s="55"/>
      <c r="H53" s="55"/>
      <c r="I53" s="301"/>
      <c r="J53" s="62"/>
      <c r="K53" s="62"/>
      <c r="L53" s="62"/>
      <c r="M53" s="62"/>
      <c r="N53" s="62"/>
      <c r="V53"/>
    </row>
    <row r="54" spans="1:22" ht="25.5" x14ac:dyDescent="0.2">
      <c r="A54" s="211"/>
      <c r="B54" s="119"/>
      <c r="D54" s="63" t="s">
        <v>446</v>
      </c>
      <c r="E54" s="290"/>
      <c r="F54" s="53"/>
      <c r="G54" s="55"/>
      <c r="H54" s="55"/>
      <c r="I54" s="301"/>
      <c r="K54" s="62"/>
      <c r="L54" s="62"/>
      <c r="M54" s="62"/>
      <c r="N54" s="62"/>
      <c r="O54" s="62"/>
    </row>
    <row r="55" spans="1:22" x14ac:dyDescent="0.2">
      <c r="A55" s="211" t="str">
        <f t="shared" ref="A55" si="1">IF(B55="","",$B$11)</f>
        <v/>
      </c>
      <c r="B55" s="119"/>
      <c r="D55" s="63"/>
      <c r="E55" s="290" t="s">
        <v>106</v>
      </c>
      <c r="F55" s="53">
        <v>50</v>
      </c>
      <c r="G55" s="54"/>
      <c r="H55" s="306">
        <f>ROUND(F55*G55,2)</f>
        <v>0</v>
      </c>
      <c r="I55" s="301"/>
      <c r="J55" s="51"/>
      <c r="K55" s="103"/>
      <c r="L55" s="103"/>
      <c r="M55" s="103"/>
      <c r="N55" s="103"/>
      <c r="O55" s="103"/>
    </row>
    <row r="56" spans="1:22" x14ac:dyDescent="0.2">
      <c r="A56" s="29" t="str">
        <f>IF(B56="","",$B$11)</f>
        <v/>
      </c>
      <c r="D56" s="64"/>
      <c r="E56" s="15"/>
      <c r="F56" s="53"/>
      <c r="G56" s="55"/>
      <c r="H56" s="30"/>
    </row>
    <row r="57" spans="1:22" ht="25.5" x14ac:dyDescent="0.2">
      <c r="A57" s="29" t="str">
        <f>IF(B57="","",$B$11)</f>
        <v>II.6.</v>
      </c>
      <c r="B57" s="101">
        <f>IF(D56="",MAX($B$12:B56)+1,"")</f>
        <v>3</v>
      </c>
      <c r="C57" s="153" t="str">
        <f>CONCATENATE(A57,B57,"-F1")</f>
        <v>II.6.3-F1</v>
      </c>
      <c r="D57" s="63" t="s">
        <v>447</v>
      </c>
      <c r="E57" s="15"/>
      <c r="F57" s="53"/>
      <c r="G57" s="55"/>
      <c r="H57" s="30"/>
    </row>
    <row r="58" spans="1:22" x14ac:dyDescent="0.2">
      <c r="A58" s="211"/>
      <c r="B58" s="119"/>
      <c r="D58" s="63" t="s">
        <v>448</v>
      </c>
      <c r="E58" s="290"/>
      <c r="F58" s="53"/>
      <c r="G58" s="55"/>
      <c r="H58" s="55"/>
      <c r="I58" s="301"/>
      <c r="K58" s="62"/>
      <c r="L58" s="62"/>
      <c r="M58" s="62"/>
      <c r="N58" s="62"/>
      <c r="O58" s="62"/>
    </row>
    <row r="59" spans="1:22" x14ac:dyDescent="0.2">
      <c r="A59" s="211" t="str">
        <f>IF(B59="","",$B$11)</f>
        <v/>
      </c>
      <c r="B59" s="119"/>
      <c r="D59" s="63"/>
      <c r="E59" s="290" t="s">
        <v>106</v>
      </c>
      <c r="F59" s="53">
        <v>29</v>
      </c>
      <c r="G59" s="54"/>
      <c r="H59" s="306">
        <f>ROUND(F59*G59,2)</f>
        <v>0</v>
      </c>
      <c r="I59" s="301"/>
      <c r="J59" s="51"/>
      <c r="K59" s="103"/>
      <c r="L59" s="103"/>
      <c r="M59" s="103"/>
      <c r="N59" s="103"/>
      <c r="O59" s="103"/>
    </row>
    <row r="60" spans="1:22" x14ac:dyDescent="0.2">
      <c r="A60" s="211"/>
      <c r="B60" s="119"/>
      <c r="D60" s="63"/>
      <c r="E60" s="290"/>
      <c r="F60" s="53"/>
      <c r="G60" s="300"/>
      <c r="H60" s="55"/>
      <c r="I60" s="301"/>
      <c r="K60" s="62"/>
      <c r="L60" s="62"/>
      <c r="M60" s="62"/>
      <c r="N60" s="62"/>
      <c r="O60" s="62"/>
    </row>
    <row r="61" spans="1:22" s="51" customFormat="1" ht="51" x14ac:dyDescent="0.2">
      <c r="A61" s="211" t="str">
        <f>IF(B61="","",$B$11)</f>
        <v>II.6.</v>
      </c>
      <c r="B61" s="119">
        <f>IF(D60="",MAX($B$12:B60)+1,"")</f>
        <v>4</v>
      </c>
      <c r="C61" s="153" t="str">
        <f>CONCATENATE(A61,B61,"-F1*")</f>
        <v>II.6.4-F1*</v>
      </c>
      <c r="D61" s="63" t="s">
        <v>449</v>
      </c>
      <c r="E61" s="290"/>
      <c r="F61" s="53"/>
      <c r="G61" s="55"/>
      <c r="H61" s="55"/>
      <c r="I61" s="250"/>
      <c r="J61"/>
      <c r="K61" s="250"/>
      <c r="L61" s="250"/>
      <c r="M61" s="250"/>
      <c r="N61" s="250"/>
      <c r="O61" s="250"/>
    </row>
    <row r="62" spans="1:22" s="51" customFormat="1" ht="114.75" x14ac:dyDescent="0.2">
      <c r="A62" s="211"/>
      <c r="B62" s="119"/>
      <c r="C62" s="35"/>
      <c r="D62" s="63" t="s">
        <v>450</v>
      </c>
      <c r="E62" s="290"/>
      <c r="F62" s="53"/>
      <c r="G62" s="300"/>
      <c r="H62" s="55"/>
      <c r="I62" s="250"/>
      <c r="J62"/>
      <c r="K62" s="103"/>
      <c r="L62" s="103"/>
      <c r="M62" s="103"/>
      <c r="N62" s="103"/>
      <c r="O62" s="103"/>
      <c r="P62" s="103"/>
      <c r="Q62" s="103"/>
    </row>
    <row r="63" spans="1:22" s="51" customFormat="1" x14ac:dyDescent="0.2">
      <c r="A63" s="211"/>
      <c r="B63" s="119"/>
      <c r="C63" s="35"/>
      <c r="D63" s="63" t="s">
        <v>451</v>
      </c>
      <c r="E63" s="290"/>
      <c r="F63" s="53"/>
      <c r="G63" s="300"/>
      <c r="H63" s="55"/>
      <c r="I63" s="250"/>
      <c r="J63"/>
      <c r="K63" s="103"/>
      <c r="L63" s="103"/>
      <c r="M63" s="103"/>
      <c r="N63" s="103"/>
      <c r="O63" s="103"/>
      <c r="P63" s="103"/>
      <c r="Q63" s="103"/>
    </row>
    <row r="64" spans="1:22" s="51" customFormat="1" ht="25.5" x14ac:dyDescent="0.2">
      <c r="A64" s="211"/>
      <c r="B64" s="119"/>
      <c r="C64" s="35"/>
      <c r="D64" s="63" t="s">
        <v>452</v>
      </c>
      <c r="E64" s="290"/>
      <c r="F64" s="53"/>
      <c r="G64" s="300"/>
      <c r="H64" s="55"/>
      <c r="I64" s="250"/>
      <c r="K64" s="103"/>
      <c r="L64" s="103"/>
      <c r="M64" s="103"/>
      <c r="N64" s="103"/>
      <c r="O64" s="103"/>
      <c r="P64" s="103"/>
      <c r="Q64" s="103"/>
    </row>
    <row r="65" spans="1:22" s="51" customFormat="1" x14ac:dyDescent="0.2">
      <c r="A65" s="211" t="str">
        <f>IF(B65="","",$B$11)</f>
        <v/>
      </c>
      <c r="B65" s="119"/>
      <c r="C65" s="35"/>
      <c r="D65" s="63"/>
      <c r="E65" s="290" t="s">
        <v>106</v>
      </c>
      <c r="F65" s="53">
        <v>139</v>
      </c>
      <c r="G65" s="54"/>
      <c r="H65" s="306">
        <f>ROUND(F65*G65,2)</f>
        <v>0</v>
      </c>
      <c r="I65" s="301"/>
      <c r="J65"/>
      <c r="K65" s="103"/>
      <c r="L65" s="103"/>
      <c r="M65" s="103"/>
      <c r="N65" s="103"/>
      <c r="O65" s="103"/>
      <c r="P65" s="103"/>
      <c r="Q65" s="103"/>
    </row>
    <row r="66" spans="1:22" s="51" customFormat="1" x14ac:dyDescent="0.2">
      <c r="A66" s="315" t="str">
        <f t="shared" si="0"/>
        <v/>
      </c>
      <c r="B66" s="351"/>
      <c r="C66" s="35"/>
      <c r="D66" s="352"/>
      <c r="E66" s="353"/>
      <c r="F66" s="65"/>
      <c r="G66" s="354"/>
      <c r="H66" s="355"/>
      <c r="J66"/>
      <c r="K66" s="103"/>
      <c r="L66" s="103"/>
      <c r="M66" s="103"/>
      <c r="N66" s="103"/>
      <c r="O66" s="103"/>
      <c r="P66" s="103"/>
      <c r="Q66" s="103"/>
    </row>
    <row r="67" spans="1:22" ht="51" x14ac:dyDescent="0.2">
      <c r="A67" s="29" t="str">
        <f t="shared" si="0"/>
        <v>II.6.</v>
      </c>
      <c r="B67" s="101">
        <f>IF(D66="",MAX($B$12:B66)+1,"")</f>
        <v>5</v>
      </c>
      <c r="C67" s="153" t="str">
        <f>CONCATENATE(A67,B67,"-cokel")</f>
        <v>II.6.5-cokel</v>
      </c>
      <c r="D67" s="63" t="s">
        <v>453</v>
      </c>
      <c r="E67" s="15"/>
      <c r="F67" s="65"/>
      <c r="G67" s="55"/>
      <c r="H67" s="30"/>
      <c r="K67" s="103"/>
      <c r="L67" s="103"/>
      <c r="M67" s="103"/>
      <c r="N67" s="103"/>
      <c r="O67" s="103"/>
      <c r="P67" s="103"/>
      <c r="Q67" s="103"/>
    </row>
    <row r="68" spans="1:22" ht="63.75" x14ac:dyDescent="0.2">
      <c r="A68" s="29" t="str">
        <f t="shared" si="0"/>
        <v/>
      </c>
      <c r="D68" s="63" t="s">
        <v>454</v>
      </c>
      <c r="E68" s="15"/>
      <c r="F68" s="65"/>
      <c r="G68" s="55"/>
      <c r="H68" s="30"/>
      <c r="K68" s="103"/>
      <c r="L68" s="103"/>
      <c r="M68" s="103"/>
      <c r="N68" s="103"/>
      <c r="O68" s="103"/>
      <c r="P68" s="103"/>
      <c r="Q68" s="103"/>
    </row>
    <row r="69" spans="1:22" x14ac:dyDescent="0.2">
      <c r="A69" s="29" t="str">
        <f t="shared" si="0"/>
        <v/>
      </c>
      <c r="D69" s="63" t="s">
        <v>455</v>
      </c>
      <c r="E69" s="15"/>
      <c r="F69" s="65"/>
      <c r="G69" s="55"/>
      <c r="H69" s="30"/>
    </row>
    <row r="70" spans="1:22" ht="25.5" x14ac:dyDescent="0.2">
      <c r="A70" s="29" t="str">
        <f t="shared" si="0"/>
        <v/>
      </c>
      <c r="D70" s="63" t="s">
        <v>456</v>
      </c>
      <c r="E70" s="15"/>
      <c r="F70" s="53"/>
      <c r="G70" s="55"/>
      <c r="H70" s="30"/>
    </row>
    <row r="71" spans="1:22" ht="38.25" x14ac:dyDescent="0.2">
      <c r="A71" s="29" t="str">
        <f t="shared" si="0"/>
        <v/>
      </c>
      <c r="D71" s="63" t="s">
        <v>457</v>
      </c>
      <c r="E71" s="15"/>
      <c r="F71" s="53"/>
      <c r="G71" s="55"/>
      <c r="H71" s="30"/>
    </row>
    <row r="72" spans="1:22" ht="51" x14ac:dyDescent="0.2">
      <c r="A72" s="29" t="str">
        <f t="shared" si="0"/>
        <v/>
      </c>
      <c r="D72" s="63" t="s">
        <v>458</v>
      </c>
      <c r="E72" s="15"/>
      <c r="F72" s="53"/>
      <c r="G72" s="55"/>
      <c r="H72" s="30"/>
    </row>
    <row r="73" spans="1:22" ht="51" x14ac:dyDescent="0.2">
      <c r="A73" s="29" t="str">
        <f t="shared" si="0"/>
        <v/>
      </c>
      <c r="D73" s="63" t="s">
        <v>459</v>
      </c>
      <c r="E73" s="15"/>
      <c r="F73" s="53"/>
      <c r="G73" s="55"/>
      <c r="H73" s="30"/>
    </row>
    <row r="74" spans="1:22" ht="25.5" x14ac:dyDescent="0.2">
      <c r="A74" s="211"/>
      <c r="B74" s="119"/>
      <c r="D74" s="63" t="s">
        <v>443</v>
      </c>
      <c r="E74" s="290"/>
      <c r="F74" s="53"/>
      <c r="G74" s="55"/>
      <c r="H74" s="55"/>
      <c r="I74" s="301"/>
      <c r="J74" s="62"/>
      <c r="K74" s="62"/>
      <c r="L74" s="62"/>
      <c r="M74" s="62"/>
      <c r="N74" s="62"/>
      <c r="V74"/>
    </row>
    <row r="75" spans="1:22" ht="25.5" x14ac:dyDescent="0.2">
      <c r="A75" s="29" t="str">
        <f t="shared" si="0"/>
        <v/>
      </c>
      <c r="D75" s="63" t="s">
        <v>442</v>
      </c>
      <c r="E75" s="15"/>
      <c r="F75" s="53"/>
      <c r="G75" s="55"/>
      <c r="H75" s="30"/>
    </row>
    <row r="76" spans="1:22" ht="25.5" x14ac:dyDescent="0.2">
      <c r="A76" s="29" t="str">
        <f t="shared" si="0"/>
        <v/>
      </c>
      <c r="D76" s="63" t="s">
        <v>460</v>
      </c>
      <c r="E76" s="15"/>
      <c r="F76" s="53"/>
      <c r="G76" s="55"/>
      <c r="H76" s="30"/>
    </row>
    <row r="77" spans="1:22" x14ac:dyDescent="0.2">
      <c r="A77" s="29" t="str">
        <f t="shared" si="0"/>
        <v/>
      </c>
      <c r="D77" s="63"/>
      <c r="E77" s="15" t="s">
        <v>106</v>
      </c>
      <c r="F77" s="53">
        <v>104</v>
      </c>
      <c r="G77" s="54"/>
      <c r="H77" s="306">
        <f>ROUND(F77*G77,2)</f>
        <v>0</v>
      </c>
      <c r="K77" s="103"/>
      <c r="L77" s="103"/>
      <c r="M77" s="103"/>
      <c r="N77" s="103"/>
      <c r="O77" s="103"/>
    </row>
    <row r="78" spans="1:22" s="51" customFormat="1" x14ac:dyDescent="0.2">
      <c r="A78" s="315" t="str">
        <f t="shared" si="0"/>
        <v/>
      </c>
      <c r="B78" s="351"/>
      <c r="C78" s="35"/>
      <c r="D78" s="352"/>
      <c r="E78" s="353"/>
      <c r="F78" s="65"/>
      <c r="G78" s="354"/>
      <c r="H78" s="355"/>
      <c r="J78"/>
      <c r="K78" s="103"/>
      <c r="L78" s="103"/>
      <c r="M78" s="103"/>
      <c r="N78" s="103"/>
      <c r="O78" s="103"/>
      <c r="P78" s="103"/>
      <c r="Q78" s="103"/>
    </row>
    <row r="79" spans="1:22" ht="51" x14ac:dyDescent="0.2">
      <c r="A79" s="29" t="str">
        <f t="shared" si="0"/>
        <v>II.6.</v>
      </c>
      <c r="B79" s="101">
        <f>IF(D78="",MAX($B$12:B78)+1,"")</f>
        <v>6</v>
      </c>
      <c r="C79" s="153"/>
      <c r="D79" s="63" t="s">
        <v>461</v>
      </c>
      <c r="E79" s="15"/>
      <c r="F79" s="65"/>
      <c r="G79" s="55"/>
      <c r="H79" s="30"/>
      <c r="K79" s="103"/>
      <c r="L79" s="103"/>
      <c r="M79" s="103"/>
      <c r="N79" s="103"/>
      <c r="O79" s="103"/>
      <c r="P79" s="103"/>
      <c r="Q79" s="103"/>
    </row>
    <row r="80" spans="1:22" ht="63.75" x14ac:dyDescent="0.2">
      <c r="A80" s="29" t="str">
        <f t="shared" si="0"/>
        <v/>
      </c>
      <c r="D80" s="63" t="s">
        <v>454</v>
      </c>
      <c r="E80" s="15"/>
      <c r="F80" s="65"/>
      <c r="G80" s="55"/>
      <c r="H80" s="30"/>
      <c r="K80" s="103"/>
      <c r="L80" s="103"/>
      <c r="M80" s="103"/>
      <c r="N80" s="103"/>
      <c r="O80" s="103"/>
      <c r="P80" s="103"/>
      <c r="Q80" s="103"/>
    </row>
    <row r="81" spans="1:54" x14ac:dyDescent="0.2">
      <c r="A81" s="29" t="str">
        <f t="shared" si="0"/>
        <v/>
      </c>
      <c r="D81" s="63" t="s">
        <v>455</v>
      </c>
      <c r="E81" s="15"/>
      <c r="F81" s="65"/>
      <c r="G81" s="55"/>
      <c r="H81" s="30"/>
    </row>
    <row r="82" spans="1:54" ht="38.25" x14ac:dyDescent="0.2">
      <c r="A82" s="29" t="str">
        <f t="shared" si="0"/>
        <v/>
      </c>
      <c r="D82" s="63" t="s">
        <v>462</v>
      </c>
      <c r="E82" s="15"/>
      <c r="F82" s="53"/>
      <c r="G82" s="55"/>
      <c r="H82" s="30"/>
    </row>
    <row r="83" spans="1:54" ht="51" x14ac:dyDescent="0.2">
      <c r="A83" s="29" t="str">
        <f t="shared" si="0"/>
        <v/>
      </c>
      <c r="D83" s="63" t="s">
        <v>459</v>
      </c>
      <c r="E83" s="15"/>
      <c r="F83" s="53"/>
      <c r="G83" s="55"/>
      <c r="H83" s="30"/>
    </row>
    <row r="84" spans="1:54" ht="25.5" x14ac:dyDescent="0.2">
      <c r="A84" s="29" t="str">
        <f t="shared" si="0"/>
        <v/>
      </c>
      <c r="D84" s="63" t="s">
        <v>442</v>
      </c>
      <c r="E84" s="15"/>
      <c r="F84" s="53"/>
      <c r="G84" s="55"/>
      <c r="H84" s="30"/>
    </row>
    <row r="85" spans="1:54" s="50" customFormat="1" x14ac:dyDescent="0.2">
      <c r="A85" s="29" t="str">
        <f t="shared" si="0"/>
        <v/>
      </c>
      <c r="B85" s="101"/>
      <c r="C85" s="35"/>
      <c r="D85" s="63" t="s">
        <v>463</v>
      </c>
      <c r="E85" s="15"/>
      <c r="F85" s="53"/>
      <c r="G85" s="55"/>
      <c r="H85" s="30"/>
      <c r="I85" s="35"/>
      <c r="J85"/>
    </row>
    <row r="86" spans="1:54" s="50" customFormat="1" x14ac:dyDescent="0.2">
      <c r="A86" s="29" t="str">
        <f t="shared" si="0"/>
        <v/>
      </c>
      <c r="B86" s="101"/>
      <c r="C86" s="35"/>
      <c r="D86" s="63"/>
      <c r="E86" s="15" t="s">
        <v>106</v>
      </c>
      <c r="F86" s="53">
        <v>202</v>
      </c>
      <c r="G86" s="54"/>
      <c r="H86" s="306">
        <f>ROUND(F86*G86,2)</f>
        <v>0</v>
      </c>
      <c r="I86" s="35"/>
      <c r="J86"/>
      <c r="K86" s="103"/>
      <c r="L86" s="103"/>
      <c r="M86" s="103"/>
      <c r="N86" s="103"/>
      <c r="O86" s="103"/>
    </row>
    <row r="87" spans="1:54" s="50" customFormat="1" x14ac:dyDescent="0.2">
      <c r="A87" s="29"/>
      <c r="B87" s="101"/>
      <c r="C87" s="35"/>
      <c r="D87" s="63"/>
      <c r="E87" s="15"/>
      <c r="F87" s="53"/>
      <c r="G87" s="55"/>
      <c r="H87" s="30"/>
      <c r="I87" s="35"/>
      <c r="J87"/>
    </row>
    <row r="88" spans="1:54" s="50" customFormat="1" x14ac:dyDescent="0.2">
      <c r="A88" s="29"/>
      <c r="B88" s="101"/>
      <c r="C88" s="35"/>
      <c r="D88" s="350" t="s">
        <v>464</v>
      </c>
      <c r="E88" s="15"/>
      <c r="F88" s="53"/>
      <c r="G88" s="55"/>
      <c r="H88" s="30"/>
      <c r="I88" s="35"/>
      <c r="J88"/>
    </row>
    <row r="89" spans="1:54" s="356" customFormat="1" ht="25.5" x14ac:dyDescent="0.2">
      <c r="A89" s="101" t="s">
        <v>419</v>
      </c>
      <c r="B89" s="101">
        <f>1+B67</f>
        <v>6</v>
      </c>
      <c r="C89" s="153"/>
      <c r="D89" s="63" t="s">
        <v>465</v>
      </c>
      <c r="E89" s="15"/>
      <c r="F89" s="53"/>
      <c r="G89" s="55"/>
      <c r="H89" s="30"/>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row>
    <row r="90" spans="1:54" s="356" customFormat="1" ht="38.25" x14ac:dyDescent="0.2">
      <c r="A90" s="29"/>
      <c r="B90" s="101"/>
      <c r="C90" s="35"/>
      <c r="D90" s="63" t="s">
        <v>466</v>
      </c>
      <c r="E90" s="15"/>
      <c r="F90" s="53"/>
      <c r="G90" s="55"/>
      <c r="H90" s="3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row>
    <row r="91" spans="1:54" s="356" customFormat="1" ht="51" x14ac:dyDescent="0.2">
      <c r="A91" s="29"/>
      <c r="B91" s="101"/>
      <c r="C91" s="35"/>
      <c r="D91" s="63" t="s">
        <v>375</v>
      </c>
      <c r="E91" s="15"/>
      <c r="F91" s="53"/>
      <c r="G91" s="55"/>
      <c r="H91" s="30"/>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row>
    <row r="92" spans="1:54" s="356" customFormat="1" ht="38.25" x14ac:dyDescent="0.2">
      <c r="A92" s="29"/>
      <c r="B92" s="101"/>
      <c r="C92" s="35"/>
      <c r="D92" s="349" t="s">
        <v>467</v>
      </c>
      <c r="E92" s="15"/>
      <c r="F92" s="53"/>
      <c r="G92" s="55"/>
      <c r="H92" s="30"/>
      <c r="I92"/>
      <c r="J92" s="51"/>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row>
    <row r="93" spans="1:54" s="356" customFormat="1" ht="25.5" x14ac:dyDescent="0.2">
      <c r="A93" s="29"/>
      <c r="B93" s="101"/>
      <c r="C93" s="35"/>
      <c r="D93" s="349" t="s">
        <v>468</v>
      </c>
      <c r="E93" s="15"/>
      <c r="F93" s="53"/>
      <c r="G93" s="55"/>
      <c r="H93" s="30"/>
      <c r="I93"/>
      <c r="J93"/>
      <c r="K93" s="50"/>
      <c r="L93" s="50"/>
      <c r="M93" s="50"/>
      <c r="N93" s="50"/>
      <c r="O93" s="50"/>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row>
    <row r="94" spans="1:54" s="50" customFormat="1" x14ac:dyDescent="0.2">
      <c r="A94" s="29"/>
      <c r="B94" s="101"/>
      <c r="C94" s="35"/>
      <c r="D94" s="63"/>
      <c r="E94" s="15" t="s">
        <v>106</v>
      </c>
      <c r="F94" s="53">
        <v>1691</v>
      </c>
      <c r="G94" s="54"/>
      <c r="H94" s="306">
        <f>ROUND(F94*G94,2)</f>
        <v>0</v>
      </c>
      <c r="I94" s="35"/>
      <c r="J94"/>
    </row>
    <row r="95" spans="1:54" s="50" customFormat="1" x14ac:dyDescent="0.2">
      <c r="A95" s="29"/>
      <c r="B95" s="101"/>
      <c r="C95" s="35"/>
      <c r="D95" s="63"/>
      <c r="E95" s="15"/>
      <c r="F95" s="53"/>
      <c r="G95" s="55"/>
      <c r="H95" s="30"/>
      <c r="I95" s="35"/>
      <c r="J95"/>
    </row>
    <row r="96" spans="1:54" s="50" customFormat="1" ht="13.5" thickBot="1" x14ac:dyDescent="0.25">
      <c r="A96" s="29" t="str">
        <f t="shared" si="0"/>
        <v/>
      </c>
      <c r="B96" s="101"/>
      <c r="C96" s="35"/>
      <c r="D96" s="105"/>
      <c r="E96" s="89"/>
      <c r="F96" s="357"/>
      <c r="G96" s="59"/>
      <c r="H96" s="32"/>
      <c r="I96" s="35"/>
      <c r="J96"/>
    </row>
    <row r="97" spans="1:10" s="50" customFormat="1" ht="14.25" thickTop="1" thickBot="1" x14ac:dyDescent="0.25">
      <c r="A97" s="29" t="str">
        <f t="shared" si="0"/>
        <v/>
      </c>
      <c r="B97" s="43"/>
      <c r="C97" s="35"/>
      <c r="D97" s="297" t="str">
        <f>+CONCATENATE("REKAPITULACIJA - ",D11)</f>
        <v>REKAPITULACIJA - FASADERSKA DELA</v>
      </c>
      <c r="E97" s="92"/>
      <c r="F97" s="358"/>
      <c r="G97" s="60"/>
      <c r="H97" s="33">
        <f>SUM(H11:H96)</f>
        <v>0</v>
      </c>
      <c r="I97" s="35"/>
      <c r="J97"/>
    </row>
    <row r="98" spans="1:10" s="50" customFormat="1" ht="13.5" thickTop="1" x14ac:dyDescent="0.2">
      <c r="A98" s="29" t="str">
        <f t="shared" si="0"/>
        <v/>
      </c>
      <c r="B98" s="101"/>
      <c r="C98" s="35"/>
      <c r="D98" s="64"/>
      <c r="E98" s="15"/>
      <c r="F98" s="65"/>
      <c r="G98" s="55"/>
      <c r="H98" s="30"/>
      <c r="I98" s="35"/>
      <c r="J98"/>
    </row>
    <row r="99" spans="1:10" s="50" customFormat="1" x14ac:dyDescent="0.2">
      <c r="A99" s="29" t="str">
        <f t="shared" si="0"/>
        <v/>
      </c>
      <c r="B99" s="101"/>
      <c r="C99" s="35"/>
      <c r="D99" s="64"/>
      <c r="E99" s="15"/>
      <c r="F99" s="65"/>
      <c r="G99" s="55"/>
      <c r="H99" s="30" t="str">
        <f>IF(SUM(H$1:H98)/2=H97,"OK","FALSE")</f>
        <v>OK</v>
      </c>
      <c r="I99" s="35"/>
      <c r="J99"/>
    </row>
    <row r="100" spans="1:10" s="35" customFormat="1" x14ac:dyDescent="0.2">
      <c r="A100" s="29" t="str">
        <f t="shared" si="0"/>
        <v/>
      </c>
      <c r="B100" s="101"/>
      <c r="D100" s="64"/>
      <c r="E100" s="15"/>
      <c r="F100" s="65"/>
      <c r="G100" s="55"/>
      <c r="H100" s="30"/>
      <c r="J100"/>
    </row>
    <row r="101" spans="1:10" s="35" customFormat="1" x14ac:dyDescent="0.2">
      <c r="A101" s="29" t="str">
        <f t="shared" si="0"/>
        <v/>
      </c>
      <c r="B101" s="101"/>
      <c r="D101" s="64"/>
      <c r="E101" s="15"/>
      <c r="F101" s="65"/>
      <c r="G101" s="55"/>
      <c r="H101" s="30"/>
      <c r="J101"/>
    </row>
    <row r="102" spans="1:10" s="35" customFormat="1" x14ac:dyDescent="0.2">
      <c r="A102" s="29" t="str">
        <f t="shared" si="0"/>
        <v/>
      </c>
      <c r="B102" s="101"/>
      <c r="D102" s="64"/>
      <c r="E102" s="15"/>
      <c r="F102" s="65"/>
      <c r="G102" s="55"/>
      <c r="H102" s="30"/>
      <c r="J102"/>
    </row>
    <row r="103" spans="1:10" s="35" customFormat="1" x14ac:dyDescent="0.2">
      <c r="A103" s="29" t="str">
        <f t="shared" si="0"/>
        <v/>
      </c>
      <c r="B103" s="101"/>
      <c r="D103" s="64"/>
      <c r="E103" s="15"/>
      <c r="F103" s="65"/>
      <c r="G103" s="55"/>
      <c r="H103" s="30"/>
      <c r="J103"/>
    </row>
    <row r="104" spans="1:10" s="35" customFormat="1" x14ac:dyDescent="0.2">
      <c r="A104" s="29" t="str">
        <f t="shared" si="0"/>
        <v/>
      </c>
      <c r="B104" s="101"/>
      <c r="D104" s="64"/>
      <c r="E104" s="15"/>
      <c r="F104" s="65"/>
      <c r="G104" s="55"/>
      <c r="H104" s="30"/>
      <c r="J104"/>
    </row>
    <row r="105" spans="1:10" s="35" customFormat="1" x14ac:dyDescent="0.2">
      <c r="A105" s="29" t="str">
        <f t="shared" si="0"/>
        <v/>
      </c>
      <c r="B105" s="101"/>
      <c r="D105" s="64"/>
      <c r="E105" s="15"/>
      <c r="F105" s="65"/>
      <c r="G105" s="55"/>
      <c r="H105" s="30"/>
      <c r="J105"/>
    </row>
    <row r="106" spans="1:10" s="35" customFormat="1" x14ac:dyDescent="0.2">
      <c r="A106" s="29" t="str">
        <f t="shared" si="0"/>
        <v/>
      </c>
      <c r="B106" s="101"/>
      <c r="D106" s="64"/>
      <c r="E106" s="15"/>
      <c r="F106" s="65"/>
      <c r="G106" s="55"/>
      <c r="H106" s="30"/>
      <c r="J106"/>
    </row>
    <row r="107" spans="1:10" s="35" customFormat="1" x14ac:dyDescent="0.2">
      <c r="A107" s="29" t="str">
        <f t="shared" si="0"/>
        <v/>
      </c>
      <c r="B107" s="101"/>
      <c r="D107" s="64"/>
      <c r="E107" s="15"/>
      <c r="F107" s="65"/>
      <c r="G107" s="55"/>
      <c r="H107" s="30"/>
      <c r="J107"/>
    </row>
    <row r="108" spans="1:10" s="35" customFormat="1" x14ac:dyDescent="0.2">
      <c r="A108" s="29" t="str">
        <f t="shared" si="0"/>
        <v/>
      </c>
      <c r="B108" s="101"/>
      <c r="D108" s="64"/>
      <c r="E108" s="15"/>
      <c r="F108" s="65"/>
      <c r="G108" s="55"/>
      <c r="H108" s="30"/>
      <c r="J108"/>
    </row>
    <row r="109" spans="1:10" s="35" customFormat="1" x14ac:dyDescent="0.2">
      <c r="A109" s="29" t="str">
        <f t="shared" si="0"/>
        <v/>
      </c>
      <c r="B109" s="101"/>
      <c r="D109" s="63"/>
      <c r="E109" s="15"/>
      <c r="F109" s="65"/>
      <c r="G109" s="55"/>
      <c r="H109" s="30"/>
      <c r="J109" s="250"/>
    </row>
    <row r="110" spans="1:10" s="35" customFormat="1" x14ac:dyDescent="0.2">
      <c r="A110" s="29" t="str">
        <f t="shared" si="0"/>
        <v/>
      </c>
      <c r="B110" s="101"/>
      <c r="D110" s="64"/>
      <c r="E110" s="15"/>
      <c r="F110" s="65"/>
      <c r="G110" s="55"/>
      <c r="H110" s="30"/>
      <c r="J110" s="250"/>
    </row>
    <row r="111" spans="1:10" s="35" customFormat="1" x14ac:dyDescent="0.2">
      <c r="A111" s="29" t="str">
        <f t="shared" si="0"/>
        <v/>
      </c>
      <c r="J111"/>
    </row>
    <row r="112" spans="1:10" s="35" customFormat="1" x14ac:dyDescent="0.2">
      <c r="A112" s="29" t="str">
        <f t="shared" si="0"/>
        <v/>
      </c>
      <c r="J112"/>
    </row>
    <row r="113" spans="1:10" s="35" customFormat="1" x14ac:dyDescent="0.2">
      <c r="A113" s="29" t="str">
        <f t="shared" si="0"/>
        <v/>
      </c>
      <c r="J113"/>
    </row>
    <row r="114" spans="1:10" s="35" customFormat="1" x14ac:dyDescent="0.2">
      <c r="A114" s="29" t="str">
        <f t="shared" si="0"/>
        <v/>
      </c>
      <c r="J114"/>
    </row>
    <row r="115" spans="1:10" s="35" customFormat="1" x14ac:dyDescent="0.2">
      <c r="A115" s="29" t="str">
        <f t="shared" si="0"/>
        <v/>
      </c>
      <c r="J115"/>
    </row>
    <row r="116" spans="1:10" s="35" customFormat="1" x14ac:dyDescent="0.2">
      <c r="A116" s="29" t="str">
        <f t="shared" ref="A116:A179" si="2">IF(B116="","",$B$11)</f>
        <v/>
      </c>
      <c r="C116" s="103"/>
      <c r="J116"/>
    </row>
    <row r="117" spans="1:10" s="35" customFormat="1" x14ac:dyDescent="0.2">
      <c r="A117" s="29" t="str">
        <f t="shared" si="2"/>
        <v/>
      </c>
      <c r="C117" s="103"/>
      <c r="J117"/>
    </row>
    <row r="118" spans="1:10" s="35" customFormat="1" x14ac:dyDescent="0.2">
      <c r="A118" s="29" t="str">
        <f t="shared" si="2"/>
        <v/>
      </c>
      <c r="C118" s="103"/>
      <c r="J118"/>
    </row>
    <row r="119" spans="1:10" s="35" customFormat="1" x14ac:dyDescent="0.2">
      <c r="A119" s="29" t="str">
        <f t="shared" si="2"/>
        <v/>
      </c>
      <c r="J119"/>
    </row>
    <row r="120" spans="1:10" s="35" customFormat="1" x14ac:dyDescent="0.2">
      <c r="A120" s="29" t="str">
        <f t="shared" si="2"/>
        <v/>
      </c>
      <c r="J120"/>
    </row>
    <row r="121" spans="1:10" s="35" customFormat="1" x14ac:dyDescent="0.2">
      <c r="A121" s="29" t="str">
        <f t="shared" si="2"/>
        <v/>
      </c>
      <c r="J121"/>
    </row>
    <row r="122" spans="1:10" s="35" customFormat="1" x14ac:dyDescent="0.2">
      <c r="A122" s="29" t="str">
        <f t="shared" si="2"/>
        <v/>
      </c>
      <c r="J122" s="51"/>
    </row>
    <row r="123" spans="1:10" s="35" customFormat="1" x14ac:dyDescent="0.2">
      <c r="A123" s="29" t="str">
        <f t="shared" si="2"/>
        <v/>
      </c>
      <c r="J123"/>
    </row>
    <row r="124" spans="1:10" s="35" customFormat="1" x14ac:dyDescent="0.2">
      <c r="A124" s="29" t="str">
        <f t="shared" si="2"/>
        <v/>
      </c>
      <c r="J124"/>
    </row>
    <row r="125" spans="1:10" s="35" customFormat="1" x14ac:dyDescent="0.2">
      <c r="A125" s="29" t="str">
        <f t="shared" si="2"/>
        <v/>
      </c>
      <c r="J125"/>
    </row>
    <row r="126" spans="1:10" s="35" customFormat="1" x14ac:dyDescent="0.2">
      <c r="A126" s="29" t="str">
        <f t="shared" si="2"/>
        <v/>
      </c>
      <c r="J126"/>
    </row>
    <row r="127" spans="1:10" s="35" customFormat="1" x14ac:dyDescent="0.2">
      <c r="A127" s="29" t="str">
        <f t="shared" si="2"/>
        <v/>
      </c>
      <c r="J127"/>
    </row>
    <row r="128" spans="1:10" s="35" customFormat="1" x14ac:dyDescent="0.2">
      <c r="A128" s="29" t="str">
        <f t="shared" si="2"/>
        <v/>
      </c>
      <c r="J128"/>
    </row>
    <row r="129" spans="1:10" s="35" customFormat="1" x14ac:dyDescent="0.2">
      <c r="A129" s="29" t="str">
        <f t="shared" si="2"/>
        <v/>
      </c>
      <c r="J129"/>
    </row>
    <row r="130" spans="1:10" s="35" customFormat="1" x14ac:dyDescent="0.2">
      <c r="A130" s="29" t="str">
        <f t="shared" si="2"/>
        <v/>
      </c>
      <c r="J130"/>
    </row>
    <row r="131" spans="1:10" s="35" customFormat="1" x14ac:dyDescent="0.2">
      <c r="A131" s="29" t="str">
        <f t="shared" si="2"/>
        <v/>
      </c>
      <c r="J131"/>
    </row>
    <row r="132" spans="1:10" s="35" customFormat="1" x14ac:dyDescent="0.2">
      <c r="A132" s="29" t="str">
        <f t="shared" si="2"/>
        <v/>
      </c>
      <c r="J132"/>
    </row>
    <row r="133" spans="1:10" s="35" customFormat="1" x14ac:dyDescent="0.2">
      <c r="A133" s="29" t="str">
        <f t="shared" si="2"/>
        <v/>
      </c>
      <c r="J133"/>
    </row>
    <row r="134" spans="1:10" s="35" customFormat="1" x14ac:dyDescent="0.2">
      <c r="A134" s="29" t="str">
        <f t="shared" si="2"/>
        <v/>
      </c>
      <c r="C134" s="103"/>
      <c r="J134" s="51"/>
    </row>
    <row r="135" spans="1:10" s="35" customFormat="1" x14ac:dyDescent="0.2">
      <c r="A135" s="29" t="str">
        <f t="shared" si="2"/>
        <v/>
      </c>
      <c r="C135" s="103"/>
      <c r="J135"/>
    </row>
    <row r="136" spans="1:10" s="35" customFormat="1" x14ac:dyDescent="0.2">
      <c r="A136" s="29" t="str">
        <f t="shared" si="2"/>
        <v/>
      </c>
      <c r="C136" s="103"/>
      <c r="J136"/>
    </row>
    <row r="137" spans="1:10" s="35" customFormat="1" x14ac:dyDescent="0.2">
      <c r="A137" s="29" t="str">
        <f t="shared" si="2"/>
        <v/>
      </c>
      <c r="J137"/>
    </row>
    <row r="138" spans="1:10" s="35" customFormat="1" x14ac:dyDescent="0.2">
      <c r="A138" s="29" t="str">
        <f t="shared" si="2"/>
        <v/>
      </c>
      <c r="J138"/>
    </row>
    <row r="139" spans="1:10" s="35" customFormat="1" x14ac:dyDescent="0.2">
      <c r="A139" s="29" t="str">
        <f t="shared" si="2"/>
        <v/>
      </c>
      <c r="J139"/>
    </row>
    <row r="140" spans="1:10" s="35" customFormat="1" x14ac:dyDescent="0.2">
      <c r="A140" s="29" t="str">
        <f t="shared" si="2"/>
        <v/>
      </c>
      <c r="J140"/>
    </row>
    <row r="141" spans="1:10" s="35" customFormat="1" x14ac:dyDescent="0.2">
      <c r="A141" s="29" t="str">
        <f t="shared" si="2"/>
        <v/>
      </c>
      <c r="J141"/>
    </row>
    <row r="142" spans="1:10" s="35" customFormat="1" x14ac:dyDescent="0.2">
      <c r="A142" s="29" t="str">
        <f t="shared" si="2"/>
        <v/>
      </c>
      <c r="J142"/>
    </row>
    <row r="143" spans="1:10" s="35" customFormat="1" x14ac:dyDescent="0.2">
      <c r="A143" s="29" t="str">
        <f t="shared" si="2"/>
        <v/>
      </c>
      <c r="J143"/>
    </row>
    <row r="144" spans="1:10" s="35" customFormat="1" x14ac:dyDescent="0.2">
      <c r="A144" s="29" t="str">
        <f t="shared" si="2"/>
        <v/>
      </c>
      <c r="J144"/>
    </row>
    <row r="145" spans="1:10" s="35" customFormat="1" x14ac:dyDescent="0.2">
      <c r="A145" s="29" t="str">
        <f t="shared" si="2"/>
        <v/>
      </c>
      <c r="J145"/>
    </row>
    <row r="146" spans="1:10" s="35" customFormat="1" x14ac:dyDescent="0.2">
      <c r="A146" s="29" t="str">
        <f t="shared" si="2"/>
        <v/>
      </c>
      <c r="J146"/>
    </row>
    <row r="147" spans="1:10" s="35" customFormat="1" x14ac:dyDescent="0.2">
      <c r="A147" s="29" t="str">
        <f t="shared" si="2"/>
        <v/>
      </c>
      <c r="J147"/>
    </row>
    <row r="148" spans="1:10" s="35" customFormat="1" x14ac:dyDescent="0.2">
      <c r="A148" s="29" t="str">
        <f t="shared" si="2"/>
        <v/>
      </c>
      <c r="J148"/>
    </row>
    <row r="149" spans="1:10" s="35" customFormat="1" x14ac:dyDescent="0.2">
      <c r="A149" s="29" t="str">
        <f t="shared" si="2"/>
        <v/>
      </c>
      <c r="J149"/>
    </row>
    <row r="150" spans="1:10" s="35" customFormat="1" x14ac:dyDescent="0.2">
      <c r="A150" s="29" t="str">
        <f t="shared" si="2"/>
        <v/>
      </c>
      <c r="J150"/>
    </row>
    <row r="151" spans="1:10" s="35" customFormat="1" x14ac:dyDescent="0.2">
      <c r="A151" s="29" t="str">
        <f t="shared" si="2"/>
        <v/>
      </c>
      <c r="J151"/>
    </row>
    <row r="152" spans="1:10" s="35" customFormat="1" x14ac:dyDescent="0.2">
      <c r="A152" s="29" t="str">
        <f t="shared" si="2"/>
        <v/>
      </c>
      <c r="J152"/>
    </row>
    <row r="153" spans="1:10" s="35" customFormat="1" x14ac:dyDescent="0.2">
      <c r="A153" s="29" t="str">
        <f t="shared" si="2"/>
        <v/>
      </c>
      <c r="J153"/>
    </row>
    <row r="154" spans="1:10" s="35" customFormat="1" x14ac:dyDescent="0.2">
      <c r="A154" s="29" t="str">
        <f t="shared" si="2"/>
        <v/>
      </c>
      <c r="J154"/>
    </row>
    <row r="155" spans="1:10" s="35" customFormat="1" x14ac:dyDescent="0.2">
      <c r="A155" s="29" t="str">
        <f t="shared" si="2"/>
        <v/>
      </c>
      <c r="J155"/>
    </row>
    <row r="156" spans="1:10" s="35" customFormat="1" x14ac:dyDescent="0.2">
      <c r="A156" s="29" t="str">
        <f t="shared" si="2"/>
        <v/>
      </c>
      <c r="J156"/>
    </row>
    <row r="157" spans="1:10" s="35" customFormat="1" x14ac:dyDescent="0.2">
      <c r="A157" s="29" t="str">
        <f t="shared" si="2"/>
        <v/>
      </c>
      <c r="J157"/>
    </row>
    <row r="158" spans="1:10" s="35" customFormat="1" x14ac:dyDescent="0.2">
      <c r="A158" s="29" t="str">
        <f t="shared" si="2"/>
        <v/>
      </c>
      <c r="J158"/>
    </row>
    <row r="159" spans="1:10" s="35" customFormat="1" x14ac:dyDescent="0.2">
      <c r="A159" s="29" t="str">
        <f t="shared" si="2"/>
        <v/>
      </c>
      <c r="J159"/>
    </row>
    <row r="160" spans="1:10" s="35" customFormat="1" x14ac:dyDescent="0.2">
      <c r="A160" s="29" t="str">
        <f t="shared" si="2"/>
        <v/>
      </c>
      <c r="J160"/>
    </row>
    <row r="161" spans="1:10" s="35" customFormat="1" x14ac:dyDescent="0.2">
      <c r="A161" s="29" t="str">
        <f t="shared" si="2"/>
        <v/>
      </c>
      <c r="J161"/>
    </row>
    <row r="162" spans="1:10" s="35" customFormat="1" x14ac:dyDescent="0.2">
      <c r="A162" s="29" t="str">
        <f t="shared" si="2"/>
        <v/>
      </c>
      <c r="J162"/>
    </row>
    <row r="163" spans="1:10" s="35" customFormat="1" x14ac:dyDescent="0.2">
      <c r="A163" s="29" t="str">
        <f t="shared" si="2"/>
        <v/>
      </c>
      <c r="J163" s="250"/>
    </row>
    <row r="164" spans="1:10" s="35" customFormat="1" x14ac:dyDescent="0.2">
      <c r="A164" s="29" t="str">
        <f t="shared" si="2"/>
        <v/>
      </c>
      <c r="J164" s="250"/>
    </row>
    <row r="165" spans="1:10" s="35" customFormat="1" x14ac:dyDescent="0.2">
      <c r="A165" s="29" t="str">
        <f t="shared" si="2"/>
        <v/>
      </c>
      <c r="J165" s="250"/>
    </row>
    <row r="166" spans="1:10" s="35" customFormat="1" x14ac:dyDescent="0.2">
      <c r="A166" s="29" t="str">
        <f t="shared" si="2"/>
        <v/>
      </c>
      <c r="J166" s="250"/>
    </row>
    <row r="167" spans="1:10" s="35" customFormat="1" x14ac:dyDescent="0.2">
      <c r="A167" s="29" t="str">
        <f t="shared" si="2"/>
        <v/>
      </c>
      <c r="J167"/>
    </row>
    <row r="168" spans="1:10" s="35" customFormat="1" x14ac:dyDescent="0.2">
      <c r="A168" s="29" t="str">
        <f t="shared" si="2"/>
        <v/>
      </c>
      <c r="J168"/>
    </row>
    <row r="169" spans="1:10" s="35" customFormat="1" x14ac:dyDescent="0.2">
      <c r="A169" s="29" t="str">
        <f t="shared" si="2"/>
        <v/>
      </c>
      <c r="J169"/>
    </row>
    <row r="170" spans="1:10" s="35" customFormat="1" x14ac:dyDescent="0.2">
      <c r="A170" s="29" t="str">
        <f t="shared" si="2"/>
        <v/>
      </c>
      <c r="J170"/>
    </row>
    <row r="171" spans="1:10" s="35" customFormat="1" x14ac:dyDescent="0.2">
      <c r="A171" s="29" t="str">
        <f t="shared" si="2"/>
        <v/>
      </c>
      <c r="J171"/>
    </row>
    <row r="172" spans="1:10" s="35" customFormat="1" x14ac:dyDescent="0.2">
      <c r="A172" s="29" t="str">
        <f t="shared" si="2"/>
        <v/>
      </c>
      <c r="J172"/>
    </row>
    <row r="173" spans="1:10" s="35" customFormat="1" x14ac:dyDescent="0.2">
      <c r="A173" s="29" t="str">
        <f t="shared" si="2"/>
        <v/>
      </c>
      <c r="J173" s="103"/>
    </row>
    <row r="174" spans="1:10" s="35" customFormat="1" x14ac:dyDescent="0.2">
      <c r="A174" s="29" t="str">
        <f t="shared" si="2"/>
        <v/>
      </c>
      <c r="J174"/>
    </row>
    <row r="175" spans="1:10" s="35" customFormat="1" x14ac:dyDescent="0.2">
      <c r="A175" s="29" t="str">
        <f t="shared" si="2"/>
        <v/>
      </c>
      <c r="J175" s="103"/>
    </row>
    <row r="176" spans="1:10" s="35" customFormat="1" x14ac:dyDescent="0.2">
      <c r="A176" s="29" t="str">
        <f t="shared" si="2"/>
        <v/>
      </c>
      <c r="J176"/>
    </row>
    <row r="177" spans="1:10" s="35" customFormat="1" x14ac:dyDescent="0.2">
      <c r="A177" s="29" t="str">
        <f t="shared" si="2"/>
        <v/>
      </c>
      <c r="J177"/>
    </row>
    <row r="178" spans="1:10" s="35" customFormat="1" x14ac:dyDescent="0.2">
      <c r="A178" s="29" t="str">
        <f t="shared" si="2"/>
        <v/>
      </c>
      <c r="J178"/>
    </row>
    <row r="179" spans="1:10" s="35" customFormat="1" x14ac:dyDescent="0.2">
      <c r="A179" s="29" t="str">
        <f t="shared" si="2"/>
        <v/>
      </c>
      <c r="J179" s="103"/>
    </row>
    <row r="180" spans="1:10" s="35" customFormat="1" x14ac:dyDescent="0.2">
      <c r="A180" s="29" t="str">
        <f t="shared" ref="A180:A243" si="3">IF(B180="","",$B$11)</f>
        <v/>
      </c>
      <c r="J180" s="250"/>
    </row>
    <row r="181" spans="1:10" s="35" customFormat="1" x14ac:dyDescent="0.2">
      <c r="A181" s="29" t="str">
        <f t="shared" si="3"/>
        <v/>
      </c>
      <c r="J181"/>
    </row>
    <row r="182" spans="1:10" s="35" customFormat="1" x14ac:dyDescent="0.2">
      <c r="A182" s="29" t="str">
        <f t="shared" si="3"/>
        <v/>
      </c>
      <c r="J182"/>
    </row>
    <row r="183" spans="1:10" s="35" customFormat="1" x14ac:dyDescent="0.2">
      <c r="A183" s="29" t="str">
        <f t="shared" si="3"/>
        <v/>
      </c>
      <c r="J183"/>
    </row>
    <row r="184" spans="1:10" s="35" customFormat="1" x14ac:dyDescent="0.2">
      <c r="A184" s="29" t="str">
        <f t="shared" si="3"/>
        <v/>
      </c>
      <c r="J184"/>
    </row>
    <row r="185" spans="1:10" s="35" customFormat="1" x14ac:dyDescent="0.2">
      <c r="A185" s="29" t="str">
        <f t="shared" si="3"/>
        <v/>
      </c>
      <c r="J185"/>
    </row>
    <row r="186" spans="1:10" s="35" customFormat="1" x14ac:dyDescent="0.2">
      <c r="A186" s="29" t="str">
        <f t="shared" si="3"/>
        <v/>
      </c>
      <c r="J186"/>
    </row>
    <row r="187" spans="1:10" s="35" customFormat="1" x14ac:dyDescent="0.2">
      <c r="A187" s="29" t="str">
        <f t="shared" si="3"/>
        <v/>
      </c>
      <c r="J187"/>
    </row>
    <row r="188" spans="1:10" s="35" customFormat="1" x14ac:dyDescent="0.2">
      <c r="A188" s="29" t="str">
        <f t="shared" si="3"/>
        <v/>
      </c>
      <c r="J188"/>
    </row>
    <row r="189" spans="1:10" s="35" customFormat="1" x14ac:dyDescent="0.2">
      <c r="A189" s="29" t="str">
        <f t="shared" si="3"/>
        <v/>
      </c>
      <c r="J189"/>
    </row>
    <row r="190" spans="1:10" s="35" customFormat="1" x14ac:dyDescent="0.2">
      <c r="A190" s="29" t="str">
        <f t="shared" si="3"/>
        <v/>
      </c>
      <c r="J190"/>
    </row>
    <row r="191" spans="1:10" s="35" customFormat="1" x14ac:dyDescent="0.2">
      <c r="A191" s="29" t="str">
        <f t="shared" si="3"/>
        <v/>
      </c>
      <c r="J191"/>
    </row>
    <row r="192" spans="1:10" s="35" customFormat="1" x14ac:dyDescent="0.2">
      <c r="A192" s="29" t="str">
        <f t="shared" si="3"/>
        <v/>
      </c>
      <c r="J192"/>
    </row>
    <row r="193" spans="1:10" s="35" customFormat="1" x14ac:dyDescent="0.2">
      <c r="A193" s="29" t="str">
        <f t="shared" si="3"/>
        <v/>
      </c>
      <c r="J193"/>
    </row>
    <row r="194" spans="1:10" s="35" customFormat="1" x14ac:dyDescent="0.2">
      <c r="A194" s="29" t="str">
        <f t="shared" si="3"/>
        <v/>
      </c>
      <c r="J194"/>
    </row>
    <row r="195" spans="1:10" s="35" customFormat="1" x14ac:dyDescent="0.2">
      <c r="A195" s="29" t="str">
        <f t="shared" si="3"/>
        <v/>
      </c>
      <c r="J195"/>
    </row>
    <row r="196" spans="1:10" s="35" customFormat="1" x14ac:dyDescent="0.2">
      <c r="A196" s="29" t="str">
        <f t="shared" si="3"/>
        <v/>
      </c>
      <c r="J196"/>
    </row>
    <row r="197" spans="1:10" s="35" customFormat="1" x14ac:dyDescent="0.2">
      <c r="A197" s="29" t="str">
        <f t="shared" si="3"/>
        <v/>
      </c>
      <c r="J197"/>
    </row>
    <row r="198" spans="1:10" s="35" customFormat="1" x14ac:dyDescent="0.2">
      <c r="A198" s="29" t="str">
        <f t="shared" si="3"/>
        <v/>
      </c>
      <c r="J198"/>
    </row>
    <row r="199" spans="1:10" s="35" customFormat="1" x14ac:dyDescent="0.2">
      <c r="A199" s="29" t="str">
        <f t="shared" si="3"/>
        <v/>
      </c>
      <c r="J199"/>
    </row>
    <row r="200" spans="1:10" s="35" customFormat="1" x14ac:dyDescent="0.2">
      <c r="A200" s="29" t="str">
        <f t="shared" si="3"/>
        <v/>
      </c>
      <c r="J200"/>
    </row>
    <row r="201" spans="1:10" s="35" customFormat="1" x14ac:dyDescent="0.2">
      <c r="A201" s="29" t="str">
        <f t="shared" si="3"/>
        <v/>
      </c>
      <c r="J201" s="250"/>
    </row>
    <row r="202" spans="1:10" s="35" customFormat="1" x14ac:dyDescent="0.2">
      <c r="A202" s="29" t="str">
        <f t="shared" si="3"/>
        <v/>
      </c>
      <c r="J202"/>
    </row>
    <row r="203" spans="1:10" s="35" customFormat="1" x14ac:dyDescent="0.2">
      <c r="A203" s="29" t="str">
        <f t="shared" si="3"/>
        <v/>
      </c>
      <c r="J203"/>
    </row>
    <row r="204" spans="1:10" s="35" customFormat="1" x14ac:dyDescent="0.2">
      <c r="A204" s="29" t="str">
        <f t="shared" si="3"/>
        <v/>
      </c>
      <c r="J204"/>
    </row>
    <row r="205" spans="1:10" s="35" customFormat="1" x14ac:dyDescent="0.2">
      <c r="A205" s="29" t="str">
        <f t="shared" si="3"/>
        <v/>
      </c>
      <c r="J205"/>
    </row>
    <row r="206" spans="1:10" s="35" customFormat="1" x14ac:dyDescent="0.2">
      <c r="A206" s="29" t="str">
        <f t="shared" si="3"/>
        <v/>
      </c>
      <c r="J206"/>
    </row>
    <row r="207" spans="1:10" s="35" customFormat="1" x14ac:dyDescent="0.2">
      <c r="A207" s="29" t="str">
        <f t="shared" si="3"/>
        <v/>
      </c>
      <c r="J207"/>
    </row>
    <row r="208" spans="1:10" s="35" customFormat="1" x14ac:dyDescent="0.2">
      <c r="A208" s="29" t="str">
        <f t="shared" si="3"/>
        <v/>
      </c>
      <c r="J208"/>
    </row>
    <row r="209" spans="1:10" s="35" customFormat="1" x14ac:dyDescent="0.2">
      <c r="A209" s="29" t="str">
        <f t="shared" si="3"/>
        <v/>
      </c>
      <c r="J209"/>
    </row>
    <row r="210" spans="1:10" s="35" customFormat="1" x14ac:dyDescent="0.2">
      <c r="A210" s="29" t="str">
        <f t="shared" si="3"/>
        <v/>
      </c>
      <c r="J210"/>
    </row>
    <row r="211" spans="1:10" s="35" customFormat="1" x14ac:dyDescent="0.2">
      <c r="A211" s="29" t="str">
        <f t="shared" si="3"/>
        <v/>
      </c>
      <c r="J211"/>
    </row>
    <row r="212" spans="1:10" s="35" customFormat="1" x14ac:dyDescent="0.2">
      <c r="A212" s="29" t="str">
        <f t="shared" si="3"/>
        <v/>
      </c>
      <c r="J212"/>
    </row>
    <row r="213" spans="1:10" s="35" customFormat="1" x14ac:dyDescent="0.2">
      <c r="A213" s="29" t="str">
        <f t="shared" si="3"/>
        <v/>
      </c>
      <c r="J213" s="103"/>
    </row>
    <row r="214" spans="1:10" s="35" customFormat="1" x14ac:dyDescent="0.2">
      <c r="A214" s="29" t="str">
        <f t="shared" si="3"/>
        <v/>
      </c>
      <c r="J214"/>
    </row>
    <row r="215" spans="1:10" s="35" customFormat="1" x14ac:dyDescent="0.2">
      <c r="A215" s="29" t="str">
        <f t="shared" si="3"/>
        <v/>
      </c>
      <c r="J215"/>
    </row>
    <row r="216" spans="1:10" s="35" customFormat="1" x14ac:dyDescent="0.2">
      <c r="A216" s="29" t="str">
        <f t="shared" si="3"/>
        <v/>
      </c>
      <c r="J216"/>
    </row>
    <row r="217" spans="1:10" s="35" customFormat="1" x14ac:dyDescent="0.2">
      <c r="A217" s="29" t="str">
        <f t="shared" si="3"/>
        <v/>
      </c>
      <c r="J217"/>
    </row>
    <row r="218" spans="1:10" s="35" customFormat="1" x14ac:dyDescent="0.2">
      <c r="A218" s="29" t="str">
        <f t="shared" si="3"/>
        <v/>
      </c>
      <c r="J218"/>
    </row>
    <row r="219" spans="1:10" s="35" customFormat="1" x14ac:dyDescent="0.2">
      <c r="A219" s="29" t="str">
        <f t="shared" si="3"/>
        <v/>
      </c>
      <c r="J219"/>
    </row>
    <row r="220" spans="1:10" s="35" customFormat="1" x14ac:dyDescent="0.2">
      <c r="A220" s="29" t="str">
        <f t="shared" si="3"/>
        <v/>
      </c>
      <c r="J220"/>
    </row>
    <row r="221" spans="1:10" s="35" customFormat="1" x14ac:dyDescent="0.2">
      <c r="A221" s="29" t="str">
        <f t="shared" si="3"/>
        <v/>
      </c>
      <c r="J221" s="103"/>
    </row>
    <row r="222" spans="1:10" s="35" customFormat="1" x14ac:dyDescent="0.2">
      <c r="A222" s="29" t="str">
        <f t="shared" si="3"/>
        <v/>
      </c>
      <c r="J222"/>
    </row>
    <row r="223" spans="1:10" s="35" customFormat="1" x14ac:dyDescent="0.2">
      <c r="A223" s="29" t="str">
        <f t="shared" si="3"/>
        <v/>
      </c>
      <c r="J223"/>
    </row>
    <row r="224" spans="1:10" s="35" customFormat="1" x14ac:dyDescent="0.2">
      <c r="A224" s="29" t="str">
        <f t="shared" si="3"/>
        <v/>
      </c>
      <c r="J224"/>
    </row>
    <row r="225" spans="1:10" s="35" customFormat="1" x14ac:dyDescent="0.2">
      <c r="A225" s="29" t="str">
        <f t="shared" si="3"/>
        <v/>
      </c>
      <c r="J225"/>
    </row>
    <row r="226" spans="1:10" s="35" customFormat="1" x14ac:dyDescent="0.2">
      <c r="A226" s="29" t="str">
        <f t="shared" si="3"/>
        <v/>
      </c>
      <c r="J226"/>
    </row>
    <row r="227" spans="1:10" s="35" customFormat="1" x14ac:dyDescent="0.2">
      <c r="A227" s="29" t="str">
        <f t="shared" si="3"/>
        <v/>
      </c>
      <c r="J227"/>
    </row>
    <row r="228" spans="1:10" s="35" customFormat="1" x14ac:dyDescent="0.2">
      <c r="A228" s="29" t="str">
        <f t="shared" si="3"/>
        <v/>
      </c>
      <c r="J228"/>
    </row>
    <row r="229" spans="1:10" s="35" customFormat="1" x14ac:dyDescent="0.2">
      <c r="A229" s="29" t="str">
        <f t="shared" si="3"/>
        <v/>
      </c>
      <c r="J229"/>
    </row>
    <row r="230" spans="1:10" s="35" customFormat="1" x14ac:dyDescent="0.2">
      <c r="A230" s="29" t="str">
        <f t="shared" si="3"/>
        <v/>
      </c>
      <c r="J230"/>
    </row>
    <row r="231" spans="1:10" s="35" customFormat="1" x14ac:dyDescent="0.2">
      <c r="A231" s="29" t="str">
        <f t="shared" si="3"/>
        <v/>
      </c>
      <c r="J231"/>
    </row>
    <row r="232" spans="1:10" s="35" customFormat="1" x14ac:dyDescent="0.2">
      <c r="A232" s="29" t="str">
        <f t="shared" si="3"/>
        <v/>
      </c>
      <c r="J232"/>
    </row>
    <row r="233" spans="1:10" s="35" customFormat="1" x14ac:dyDescent="0.2">
      <c r="A233" s="29" t="str">
        <f t="shared" si="3"/>
        <v/>
      </c>
      <c r="J233"/>
    </row>
    <row r="234" spans="1:10" s="35" customFormat="1" x14ac:dyDescent="0.2">
      <c r="A234" s="29" t="str">
        <f t="shared" si="3"/>
        <v/>
      </c>
      <c r="J234"/>
    </row>
    <row r="235" spans="1:10" s="35" customFormat="1" x14ac:dyDescent="0.2">
      <c r="A235" s="29" t="str">
        <f t="shared" si="3"/>
        <v/>
      </c>
      <c r="J235"/>
    </row>
    <row r="236" spans="1:10" s="35" customFormat="1" x14ac:dyDescent="0.2">
      <c r="A236" s="29" t="str">
        <f t="shared" si="3"/>
        <v/>
      </c>
      <c r="J236"/>
    </row>
    <row r="237" spans="1:10" s="35" customFormat="1" x14ac:dyDescent="0.2">
      <c r="A237" s="29" t="str">
        <f t="shared" si="3"/>
        <v/>
      </c>
      <c r="J237"/>
    </row>
    <row r="238" spans="1:10" s="35" customFormat="1" x14ac:dyDescent="0.2">
      <c r="A238" s="29" t="str">
        <f t="shared" si="3"/>
        <v/>
      </c>
    </row>
    <row r="239" spans="1:10" s="35" customFormat="1" x14ac:dyDescent="0.2">
      <c r="A239" s="29" t="str">
        <f t="shared" si="3"/>
        <v/>
      </c>
    </row>
    <row r="240" spans="1:10" s="35" customFormat="1" x14ac:dyDescent="0.2">
      <c r="A240" s="29" t="str">
        <f t="shared" si="3"/>
        <v/>
      </c>
    </row>
    <row r="241" spans="1:1" s="35" customFormat="1" x14ac:dyDescent="0.2">
      <c r="A241" s="29" t="str">
        <f t="shared" si="3"/>
        <v/>
      </c>
    </row>
    <row r="242" spans="1:1" s="35" customFormat="1" x14ac:dyDescent="0.2">
      <c r="A242" s="29" t="str">
        <f t="shared" si="3"/>
        <v/>
      </c>
    </row>
    <row r="243" spans="1:1" s="35" customFormat="1" x14ac:dyDescent="0.2">
      <c r="A243" s="29" t="str">
        <f t="shared" si="3"/>
        <v/>
      </c>
    </row>
    <row r="244" spans="1:1" s="35" customFormat="1" x14ac:dyDescent="0.2">
      <c r="A244" s="29" t="str">
        <f t="shared" ref="A244:A307" si="4">IF(B244="","",$B$11)</f>
        <v/>
      </c>
    </row>
    <row r="245" spans="1:1" s="35" customFormat="1" x14ac:dyDescent="0.2">
      <c r="A245" s="29" t="str">
        <f t="shared" si="4"/>
        <v/>
      </c>
    </row>
    <row r="246" spans="1:1" s="35" customFormat="1" x14ac:dyDescent="0.2">
      <c r="A246" s="29" t="str">
        <f t="shared" si="4"/>
        <v/>
      </c>
    </row>
    <row r="247" spans="1:1" s="35" customFormat="1" x14ac:dyDescent="0.2">
      <c r="A247" s="29" t="str">
        <f t="shared" si="4"/>
        <v/>
      </c>
    </row>
    <row r="248" spans="1:1" s="35" customFormat="1" x14ac:dyDescent="0.2">
      <c r="A248" s="29" t="str">
        <f t="shared" si="4"/>
        <v/>
      </c>
    </row>
    <row r="249" spans="1:1" s="35" customFormat="1" x14ac:dyDescent="0.2">
      <c r="A249" s="29" t="str">
        <f t="shared" si="4"/>
        <v/>
      </c>
    </row>
    <row r="250" spans="1:1" s="35" customFormat="1" x14ac:dyDescent="0.2">
      <c r="A250" s="29" t="str">
        <f t="shared" si="4"/>
        <v/>
      </c>
    </row>
    <row r="251" spans="1:1" s="35" customFormat="1" x14ac:dyDescent="0.2">
      <c r="A251" s="29" t="str">
        <f t="shared" si="4"/>
        <v/>
      </c>
    </row>
    <row r="252" spans="1:1" s="35" customFormat="1" x14ac:dyDescent="0.2">
      <c r="A252" s="29" t="str">
        <f t="shared" si="4"/>
        <v/>
      </c>
    </row>
    <row r="253" spans="1:1" s="35" customFormat="1" x14ac:dyDescent="0.2">
      <c r="A253" s="29" t="str">
        <f t="shared" si="4"/>
        <v/>
      </c>
    </row>
    <row r="254" spans="1:1" s="35" customFormat="1" x14ac:dyDescent="0.2">
      <c r="A254" s="29" t="str">
        <f t="shared" si="4"/>
        <v/>
      </c>
    </row>
    <row r="255" spans="1:1" s="35" customFormat="1" x14ac:dyDescent="0.2">
      <c r="A255" s="29" t="str">
        <f t="shared" si="4"/>
        <v/>
      </c>
    </row>
    <row r="256" spans="1:1" s="35" customFormat="1" x14ac:dyDescent="0.2">
      <c r="A256" s="29" t="str">
        <f t="shared" si="4"/>
        <v/>
      </c>
    </row>
    <row r="257" spans="1:1" s="35" customFormat="1" x14ac:dyDescent="0.2">
      <c r="A257" s="29" t="str">
        <f t="shared" si="4"/>
        <v/>
      </c>
    </row>
    <row r="258" spans="1:1" s="35" customFormat="1" x14ac:dyDescent="0.2">
      <c r="A258" s="29" t="str">
        <f t="shared" si="4"/>
        <v/>
      </c>
    </row>
    <row r="259" spans="1:1" s="35" customFormat="1" x14ac:dyDescent="0.2">
      <c r="A259" s="29" t="str">
        <f t="shared" si="4"/>
        <v/>
      </c>
    </row>
    <row r="260" spans="1:1" s="35" customFormat="1" x14ac:dyDescent="0.2">
      <c r="A260" s="29" t="str">
        <f t="shared" si="4"/>
        <v/>
      </c>
    </row>
    <row r="261" spans="1:1" s="35" customFormat="1" x14ac:dyDescent="0.2">
      <c r="A261" s="29" t="str">
        <f t="shared" si="4"/>
        <v/>
      </c>
    </row>
    <row r="262" spans="1:1" s="35" customFormat="1" x14ac:dyDescent="0.2">
      <c r="A262" s="29" t="str">
        <f t="shared" si="4"/>
        <v/>
      </c>
    </row>
    <row r="263" spans="1:1" s="35" customFormat="1" x14ac:dyDescent="0.2">
      <c r="A263" s="29" t="str">
        <f t="shared" si="4"/>
        <v/>
      </c>
    </row>
    <row r="264" spans="1:1" s="35" customFormat="1" x14ac:dyDescent="0.2">
      <c r="A264" s="29" t="str">
        <f t="shared" si="4"/>
        <v/>
      </c>
    </row>
    <row r="265" spans="1:1" s="35" customFormat="1" x14ac:dyDescent="0.2">
      <c r="A265" s="29" t="str">
        <f t="shared" si="4"/>
        <v/>
      </c>
    </row>
    <row r="266" spans="1:1" s="35" customFormat="1" x14ac:dyDescent="0.2">
      <c r="A266" s="29" t="str">
        <f t="shared" si="4"/>
        <v/>
      </c>
    </row>
    <row r="267" spans="1:1" s="35" customFormat="1" x14ac:dyDescent="0.2">
      <c r="A267" s="29" t="str">
        <f t="shared" si="4"/>
        <v/>
      </c>
    </row>
    <row r="268" spans="1:1" s="35" customFormat="1" x14ac:dyDescent="0.2">
      <c r="A268" s="29" t="str">
        <f t="shared" si="4"/>
        <v/>
      </c>
    </row>
    <row r="269" spans="1:1" s="35" customFormat="1" x14ac:dyDescent="0.2">
      <c r="A269" s="29" t="str">
        <f t="shared" si="4"/>
        <v/>
      </c>
    </row>
    <row r="270" spans="1:1" s="35" customFormat="1" x14ac:dyDescent="0.2">
      <c r="A270" s="29" t="str">
        <f t="shared" si="4"/>
        <v/>
      </c>
    </row>
    <row r="271" spans="1:1" s="35" customFormat="1" x14ac:dyDescent="0.2">
      <c r="A271" s="29" t="str">
        <f t="shared" si="4"/>
        <v/>
      </c>
    </row>
    <row r="272" spans="1:1" s="35" customFormat="1" x14ac:dyDescent="0.2">
      <c r="A272" s="29" t="str">
        <f t="shared" si="4"/>
        <v/>
      </c>
    </row>
    <row r="273" spans="1:1" s="35" customFormat="1" x14ac:dyDescent="0.2">
      <c r="A273" s="29" t="str">
        <f t="shared" si="4"/>
        <v/>
      </c>
    </row>
    <row r="274" spans="1:1" s="35" customFormat="1" x14ac:dyDescent="0.2">
      <c r="A274" s="29" t="str">
        <f t="shared" si="4"/>
        <v/>
      </c>
    </row>
    <row r="275" spans="1:1" s="35" customFormat="1" x14ac:dyDescent="0.2">
      <c r="A275" s="29" t="str">
        <f t="shared" si="4"/>
        <v/>
      </c>
    </row>
    <row r="276" spans="1:1" s="35" customFormat="1" x14ac:dyDescent="0.2">
      <c r="A276" s="29" t="str">
        <f t="shared" si="4"/>
        <v/>
      </c>
    </row>
    <row r="277" spans="1:1" s="35" customFormat="1" x14ac:dyDescent="0.2">
      <c r="A277" s="29" t="str">
        <f t="shared" si="4"/>
        <v/>
      </c>
    </row>
    <row r="278" spans="1:1" s="35" customFormat="1" x14ac:dyDescent="0.2">
      <c r="A278" s="29" t="str">
        <f t="shared" si="4"/>
        <v/>
      </c>
    </row>
    <row r="279" spans="1:1" s="35" customFormat="1" x14ac:dyDescent="0.2">
      <c r="A279" s="29" t="str">
        <f t="shared" si="4"/>
        <v/>
      </c>
    </row>
    <row r="280" spans="1:1" s="35" customFormat="1" x14ac:dyDescent="0.2">
      <c r="A280" s="29" t="str">
        <f t="shared" si="4"/>
        <v/>
      </c>
    </row>
    <row r="281" spans="1:1" s="35" customFormat="1" x14ac:dyDescent="0.2">
      <c r="A281" s="29" t="str">
        <f t="shared" si="4"/>
        <v/>
      </c>
    </row>
    <row r="282" spans="1:1" s="35" customFormat="1" x14ac:dyDescent="0.2">
      <c r="A282" s="29" t="str">
        <f t="shared" si="4"/>
        <v/>
      </c>
    </row>
    <row r="283" spans="1:1" s="35" customFormat="1" x14ac:dyDescent="0.2">
      <c r="A283" s="29" t="str">
        <f t="shared" si="4"/>
        <v/>
      </c>
    </row>
    <row r="284" spans="1:1" s="35" customFormat="1" x14ac:dyDescent="0.2">
      <c r="A284" s="29" t="str">
        <f t="shared" si="4"/>
        <v/>
      </c>
    </row>
    <row r="285" spans="1:1" s="35" customFormat="1" x14ac:dyDescent="0.2">
      <c r="A285" s="29" t="str">
        <f t="shared" si="4"/>
        <v/>
      </c>
    </row>
    <row r="286" spans="1:1" s="35" customFormat="1" x14ac:dyDescent="0.2">
      <c r="A286" s="29" t="str">
        <f t="shared" si="4"/>
        <v/>
      </c>
    </row>
    <row r="287" spans="1:1" s="35" customFormat="1" x14ac:dyDescent="0.2">
      <c r="A287" s="29" t="str">
        <f t="shared" si="4"/>
        <v/>
      </c>
    </row>
    <row r="288" spans="1:1" s="35" customFormat="1" x14ac:dyDescent="0.2">
      <c r="A288" s="29" t="str">
        <f t="shared" si="4"/>
        <v/>
      </c>
    </row>
    <row r="289" spans="1:1" s="35" customFormat="1" x14ac:dyDescent="0.2">
      <c r="A289" s="29" t="str">
        <f t="shared" si="4"/>
        <v/>
      </c>
    </row>
    <row r="290" spans="1:1" s="35" customFormat="1" x14ac:dyDescent="0.2">
      <c r="A290" s="29" t="str">
        <f t="shared" si="4"/>
        <v/>
      </c>
    </row>
    <row r="291" spans="1:1" s="35" customFormat="1" x14ac:dyDescent="0.2">
      <c r="A291" s="29" t="str">
        <f t="shared" si="4"/>
        <v/>
      </c>
    </row>
    <row r="292" spans="1:1" s="35" customFormat="1" x14ac:dyDescent="0.2">
      <c r="A292" s="29" t="str">
        <f t="shared" si="4"/>
        <v/>
      </c>
    </row>
    <row r="293" spans="1:1" s="35" customFormat="1" x14ac:dyDescent="0.2">
      <c r="A293" s="29" t="str">
        <f t="shared" si="4"/>
        <v/>
      </c>
    </row>
    <row r="294" spans="1:1" s="35" customFormat="1" x14ac:dyDescent="0.2">
      <c r="A294" s="29" t="str">
        <f t="shared" si="4"/>
        <v/>
      </c>
    </row>
    <row r="295" spans="1:1" s="35" customFormat="1" x14ac:dyDescent="0.2">
      <c r="A295" s="29" t="str">
        <f t="shared" si="4"/>
        <v/>
      </c>
    </row>
    <row r="296" spans="1:1" s="35" customFormat="1" x14ac:dyDescent="0.2">
      <c r="A296" s="29" t="str">
        <f t="shared" si="4"/>
        <v/>
      </c>
    </row>
    <row r="297" spans="1:1" s="35" customFormat="1" x14ac:dyDescent="0.2">
      <c r="A297" s="29" t="str">
        <f t="shared" si="4"/>
        <v/>
      </c>
    </row>
    <row r="298" spans="1:1" s="35" customFormat="1" x14ac:dyDescent="0.2">
      <c r="A298" s="29" t="str">
        <f t="shared" si="4"/>
        <v/>
      </c>
    </row>
    <row r="299" spans="1:1" s="35" customFormat="1" x14ac:dyDescent="0.2">
      <c r="A299" s="29" t="str">
        <f t="shared" si="4"/>
        <v/>
      </c>
    </row>
    <row r="300" spans="1:1" s="35" customFormat="1" x14ac:dyDescent="0.2">
      <c r="A300" s="29" t="str">
        <f t="shared" si="4"/>
        <v/>
      </c>
    </row>
    <row r="301" spans="1:1" s="35" customFormat="1" x14ac:dyDescent="0.2">
      <c r="A301" s="29" t="str">
        <f t="shared" si="4"/>
        <v/>
      </c>
    </row>
    <row r="302" spans="1:1" s="35" customFormat="1" x14ac:dyDescent="0.2">
      <c r="A302" s="29" t="str">
        <f t="shared" si="4"/>
        <v/>
      </c>
    </row>
    <row r="303" spans="1:1" s="35" customFormat="1" x14ac:dyDescent="0.2">
      <c r="A303" s="29" t="str">
        <f t="shared" si="4"/>
        <v/>
      </c>
    </row>
    <row r="304" spans="1:1" s="35" customFormat="1" x14ac:dyDescent="0.2">
      <c r="A304" s="29" t="str">
        <f t="shared" si="4"/>
        <v/>
      </c>
    </row>
    <row r="305" spans="1:1" s="35" customFormat="1" x14ac:dyDescent="0.2">
      <c r="A305" s="29" t="str">
        <f t="shared" si="4"/>
        <v/>
      </c>
    </row>
    <row r="306" spans="1:1" s="35" customFormat="1" x14ac:dyDescent="0.2">
      <c r="A306" s="29" t="str">
        <f t="shared" si="4"/>
        <v/>
      </c>
    </row>
    <row r="307" spans="1:1" s="35" customFormat="1" x14ac:dyDescent="0.2">
      <c r="A307" s="29" t="str">
        <f t="shared" si="4"/>
        <v/>
      </c>
    </row>
    <row r="308" spans="1:1" s="35" customFormat="1" x14ac:dyDescent="0.2">
      <c r="A308" s="29" t="str">
        <f t="shared" ref="A308:A371" si="5">IF(B308="","",$B$11)</f>
        <v/>
      </c>
    </row>
    <row r="309" spans="1:1" s="35" customFormat="1" x14ac:dyDescent="0.2">
      <c r="A309" s="29" t="str">
        <f t="shared" si="5"/>
        <v/>
      </c>
    </row>
    <row r="310" spans="1:1" s="35" customFormat="1" x14ac:dyDescent="0.2">
      <c r="A310" s="29" t="str">
        <f t="shared" si="5"/>
        <v/>
      </c>
    </row>
    <row r="311" spans="1:1" s="35" customFormat="1" x14ac:dyDescent="0.2">
      <c r="A311" s="29" t="str">
        <f t="shared" si="5"/>
        <v/>
      </c>
    </row>
    <row r="312" spans="1:1" s="35" customFormat="1" x14ac:dyDescent="0.2">
      <c r="A312" s="29" t="str">
        <f t="shared" si="5"/>
        <v/>
      </c>
    </row>
    <row r="313" spans="1:1" s="35" customFormat="1" x14ac:dyDescent="0.2">
      <c r="A313" s="29" t="str">
        <f t="shared" si="5"/>
        <v/>
      </c>
    </row>
    <row r="314" spans="1:1" s="35" customFormat="1" x14ac:dyDescent="0.2">
      <c r="A314" s="29" t="str">
        <f t="shared" si="5"/>
        <v/>
      </c>
    </row>
    <row r="315" spans="1:1" s="35" customFormat="1" x14ac:dyDescent="0.2">
      <c r="A315" s="29" t="str">
        <f t="shared" si="5"/>
        <v/>
      </c>
    </row>
    <row r="316" spans="1:1" s="35" customFormat="1" x14ac:dyDescent="0.2">
      <c r="A316" s="29" t="str">
        <f t="shared" si="5"/>
        <v/>
      </c>
    </row>
    <row r="317" spans="1:1" s="35" customFormat="1" x14ac:dyDescent="0.2">
      <c r="A317" s="29" t="str">
        <f t="shared" si="5"/>
        <v/>
      </c>
    </row>
    <row r="318" spans="1:1" s="35" customFormat="1" x14ac:dyDescent="0.2">
      <c r="A318" s="29" t="str">
        <f t="shared" si="5"/>
        <v/>
      </c>
    </row>
    <row r="319" spans="1:1" s="35" customFormat="1" x14ac:dyDescent="0.2">
      <c r="A319" s="29" t="str">
        <f t="shared" si="5"/>
        <v/>
      </c>
    </row>
    <row r="320" spans="1:1" s="35" customFormat="1" x14ac:dyDescent="0.2">
      <c r="A320" s="29" t="str">
        <f t="shared" si="5"/>
        <v/>
      </c>
    </row>
    <row r="321" spans="1:1" s="35" customFormat="1" x14ac:dyDescent="0.2">
      <c r="A321" s="29" t="str">
        <f t="shared" si="5"/>
        <v/>
      </c>
    </row>
    <row r="322" spans="1:1" s="35" customFormat="1" x14ac:dyDescent="0.2">
      <c r="A322" s="29" t="str">
        <f t="shared" si="5"/>
        <v/>
      </c>
    </row>
    <row r="323" spans="1:1" s="35" customFormat="1" x14ac:dyDescent="0.2">
      <c r="A323" s="29" t="str">
        <f t="shared" si="5"/>
        <v/>
      </c>
    </row>
    <row r="324" spans="1:1" s="35" customFormat="1" x14ac:dyDescent="0.2">
      <c r="A324" s="29" t="str">
        <f t="shared" si="5"/>
        <v/>
      </c>
    </row>
    <row r="325" spans="1:1" s="35" customFormat="1" x14ac:dyDescent="0.2">
      <c r="A325" s="29" t="str">
        <f t="shared" si="5"/>
        <v/>
      </c>
    </row>
    <row r="326" spans="1:1" s="35" customFormat="1" x14ac:dyDescent="0.2">
      <c r="A326" s="29" t="str">
        <f t="shared" si="5"/>
        <v/>
      </c>
    </row>
    <row r="327" spans="1:1" s="35" customFormat="1" x14ac:dyDescent="0.2">
      <c r="A327" s="29" t="str">
        <f t="shared" si="5"/>
        <v/>
      </c>
    </row>
    <row r="328" spans="1:1" s="35" customFormat="1" x14ac:dyDescent="0.2">
      <c r="A328" s="29" t="str">
        <f t="shared" si="5"/>
        <v/>
      </c>
    </row>
    <row r="329" spans="1:1" s="35" customFormat="1" x14ac:dyDescent="0.2">
      <c r="A329" s="29" t="str">
        <f t="shared" si="5"/>
        <v/>
      </c>
    </row>
    <row r="330" spans="1:1" s="35" customFormat="1" x14ac:dyDescent="0.2">
      <c r="A330" s="29" t="str">
        <f t="shared" si="5"/>
        <v/>
      </c>
    </row>
    <row r="331" spans="1:1" s="35" customFormat="1" x14ac:dyDescent="0.2">
      <c r="A331" s="29" t="str">
        <f t="shared" si="5"/>
        <v/>
      </c>
    </row>
    <row r="332" spans="1:1" s="35" customFormat="1" x14ac:dyDescent="0.2">
      <c r="A332" s="29" t="str">
        <f t="shared" si="5"/>
        <v/>
      </c>
    </row>
    <row r="333" spans="1:1" s="35" customFormat="1" x14ac:dyDescent="0.2">
      <c r="A333" s="29" t="str">
        <f t="shared" si="5"/>
        <v/>
      </c>
    </row>
    <row r="334" spans="1:1" s="35" customFormat="1" x14ac:dyDescent="0.2">
      <c r="A334" s="29" t="str">
        <f t="shared" si="5"/>
        <v/>
      </c>
    </row>
    <row r="335" spans="1:1" s="35" customFormat="1" x14ac:dyDescent="0.2">
      <c r="A335" s="29" t="str">
        <f t="shared" si="5"/>
        <v/>
      </c>
    </row>
    <row r="336" spans="1:1" s="35" customFormat="1" x14ac:dyDescent="0.2">
      <c r="A336" s="29" t="str">
        <f t="shared" si="5"/>
        <v/>
      </c>
    </row>
    <row r="337" spans="1:1" s="35" customFormat="1" x14ac:dyDescent="0.2">
      <c r="A337" s="29" t="str">
        <f t="shared" si="5"/>
        <v/>
      </c>
    </row>
    <row r="338" spans="1:1" s="35" customFormat="1" x14ac:dyDescent="0.2">
      <c r="A338" s="29" t="str">
        <f t="shared" si="5"/>
        <v/>
      </c>
    </row>
    <row r="339" spans="1:1" s="35" customFormat="1" x14ac:dyDescent="0.2">
      <c r="A339" s="29" t="str">
        <f t="shared" si="5"/>
        <v/>
      </c>
    </row>
    <row r="340" spans="1:1" s="35" customFormat="1" x14ac:dyDescent="0.2">
      <c r="A340" s="29" t="str">
        <f t="shared" si="5"/>
        <v/>
      </c>
    </row>
    <row r="341" spans="1:1" s="35" customFormat="1" x14ac:dyDescent="0.2">
      <c r="A341" s="29" t="str">
        <f t="shared" si="5"/>
        <v/>
      </c>
    </row>
    <row r="342" spans="1:1" s="35" customFormat="1" x14ac:dyDescent="0.2">
      <c r="A342" s="29" t="str">
        <f t="shared" si="5"/>
        <v/>
      </c>
    </row>
    <row r="343" spans="1:1" s="35" customFormat="1" x14ac:dyDescent="0.2">
      <c r="A343" s="29" t="str">
        <f t="shared" si="5"/>
        <v/>
      </c>
    </row>
    <row r="344" spans="1:1" s="35" customFormat="1" x14ac:dyDescent="0.2">
      <c r="A344" s="29" t="str">
        <f t="shared" si="5"/>
        <v/>
      </c>
    </row>
    <row r="345" spans="1:1" s="35" customFormat="1" x14ac:dyDescent="0.2">
      <c r="A345" s="29" t="str">
        <f t="shared" si="5"/>
        <v/>
      </c>
    </row>
    <row r="346" spans="1:1" s="35" customFormat="1" x14ac:dyDescent="0.2">
      <c r="A346" s="29" t="str">
        <f t="shared" si="5"/>
        <v/>
      </c>
    </row>
    <row r="347" spans="1:1" s="35" customFormat="1" x14ac:dyDescent="0.2">
      <c r="A347" s="29" t="str">
        <f t="shared" si="5"/>
        <v/>
      </c>
    </row>
    <row r="348" spans="1:1" s="35" customFormat="1" x14ac:dyDescent="0.2">
      <c r="A348" s="29" t="str">
        <f t="shared" si="5"/>
        <v/>
      </c>
    </row>
    <row r="349" spans="1:1" s="35" customFormat="1" x14ac:dyDescent="0.2">
      <c r="A349" s="29" t="str">
        <f t="shared" si="5"/>
        <v/>
      </c>
    </row>
    <row r="350" spans="1:1" s="35" customFormat="1" x14ac:dyDescent="0.2">
      <c r="A350" s="29" t="str">
        <f t="shared" si="5"/>
        <v/>
      </c>
    </row>
    <row r="351" spans="1:1" s="35" customFormat="1" x14ac:dyDescent="0.2">
      <c r="A351" s="29" t="str">
        <f t="shared" si="5"/>
        <v/>
      </c>
    </row>
    <row r="352" spans="1:1" s="35" customFormat="1" x14ac:dyDescent="0.2">
      <c r="A352" s="29" t="str">
        <f t="shared" si="5"/>
        <v/>
      </c>
    </row>
    <row r="353" spans="1:1" s="35" customFormat="1" x14ac:dyDescent="0.2">
      <c r="A353" s="29" t="str">
        <f t="shared" si="5"/>
        <v/>
      </c>
    </row>
    <row r="354" spans="1:1" s="35" customFormat="1" x14ac:dyDescent="0.2">
      <c r="A354" s="29" t="str">
        <f t="shared" si="5"/>
        <v/>
      </c>
    </row>
    <row r="355" spans="1:1" s="35" customFormat="1" x14ac:dyDescent="0.2">
      <c r="A355" s="29" t="str">
        <f t="shared" si="5"/>
        <v/>
      </c>
    </row>
    <row r="356" spans="1:1" s="35" customFormat="1" x14ac:dyDescent="0.2">
      <c r="A356" s="29" t="str">
        <f t="shared" si="5"/>
        <v/>
      </c>
    </row>
    <row r="357" spans="1:1" s="35" customFormat="1" x14ac:dyDescent="0.2">
      <c r="A357" s="29" t="str">
        <f t="shared" si="5"/>
        <v/>
      </c>
    </row>
    <row r="358" spans="1:1" s="35" customFormat="1" x14ac:dyDescent="0.2">
      <c r="A358" s="29" t="str">
        <f t="shared" si="5"/>
        <v/>
      </c>
    </row>
    <row r="359" spans="1:1" s="35" customFormat="1" x14ac:dyDescent="0.2">
      <c r="A359" s="29" t="str">
        <f t="shared" si="5"/>
        <v/>
      </c>
    </row>
    <row r="360" spans="1:1" s="35" customFormat="1" x14ac:dyDescent="0.2">
      <c r="A360" s="29" t="str">
        <f t="shared" si="5"/>
        <v/>
      </c>
    </row>
    <row r="361" spans="1:1" s="35" customFormat="1" x14ac:dyDescent="0.2">
      <c r="A361" s="29" t="str">
        <f t="shared" si="5"/>
        <v/>
      </c>
    </row>
    <row r="362" spans="1:1" s="35" customFormat="1" x14ac:dyDescent="0.2">
      <c r="A362" s="29" t="str">
        <f t="shared" si="5"/>
        <v/>
      </c>
    </row>
    <row r="363" spans="1:1" s="35" customFormat="1" x14ac:dyDescent="0.2">
      <c r="A363" s="29" t="str">
        <f t="shared" si="5"/>
        <v/>
      </c>
    </row>
    <row r="364" spans="1:1" s="35" customFormat="1" x14ac:dyDescent="0.2">
      <c r="A364" s="29" t="str">
        <f t="shared" si="5"/>
        <v/>
      </c>
    </row>
    <row r="365" spans="1:1" s="35" customFormat="1" x14ac:dyDescent="0.2">
      <c r="A365" s="29" t="str">
        <f t="shared" si="5"/>
        <v/>
      </c>
    </row>
    <row r="366" spans="1:1" s="35" customFormat="1" x14ac:dyDescent="0.2">
      <c r="A366" s="29" t="str">
        <f t="shared" si="5"/>
        <v/>
      </c>
    </row>
    <row r="367" spans="1:1" s="35" customFormat="1" x14ac:dyDescent="0.2">
      <c r="A367" s="29" t="str">
        <f t="shared" si="5"/>
        <v/>
      </c>
    </row>
    <row r="368" spans="1:1" s="35" customFormat="1" x14ac:dyDescent="0.2">
      <c r="A368" s="29" t="str">
        <f t="shared" si="5"/>
        <v/>
      </c>
    </row>
    <row r="369" spans="1:1" s="35" customFormat="1" x14ac:dyDescent="0.2">
      <c r="A369" s="29" t="str">
        <f t="shared" si="5"/>
        <v/>
      </c>
    </row>
    <row r="370" spans="1:1" s="35" customFormat="1" x14ac:dyDescent="0.2">
      <c r="A370" s="29" t="str">
        <f t="shared" si="5"/>
        <v/>
      </c>
    </row>
    <row r="371" spans="1:1" s="35" customFormat="1" x14ac:dyDescent="0.2">
      <c r="A371" s="29" t="str">
        <f t="shared" si="5"/>
        <v/>
      </c>
    </row>
    <row r="372" spans="1:1" s="35" customFormat="1" x14ac:dyDescent="0.2">
      <c r="A372" s="29" t="str">
        <f t="shared" ref="A372:A435" si="6">IF(B372="","",$B$11)</f>
        <v/>
      </c>
    </row>
    <row r="373" spans="1:1" s="35" customFormat="1" x14ac:dyDescent="0.2">
      <c r="A373" s="29" t="str">
        <f t="shared" si="6"/>
        <v/>
      </c>
    </row>
    <row r="374" spans="1:1" s="35" customFormat="1" x14ac:dyDescent="0.2">
      <c r="A374" s="29" t="str">
        <f t="shared" si="6"/>
        <v/>
      </c>
    </row>
    <row r="375" spans="1:1" s="35" customFormat="1" x14ac:dyDescent="0.2">
      <c r="A375" s="29" t="str">
        <f t="shared" si="6"/>
        <v/>
      </c>
    </row>
    <row r="376" spans="1:1" s="35" customFormat="1" x14ac:dyDescent="0.2">
      <c r="A376" s="29" t="str">
        <f t="shared" si="6"/>
        <v/>
      </c>
    </row>
    <row r="377" spans="1:1" s="35" customFormat="1" x14ac:dyDescent="0.2">
      <c r="A377" s="29" t="str">
        <f t="shared" si="6"/>
        <v/>
      </c>
    </row>
    <row r="378" spans="1:1" s="35" customFormat="1" x14ac:dyDescent="0.2">
      <c r="A378" s="29" t="str">
        <f t="shared" si="6"/>
        <v/>
      </c>
    </row>
    <row r="379" spans="1:1" s="35" customFormat="1" x14ac:dyDescent="0.2">
      <c r="A379" s="29" t="str">
        <f t="shared" si="6"/>
        <v/>
      </c>
    </row>
    <row r="380" spans="1:1" s="35" customFormat="1" x14ac:dyDescent="0.2">
      <c r="A380" s="29" t="str">
        <f t="shared" si="6"/>
        <v/>
      </c>
    </row>
    <row r="381" spans="1:1" s="35" customFormat="1" x14ac:dyDescent="0.2">
      <c r="A381" s="29" t="str">
        <f t="shared" si="6"/>
        <v/>
      </c>
    </row>
    <row r="382" spans="1:1" s="35" customFormat="1" x14ac:dyDescent="0.2">
      <c r="A382" s="29" t="str">
        <f t="shared" si="6"/>
        <v/>
      </c>
    </row>
    <row r="383" spans="1:1" s="35" customFormat="1" x14ac:dyDescent="0.2">
      <c r="A383" s="29" t="str">
        <f t="shared" si="6"/>
        <v/>
      </c>
    </row>
    <row r="384" spans="1:1" s="35" customFormat="1" x14ac:dyDescent="0.2">
      <c r="A384" s="29" t="str">
        <f t="shared" si="6"/>
        <v/>
      </c>
    </row>
    <row r="385" spans="1:1" s="35" customFormat="1" x14ac:dyDescent="0.2">
      <c r="A385" s="29" t="str">
        <f t="shared" si="6"/>
        <v/>
      </c>
    </row>
    <row r="386" spans="1:1" s="35" customFormat="1" x14ac:dyDescent="0.2">
      <c r="A386" s="29" t="str">
        <f t="shared" si="6"/>
        <v/>
      </c>
    </row>
    <row r="387" spans="1:1" s="35" customFormat="1" x14ac:dyDescent="0.2">
      <c r="A387" s="29" t="str">
        <f t="shared" si="6"/>
        <v/>
      </c>
    </row>
    <row r="388" spans="1:1" s="35" customFormat="1" x14ac:dyDescent="0.2">
      <c r="A388" s="29" t="str">
        <f t="shared" si="6"/>
        <v/>
      </c>
    </row>
    <row r="389" spans="1:1" s="35" customFormat="1" x14ac:dyDescent="0.2">
      <c r="A389" s="29" t="str">
        <f t="shared" si="6"/>
        <v/>
      </c>
    </row>
    <row r="390" spans="1:1" s="35" customFormat="1" x14ac:dyDescent="0.2">
      <c r="A390" s="29" t="str">
        <f t="shared" si="6"/>
        <v/>
      </c>
    </row>
    <row r="391" spans="1:1" s="35" customFormat="1" x14ac:dyDescent="0.2">
      <c r="A391" s="29" t="str">
        <f t="shared" si="6"/>
        <v/>
      </c>
    </row>
    <row r="392" spans="1:1" s="35" customFormat="1" x14ac:dyDescent="0.2">
      <c r="A392" s="29" t="str">
        <f t="shared" si="6"/>
        <v/>
      </c>
    </row>
    <row r="393" spans="1:1" s="35" customFormat="1" x14ac:dyDescent="0.2">
      <c r="A393" s="29" t="str">
        <f t="shared" si="6"/>
        <v/>
      </c>
    </row>
    <row r="394" spans="1:1" s="35" customFormat="1" x14ac:dyDescent="0.2">
      <c r="A394" s="29" t="str">
        <f t="shared" si="6"/>
        <v/>
      </c>
    </row>
    <row r="395" spans="1:1" s="35" customFormat="1" x14ac:dyDescent="0.2">
      <c r="A395" s="29" t="str">
        <f t="shared" si="6"/>
        <v/>
      </c>
    </row>
    <row r="396" spans="1:1" s="35" customFormat="1" x14ac:dyDescent="0.2">
      <c r="A396" s="29" t="str">
        <f t="shared" si="6"/>
        <v/>
      </c>
    </row>
    <row r="397" spans="1:1" s="35" customFormat="1" x14ac:dyDescent="0.2">
      <c r="A397" s="29" t="str">
        <f t="shared" si="6"/>
        <v/>
      </c>
    </row>
    <row r="398" spans="1:1" s="35" customFormat="1" x14ac:dyDescent="0.2">
      <c r="A398" s="29" t="str">
        <f t="shared" si="6"/>
        <v/>
      </c>
    </row>
    <row r="399" spans="1:1" s="35" customFormat="1" x14ac:dyDescent="0.2">
      <c r="A399" s="29" t="str">
        <f t="shared" si="6"/>
        <v/>
      </c>
    </row>
    <row r="400" spans="1:1" s="35" customFormat="1" x14ac:dyDescent="0.2">
      <c r="A400" s="29" t="str">
        <f t="shared" si="6"/>
        <v/>
      </c>
    </row>
    <row r="401" spans="1:1" s="35" customFormat="1" x14ac:dyDescent="0.2">
      <c r="A401" s="29" t="str">
        <f t="shared" si="6"/>
        <v/>
      </c>
    </row>
    <row r="402" spans="1:1" s="35" customFormat="1" x14ac:dyDescent="0.2">
      <c r="A402" s="29" t="str">
        <f t="shared" si="6"/>
        <v/>
      </c>
    </row>
    <row r="403" spans="1:1" s="35" customFormat="1" x14ac:dyDescent="0.2">
      <c r="A403" s="29" t="str">
        <f t="shared" si="6"/>
        <v/>
      </c>
    </row>
    <row r="404" spans="1:1" s="35" customFormat="1" x14ac:dyDescent="0.2">
      <c r="A404" s="29" t="str">
        <f t="shared" si="6"/>
        <v/>
      </c>
    </row>
    <row r="405" spans="1:1" s="35" customFormat="1" x14ac:dyDescent="0.2">
      <c r="A405" s="29" t="str">
        <f t="shared" si="6"/>
        <v/>
      </c>
    </row>
    <row r="406" spans="1:1" s="35" customFormat="1" x14ac:dyDescent="0.2">
      <c r="A406" s="29" t="str">
        <f t="shared" si="6"/>
        <v/>
      </c>
    </row>
    <row r="407" spans="1:1" s="35" customFormat="1" x14ac:dyDescent="0.2">
      <c r="A407" s="29" t="str">
        <f t="shared" si="6"/>
        <v/>
      </c>
    </row>
    <row r="408" spans="1:1" s="35" customFormat="1" x14ac:dyDescent="0.2">
      <c r="A408" s="29" t="str">
        <f t="shared" si="6"/>
        <v/>
      </c>
    </row>
    <row r="409" spans="1:1" s="35" customFormat="1" x14ac:dyDescent="0.2">
      <c r="A409" s="29" t="str">
        <f t="shared" si="6"/>
        <v/>
      </c>
    </row>
    <row r="410" spans="1:1" s="35" customFormat="1" x14ac:dyDescent="0.2">
      <c r="A410" s="29" t="str">
        <f t="shared" si="6"/>
        <v/>
      </c>
    </row>
    <row r="411" spans="1:1" s="35" customFormat="1" x14ac:dyDescent="0.2">
      <c r="A411" s="29" t="str">
        <f t="shared" si="6"/>
        <v/>
      </c>
    </row>
    <row r="412" spans="1:1" s="35" customFormat="1" x14ac:dyDescent="0.2">
      <c r="A412" s="29" t="str">
        <f t="shared" si="6"/>
        <v/>
      </c>
    </row>
    <row r="413" spans="1:1" s="35" customFormat="1" x14ac:dyDescent="0.2">
      <c r="A413" s="29" t="str">
        <f t="shared" si="6"/>
        <v/>
      </c>
    </row>
    <row r="414" spans="1:1" s="35" customFormat="1" x14ac:dyDescent="0.2">
      <c r="A414" s="29" t="str">
        <f t="shared" si="6"/>
        <v/>
      </c>
    </row>
    <row r="415" spans="1:1" s="35" customFormat="1" x14ac:dyDescent="0.2">
      <c r="A415" s="29" t="str">
        <f t="shared" si="6"/>
        <v/>
      </c>
    </row>
    <row r="416" spans="1:1" s="35" customFormat="1" x14ac:dyDescent="0.2">
      <c r="A416" s="29" t="str">
        <f t="shared" si="6"/>
        <v/>
      </c>
    </row>
    <row r="417" spans="1:1" s="35" customFormat="1" x14ac:dyDescent="0.2">
      <c r="A417" s="29" t="str">
        <f t="shared" si="6"/>
        <v/>
      </c>
    </row>
    <row r="418" spans="1:1" s="35" customFormat="1" x14ac:dyDescent="0.2">
      <c r="A418" s="29" t="str">
        <f t="shared" si="6"/>
        <v/>
      </c>
    </row>
    <row r="419" spans="1:1" s="35" customFormat="1" x14ac:dyDescent="0.2">
      <c r="A419" s="29" t="str">
        <f t="shared" si="6"/>
        <v/>
      </c>
    </row>
    <row r="420" spans="1:1" s="35" customFormat="1" x14ac:dyDescent="0.2">
      <c r="A420" s="29" t="str">
        <f t="shared" si="6"/>
        <v/>
      </c>
    </row>
    <row r="421" spans="1:1" s="35" customFormat="1" x14ac:dyDescent="0.2">
      <c r="A421" s="29" t="str">
        <f t="shared" si="6"/>
        <v/>
      </c>
    </row>
    <row r="422" spans="1:1" s="35" customFormat="1" x14ac:dyDescent="0.2">
      <c r="A422" s="29" t="str">
        <f t="shared" si="6"/>
        <v/>
      </c>
    </row>
    <row r="423" spans="1:1" s="35" customFormat="1" x14ac:dyDescent="0.2">
      <c r="A423" s="29" t="str">
        <f t="shared" si="6"/>
        <v/>
      </c>
    </row>
    <row r="424" spans="1:1" s="35" customFormat="1" x14ac:dyDescent="0.2">
      <c r="A424" s="29" t="str">
        <f t="shared" si="6"/>
        <v/>
      </c>
    </row>
    <row r="425" spans="1:1" s="35" customFormat="1" x14ac:dyDescent="0.2">
      <c r="A425" s="29" t="str">
        <f t="shared" si="6"/>
        <v/>
      </c>
    </row>
    <row r="426" spans="1:1" s="35" customFormat="1" x14ac:dyDescent="0.2">
      <c r="A426" s="29" t="str">
        <f t="shared" si="6"/>
        <v/>
      </c>
    </row>
    <row r="427" spans="1:1" s="35" customFormat="1" x14ac:dyDescent="0.2">
      <c r="A427" s="29" t="str">
        <f t="shared" si="6"/>
        <v/>
      </c>
    </row>
    <row r="428" spans="1:1" s="35" customFormat="1" x14ac:dyDescent="0.2">
      <c r="A428" s="29" t="str">
        <f t="shared" si="6"/>
        <v/>
      </c>
    </row>
    <row r="429" spans="1:1" s="35" customFormat="1" x14ac:dyDescent="0.2">
      <c r="A429" s="29" t="str">
        <f t="shared" si="6"/>
        <v/>
      </c>
    </row>
    <row r="430" spans="1:1" s="35" customFormat="1" x14ac:dyDescent="0.2">
      <c r="A430" s="29" t="str">
        <f t="shared" si="6"/>
        <v/>
      </c>
    </row>
    <row r="431" spans="1:1" s="35" customFormat="1" x14ac:dyDescent="0.2">
      <c r="A431" s="29" t="str">
        <f t="shared" si="6"/>
        <v/>
      </c>
    </row>
    <row r="432" spans="1:1" s="35" customFormat="1" x14ac:dyDescent="0.2">
      <c r="A432" s="29" t="str">
        <f t="shared" si="6"/>
        <v/>
      </c>
    </row>
    <row r="433" spans="1:1" s="35" customFormat="1" x14ac:dyDescent="0.2">
      <c r="A433" s="29" t="str">
        <f t="shared" si="6"/>
        <v/>
      </c>
    </row>
    <row r="434" spans="1:1" s="35" customFormat="1" x14ac:dyDescent="0.2">
      <c r="A434" s="29" t="str">
        <f t="shared" si="6"/>
        <v/>
      </c>
    </row>
    <row r="435" spans="1:1" s="35" customFormat="1" x14ac:dyDescent="0.2">
      <c r="A435" s="29" t="str">
        <f t="shared" si="6"/>
        <v/>
      </c>
    </row>
    <row r="436" spans="1:1" s="35" customFormat="1" x14ac:dyDescent="0.2">
      <c r="A436" s="29" t="str">
        <f t="shared" ref="A436:A499" si="7">IF(B436="","",$B$11)</f>
        <v/>
      </c>
    </row>
    <row r="437" spans="1:1" s="35" customFormat="1" x14ac:dyDescent="0.2">
      <c r="A437" s="29" t="str">
        <f t="shared" si="7"/>
        <v/>
      </c>
    </row>
    <row r="438" spans="1:1" s="35" customFormat="1" x14ac:dyDescent="0.2">
      <c r="A438" s="29" t="str">
        <f t="shared" si="7"/>
        <v/>
      </c>
    </row>
    <row r="439" spans="1:1" s="35" customFormat="1" x14ac:dyDescent="0.2">
      <c r="A439" s="29" t="str">
        <f t="shared" si="7"/>
        <v/>
      </c>
    </row>
    <row r="440" spans="1:1" s="35" customFormat="1" x14ac:dyDescent="0.2">
      <c r="A440" s="29" t="str">
        <f t="shared" si="7"/>
        <v/>
      </c>
    </row>
    <row r="441" spans="1:1" s="35" customFormat="1" x14ac:dyDescent="0.2">
      <c r="A441" s="29" t="str">
        <f t="shared" si="7"/>
        <v/>
      </c>
    </row>
    <row r="442" spans="1:1" s="35" customFormat="1" x14ac:dyDescent="0.2">
      <c r="A442" s="29" t="str">
        <f t="shared" si="7"/>
        <v/>
      </c>
    </row>
    <row r="443" spans="1:1" s="35" customFormat="1" x14ac:dyDescent="0.2">
      <c r="A443" s="29" t="str">
        <f t="shared" si="7"/>
        <v/>
      </c>
    </row>
    <row r="444" spans="1:1" s="35" customFormat="1" x14ac:dyDescent="0.2">
      <c r="A444" s="29" t="str">
        <f t="shared" si="7"/>
        <v/>
      </c>
    </row>
    <row r="445" spans="1:1" s="35" customFormat="1" x14ac:dyDescent="0.2">
      <c r="A445" s="29" t="str">
        <f t="shared" si="7"/>
        <v/>
      </c>
    </row>
    <row r="446" spans="1:1" s="35" customFormat="1" x14ac:dyDescent="0.2">
      <c r="A446" s="29" t="str">
        <f t="shared" si="7"/>
        <v/>
      </c>
    </row>
    <row r="447" spans="1:1" s="35" customFormat="1" x14ac:dyDescent="0.2">
      <c r="A447" s="29" t="str">
        <f t="shared" si="7"/>
        <v/>
      </c>
    </row>
    <row r="448" spans="1:1" s="35" customFormat="1" x14ac:dyDescent="0.2">
      <c r="A448" s="29" t="str">
        <f t="shared" si="7"/>
        <v/>
      </c>
    </row>
    <row r="449" spans="1:1" s="35" customFormat="1" x14ac:dyDescent="0.2">
      <c r="A449" s="29" t="str">
        <f t="shared" si="7"/>
        <v/>
      </c>
    </row>
    <row r="450" spans="1:1" s="35" customFormat="1" x14ac:dyDescent="0.2">
      <c r="A450" s="29" t="str">
        <f t="shared" si="7"/>
        <v/>
      </c>
    </row>
    <row r="451" spans="1:1" s="35" customFormat="1" x14ac:dyDescent="0.2">
      <c r="A451" s="29" t="str">
        <f t="shared" si="7"/>
        <v/>
      </c>
    </row>
    <row r="452" spans="1:1" s="35" customFormat="1" x14ac:dyDescent="0.2">
      <c r="A452" s="29" t="str">
        <f t="shared" si="7"/>
        <v/>
      </c>
    </row>
    <row r="453" spans="1:1" s="35" customFormat="1" x14ac:dyDescent="0.2">
      <c r="A453" s="29" t="str">
        <f t="shared" si="7"/>
        <v/>
      </c>
    </row>
    <row r="454" spans="1:1" s="35" customFormat="1" x14ac:dyDescent="0.2">
      <c r="A454" s="29" t="str">
        <f t="shared" si="7"/>
        <v/>
      </c>
    </row>
    <row r="455" spans="1:1" s="35" customFormat="1" x14ac:dyDescent="0.2">
      <c r="A455" s="29" t="str">
        <f t="shared" si="7"/>
        <v/>
      </c>
    </row>
    <row r="456" spans="1:1" s="35" customFormat="1" x14ac:dyDescent="0.2">
      <c r="A456" s="29" t="str">
        <f t="shared" si="7"/>
        <v/>
      </c>
    </row>
    <row r="457" spans="1:1" s="35" customFormat="1" x14ac:dyDescent="0.2">
      <c r="A457" s="29" t="str">
        <f t="shared" si="7"/>
        <v/>
      </c>
    </row>
    <row r="458" spans="1:1" s="35" customFormat="1" x14ac:dyDescent="0.2">
      <c r="A458" s="29" t="str">
        <f t="shared" si="7"/>
        <v/>
      </c>
    </row>
    <row r="459" spans="1:1" s="35" customFormat="1" x14ac:dyDescent="0.2">
      <c r="A459" s="29" t="str">
        <f t="shared" si="7"/>
        <v/>
      </c>
    </row>
    <row r="460" spans="1:1" s="35" customFormat="1" x14ac:dyDescent="0.2">
      <c r="A460" s="29" t="str">
        <f t="shared" si="7"/>
        <v/>
      </c>
    </row>
    <row r="461" spans="1:1" s="35" customFormat="1" x14ac:dyDescent="0.2">
      <c r="A461" s="29" t="str">
        <f t="shared" si="7"/>
        <v/>
      </c>
    </row>
    <row r="462" spans="1:1" s="35" customFormat="1" x14ac:dyDescent="0.2">
      <c r="A462" s="29" t="str">
        <f t="shared" si="7"/>
        <v/>
      </c>
    </row>
    <row r="463" spans="1:1" s="35" customFormat="1" x14ac:dyDescent="0.2">
      <c r="A463" s="29" t="str">
        <f t="shared" si="7"/>
        <v/>
      </c>
    </row>
    <row r="464" spans="1:1" s="35" customFormat="1" x14ac:dyDescent="0.2">
      <c r="A464" s="29" t="str">
        <f t="shared" si="7"/>
        <v/>
      </c>
    </row>
    <row r="465" spans="1:1" s="35" customFormat="1" x14ac:dyDescent="0.2">
      <c r="A465" s="29" t="str">
        <f t="shared" si="7"/>
        <v/>
      </c>
    </row>
    <row r="466" spans="1:1" s="35" customFormat="1" x14ac:dyDescent="0.2">
      <c r="A466" s="29" t="str">
        <f t="shared" si="7"/>
        <v/>
      </c>
    </row>
    <row r="467" spans="1:1" s="35" customFormat="1" x14ac:dyDescent="0.2">
      <c r="A467" s="29" t="str">
        <f t="shared" si="7"/>
        <v/>
      </c>
    </row>
    <row r="468" spans="1:1" s="35" customFormat="1" x14ac:dyDescent="0.2">
      <c r="A468" s="29" t="str">
        <f t="shared" si="7"/>
        <v/>
      </c>
    </row>
    <row r="469" spans="1:1" s="35" customFormat="1" x14ac:dyDescent="0.2">
      <c r="A469" s="29" t="str">
        <f t="shared" si="7"/>
        <v/>
      </c>
    </row>
    <row r="470" spans="1:1" s="35" customFormat="1" x14ac:dyDescent="0.2">
      <c r="A470" s="29" t="str">
        <f t="shared" si="7"/>
        <v/>
      </c>
    </row>
    <row r="471" spans="1:1" s="35" customFormat="1" x14ac:dyDescent="0.2">
      <c r="A471" s="29" t="str">
        <f t="shared" si="7"/>
        <v/>
      </c>
    </row>
    <row r="472" spans="1:1" s="35" customFormat="1" x14ac:dyDescent="0.2">
      <c r="A472" s="29" t="str">
        <f t="shared" si="7"/>
        <v/>
      </c>
    </row>
    <row r="473" spans="1:1" s="35" customFormat="1" x14ac:dyDescent="0.2">
      <c r="A473" s="29" t="str">
        <f t="shared" si="7"/>
        <v/>
      </c>
    </row>
    <row r="474" spans="1:1" s="35" customFormat="1" x14ac:dyDescent="0.2">
      <c r="A474" s="29" t="str">
        <f t="shared" si="7"/>
        <v/>
      </c>
    </row>
    <row r="475" spans="1:1" s="35" customFormat="1" x14ac:dyDescent="0.2">
      <c r="A475" s="29" t="str">
        <f t="shared" si="7"/>
        <v/>
      </c>
    </row>
    <row r="476" spans="1:1" s="35" customFormat="1" x14ac:dyDescent="0.2">
      <c r="A476" s="29" t="str">
        <f t="shared" si="7"/>
        <v/>
      </c>
    </row>
    <row r="477" spans="1:1" s="35" customFormat="1" x14ac:dyDescent="0.2">
      <c r="A477" s="29" t="str">
        <f t="shared" si="7"/>
        <v/>
      </c>
    </row>
    <row r="478" spans="1:1" s="35" customFormat="1" x14ac:dyDescent="0.2">
      <c r="A478" s="29" t="str">
        <f t="shared" si="7"/>
        <v/>
      </c>
    </row>
    <row r="479" spans="1:1" s="35" customFormat="1" x14ac:dyDescent="0.2">
      <c r="A479" s="29" t="str">
        <f t="shared" si="7"/>
        <v/>
      </c>
    </row>
    <row r="480" spans="1:1" s="35" customFormat="1" x14ac:dyDescent="0.2">
      <c r="A480" s="29" t="str">
        <f t="shared" si="7"/>
        <v/>
      </c>
    </row>
    <row r="481" spans="1:1" s="35" customFormat="1" x14ac:dyDescent="0.2">
      <c r="A481" s="29" t="str">
        <f t="shared" si="7"/>
        <v/>
      </c>
    </row>
    <row r="482" spans="1:1" s="35" customFormat="1" x14ac:dyDescent="0.2">
      <c r="A482" s="29" t="str">
        <f t="shared" si="7"/>
        <v/>
      </c>
    </row>
    <row r="483" spans="1:1" s="35" customFormat="1" x14ac:dyDescent="0.2">
      <c r="A483" s="29" t="str">
        <f t="shared" si="7"/>
        <v/>
      </c>
    </row>
    <row r="484" spans="1:1" s="35" customFormat="1" x14ac:dyDescent="0.2">
      <c r="A484" s="29" t="str">
        <f t="shared" si="7"/>
        <v/>
      </c>
    </row>
    <row r="485" spans="1:1" s="35" customFormat="1" x14ac:dyDescent="0.2">
      <c r="A485" s="29" t="str">
        <f t="shared" si="7"/>
        <v/>
      </c>
    </row>
    <row r="486" spans="1:1" s="35" customFormat="1" x14ac:dyDescent="0.2">
      <c r="A486" s="29" t="str">
        <f t="shared" si="7"/>
        <v/>
      </c>
    </row>
    <row r="487" spans="1:1" s="35" customFormat="1" x14ac:dyDescent="0.2">
      <c r="A487" s="29" t="str">
        <f t="shared" si="7"/>
        <v/>
      </c>
    </row>
    <row r="488" spans="1:1" s="35" customFormat="1" x14ac:dyDescent="0.2">
      <c r="A488" s="29" t="str">
        <f t="shared" si="7"/>
        <v/>
      </c>
    </row>
    <row r="489" spans="1:1" s="35" customFormat="1" x14ac:dyDescent="0.2">
      <c r="A489" s="29" t="str">
        <f t="shared" si="7"/>
        <v/>
      </c>
    </row>
    <row r="490" spans="1:1" s="35" customFormat="1" x14ac:dyDescent="0.2">
      <c r="A490" s="29" t="str">
        <f t="shared" si="7"/>
        <v/>
      </c>
    </row>
    <row r="491" spans="1:1" s="35" customFormat="1" x14ac:dyDescent="0.2">
      <c r="A491" s="29" t="str">
        <f t="shared" si="7"/>
        <v/>
      </c>
    </row>
    <row r="492" spans="1:1" s="35" customFormat="1" x14ac:dyDescent="0.2">
      <c r="A492" s="29" t="str">
        <f t="shared" si="7"/>
        <v/>
      </c>
    </row>
    <row r="493" spans="1:1" s="35" customFormat="1" x14ac:dyDescent="0.2">
      <c r="A493" s="29" t="str">
        <f t="shared" si="7"/>
        <v/>
      </c>
    </row>
    <row r="494" spans="1:1" s="35" customFormat="1" x14ac:dyDescent="0.2">
      <c r="A494" s="29" t="str">
        <f t="shared" si="7"/>
        <v/>
      </c>
    </row>
    <row r="495" spans="1:1" s="35" customFormat="1" x14ac:dyDescent="0.2">
      <c r="A495" s="29" t="str">
        <f t="shared" si="7"/>
        <v/>
      </c>
    </row>
    <row r="496" spans="1:1" s="35" customFormat="1" x14ac:dyDescent="0.2">
      <c r="A496" s="29" t="str">
        <f t="shared" si="7"/>
        <v/>
      </c>
    </row>
    <row r="497" spans="1:1" s="35" customFormat="1" x14ac:dyDescent="0.2">
      <c r="A497" s="29" t="str">
        <f t="shared" si="7"/>
        <v/>
      </c>
    </row>
    <row r="498" spans="1:1" s="35" customFormat="1" x14ac:dyDescent="0.2">
      <c r="A498" s="29" t="str">
        <f t="shared" si="7"/>
        <v/>
      </c>
    </row>
    <row r="499" spans="1:1" s="35" customFormat="1" x14ac:dyDescent="0.2">
      <c r="A499" s="29" t="str">
        <f t="shared" si="7"/>
        <v/>
      </c>
    </row>
    <row r="500" spans="1:1" s="35" customFormat="1" x14ac:dyDescent="0.2">
      <c r="A500" s="29" t="str">
        <f t="shared" ref="A500:A563" si="8">IF(B500="","",$B$11)</f>
        <v/>
      </c>
    </row>
    <row r="501" spans="1:1" s="35" customFormat="1" x14ac:dyDescent="0.2">
      <c r="A501" s="29" t="str">
        <f t="shared" si="8"/>
        <v/>
      </c>
    </row>
    <row r="502" spans="1:1" s="35" customFormat="1" x14ac:dyDescent="0.2">
      <c r="A502" s="29" t="str">
        <f t="shared" si="8"/>
        <v/>
      </c>
    </row>
    <row r="503" spans="1:1" s="35" customFormat="1" x14ac:dyDescent="0.2">
      <c r="A503" s="29" t="str">
        <f t="shared" si="8"/>
        <v/>
      </c>
    </row>
    <row r="504" spans="1:1" s="35" customFormat="1" x14ac:dyDescent="0.2">
      <c r="A504" s="29" t="str">
        <f t="shared" si="8"/>
        <v/>
      </c>
    </row>
    <row r="505" spans="1:1" s="35" customFormat="1" x14ac:dyDescent="0.2">
      <c r="A505" s="29" t="str">
        <f t="shared" si="8"/>
        <v/>
      </c>
    </row>
    <row r="506" spans="1:1" s="35" customFormat="1" x14ac:dyDescent="0.2">
      <c r="A506" s="29" t="str">
        <f t="shared" si="8"/>
        <v/>
      </c>
    </row>
    <row r="507" spans="1:1" s="35" customFormat="1" x14ac:dyDescent="0.2">
      <c r="A507" s="29" t="str">
        <f t="shared" si="8"/>
        <v/>
      </c>
    </row>
    <row r="508" spans="1:1" s="35" customFormat="1" x14ac:dyDescent="0.2">
      <c r="A508" s="29" t="str">
        <f t="shared" si="8"/>
        <v/>
      </c>
    </row>
    <row r="509" spans="1:1" s="35" customFormat="1" x14ac:dyDescent="0.2">
      <c r="A509" s="29" t="str">
        <f t="shared" si="8"/>
        <v/>
      </c>
    </row>
    <row r="510" spans="1:1" s="35" customFormat="1" x14ac:dyDescent="0.2">
      <c r="A510" s="29" t="str">
        <f t="shared" si="8"/>
        <v/>
      </c>
    </row>
    <row r="511" spans="1:1" s="35" customFormat="1" x14ac:dyDescent="0.2">
      <c r="A511" s="29" t="str">
        <f t="shared" si="8"/>
        <v/>
      </c>
    </row>
    <row r="512" spans="1:1" s="35" customFormat="1" x14ac:dyDescent="0.2">
      <c r="A512" s="29" t="str">
        <f t="shared" si="8"/>
        <v/>
      </c>
    </row>
    <row r="513" spans="1:1" s="35" customFormat="1" x14ac:dyDescent="0.2">
      <c r="A513" s="29" t="str">
        <f t="shared" si="8"/>
        <v/>
      </c>
    </row>
    <row r="514" spans="1:1" s="35" customFormat="1" x14ac:dyDescent="0.2">
      <c r="A514" s="29" t="str">
        <f t="shared" si="8"/>
        <v/>
      </c>
    </row>
    <row r="515" spans="1:1" s="35" customFormat="1" x14ac:dyDescent="0.2">
      <c r="A515" s="29" t="str">
        <f t="shared" si="8"/>
        <v/>
      </c>
    </row>
    <row r="516" spans="1:1" s="35" customFormat="1" x14ac:dyDescent="0.2">
      <c r="A516" s="29" t="str">
        <f t="shared" si="8"/>
        <v/>
      </c>
    </row>
    <row r="517" spans="1:1" s="35" customFormat="1" x14ac:dyDescent="0.2">
      <c r="A517" s="29" t="str">
        <f t="shared" si="8"/>
        <v/>
      </c>
    </row>
    <row r="518" spans="1:1" s="35" customFormat="1" x14ac:dyDescent="0.2">
      <c r="A518" s="29" t="str">
        <f t="shared" si="8"/>
        <v/>
      </c>
    </row>
    <row r="519" spans="1:1" s="35" customFormat="1" x14ac:dyDescent="0.2">
      <c r="A519" s="29" t="str">
        <f t="shared" si="8"/>
        <v/>
      </c>
    </row>
    <row r="520" spans="1:1" s="35" customFormat="1" x14ac:dyDescent="0.2">
      <c r="A520" s="29" t="str">
        <f t="shared" si="8"/>
        <v/>
      </c>
    </row>
    <row r="521" spans="1:1" s="35" customFormat="1" x14ac:dyDescent="0.2">
      <c r="A521" s="29" t="str">
        <f t="shared" si="8"/>
        <v/>
      </c>
    </row>
    <row r="522" spans="1:1" s="35" customFormat="1" x14ac:dyDescent="0.2">
      <c r="A522" s="29" t="str">
        <f t="shared" si="8"/>
        <v/>
      </c>
    </row>
    <row r="523" spans="1:1" s="35" customFormat="1" x14ac:dyDescent="0.2">
      <c r="A523" s="29" t="str">
        <f t="shared" si="8"/>
        <v/>
      </c>
    </row>
    <row r="524" spans="1:1" s="35" customFormat="1" x14ac:dyDescent="0.2">
      <c r="A524" s="29" t="str">
        <f t="shared" si="8"/>
        <v/>
      </c>
    </row>
    <row r="525" spans="1:1" s="35" customFormat="1" x14ac:dyDescent="0.2">
      <c r="A525" s="29" t="str">
        <f t="shared" si="8"/>
        <v/>
      </c>
    </row>
    <row r="526" spans="1:1" s="35" customFormat="1" x14ac:dyDescent="0.2">
      <c r="A526" s="29" t="str">
        <f t="shared" si="8"/>
        <v/>
      </c>
    </row>
    <row r="527" spans="1:1" s="35" customFormat="1" x14ac:dyDescent="0.2">
      <c r="A527" s="29" t="str">
        <f t="shared" si="8"/>
        <v/>
      </c>
    </row>
    <row r="528" spans="1:1" s="35" customFormat="1" x14ac:dyDescent="0.2">
      <c r="A528" s="29" t="str">
        <f t="shared" si="8"/>
        <v/>
      </c>
    </row>
    <row r="529" spans="1:1" s="35" customFormat="1" x14ac:dyDescent="0.2">
      <c r="A529" s="29" t="str">
        <f t="shared" si="8"/>
        <v/>
      </c>
    </row>
    <row r="530" spans="1:1" s="35" customFormat="1" x14ac:dyDescent="0.2">
      <c r="A530" s="29" t="str">
        <f t="shared" si="8"/>
        <v/>
      </c>
    </row>
    <row r="531" spans="1:1" s="35" customFormat="1" x14ac:dyDescent="0.2">
      <c r="A531" s="29" t="str">
        <f t="shared" si="8"/>
        <v/>
      </c>
    </row>
    <row r="532" spans="1:1" s="35" customFormat="1" x14ac:dyDescent="0.2">
      <c r="A532" s="29" t="str">
        <f t="shared" si="8"/>
        <v/>
      </c>
    </row>
    <row r="533" spans="1:1" s="35" customFormat="1" x14ac:dyDescent="0.2">
      <c r="A533" s="29" t="str">
        <f t="shared" si="8"/>
        <v/>
      </c>
    </row>
    <row r="534" spans="1:1" s="35" customFormat="1" x14ac:dyDescent="0.2">
      <c r="A534" s="29" t="str">
        <f t="shared" si="8"/>
        <v/>
      </c>
    </row>
    <row r="535" spans="1:1" s="35" customFormat="1" x14ac:dyDescent="0.2">
      <c r="A535" s="29" t="str">
        <f t="shared" si="8"/>
        <v/>
      </c>
    </row>
    <row r="536" spans="1:1" s="35" customFormat="1" x14ac:dyDescent="0.2">
      <c r="A536" s="29" t="str">
        <f t="shared" si="8"/>
        <v/>
      </c>
    </row>
    <row r="537" spans="1:1" s="35" customFormat="1" x14ac:dyDescent="0.2">
      <c r="A537" s="29" t="str">
        <f t="shared" si="8"/>
        <v/>
      </c>
    </row>
    <row r="538" spans="1:1" s="35" customFormat="1" x14ac:dyDescent="0.2">
      <c r="A538" s="29" t="str">
        <f t="shared" si="8"/>
        <v/>
      </c>
    </row>
    <row r="539" spans="1:1" s="35" customFormat="1" x14ac:dyDescent="0.2">
      <c r="A539" s="29" t="str">
        <f t="shared" si="8"/>
        <v/>
      </c>
    </row>
    <row r="540" spans="1:1" s="35" customFormat="1" x14ac:dyDescent="0.2">
      <c r="A540" s="29" t="str">
        <f t="shared" si="8"/>
        <v/>
      </c>
    </row>
    <row r="541" spans="1:1" s="35" customFormat="1" x14ac:dyDescent="0.2">
      <c r="A541" s="29" t="str">
        <f t="shared" si="8"/>
        <v/>
      </c>
    </row>
    <row r="542" spans="1:1" s="35" customFormat="1" x14ac:dyDescent="0.2">
      <c r="A542" s="29" t="str">
        <f t="shared" si="8"/>
        <v/>
      </c>
    </row>
    <row r="543" spans="1:1" s="35" customFormat="1" x14ac:dyDescent="0.2">
      <c r="A543" s="29" t="str">
        <f t="shared" si="8"/>
        <v/>
      </c>
    </row>
    <row r="544" spans="1:1" s="35" customFormat="1" x14ac:dyDescent="0.2">
      <c r="A544" s="29" t="str">
        <f t="shared" si="8"/>
        <v/>
      </c>
    </row>
    <row r="545" spans="1:1" s="35" customFormat="1" x14ac:dyDescent="0.2">
      <c r="A545" s="29" t="str">
        <f t="shared" si="8"/>
        <v/>
      </c>
    </row>
    <row r="546" spans="1:1" s="35" customFormat="1" x14ac:dyDescent="0.2">
      <c r="A546" s="29" t="str">
        <f t="shared" si="8"/>
        <v/>
      </c>
    </row>
    <row r="547" spans="1:1" s="35" customFormat="1" x14ac:dyDescent="0.2">
      <c r="A547" s="29" t="str">
        <f t="shared" si="8"/>
        <v/>
      </c>
    </row>
    <row r="548" spans="1:1" s="35" customFormat="1" x14ac:dyDescent="0.2">
      <c r="A548" s="29" t="str">
        <f t="shared" si="8"/>
        <v/>
      </c>
    </row>
    <row r="549" spans="1:1" s="35" customFormat="1" x14ac:dyDescent="0.2">
      <c r="A549" s="29" t="str">
        <f t="shared" si="8"/>
        <v/>
      </c>
    </row>
    <row r="550" spans="1:1" s="35" customFormat="1" x14ac:dyDescent="0.2">
      <c r="A550" s="29" t="str">
        <f t="shared" si="8"/>
        <v/>
      </c>
    </row>
    <row r="551" spans="1:1" s="35" customFormat="1" x14ac:dyDescent="0.2">
      <c r="A551" s="29" t="str">
        <f t="shared" si="8"/>
        <v/>
      </c>
    </row>
    <row r="552" spans="1:1" s="35" customFormat="1" x14ac:dyDescent="0.2">
      <c r="A552" s="29" t="str">
        <f t="shared" si="8"/>
        <v/>
      </c>
    </row>
    <row r="553" spans="1:1" s="35" customFormat="1" x14ac:dyDescent="0.2">
      <c r="A553" s="29" t="str">
        <f t="shared" si="8"/>
        <v/>
      </c>
    </row>
    <row r="554" spans="1:1" s="35" customFormat="1" x14ac:dyDescent="0.2">
      <c r="A554" s="29" t="str">
        <f t="shared" si="8"/>
        <v/>
      </c>
    </row>
    <row r="555" spans="1:1" s="35" customFormat="1" x14ac:dyDescent="0.2">
      <c r="A555" s="29" t="str">
        <f t="shared" si="8"/>
        <v/>
      </c>
    </row>
    <row r="556" spans="1:1" s="35" customFormat="1" x14ac:dyDescent="0.2">
      <c r="A556" s="29" t="str">
        <f t="shared" si="8"/>
        <v/>
      </c>
    </row>
    <row r="557" spans="1:1" s="35" customFormat="1" x14ac:dyDescent="0.2">
      <c r="A557" s="29" t="str">
        <f t="shared" si="8"/>
        <v/>
      </c>
    </row>
    <row r="558" spans="1:1" s="35" customFormat="1" x14ac:dyDescent="0.2">
      <c r="A558" s="29" t="str">
        <f t="shared" si="8"/>
        <v/>
      </c>
    </row>
    <row r="559" spans="1:1" s="35" customFormat="1" x14ac:dyDescent="0.2">
      <c r="A559" s="29" t="str">
        <f t="shared" si="8"/>
        <v/>
      </c>
    </row>
    <row r="560" spans="1:1" s="35" customFormat="1" x14ac:dyDescent="0.2">
      <c r="A560" s="29" t="str">
        <f t="shared" si="8"/>
        <v/>
      </c>
    </row>
    <row r="561" spans="1:1" s="35" customFormat="1" x14ac:dyDescent="0.2">
      <c r="A561" s="29" t="str">
        <f t="shared" si="8"/>
        <v/>
      </c>
    </row>
    <row r="562" spans="1:1" s="35" customFormat="1" x14ac:dyDescent="0.2">
      <c r="A562" s="29" t="str">
        <f t="shared" si="8"/>
        <v/>
      </c>
    </row>
    <row r="563" spans="1:1" s="35" customFormat="1" x14ac:dyDescent="0.2">
      <c r="A563" s="29" t="str">
        <f t="shared" si="8"/>
        <v/>
      </c>
    </row>
    <row r="564" spans="1:1" s="35" customFormat="1" x14ac:dyDescent="0.2">
      <c r="A564" s="29" t="str">
        <f t="shared" ref="A564:A627" si="9">IF(B564="","",$B$11)</f>
        <v/>
      </c>
    </row>
    <row r="565" spans="1:1" s="35" customFormat="1" x14ac:dyDescent="0.2">
      <c r="A565" s="29" t="str">
        <f t="shared" si="9"/>
        <v/>
      </c>
    </row>
    <row r="566" spans="1:1" s="35" customFormat="1" x14ac:dyDescent="0.2">
      <c r="A566" s="29" t="str">
        <f t="shared" si="9"/>
        <v/>
      </c>
    </row>
    <row r="567" spans="1:1" s="35" customFormat="1" x14ac:dyDescent="0.2">
      <c r="A567" s="29" t="str">
        <f t="shared" si="9"/>
        <v/>
      </c>
    </row>
    <row r="568" spans="1:1" s="35" customFormat="1" x14ac:dyDescent="0.2">
      <c r="A568" s="29" t="str">
        <f t="shared" si="9"/>
        <v/>
      </c>
    </row>
    <row r="569" spans="1:1" s="35" customFormat="1" x14ac:dyDescent="0.2">
      <c r="A569" s="29" t="str">
        <f t="shared" si="9"/>
        <v/>
      </c>
    </row>
    <row r="570" spans="1:1" s="35" customFormat="1" x14ac:dyDescent="0.2">
      <c r="A570" s="29" t="str">
        <f t="shared" si="9"/>
        <v/>
      </c>
    </row>
    <row r="571" spans="1:1" s="35" customFormat="1" x14ac:dyDescent="0.2">
      <c r="A571" s="29" t="str">
        <f t="shared" si="9"/>
        <v/>
      </c>
    </row>
    <row r="572" spans="1:1" s="35" customFormat="1" x14ac:dyDescent="0.2">
      <c r="A572" s="29" t="str">
        <f t="shared" si="9"/>
        <v/>
      </c>
    </row>
    <row r="573" spans="1:1" s="35" customFormat="1" x14ac:dyDescent="0.2">
      <c r="A573" s="29" t="str">
        <f t="shared" si="9"/>
        <v/>
      </c>
    </row>
    <row r="574" spans="1:1" s="35" customFormat="1" x14ac:dyDescent="0.2">
      <c r="A574" s="29" t="str">
        <f t="shared" si="9"/>
        <v/>
      </c>
    </row>
    <row r="575" spans="1:1" s="35" customFormat="1" x14ac:dyDescent="0.2">
      <c r="A575" s="29" t="str">
        <f t="shared" si="9"/>
        <v/>
      </c>
    </row>
    <row r="576" spans="1:1" s="35" customFormat="1" x14ac:dyDescent="0.2">
      <c r="A576" s="29" t="str">
        <f t="shared" si="9"/>
        <v/>
      </c>
    </row>
    <row r="577" spans="1:1" s="35" customFormat="1" x14ac:dyDescent="0.2">
      <c r="A577" s="29" t="str">
        <f t="shared" si="9"/>
        <v/>
      </c>
    </row>
    <row r="578" spans="1:1" s="35" customFormat="1" x14ac:dyDescent="0.2">
      <c r="A578" s="29" t="str">
        <f t="shared" si="9"/>
        <v/>
      </c>
    </row>
    <row r="579" spans="1:1" s="35" customFormat="1" x14ac:dyDescent="0.2">
      <c r="A579" s="29" t="str">
        <f t="shared" si="9"/>
        <v/>
      </c>
    </row>
    <row r="580" spans="1:1" s="35" customFormat="1" x14ac:dyDescent="0.2">
      <c r="A580" s="29" t="str">
        <f t="shared" si="9"/>
        <v/>
      </c>
    </row>
    <row r="581" spans="1:1" s="35" customFormat="1" x14ac:dyDescent="0.2">
      <c r="A581" s="29" t="str">
        <f t="shared" si="9"/>
        <v/>
      </c>
    </row>
    <row r="582" spans="1:1" s="35" customFormat="1" x14ac:dyDescent="0.2">
      <c r="A582" s="29" t="str">
        <f t="shared" si="9"/>
        <v/>
      </c>
    </row>
    <row r="583" spans="1:1" s="35" customFormat="1" x14ac:dyDescent="0.2">
      <c r="A583" s="29" t="str">
        <f t="shared" si="9"/>
        <v/>
      </c>
    </row>
    <row r="584" spans="1:1" s="35" customFormat="1" x14ac:dyDescent="0.2">
      <c r="A584" s="29" t="str">
        <f t="shared" si="9"/>
        <v/>
      </c>
    </row>
    <row r="585" spans="1:1" s="35" customFormat="1" x14ac:dyDescent="0.2">
      <c r="A585" s="29" t="str">
        <f t="shared" si="9"/>
        <v/>
      </c>
    </row>
    <row r="586" spans="1:1" s="35" customFormat="1" x14ac:dyDescent="0.2">
      <c r="A586" s="29" t="str">
        <f t="shared" si="9"/>
        <v/>
      </c>
    </row>
    <row r="587" spans="1:1" s="35" customFormat="1" x14ac:dyDescent="0.2">
      <c r="A587" s="29" t="str">
        <f t="shared" si="9"/>
        <v/>
      </c>
    </row>
    <row r="588" spans="1:1" s="35" customFormat="1" x14ac:dyDescent="0.2">
      <c r="A588" s="29" t="str">
        <f t="shared" si="9"/>
        <v/>
      </c>
    </row>
    <row r="589" spans="1:1" s="35" customFormat="1" x14ac:dyDescent="0.2">
      <c r="A589" s="29" t="str">
        <f t="shared" si="9"/>
        <v/>
      </c>
    </row>
    <row r="590" spans="1:1" s="35" customFormat="1" x14ac:dyDescent="0.2">
      <c r="A590" s="29" t="str">
        <f t="shared" si="9"/>
        <v/>
      </c>
    </row>
    <row r="591" spans="1:1" s="35" customFormat="1" x14ac:dyDescent="0.2">
      <c r="A591" s="29" t="str">
        <f t="shared" si="9"/>
        <v/>
      </c>
    </row>
    <row r="592" spans="1:1" s="35" customFormat="1" x14ac:dyDescent="0.2">
      <c r="A592" s="29" t="str">
        <f t="shared" si="9"/>
        <v/>
      </c>
    </row>
    <row r="593" spans="1:1" s="35" customFormat="1" x14ac:dyDescent="0.2">
      <c r="A593" s="29" t="str">
        <f t="shared" si="9"/>
        <v/>
      </c>
    </row>
    <row r="594" spans="1:1" s="35" customFormat="1" x14ac:dyDescent="0.2">
      <c r="A594" s="29" t="str">
        <f t="shared" si="9"/>
        <v/>
      </c>
    </row>
    <row r="595" spans="1:1" s="35" customFormat="1" x14ac:dyDescent="0.2">
      <c r="A595" s="29" t="str">
        <f t="shared" si="9"/>
        <v/>
      </c>
    </row>
    <row r="596" spans="1:1" s="35" customFormat="1" x14ac:dyDescent="0.2">
      <c r="A596" s="29" t="str">
        <f t="shared" si="9"/>
        <v/>
      </c>
    </row>
    <row r="597" spans="1:1" s="35" customFormat="1" x14ac:dyDescent="0.2">
      <c r="A597" s="29" t="str">
        <f t="shared" si="9"/>
        <v/>
      </c>
    </row>
    <row r="598" spans="1:1" s="35" customFormat="1" x14ac:dyDescent="0.2">
      <c r="A598" s="29" t="str">
        <f t="shared" si="9"/>
        <v/>
      </c>
    </row>
    <row r="599" spans="1:1" s="35" customFormat="1" x14ac:dyDescent="0.2">
      <c r="A599" s="29" t="str">
        <f t="shared" si="9"/>
        <v/>
      </c>
    </row>
    <row r="600" spans="1:1" s="35" customFormat="1" x14ac:dyDescent="0.2">
      <c r="A600" s="29" t="str">
        <f t="shared" si="9"/>
        <v/>
      </c>
    </row>
    <row r="601" spans="1:1" s="35" customFormat="1" x14ac:dyDescent="0.2">
      <c r="A601" s="29" t="str">
        <f t="shared" si="9"/>
        <v/>
      </c>
    </row>
    <row r="602" spans="1:1" s="35" customFormat="1" x14ac:dyDescent="0.2">
      <c r="A602" s="29" t="str">
        <f t="shared" si="9"/>
        <v/>
      </c>
    </row>
    <row r="603" spans="1:1" s="35" customFormat="1" x14ac:dyDescent="0.2">
      <c r="A603" s="29" t="str">
        <f t="shared" si="9"/>
        <v/>
      </c>
    </row>
    <row r="604" spans="1:1" s="35" customFormat="1" x14ac:dyDescent="0.2">
      <c r="A604" s="29" t="str">
        <f t="shared" si="9"/>
        <v/>
      </c>
    </row>
    <row r="605" spans="1:1" s="35" customFormat="1" x14ac:dyDescent="0.2">
      <c r="A605" s="29" t="str">
        <f t="shared" si="9"/>
        <v/>
      </c>
    </row>
    <row r="606" spans="1:1" s="35" customFormat="1" x14ac:dyDescent="0.2">
      <c r="A606" s="29" t="str">
        <f t="shared" si="9"/>
        <v/>
      </c>
    </row>
    <row r="607" spans="1:1" s="35" customFormat="1" x14ac:dyDescent="0.2">
      <c r="A607" s="29" t="str">
        <f t="shared" si="9"/>
        <v/>
      </c>
    </row>
    <row r="608" spans="1:1" s="35" customFormat="1" x14ac:dyDescent="0.2">
      <c r="A608" s="29" t="str">
        <f t="shared" si="9"/>
        <v/>
      </c>
    </row>
    <row r="609" spans="1:1" s="35" customFormat="1" x14ac:dyDescent="0.2">
      <c r="A609" s="29" t="str">
        <f t="shared" si="9"/>
        <v/>
      </c>
    </row>
    <row r="610" spans="1:1" s="35" customFormat="1" x14ac:dyDescent="0.2">
      <c r="A610" s="29" t="str">
        <f t="shared" si="9"/>
        <v/>
      </c>
    </row>
    <row r="611" spans="1:1" s="35" customFormat="1" x14ac:dyDescent="0.2">
      <c r="A611" s="29" t="str">
        <f t="shared" si="9"/>
        <v/>
      </c>
    </row>
    <row r="612" spans="1:1" s="35" customFormat="1" x14ac:dyDescent="0.2">
      <c r="A612" s="29" t="str">
        <f t="shared" si="9"/>
        <v/>
      </c>
    </row>
    <row r="613" spans="1:1" s="35" customFormat="1" x14ac:dyDescent="0.2">
      <c r="A613" s="29" t="str">
        <f t="shared" si="9"/>
        <v/>
      </c>
    </row>
    <row r="614" spans="1:1" s="35" customFormat="1" x14ac:dyDescent="0.2">
      <c r="A614" s="29" t="str">
        <f t="shared" si="9"/>
        <v/>
      </c>
    </row>
    <row r="615" spans="1:1" s="35" customFormat="1" x14ac:dyDescent="0.2">
      <c r="A615" s="29" t="str">
        <f t="shared" si="9"/>
        <v/>
      </c>
    </row>
    <row r="616" spans="1:1" s="35" customFormat="1" x14ac:dyDescent="0.2">
      <c r="A616" s="29" t="str">
        <f t="shared" si="9"/>
        <v/>
      </c>
    </row>
    <row r="617" spans="1:1" s="35" customFormat="1" x14ac:dyDescent="0.2">
      <c r="A617" s="29" t="str">
        <f t="shared" si="9"/>
        <v/>
      </c>
    </row>
    <row r="618" spans="1:1" s="35" customFormat="1" x14ac:dyDescent="0.2">
      <c r="A618" s="29" t="str">
        <f t="shared" si="9"/>
        <v/>
      </c>
    </row>
    <row r="619" spans="1:1" s="35" customFormat="1" x14ac:dyDescent="0.2">
      <c r="A619" s="29" t="str">
        <f t="shared" si="9"/>
        <v/>
      </c>
    </row>
    <row r="620" spans="1:1" s="35" customFormat="1" x14ac:dyDescent="0.2">
      <c r="A620" s="29" t="str">
        <f t="shared" si="9"/>
        <v/>
      </c>
    </row>
    <row r="621" spans="1:1" s="35" customFormat="1" x14ac:dyDescent="0.2">
      <c r="A621" s="29" t="str">
        <f t="shared" si="9"/>
        <v/>
      </c>
    </row>
    <row r="622" spans="1:1" s="35" customFormat="1" x14ac:dyDescent="0.2">
      <c r="A622" s="29" t="str">
        <f t="shared" si="9"/>
        <v/>
      </c>
    </row>
    <row r="623" spans="1:1" s="35" customFormat="1" x14ac:dyDescent="0.2">
      <c r="A623" s="29" t="str">
        <f t="shared" si="9"/>
        <v/>
      </c>
    </row>
    <row r="624" spans="1:1" s="35" customFormat="1" x14ac:dyDescent="0.2">
      <c r="A624" s="29" t="str">
        <f t="shared" si="9"/>
        <v/>
      </c>
    </row>
    <row r="625" spans="1:10" s="35" customFormat="1" x14ac:dyDescent="0.2">
      <c r="A625" s="29" t="str">
        <f t="shared" si="9"/>
        <v/>
      </c>
    </row>
    <row r="626" spans="1:10" s="35" customFormat="1" x14ac:dyDescent="0.2">
      <c r="A626" s="29" t="str">
        <f t="shared" si="9"/>
        <v/>
      </c>
      <c r="J626"/>
    </row>
    <row r="627" spans="1:10" s="35" customFormat="1" x14ac:dyDescent="0.2">
      <c r="A627" s="29" t="str">
        <f t="shared" si="9"/>
        <v/>
      </c>
      <c r="J627"/>
    </row>
    <row r="628" spans="1:10" s="35" customFormat="1" x14ac:dyDescent="0.2">
      <c r="A628" s="29" t="str">
        <f t="shared" ref="A628:A682" si="10">IF(B628="","",$B$11)</f>
        <v/>
      </c>
      <c r="J628"/>
    </row>
    <row r="629" spans="1:10" s="35" customFormat="1" x14ac:dyDescent="0.2">
      <c r="A629" s="29" t="str">
        <f t="shared" si="10"/>
        <v/>
      </c>
      <c r="J629"/>
    </row>
    <row r="630" spans="1:10" s="35" customFormat="1" x14ac:dyDescent="0.2">
      <c r="A630" s="29" t="str">
        <f t="shared" si="10"/>
        <v/>
      </c>
      <c r="J630"/>
    </row>
    <row r="631" spans="1:10" s="35" customFormat="1" x14ac:dyDescent="0.2">
      <c r="A631" s="29" t="str">
        <f t="shared" si="10"/>
        <v/>
      </c>
      <c r="J631"/>
    </row>
    <row r="632" spans="1:10" s="35" customFormat="1" x14ac:dyDescent="0.2">
      <c r="A632" s="29" t="str">
        <f t="shared" si="10"/>
        <v/>
      </c>
      <c r="J632"/>
    </row>
    <row r="633" spans="1:10" s="35" customFormat="1" x14ac:dyDescent="0.2">
      <c r="A633" s="29" t="str">
        <f t="shared" si="10"/>
        <v/>
      </c>
      <c r="J633"/>
    </row>
    <row r="634" spans="1:10" s="35" customFormat="1" x14ac:dyDescent="0.2">
      <c r="A634" s="29" t="str">
        <f t="shared" si="10"/>
        <v/>
      </c>
      <c r="J634"/>
    </row>
    <row r="635" spans="1:10" s="35" customFormat="1" x14ac:dyDescent="0.2">
      <c r="A635" s="29" t="str">
        <f t="shared" si="10"/>
        <v/>
      </c>
      <c r="J635"/>
    </row>
    <row r="636" spans="1:10" s="35" customFormat="1" x14ac:dyDescent="0.2">
      <c r="A636" s="29" t="str">
        <f t="shared" si="10"/>
        <v/>
      </c>
      <c r="J636"/>
    </row>
    <row r="637" spans="1:10" s="35" customFormat="1" x14ac:dyDescent="0.2">
      <c r="A637" s="29" t="str">
        <f t="shared" si="10"/>
        <v/>
      </c>
      <c r="J637"/>
    </row>
    <row r="638" spans="1:10" s="35" customFormat="1" x14ac:dyDescent="0.2">
      <c r="A638" s="29" t="str">
        <f t="shared" si="10"/>
        <v/>
      </c>
      <c r="J638"/>
    </row>
    <row r="639" spans="1:10" s="35" customFormat="1" x14ac:dyDescent="0.2">
      <c r="A639" s="29" t="str">
        <f t="shared" si="10"/>
        <v/>
      </c>
      <c r="J639"/>
    </row>
    <row r="640" spans="1:10" s="35" customFormat="1" x14ac:dyDescent="0.2">
      <c r="A640" s="29" t="str">
        <f t="shared" si="10"/>
        <v/>
      </c>
      <c r="J640"/>
    </row>
    <row r="641" spans="1:10" s="35" customFormat="1" x14ac:dyDescent="0.2">
      <c r="A641" s="29" t="str">
        <f t="shared" si="10"/>
        <v/>
      </c>
      <c r="J641"/>
    </row>
    <row r="642" spans="1:10" s="35" customFormat="1" x14ac:dyDescent="0.2">
      <c r="A642" s="29" t="str">
        <f t="shared" si="10"/>
        <v/>
      </c>
      <c r="J642"/>
    </row>
    <row r="643" spans="1:10" s="35" customFormat="1" x14ac:dyDescent="0.2">
      <c r="A643" s="29" t="str">
        <f t="shared" si="10"/>
        <v/>
      </c>
      <c r="J643"/>
    </row>
    <row r="644" spans="1:10" s="35" customFormat="1" x14ac:dyDescent="0.2">
      <c r="A644" s="29" t="str">
        <f t="shared" si="10"/>
        <v/>
      </c>
      <c r="J644"/>
    </row>
    <row r="645" spans="1:10" s="35" customFormat="1" x14ac:dyDescent="0.2">
      <c r="A645" s="29" t="str">
        <f t="shared" si="10"/>
        <v/>
      </c>
      <c r="J645"/>
    </row>
    <row r="646" spans="1:10" s="35" customFormat="1" x14ac:dyDescent="0.2">
      <c r="A646" s="29" t="str">
        <f t="shared" si="10"/>
        <v/>
      </c>
      <c r="J646"/>
    </row>
    <row r="647" spans="1:10" s="35" customFormat="1" x14ac:dyDescent="0.2">
      <c r="A647" s="29" t="str">
        <f t="shared" si="10"/>
        <v/>
      </c>
      <c r="J647"/>
    </row>
    <row r="648" spans="1:10" s="35" customFormat="1" x14ac:dyDescent="0.2">
      <c r="A648" s="29" t="str">
        <f t="shared" si="10"/>
        <v/>
      </c>
      <c r="J648"/>
    </row>
    <row r="649" spans="1:10" s="35" customFormat="1" x14ac:dyDescent="0.2">
      <c r="A649" s="29" t="str">
        <f t="shared" si="10"/>
        <v/>
      </c>
      <c r="J649"/>
    </row>
    <row r="650" spans="1:10" s="35" customFormat="1" x14ac:dyDescent="0.2">
      <c r="A650" s="29" t="str">
        <f t="shared" si="10"/>
        <v/>
      </c>
      <c r="J650"/>
    </row>
    <row r="651" spans="1:10" s="35" customFormat="1" x14ac:dyDescent="0.2">
      <c r="A651" s="29" t="str">
        <f t="shared" si="10"/>
        <v/>
      </c>
      <c r="J651"/>
    </row>
    <row r="652" spans="1:10" s="35" customFormat="1" x14ac:dyDescent="0.2">
      <c r="A652" s="29" t="str">
        <f t="shared" si="10"/>
        <v/>
      </c>
      <c r="J652"/>
    </row>
    <row r="653" spans="1:10" s="35" customFormat="1" x14ac:dyDescent="0.2">
      <c r="A653" s="29" t="str">
        <f t="shared" si="10"/>
        <v/>
      </c>
      <c r="J653"/>
    </row>
    <row r="654" spans="1:10" s="35" customFormat="1" x14ac:dyDescent="0.2">
      <c r="A654" s="29" t="str">
        <f t="shared" si="10"/>
        <v/>
      </c>
      <c r="J654"/>
    </row>
    <row r="655" spans="1:10" s="35" customFormat="1" x14ac:dyDescent="0.2">
      <c r="A655" s="29" t="str">
        <f t="shared" si="10"/>
        <v/>
      </c>
      <c r="J655"/>
    </row>
    <row r="656" spans="1:10" s="35" customFormat="1" x14ac:dyDescent="0.2">
      <c r="A656" s="29" t="str">
        <f t="shared" si="10"/>
        <v/>
      </c>
      <c r="J656"/>
    </row>
    <row r="657" spans="1:10" s="35" customFormat="1" x14ac:dyDescent="0.2">
      <c r="A657" s="29" t="str">
        <f t="shared" si="10"/>
        <v/>
      </c>
      <c r="J657"/>
    </row>
    <row r="658" spans="1:10" s="35" customFormat="1" x14ac:dyDescent="0.2">
      <c r="A658" s="29" t="str">
        <f t="shared" si="10"/>
        <v/>
      </c>
      <c r="J658"/>
    </row>
    <row r="659" spans="1:10" s="35" customFormat="1" x14ac:dyDescent="0.2">
      <c r="A659" s="29" t="str">
        <f t="shared" si="10"/>
        <v/>
      </c>
      <c r="J659"/>
    </row>
    <row r="660" spans="1:10" s="35" customFormat="1" x14ac:dyDescent="0.2">
      <c r="A660" s="29" t="str">
        <f t="shared" si="10"/>
        <v/>
      </c>
      <c r="J660"/>
    </row>
    <row r="661" spans="1:10" s="35" customFormat="1" x14ac:dyDescent="0.2">
      <c r="A661" s="29" t="str">
        <f t="shared" si="10"/>
        <v/>
      </c>
      <c r="J661"/>
    </row>
    <row r="662" spans="1:10" s="35" customFormat="1" x14ac:dyDescent="0.2">
      <c r="A662" s="29" t="str">
        <f t="shared" si="10"/>
        <v/>
      </c>
      <c r="J662"/>
    </row>
    <row r="663" spans="1:10" s="35" customFormat="1" x14ac:dyDescent="0.2">
      <c r="A663" s="29" t="str">
        <f t="shared" si="10"/>
        <v/>
      </c>
      <c r="J663"/>
    </row>
    <row r="664" spans="1:10" s="35" customFormat="1" x14ac:dyDescent="0.2">
      <c r="A664" s="29" t="str">
        <f t="shared" si="10"/>
        <v/>
      </c>
      <c r="J664"/>
    </row>
    <row r="665" spans="1:10" s="35" customFormat="1" x14ac:dyDescent="0.2">
      <c r="A665" s="29" t="str">
        <f t="shared" si="10"/>
        <v/>
      </c>
      <c r="J665"/>
    </row>
    <row r="666" spans="1:10" s="35" customFormat="1" x14ac:dyDescent="0.2">
      <c r="A666" s="29" t="str">
        <f t="shared" si="10"/>
        <v/>
      </c>
      <c r="J666"/>
    </row>
    <row r="667" spans="1:10" s="35" customFormat="1" x14ac:dyDescent="0.2">
      <c r="A667" s="29" t="str">
        <f t="shared" si="10"/>
        <v/>
      </c>
      <c r="J667"/>
    </row>
    <row r="668" spans="1:10" s="35" customFormat="1" x14ac:dyDescent="0.2">
      <c r="A668" s="29" t="str">
        <f t="shared" si="10"/>
        <v/>
      </c>
      <c r="J668"/>
    </row>
    <row r="669" spans="1:10" s="35" customFormat="1" x14ac:dyDescent="0.2">
      <c r="A669" s="29" t="str">
        <f t="shared" si="10"/>
        <v/>
      </c>
      <c r="J669"/>
    </row>
    <row r="670" spans="1:10" s="35" customFormat="1" x14ac:dyDescent="0.2">
      <c r="A670" s="29" t="str">
        <f t="shared" si="10"/>
        <v/>
      </c>
      <c r="J670"/>
    </row>
    <row r="671" spans="1:10" s="35" customFormat="1" x14ac:dyDescent="0.2">
      <c r="A671" s="29" t="str">
        <f t="shared" si="10"/>
        <v/>
      </c>
      <c r="J671"/>
    </row>
    <row r="672" spans="1:10" s="35" customFormat="1" x14ac:dyDescent="0.2">
      <c r="A672" s="29" t="str">
        <f t="shared" si="10"/>
        <v/>
      </c>
      <c r="J672"/>
    </row>
    <row r="673" spans="1:10" s="35" customFormat="1" x14ac:dyDescent="0.2">
      <c r="A673" s="29" t="str">
        <f t="shared" si="10"/>
        <v/>
      </c>
      <c r="J673"/>
    </row>
    <row r="674" spans="1:10" s="35" customFormat="1" x14ac:dyDescent="0.2">
      <c r="A674" s="29" t="str">
        <f t="shared" si="10"/>
        <v/>
      </c>
      <c r="J674"/>
    </row>
    <row r="675" spans="1:10" s="35" customFormat="1" x14ac:dyDescent="0.2">
      <c r="A675" s="29" t="str">
        <f t="shared" si="10"/>
        <v/>
      </c>
      <c r="J675"/>
    </row>
    <row r="676" spans="1:10" s="35" customFormat="1" x14ac:dyDescent="0.2">
      <c r="A676" s="29" t="str">
        <f t="shared" si="10"/>
        <v/>
      </c>
      <c r="J676"/>
    </row>
    <row r="677" spans="1:10" s="35" customFormat="1" x14ac:dyDescent="0.2">
      <c r="A677" s="29" t="str">
        <f t="shared" si="10"/>
        <v/>
      </c>
      <c r="J677"/>
    </row>
    <row r="678" spans="1:10" s="35" customFormat="1" x14ac:dyDescent="0.2">
      <c r="A678" s="29" t="str">
        <f t="shared" si="10"/>
        <v/>
      </c>
      <c r="J678"/>
    </row>
    <row r="679" spans="1:10" s="35" customFormat="1" x14ac:dyDescent="0.2">
      <c r="A679" s="29" t="str">
        <f t="shared" si="10"/>
        <v/>
      </c>
      <c r="J679"/>
    </row>
    <row r="680" spans="1:10" s="35" customFormat="1" x14ac:dyDescent="0.2">
      <c r="A680" s="29" t="str">
        <f t="shared" si="10"/>
        <v/>
      </c>
      <c r="J680"/>
    </row>
    <row r="681" spans="1:10" s="35" customFormat="1" x14ac:dyDescent="0.2">
      <c r="A681" s="29" t="str">
        <f t="shared" si="10"/>
        <v/>
      </c>
      <c r="J681"/>
    </row>
    <row r="682" spans="1:10" s="35" customFormat="1" x14ac:dyDescent="0.2">
      <c r="A682" s="29" t="str">
        <f t="shared" si="10"/>
        <v/>
      </c>
      <c r="J682"/>
    </row>
  </sheetData>
  <sheetProtection algorithmName="SHA-512" hashValue="sHifDBgTCBhuVKjFUhvelB/+eFyIE9QfQipSv8ZguavVL/YZTfqVGRz0BB8KF2VWTSOV26jbmDuAcGQBSx5y6g==" saltValue="Mg/dF5Ql88R3MR7aU8cwSQ==" spinCount="100000" sheet="1" objects="1" scenarios="1"/>
  <conditionalFormatting sqref="C1:C1048576">
    <cfRule type="notContainsBlanks" dxfId="16"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3" manualBreakCount="3">
    <brk id="25" max="6" man="1"/>
    <brk id="59" max="6" man="1"/>
    <brk id="77" max="7" man="1"/>
  </rowBreaks>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7FA5E-96A7-402C-9D36-19EA7E16F7C1}">
  <sheetPr>
    <tabColor rgb="FF00B0F0"/>
  </sheetPr>
  <dimension ref="A1:U654"/>
  <sheetViews>
    <sheetView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customWidth="1"/>
    <col min="6" max="6" width="8.5703125" style="359" customWidth="1"/>
    <col min="7" max="7" width="12.7109375" style="250" customWidth="1"/>
    <col min="8" max="8" width="12.7109375" customWidth="1"/>
    <col min="9" max="9" width="9.140625" style="35"/>
  </cols>
  <sheetData>
    <row r="1" spans="1:13" s="2" customFormat="1" x14ac:dyDescent="0.2">
      <c r="A1" s="47"/>
      <c r="B1" s="71"/>
      <c r="C1" s="34"/>
      <c r="D1" s="64"/>
      <c r="E1" s="3"/>
      <c r="F1" s="344"/>
      <c r="G1" s="56"/>
      <c r="H1" s="6"/>
      <c r="I1" s="34"/>
    </row>
    <row r="2" spans="1:13" s="2" customFormat="1" x14ac:dyDescent="0.2">
      <c r="A2" s="47"/>
      <c r="B2" s="71"/>
      <c r="C2" s="34"/>
      <c r="D2" s="64"/>
      <c r="E2" s="3"/>
      <c r="F2" s="344"/>
      <c r="G2" s="56"/>
      <c r="H2" s="6"/>
      <c r="I2" s="34"/>
    </row>
    <row r="3" spans="1:13" s="2" customFormat="1" x14ac:dyDescent="0.2">
      <c r="A3" s="47"/>
      <c r="B3" s="73"/>
      <c r="C3" s="34"/>
      <c r="D3" s="280"/>
      <c r="E3" s="74"/>
      <c r="F3" s="345"/>
      <c r="G3" s="57"/>
      <c r="H3" s="36"/>
      <c r="I3" s="34"/>
    </row>
    <row r="4" spans="1:13" s="2" customFormat="1" x14ac:dyDescent="0.2">
      <c r="A4" s="47"/>
      <c r="B4" s="98" t="s">
        <v>18</v>
      </c>
      <c r="C4" s="34"/>
      <c r="D4" s="66"/>
      <c r="E4" s="77"/>
      <c r="F4" s="346"/>
      <c r="G4" s="58"/>
      <c r="H4" s="13" t="s">
        <v>17</v>
      </c>
      <c r="I4" s="34"/>
    </row>
    <row r="5" spans="1:13" s="2" customFormat="1" x14ac:dyDescent="0.2">
      <c r="A5" s="47"/>
      <c r="B5" s="99" t="s">
        <v>0</v>
      </c>
      <c r="C5" s="80" t="s">
        <v>70</v>
      </c>
      <c r="D5" s="141" t="s">
        <v>1</v>
      </c>
      <c r="E5" s="69" t="s">
        <v>2</v>
      </c>
      <c r="F5" s="142" t="s">
        <v>3</v>
      </c>
      <c r="G5" s="52" t="s">
        <v>4</v>
      </c>
      <c r="H5" s="28" t="s">
        <v>55</v>
      </c>
      <c r="I5" s="34"/>
    </row>
    <row r="7" spans="1:13" x14ac:dyDescent="0.2">
      <c r="B7" s="100" t="s">
        <v>10</v>
      </c>
      <c r="D7" s="289" t="s">
        <v>16</v>
      </c>
      <c r="E7" s="15"/>
      <c r="F7" s="65"/>
      <c r="G7" s="55"/>
      <c r="H7" s="30"/>
    </row>
    <row r="8" spans="1:13" x14ac:dyDescent="0.2">
      <c r="D8" s="67"/>
      <c r="E8" s="67"/>
      <c r="F8" s="347"/>
      <c r="G8" s="348"/>
      <c r="H8" s="30"/>
    </row>
    <row r="9" spans="1:13" x14ac:dyDescent="0.2">
      <c r="B9" s="100" t="s">
        <v>1104</v>
      </c>
      <c r="C9" s="427"/>
      <c r="D9" s="428" t="s">
        <v>1103</v>
      </c>
      <c r="E9" s="67"/>
      <c r="F9" s="347"/>
      <c r="G9" s="348"/>
      <c r="H9" s="30"/>
    </row>
    <row r="10" spans="1:13" x14ac:dyDescent="0.2">
      <c r="B10" s="100"/>
      <c r="C10" s="427"/>
      <c r="D10" s="428"/>
      <c r="E10" s="67"/>
      <c r="F10" s="347"/>
      <c r="G10" s="348"/>
      <c r="H10" s="30"/>
    </row>
    <row r="11" spans="1:13" x14ac:dyDescent="0.2">
      <c r="B11" s="100" t="s">
        <v>469</v>
      </c>
      <c r="D11" s="289" t="s">
        <v>470</v>
      </c>
      <c r="E11" s="15"/>
      <c r="F11" s="65"/>
      <c r="G11" s="55"/>
      <c r="H11" s="30"/>
    </row>
    <row r="12" spans="1:13" x14ac:dyDescent="0.2">
      <c r="C12" s="48"/>
      <c r="D12" s="64"/>
      <c r="E12" s="15"/>
      <c r="F12" s="53"/>
      <c r="G12" s="55"/>
      <c r="H12" s="30"/>
      <c r="M12" s="493"/>
    </row>
    <row r="13" spans="1:13" x14ac:dyDescent="0.2">
      <c r="A13" s="29" t="str">
        <f>IF(B13="","",$B$11)</f>
        <v/>
      </c>
      <c r="C13" s="48"/>
      <c r="D13" s="350" t="s">
        <v>471</v>
      </c>
      <c r="E13" s="15"/>
      <c r="F13" s="53"/>
      <c r="G13" s="300"/>
      <c r="H13" s="30"/>
    </row>
    <row r="14" spans="1:13" ht="102" x14ac:dyDescent="0.2">
      <c r="C14" s="48"/>
      <c r="D14" s="63" t="s">
        <v>472</v>
      </c>
      <c r="E14" s="15"/>
      <c r="F14" s="53"/>
      <c r="G14" s="55"/>
      <c r="H14" s="30"/>
      <c r="M14" s="493"/>
    </row>
    <row r="15" spans="1:13" ht="89.25" x14ac:dyDescent="0.2">
      <c r="A15" s="29" t="str">
        <f t="shared" ref="A15:A85" si="0">IF(B15="","",$B$11)</f>
        <v/>
      </c>
      <c r="C15" s="48"/>
      <c r="D15" s="63" t="s">
        <v>473</v>
      </c>
      <c r="E15" s="15"/>
      <c r="F15" s="53"/>
      <c r="G15" s="55"/>
      <c r="H15" s="30"/>
      <c r="M15" s="493"/>
    </row>
    <row r="16" spans="1:13" x14ac:dyDescent="0.2">
      <c r="A16" s="29" t="str">
        <f t="shared" si="0"/>
        <v/>
      </c>
      <c r="C16" s="48"/>
      <c r="D16" s="63" t="s">
        <v>474</v>
      </c>
      <c r="E16" s="15"/>
      <c r="F16" s="53"/>
      <c r="G16" s="55"/>
      <c r="H16" s="30"/>
      <c r="M16" s="493"/>
    </row>
    <row r="17" spans="1:21" x14ac:dyDescent="0.2">
      <c r="C17" s="48"/>
      <c r="D17" s="63"/>
      <c r="E17" s="15"/>
      <c r="F17" s="53"/>
      <c r="G17" s="55"/>
      <c r="H17" s="30"/>
      <c r="J17" s="50"/>
      <c r="K17" s="360"/>
      <c r="L17" s="102"/>
      <c r="M17" s="102"/>
      <c r="N17" s="102"/>
      <c r="O17" s="360"/>
      <c r="P17" s="360"/>
      <c r="Q17" s="102"/>
      <c r="R17" s="102"/>
      <c r="S17" s="102"/>
      <c r="T17" s="360"/>
      <c r="U17" s="360"/>
    </row>
    <row r="18" spans="1:21" x14ac:dyDescent="0.2">
      <c r="A18" s="29" t="str">
        <f>IF(B18="","",$B$11)</f>
        <v>II.7.</v>
      </c>
      <c r="B18" s="101">
        <f>IF(D17="",MAX($B$12:B17)+1,"")</f>
        <v>1</v>
      </c>
      <c r="C18" s="48"/>
      <c r="D18" s="63" t="s">
        <v>475</v>
      </c>
      <c r="E18" s="15" t="s">
        <v>476</v>
      </c>
      <c r="F18" s="53">
        <v>29</v>
      </c>
      <c r="G18" s="54"/>
      <c r="H18" s="306">
        <f>ROUND(F18*G18,2)</f>
        <v>0</v>
      </c>
    </row>
    <row r="19" spans="1:21" x14ac:dyDescent="0.2">
      <c r="C19" s="48"/>
      <c r="D19" s="63"/>
      <c r="E19" s="15"/>
      <c r="F19" s="53"/>
      <c r="G19" s="55"/>
      <c r="H19" s="30"/>
      <c r="J19" s="50"/>
      <c r="K19" s="360"/>
      <c r="L19" s="102"/>
      <c r="M19" s="102"/>
      <c r="N19" s="102"/>
      <c r="O19" s="360"/>
      <c r="P19" s="360"/>
      <c r="Q19" s="102"/>
      <c r="R19" s="102"/>
      <c r="S19" s="102"/>
      <c r="T19" s="360"/>
      <c r="U19" s="360"/>
    </row>
    <row r="20" spans="1:21" x14ac:dyDescent="0.2">
      <c r="A20" s="29" t="str">
        <f>IF(B20="","",$B$11)</f>
        <v>II.7.</v>
      </c>
      <c r="B20" s="101">
        <f>IF(D19="",MAX($B$12:B19)+1,"")</f>
        <v>2</v>
      </c>
      <c r="C20" s="48"/>
      <c r="D20" s="63" t="s">
        <v>477</v>
      </c>
      <c r="E20" s="15" t="s">
        <v>476</v>
      </c>
      <c r="F20" s="53">
        <v>7</v>
      </c>
      <c r="G20" s="54"/>
      <c r="H20" s="306">
        <f>ROUND(F20*G20,2)</f>
        <v>0</v>
      </c>
    </row>
    <row r="21" spans="1:21" x14ac:dyDescent="0.2">
      <c r="C21" s="48"/>
      <c r="D21" s="63"/>
      <c r="E21" s="15"/>
      <c r="F21" s="53"/>
      <c r="G21" s="55"/>
      <c r="H21" s="30"/>
      <c r="I21" s="50"/>
      <c r="J21" s="360"/>
      <c r="K21" s="102"/>
      <c r="L21" s="102"/>
      <c r="M21" s="102"/>
      <c r="N21" s="360"/>
      <c r="O21" s="360"/>
      <c r="P21" s="102"/>
      <c r="Q21" s="102"/>
      <c r="R21" s="102"/>
      <c r="S21" s="360"/>
      <c r="T21" s="360"/>
    </row>
    <row r="22" spans="1:21" x14ac:dyDescent="0.2">
      <c r="A22" s="29" t="str">
        <f>IF(B22="","",$B$11)</f>
        <v>II.7.</v>
      </c>
      <c r="B22" s="101">
        <f>IF(D21="",MAX($B$12:B21)+1,"")</f>
        <v>3</v>
      </c>
      <c r="C22" s="48"/>
      <c r="D22" s="63" t="s">
        <v>478</v>
      </c>
      <c r="E22" s="15" t="s">
        <v>476</v>
      </c>
      <c r="F22" s="53">
        <v>5</v>
      </c>
      <c r="G22" s="54"/>
      <c r="H22" s="306">
        <f>ROUND(F22*G22,2)</f>
        <v>0</v>
      </c>
      <c r="I22"/>
    </row>
    <row r="23" spans="1:21" x14ac:dyDescent="0.2">
      <c r="C23" s="48"/>
      <c r="D23" s="63"/>
      <c r="E23" s="15"/>
      <c r="F23" s="53"/>
      <c r="G23" s="55"/>
      <c r="H23" s="30"/>
      <c r="I23" s="50"/>
      <c r="J23" s="360"/>
      <c r="K23" s="102"/>
      <c r="L23" s="102"/>
      <c r="M23" s="102"/>
      <c r="N23" s="360"/>
      <c r="O23" s="360"/>
      <c r="P23" s="102"/>
      <c r="Q23" s="102"/>
      <c r="R23" s="102"/>
      <c r="S23" s="360"/>
      <c r="T23" s="360"/>
    </row>
    <row r="24" spans="1:21" x14ac:dyDescent="0.2">
      <c r="A24" s="29" t="str">
        <f>IF(B24="","",$B$11)</f>
        <v>II.7.</v>
      </c>
      <c r="B24" s="101">
        <f>IF(D23="",MAX($B$12:B23)+1,"")</f>
        <v>4</v>
      </c>
      <c r="C24" s="48"/>
      <c r="D24" s="63" t="s">
        <v>479</v>
      </c>
      <c r="E24" s="15" t="s">
        <v>476</v>
      </c>
      <c r="F24" s="53">
        <v>29</v>
      </c>
      <c r="G24" s="54"/>
      <c r="H24" s="306">
        <f>ROUND(F24*G24,2)</f>
        <v>0</v>
      </c>
      <c r="I24"/>
    </row>
    <row r="25" spans="1:21" x14ac:dyDescent="0.2">
      <c r="C25" s="48"/>
      <c r="D25" s="63"/>
      <c r="E25" s="15"/>
      <c r="F25" s="53"/>
      <c r="G25" s="55"/>
      <c r="H25" s="30"/>
      <c r="J25" s="50"/>
      <c r="K25" s="360"/>
      <c r="L25" s="102"/>
      <c r="M25" s="102"/>
      <c r="N25" s="102"/>
      <c r="O25" s="360"/>
      <c r="P25" s="360"/>
      <c r="Q25" s="102"/>
      <c r="R25" s="102"/>
      <c r="S25" s="102"/>
      <c r="T25" s="360"/>
      <c r="U25" s="360"/>
    </row>
    <row r="26" spans="1:21" x14ac:dyDescent="0.2">
      <c r="A26" s="29" t="str">
        <f>IF(B26="","",$B$11)</f>
        <v>II.7.</v>
      </c>
      <c r="B26" s="101">
        <f>IF(D25="",MAX($B$12:B25)+1,"")</f>
        <v>5</v>
      </c>
      <c r="C26" s="48"/>
      <c r="D26" s="63" t="s">
        <v>480</v>
      </c>
      <c r="E26" s="15" t="s">
        <v>476</v>
      </c>
      <c r="F26" s="53">
        <v>9</v>
      </c>
      <c r="G26" s="54"/>
      <c r="H26" s="306">
        <f>ROUND(F26*G26,2)</f>
        <v>0</v>
      </c>
    </row>
    <row r="27" spans="1:21" x14ac:dyDescent="0.2">
      <c r="A27" s="29" t="str">
        <f>IF(B27="","",$B$11)</f>
        <v/>
      </c>
      <c r="C27" s="48"/>
      <c r="D27" s="350"/>
      <c r="E27" s="15"/>
      <c r="F27" s="53"/>
      <c r="G27" s="300"/>
      <c r="H27" s="30"/>
    </row>
    <row r="28" spans="1:21" ht="63.75" x14ac:dyDescent="0.2">
      <c r="A28" s="29" t="str">
        <f t="shared" ref="A28:A30" si="1">IF(B28="","",$B$11)</f>
        <v/>
      </c>
      <c r="B28" s="101" t="str">
        <f>IF(D26="",MAX($B$12:B26)+1,"")</f>
        <v/>
      </c>
      <c r="C28" s="48"/>
      <c r="D28" s="63" t="s">
        <v>481</v>
      </c>
      <c r="E28" s="15"/>
      <c r="F28" s="53"/>
      <c r="G28" s="55"/>
      <c r="H28" s="30"/>
      <c r="M28" s="493"/>
    </row>
    <row r="29" spans="1:21" ht="38.25" x14ac:dyDescent="0.2">
      <c r="A29" s="29" t="str">
        <f t="shared" si="1"/>
        <v/>
      </c>
      <c r="C29" s="48"/>
      <c r="D29" s="63" t="s">
        <v>482</v>
      </c>
      <c r="E29" s="15"/>
      <c r="F29" s="53"/>
      <c r="G29" s="55"/>
      <c r="H29" s="30"/>
      <c r="M29" s="493"/>
    </row>
    <row r="30" spans="1:21" x14ac:dyDescent="0.2">
      <c r="A30" s="29" t="str">
        <f t="shared" si="1"/>
        <v/>
      </c>
      <c r="C30" s="48"/>
      <c r="D30" s="63" t="s">
        <v>483</v>
      </c>
      <c r="E30" s="15"/>
      <c r="F30" s="53"/>
      <c r="G30" s="55"/>
      <c r="H30" s="30"/>
      <c r="M30" s="493"/>
    </row>
    <row r="31" spans="1:21" x14ac:dyDescent="0.2">
      <c r="C31" s="48"/>
      <c r="D31" s="63"/>
      <c r="E31" s="15"/>
      <c r="F31" s="53"/>
      <c r="G31" s="55"/>
      <c r="H31" s="30"/>
      <c r="J31" s="50"/>
      <c r="K31" s="360"/>
      <c r="L31" s="102"/>
      <c r="M31" s="102"/>
      <c r="N31" s="102"/>
      <c r="O31" s="360"/>
      <c r="P31" s="360"/>
      <c r="Q31" s="102"/>
      <c r="R31" s="102"/>
      <c r="S31" s="102"/>
      <c r="T31" s="360"/>
      <c r="U31" s="360"/>
    </row>
    <row r="32" spans="1:21" x14ac:dyDescent="0.2">
      <c r="A32" s="29" t="str">
        <f>IF(B32="","",$B$11)</f>
        <v>II.7.</v>
      </c>
      <c r="B32" s="101">
        <f>IF(D31="",MAX($B$12:B31)+1,"")</f>
        <v>6</v>
      </c>
      <c r="C32" s="48"/>
      <c r="D32" s="63" t="s">
        <v>484</v>
      </c>
      <c r="E32" s="15" t="s">
        <v>6</v>
      </c>
      <c r="F32" s="53">
        <v>3</v>
      </c>
      <c r="G32" s="54"/>
      <c r="H32" s="306">
        <f>ROUND(F32*G32,2)</f>
        <v>0</v>
      </c>
    </row>
    <row r="33" spans="1:21" x14ac:dyDescent="0.2">
      <c r="A33" s="29" t="str">
        <f t="shared" si="0"/>
        <v/>
      </c>
      <c r="D33" s="64"/>
      <c r="E33" s="15"/>
      <c r="F33" s="53"/>
      <c r="G33" s="55"/>
      <c r="H33" s="30"/>
    </row>
    <row r="34" spans="1:21" x14ac:dyDescent="0.2">
      <c r="D34" s="350" t="s">
        <v>485</v>
      </c>
      <c r="E34" s="15"/>
      <c r="F34" s="53"/>
      <c r="G34" s="300"/>
      <c r="H34" s="30"/>
    </row>
    <row r="35" spans="1:21" s="35" customFormat="1" ht="102" x14ac:dyDescent="0.2">
      <c r="A35" s="29"/>
      <c r="B35" s="101"/>
      <c r="D35" s="349" t="s">
        <v>486</v>
      </c>
      <c r="E35" s="15"/>
      <c r="F35" s="53"/>
      <c r="G35" s="55"/>
      <c r="H35" s="30"/>
      <c r="J35"/>
      <c r="K35"/>
      <c r="L35"/>
      <c r="M35"/>
      <c r="N35"/>
      <c r="O35"/>
      <c r="P35"/>
      <c r="Q35"/>
      <c r="R35"/>
      <c r="S35"/>
      <c r="T35"/>
      <c r="U35"/>
    </row>
    <row r="36" spans="1:21" s="35" customFormat="1" ht="38.25" x14ac:dyDescent="0.2">
      <c r="A36" s="29" t="str">
        <f t="shared" si="0"/>
        <v/>
      </c>
      <c r="B36" s="101"/>
      <c r="D36" s="349" t="s">
        <v>487</v>
      </c>
      <c r="E36" s="15"/>
      <c r="F36" s="53"/>
      <c r="G36" s="55"/>
      <c r="H36" s="30"/>
      <c r="J36"/>
      <c r="K36"/>
      <c r="L36"/>
      <c r="M36"/>
      <c r="N36"/>
      <c r="O36"/>
      <c r="P36"/>
      <c r="Q36"/>
      <c r="R36"/>
      <c r="S36"/>
      <c r="T36"/>
      <c r="U36"/>
    </row>
    <row r="37" spans="1:21" s="35" customFormat="1" ht="25.5" x14ac:dyDescent="0.2">
      <c r="A37" s="29" t="str">
        <f t="shared" si="0"/>
        <v/>
      </c>
      <c r="B37" s="101"/>
      <c r="C37" s="2"/>
      <c r="D37" s="349" t="s">
        <v>488</v>
      </c>
      <c r="E37" s="15"/>
      <c r="F37" s="53"/>
      <c r="G37" s="55"/>
      <c r="H37" s="30"/>
      <c r="J37"/>
      <c r="K37"/>
      <c r="L37"/>
      <c r="M37"/>
      <c r="N37"/>
      <c r="O37"/>
      <c r="P37"/>
      <c r="Q37"/>
      <c r="R37"/>
      <c r="S37"/>
      <c r="T37"/>
      <c r="U37"/>
    </row>
    <row r="38" spans="1:21" s="35" customFormat="1" ht="38.25" x14ac:dyDescent="0.2">
      <c r="A38" s="29" t="str">
        <f t="shared" si="0"/>
        <v/>
      </c>
      <c r="B38" s="101"/>
      <c r="C38" s="2"/>
      <c r="D38" s="349" t="s">
        <v>489</v>
      </c>
      <c r="E38" s="15"/>
      <c r="F38" s="53"/>
      <c r="G38" s="55"/>
      <c r="H38" s="30"/>
      <c r="J38"/>
      <c r="K38"/>
      <c r="L38"/>
      <c r="M38"/>
      <c r="N38"/>
      <c r="O38"/>
      <c r="P38"/>
      <c r="Q38"/>
      <c r="R38"/>
      <c r="S38"/>
      <c r="T38"/>
      <c r="U38"/>
    </row>
    <row r="39" spans="1:21" s="35" customFormat="1" ht="25.5" x14ac:dyDescent="0.2">
      <c r="A39" s="29" t="str">
        <f t="shared" si="0"/>
        <v/>
      </c>
      <c r="B39" s="101"/>
      <c r="D39" s="349" t="s">
        <v>490</v>
      </c>
      <c r="E39" s="15"/>
      <c r="F39" s="53"/>
      <c r="G39" s="55"/>
      <c r="H39" s="30"/>
      <c r="J39"/>
      <c r="K39"/>
      <c r="L39"/>
      <c r="M39"/>
      <c r="N39"/>
      <c r="O39"/>
      <c r="P39"/>
      <c r="Q39"/>
      <c r="R39"/>
      <c r="S39"/>
      <c r="T39"/>
      <c r="U39"/>
    </row>
    <row r="40" spans="1:21" s="35" customFormat="1" x14ac:dyDescent="0.2">
      <c r="A40" s="29"/>
      <c r="B40" s="101"/>
      <c r="D40" s="63"/>
      <c r="E40" s="15"/>
      <c r="F40" s="53"/>
      <c r="G40" s="55"/>
      <c r="H40" s="30"/>
      <c r="J40"/>
      <c r="K40"/>
      <c r="L40"/>
      <c r="M40"/>
      <c r="N40"/>
      <c r="O40"/>
      <c r="P40"/>
      <c r="Q40"/>
      <c r="R40"/>
      <c r="S40"/>
      <c r="T40"/>
      <c r="U40"/>
    </row>
    <row r="41" spans="1:21" s="35" customFormat="1" x14ac:dyDescent="0.2">
      <c r="A41" s="29" t="str">
        <f>IF(B41="","",$B$11)</f>
        <v>II.7.</v>
      </c>
      <c r="B41" s="101">
        <f>IF(D40="",MAX($B$12:B40)+1,"")</f>
        <v>7</v>
      </c>
      <c r="D41" s="63" t="s">
        <v>491</v>
      </c>
      <c r="E41" s="15" t="s">
        <v>268</v>
      </c>
      <c r="F41" s="53">
        <v>4</v>
      </c>
      <c r="G41" s="54"/>
      <c r="H41" s="306">
        <f>ROUND(F41*G41,2)</f>
        <v>0</v>
      </c>
      <c r="J41"/>
      <c r="K41"/>
      <c r="L41"/>
      <c r="M41"/>
      <c r="N41"/>
      <c r="O41"/>
      <c r="P41"/>
      <c r="Q41"/>
      <c r="R41"/>
      <c r="S41"/>
      <c r="T41"/>
      <c r="U41"/>
    </row>
    <row r="42" spans="1:21" s="35" customFormat="1" x14ac:dyDescent="0.2">
      <c r="A42" s="29"/>
      <c r="B42" s="101"/>
      <c r="D42" s="63"/>
      <c r="E42" s="15"/>
      <c r="F42" s="53"/>
      <c r="G42" s="55"/>
      <c r="H42" s="30"/>
      <c r="J42"/>
      <c r="K42"/>
      <c r="L42"/>
      <c r="M42"/>
      <c r="N42"/>
      <c r="O42"/>
      <c r="P42"/>
      <c r="Q42"/>
      <c r="R42"/>
      <c r="S42"/>
      <c r="T42"/>
      <c r="U42"/>
    </row>
    <row r="43" spans="1:21" s="35" customFormat="1" x14ac:dyDescent="0.2">
      <c r="A43" s="29" t="str">
        <f>IF(B43="","",$B$11)</f>
        <v>II.7.</v>
      </c>
      <c r="B43" s="101">
        <f>IF(D42="",MAX($B$12:B42)+1,"")</f>
        <v>8</v>
      </c>
      <c r="D43" s="63" t="s">
        <v>492</v>
      </c>
      <c r="E43" s="15" t="s">
        <v>268</v>
      </c>
      <c r="F43" s="53">
        <v>1</v>
      </c>
      <c r="G43" s="54"/>
      <c r="H43" s="306">
        <f>ROUND(F43*G43,2)</f>
        <v>0</v>
      </c>
      <c r="J43"/>
      <c r="K43"/>
      <c r="L43"/>
      <c r="M43"/>
      <c r="N43"/>
      <c r="O43"/>
      <c r="P43"/>
      <c r="Q43"/>
      <c r="R43"/>
      <c r="S43"/>
      <c r="T43"/>
      <c r="U43"/>
    </row>
    <row r="44" spans="1:21" s="35" customFormat="1" x14ac:dyDescent="0.2">
      <c r="A44" s="29" t="str">
        <f t="shared" si="0"/>
        <v/>
      </c>
      <c r="B44" s="101"/>
      <c r="D44" s="64"/>
      <c r="E44" s="15"/>
      <c r="F44" s="65"/>
      <c r="G44" s="55"/>
      <c r="H44" s="30"/>
      <c r="J44"/>
      <c r="K44"/>
      <c r="L44"/>
      <c r="M44"/>
      <c r="N44"/>
      <c r="O44"/>
      <c r="P44"/>
      <c r="Q44"/>
      <c r="R44"/>
      <c r="S44"/>
      <c r="T44"/>
      <c r="U44"/>
    </row>
    <row r="45" spans="1:21" s="35" customFormat="1" ht="25.5" x14ac:dyDescent="0.2">
      <c r="A45" s="29" t="str">
        <f t="shared" si="0"/>
        <v>II.7.</v>
      </c>
      <c r="B45" s="119">
        <f>IF(D44="",MAX($B$12:B44)+1,"")</f>
        <v>9</v>
      </c>
      <c r="D45" s="64" t="s">
        <v>493</v>
      </c>
      <c r="E45" s="290"/>
      <c r="F45" s="65"/>
      <c r="G45" s="55"/>
      <c r="H45" s="55"/>
      <c r="J45"/>
      <c r="K45"/>
      <c r="L45"/>
      <c r="M45"/>
      <c r="N45"/>
      <c r="O45"/>
      <c r="P45"/>
      <c r="Q45"/>
      <c r="R45"/>
      <c r="S45"/>
      <c r="T45"/>
      <c r="U45"/>
    </row>
    <row r="46" spans="1:21" s="35" customFormat="1" x14ac:dyDescent="0.2">
      <c r="A46" s="29" t="str">
        <f t="shared" si="0"/>
        <v/>
      </c>
      <c r="B46" s="119"/>
      <c r="D46" s="64"/>
      <c r="E46" s="290" t="s">
        <v>273</v>
      </c>
      <c r="F46" s="53">
        <f>SUM(F20:F24)</f>
        <v>41</v>
      </c>
      <c r="G46" s="54"/>
      <c r="H46" s="306">
        <f>ROUND(F46*G46,2)</f>
        <v>0</v>
      </c>
      <c r="J46"/>
      <c r="K46"/>
      <c r="L46"/>
      <c r="M46"/>
      <c r="N46"/>
      <c r="O46"/>
      <c r="P46"/>
      <c r="Q46"/>
      <c r="R46"/>
      <c r="S46"/>
      <c r="T46"/>
      <c r="U46"/>
    </row>
    <row r="47" spans="1:21" s="35" customFormat="1" x14ac:dyDescent="0.2">
      <c r="A47" s="29" t="str">
        <f t="shared" si="0"/>
        <v/>
      </c>
      <c r="B47" s="101"/>
      <c r="D47" s="64"/>
      <c r="E47" s="15"/>
      <c r="F47" s="65"/>
      <c r="G47" s="55"/>
      <c r="H47" s="30"/>
      <c r="J47"/>
      <c r="K47"/>
      <c r="L47"/>
      <c r="M47"/>
      <c r="N47"/>
      <c r="O47"/>
      <c r="P47"/>
      <c r="Q47"/>
      <c r="R47"/>
      <c r="S47"/>
      <c r="T47"/>
      <c r="U47"/>
    </row>
    <row r="48" spans="1:21" s="363" customFormat="1" x14ac:dyDescent="0.2">
      <c r="A48" s="29" t="str">
        <f t="shared" si="0"/>
        <v>II.7.</v>
      </c>
      <c r="B48" s="119">
        <f>IF(D47="",MAX($B$12:B47)+1,"")</f>
        <v>10</v>
      </c>
      <c r="C48" s="35"/>
      <c r="D48" s="67" t="s">
        <v>494</v>
      </c>
      <c r="E48" s="211"/>
      <c r="F48" s="361"/>
      <c r="G48" s="362"/>
      <c r="H48" s="362"/>
    </row>
    <row r="49" spans="1:21" s="35" customFormat="1" x14ac:dyDescent="0.2">
      <c r="A49" s="29" t="str">
        <f t="shared" si="0"/>
        <v/>
      </c>
      <c r="B49" s="119"/>
      <c r="D49" s="64"/>
      <c r="E49" s="290" t="s">
        <v>273</v>
      </c>
      <c r="F49" s="53">
        <f>F46</f>
        <v>41</v>
      </c>
      <c r="G49" s="54"/>
      <c r="H49" s="306">
        <f>ROUND(F49*G49,2)</f>
        <v>0</v>
      </c>
      <c r="J49"/>
      <c r="K49"/>
      <c r="L49"/>
      <c r="M49"/>
      <c r="N49"/>
      <c r="O49"/>
      <c r="P49"/>
      <c r="Q49"/>
      <c r="R49"/>
      <c r="S49"/>
      <c r="T49"/>
      <c r="U49"/>
    </row>
    <row r="50" spans="1:21" s="35" customFormat="1" x14ac:dyDescent="0.2">
      <c r="A50" s="29" t="str">
        <f t="shared" si="0"/>
        <v/>
      </c>
      <c r="B50" s="101"/>
      <c r="D50" s="64"/>
      <c r="E50" s="15"/>
      <c r="F50" s="53"/>
      <c r="G50" s="55"/>
      <c r="H50" s="30"/>
      <c r="J50"/>
      <c r="K50"/>
      <c r="L50"/>
      <c r="M50"/>
      <c r="N50"/>
      <c r="O50"/>
      <c r="P50"/>
      <c r="Q50"/>
      <c r="R50"/>
      <c r="S50"/>
      <c r="T50"/>
      <c r="U50"/>
    </row>
    <row r="51" spans="1:21" s="35" customFormat="1" x14ac:dyDescent="0.2">
      <c r="A51" s="29" t="str">
        <f t="shared" si="0"/>
        <v/>
      </c>
      <c r="B51" s="101"/>
      <c r="D51" s="350" t="s">
        <v>495</v>
      </c>
      <c r="E51" s="15"/>
      <c r="F51" s="53"/>
      <c r="G51" s="300"/>
      <c r="H51" s="30"/>
      <c r="J51"/>
      <c r="K51"/>
      <c r="L51"/>
      <c r="M51"/>
      <c r="N51"/>
      <c r="O51"/>
      <c r="P51"/>
      <c r="Q51"/>
      <c r="R51"/>
      <c r="S51"/>
      <c r="T51"/>
      <c r="U51"/>
    </row>
    <row r="52" spans="1:21" s="35" customFormat="1" ht="25.5" x14ac:dyDescent="0.2">
      <c r="A52" s="29"/>
      <c r="B52" s="101"/>
      <c r="D52" s="349" t="s">
        <v>496</v>
      </c>
      <c r="E52" s="15"/>
      <c r="F52" s="53"/>
      <c r="G52" s="55"/>
      <c r="H52" s="30"/>
      <c r="J52"/>
      <c r="K52"/>
      <c r="L52"/>
      <c r="M52"/>
      <c r="N52"/>
      <c r="O52"/>
      <c r="P52"/>
      <c r="Q52"/>
      <c r="R52"/>
      <c r="S52"/>
      <c r="T52"/>
      <c r="U52"/>
    </row>
    <row r="53" spans="1:21" s="35" customFormat="1" ht="25.5" x14ac:dyDescent="0.2">
      <c r="A53" s="29" t="str">
        <f t="shared" ref="A53" si="2">IF(B53="","",$B$11)</f>
        <v/>
      </c>
      <c r="B53" s="101"/>
      <c r="D53" s="349" t="s">
        <v>497</v>
      </c>
      <c r="E53" s="15"/>
      <c r="F53" s="53"/>
      <c r="G53" s="55"/>
      <c r="H53" s="30"/>
      <c r="J53"/>
      <c r="K53"/>
      <c r="L53"/>
      <c r="M53"/>
      <c r="N53"/>
      <c r="O53"/>
      <c r="P53"/>
      <c r="Q53"/>
      <c r="R53"/>
      <c r="S53"/>
      <c r="T53"/>
      <c r="U53"/>
    </row>
    <row r="54" spans="1:21" s="35" customFormat="1" x14ac:dyDescent="0.2">
      <c r="A54" s="29"/>
      <c r="B54" s="101"/>
      <c r="D54" s="63"/>
      <c r="E54" s="15"/>
      <c r="F54" s="53"/>
      <c r="G54" s="55"/>
      <c r="H54" s="30"/>
      <c r="J54"/>
      <c r="K54"/>
      <c r="L54"/>
      <c r="M54"/>
      <c r="N54"/>
      <c r="O54"/>
      <c r="P54"/>
      <c r="Q54"/>
      <c r="R54"/>
      <c r="S54"/>
      <c r="T54"/>
      <c r="U54"/>
    </row>
    <row r="55" spans="1:21" s="35" customFormat="1" x14ac:dyDescent="0.2">
      <c r="A55" s="29" t="str">
        <f>IF(B55="","",$B$11)</f>
        <v>II.7.</v>
      </c>
      <c r="B55" s="101">
        <f>IF(D54="",MAX($B$12:B54)+1,"")</f>
        <v>11</v>
      </c>
      <c r="D55" s="63" t="s">
        <v>498</v>
      </c>
      <c r="E55" s="15" t="s">
        <v>268</v>
      </c>
      <c r="F55" s="53">
        <v>2</v>
      </c>
      <c r="G55" s="54"/>
      <c r="H55" s="306">
        <f>ROUND(F55*G55,2)</f>
        <v>0</v>
      </c>
      <c r="J55"/>
      <c r="K55"/>
      <c r="L55"/>
      <c r="M55"/>
      <c r="N55"/>
      <c r="O55"/>
      <c r="P55"/>
      <c r="Q55"/>
      <c r="R55"/>
      <c r="S55"/>
      <c r="T55"/>
      <c r="U55"/>
    </row>
    <row r="56" spans="1:21" s="35" customFormat="1" x14ac:dyDescent="0.2">
      <c r="A56" s="29"/>
      <c r="B56" s="101"/>
      <c r="D56" s="64"/>
      <c r="E56" s="15"/>
      <c r="F56" s="53"/>
      <c r="G56" s="55"/>
      <c r="H56" s="30"/>
      <c r="J56"/>
      <c r="K56"/>
      <c r="L56"/>
      <c r="M56"/>
      <c r="N56"/>
      <c r="O56"/>
      <c r="P56"/>
      <c r="Q56"/>
      <c r="R56"/>
      <c r="S56"/>
      <c r="T56"/>
      <c r="U56"/>
    </row>
    <row r="57" spans="1:21" s="35" customFormat="1" x14ac:dyDescent="0.2">
      <c r="A57" s="29" t="str">
        <f>IF(B57="","",$B$11)</f>
        <v/>
      </c>
      <c r="B57" s="101"/>
      <c r="D57" s="350" t="s">
        <v>499</v>
      </c>
      <c r="E57" s="15"/>
      <c r="F57" s="53"/>
      <c r="G57" s="300"/>
      <c r="H57" s="30"/>
      <c r="J57"/>
      <c r="K57"/>
      <c r="L57"/>
      <c r="M57"/>
      <c r="N57"/>
      <c r="O57"/>
      <c r="P57"/>
      <c r="Q57"/>
      <c r="R57"/>
      <c r="S57"/>
      <c r="T57"/>
      <c r="U57"/>
    </row>
    <row r="58" spans="1:21" s="35" customFormat="1" ht="51" x14ac:dyDescent="0.2">
      <c r="A58" s="29" t="str">
        <f t="shared" ref="A58:A66" si="3">IF(B58="","",$B$11)</f>
        <v>II.7.</v>
      </c>
      <c r="B58" s="101">
        <f>IF(D56="",MAX($B$12:B56)+1,"")</f>
        <v>12</v>
      </c>
      <c r="D58" s="68" t="s">
        <v>500</v>
      </c>
      <c r="E58" s="15"/>
      <c r="F58" s="53"/>
      <c r="G58" s="55"/>
      <c r="H58" s="30"/>
      <c r="J58"/>
      <c r="K58"/>
      <c r="L58"/>
      <c r="M58"/>
      <c r="N58"/>
      <c r="O58"/>
      <c r="P58"/>
      <c r="Q58"/>
      <c r="R58"/>
      <c r="S58"/>
      <c r="T58"/>
      <c r="U58"/>
    </row>
    <row r="59" spans="1:21" s="35" customFormat="1" ht="114.75" x14ac:dyDescent="0.2">
      <c r="A59" s="29" t="str">
        <f t="shared" si="3"/>
        <v/>
      </c>
      <c r="B59" s="101"/>
      <c r="D59" s="63" t="s">
        <v>501</v>
      </c>
      <c r="E59" s="15"/>
      <c r="F59" s="53"/>
      <c r="G59" s="55"/>
      <c r="H59" s="30"/>
      <c r="J59"/>
      <c r="K59"/>
      <c r="L59"/>
      <c r="M59"/>
      <c r="N59"/>
      <c r="O59"/>
      <c r="P59"/>
      <c r="Q59"/>
      <c r="R59"/>
      <c r="S59"/>
      <c r="T59"/>
      <c r="U59"/>
    </row>
    <row r="60" spans="1:21" s="35" customFormat="1" ht="25.5" x14ac:dyDescent="0.2">
      <c r="A60" s="29" t="str">
        <f t="shared" si="3"/>
        <v/>
      </c>
      <c r="B60" s="101"/>
      <c r="D60" s="63" t="s">
        <v>502</v>
      </c>
      <c r="E60" s="15"/>
      <c r="F60" s="53"/>
      <c r="G60" s="55"/>
      <c r="H60" s="30"/>
      <c r="J60"/>
      <c r="K60"/>
      <c r="L60"/>
      <c r="M60"/>
      <c r="N60"/>
      <c r="O60"/>
      <c r="P60"/>
      <c r="Q60"/>
      <c r="R60"/>
      <c r="S60"/>
      <c r="T60"/>
      <c r="U60"/>
    </row>
    <row r="61" spans="1:21" s="35" customFormat="1" x14ac:dyDescent="0.2">
      <c r="A61" s="29" t="str">
        <f t="shared" si="3"/>
        <v/>
      </c>
      <c r="B61" s="101"/>
      <c r="D61" s="63" t="s">
        <v>474</v>
      </c>
      <c r="E61" s="15"/>
      <c r="F61" s="53"/>
      <c r="G61" s="55"/>
      <c r="H61" s="30"/>
      <c r="J61"/>
      <c r="K61"/>
      <c r="L61"/>
      <c r="M61"/>
      <c r="N61"/>
      <c r="O61"/>
      <c r="P61"/>
      <c r="Q61"/>
      <c r="R61"/>
      <c r="S61"/>
      <c r="T61"/>
      <c r="U61"/>
    </row>
    <row r="62" spans="1:21" s="35" customFormat="1" x14ac:dyDescent="0.2">
      <c r="A62" s="29" t="str">
        <f t="shared" si="3"/>
        <v/>
      </c>
      <c r="B62" s="101"/>
      <c r="D62" s="63" t="s">
        <v>503</v>
      </c>
      <c r="E62" s="290" t="s">
        <v>273</v>
      </c>
      <c r="F62" s="53">
        <v>12</v>
      </c>
      <c r="G62" s="54"/>
      <c r="H62" s="306">
        <f>ROUND(F62*G62,2)</f>
        <v>0</v>
      </c>
      <c r="J62"/>
      <c r="K62"/>
      <c r="L62"/>
      <c r="M62"/>
      <c r="N62"/>
      <c r="O62"/>
      <c r="P62"/>
      <c r="Q62"/>
      <c r="R62"/>
      <c r="S62"/>
      <c r="T62"/>
      <c r="U62"/>
    </row>
    <row r="63" spans="1:21" s="35" customFormat="1" x14ac:dyDescent="0.2">
      <c r="A63" s="29" t="str">
        <f t="shared" si="3"/>
        <v/>
      </c>
      <c r="B63" s="101"/>
      <c r="D63" s="63"/>
      <c r="E63" s="15"/>
      <c r="F63" s="53"/>
      <c r="G63" s="55"/>
      <c r="H63" s="30"/>
      <c r="J63"/>
      <c r="K63"/>
      <c r="L63"/>
      <c r="M63"/>
      <c r="N63"/>
      <c r="O63"/>
      <c r="P63"/>
      <c r="Q63"/>
      <c r="R63"/>
      <c r="S63"/>
      <c r="T63"/>
      <c r="U63"/>
    </row>
    <row r="64" spans="1:21" s="35" customFormat="1" x14ac:dyDescent="0.2">
      <c r="A64" s="29" t="str">
        <f t="shared" si="3"/>
        <v/>
      </c>
      <c r="B64" s="101"/>
      <c r="D64" s="63" t="s">
        <v>504</v>
      </c>
      <c r="E64" s="290" t="s">
        <v>273</v>
      </c>
      <c r="F64" s="53">
        <v>32</v>
      </c>
      <c r="G64" s="54"/>
      <c r="H64" s="306">
        <f>ROUND(F64*G64,2)</f>
        <v>0</v>
      </c>
      <c r="J64"/>
      <c r="K64"/>
      <c r="L64"/>
      <c r="M64"/>
      <c r="N64"/>
      <c r="O64"/>
      <c r="P64"/>
      <c r="Q64"/>
      <c r="R64"/>
      <c r="S64"/>
      <c r="T64"/>
      <c r="U64"/>
    </row>
    <row r="65" spans="1:21" s="35" customFormat="1" x14ac:dyDescent="0.2">
      <c r="A65" s="29" t="str">
        <f t="shared" si="3"/>
        <v/>
      </c>
      <c r="B65" s="101"/>
      <c r="D65" s="63"/>
      <c r="E65" s="15"/>
      <c r="F65" s="53"/>
      <c r="G65" s="55"/>
      <c r="H65" s="30"/>
      <c r="J65"/>
      <c r="K65"/>
      <c r="L65"/>
      <c r="M65"/>
      <c r="N65"/>
      <c r="O65"/>
      <c r="P65"/>
      <c r="Q65"/>
      <c r="R65"/>
      <c r="S65"/>
      <c r="T65"/>
      <c r="U65"/>
    </row>
    <row r="66" spans="1:21" s="35" customFormat="1" x14ac:dyDescent="0.2">
      <c r="A66" s="29" t="str">
        <f t="shared" si="3"/>
        <v/>
      </c>
      <c r="B66" s="101"/>
      <c r="D66" s="63" t="s">
        <v>505</v>
      </c>
      <c r="E66" s="290" t="s">
        <v>273</v>
      </c>
      <c r="F66" s="53">
        <v>56</v>
      </c>
      <c r="G66" s="54"/>
      <c r="H66" s="306">
        <f>ROUND(F66*G66,2)</f>
        <v>0</v>
      </c>
      <c r="J66"/>
      <c r="K66"/>
      <c r="L66"/>
      <c r="M66"/>
      <c r="N66"/>
      <c r="O66"/>
      <c r="P66"/>
      <c r="Q66"/>
      <c r="R66"/>
      <c r="S66"/>
      <c r="T66"/>
      <c r="U66"/>
    </row>
    <row r="67" spans="1:21" s="35" customFormat="1" x14ac:dyDescent="0.2">
      <c r="A67" s="29"/>
      <c r="B67" s="101"/>
      <c r="D67" s="63"/>
      <c r="E67" s="290"/>
      <c r="F67" s="53"/>
      <c r="G67" s="55"/>
      <c r="H67" s="30"/>
      <c r="J67"/>
      <c r="K67"/>
      <c r="L67"/>
      <c r="M67"/>
      <c r="N67"/>
      <c r="O67"/>
      <c r="P67"/>
      <c r="Q67"/>
      <c r="R67"/>
      <c r="S67"/>
      <c r="T67"/>
      <c r="U67"/>
    </row>
    <row r="68" spans="1:21" s="35" customFormat="1" x14ac:dyDescent="0.2">
      <c r="A68" s="29"/>
      <c r="B68" s="101"/>
      <c r="D68" s="350" t="s">
        <v>506</v>
      </c>
      <c r="E68" s="290"/>
      <c r="F68" s="53"/>
      <c r="G68" s="55"/>
      <c r="H68" s="30"/>
      <c r="J68"/>
      <c r="K68"/>
      <c r="L68"/>
      <c r="M68"/>
      <c r="N68"/>
      <c r="O68"/>
      <c r="P68"/>
      <c r="Q68"/>
      <c r="R68"/>
      <c r="S68"/>
      <c r="T68"/>
      <c r="U68"/>
    </row>
    <row r="69" spans="1:21" s="35" customFormat="1" ht="25.5" x14ac:dyDescent="0.2">
      <c r="A69" s="29" t="str">
        <f>IF(B69="","",$B$11)</f>
        <v>II.7.</v>
      </c>
      <c r="B69" s="101">
        <f>IF(D67="",MAX($B$12:B67)+1,"")</f>
        <v>13</v>
      </c>
      <c r="D69" s="116" t="s">
        <v>142</v>
      </c>
      <c r="E69" s="290"/>
      <c r="F69" s="53"/>
      <c r="G69" s="55"/>
      <c r="H69" s="30"/>
      <c r="J69"/>
      <c r="K69"/>
      <c r="L69"/>
      <c r="M69"/>
      <c r="N69"/>
      <c r="O69"/>
      <c r="P69"/>
      <c r="Q69"/>
      <c r="R69"/>
      <c r="S69"/>
      <c r="T69"/>
      <c r="U69"/>
    </row>
    <row r="70" spans="1:21" s="35" customFormat="1" ht="51" x14ac:dyDescent="0.2">
      <c r="A70" s="29"/>
      <c r="B70" s="101"/>
      <c r="D70" s="116" t="s">
        <v>507</v>
      </c>
      <c r="E70" s="290"/>
      <c r="F70" s="53"/>
      <c r="G70" s="55"/>
      <c r="H70" s="30"/>
      <c r="J70"/>
      <c r="K70"/>
      <c r="L70"/>
      <c r="M70"/>
      <c r="N70"/>
      <c r="O70"/>
      <c r="P70"/>
      <c r="Q70"/>
      <c r="R70"/>
      <c r="S70"/>
      <c r="T70"/>
      <c r="U70"/>
    </row>
    <row r="71" spans="1:21" s="35" customFormat="1" x14ac:dyDescent="0.2">
      <c r="A71" s="29" t="str">
        <f>IF(B71="","",$B$11)</f>
        <v/>
      </c>
      <c r="B71" s="119"/>
      <c r="D71" s="64"/>
      <c r="E71" s="290" t="s">
        <v>98</v>
      </c>
      <c r="F71" s="53">
        <v>15</v>
      </c>
      <c r="G71" s="54"/>
      <c r="H71" s="306">
        <f>ROUND(F71*G71,2)</f>
        <v>0</v>
      </c>
      <c r="J71"/>
      <c r="K71"/>
      <c r="L71"/>
      <c r="M71"/>
      <c r="N71"/>
      <c r="O71"/>
      <c r="P71"/>
      <c r="Q71"/>
      <c r="R71"/>
      <c r="S71"/>
      <c r="T71"/>
      <c r="U71"/>
    </row>
    <row r="72" spans="1:21" s="35" customFormat="1" ht="13.5" thickBot="1" x14ac:dyDescent="0.25">
      <c r="A72" s="29" t="str">
        <f t="shared" si="0"/>
        <v/>
      </c>
      <c r="B72" s="101"/>
      <c r="D72" s="105"/>
      <c r="E72" s="89"/>
      <c r="F72" s="357"/>
      <c r="G72" s="59"/>
      <c r="H72" s="32"/>
      <c r="J72"/>
      <c r="K72"/>
      <c r="L72"/>
      <c r="M72"/>
      <c r="N72"/>
      <c r="O72"/>
      <c r="P72"/>
      <c r="Q72"/>
      <c r="R72"/>
      <c r="S72"/>
      <c r="T72"/>
      <c r="U72"/>
    </row>
    <row r="73" spans="1:21" s="35" customFormat="1" ht="14.25" thickTop="1" thickBot="1" x14ac:dyDescent="0.25">
      <c r="A73" s="29" t="str">
        <f t="shared" si="0"/>
        <v/>
      </c>
      <c r="B73" s="43"/>
      <c r="D73" s="297" t="str">
        <f>+CONCATENATE("REKAPITULACIJA - ",D11)</f>
        <v>REKAPITULACIJA - KANALIZACIJA</v>
      </c>
      <c r="E73" s="92"/>
      <c r="F73" s="358"/>
      <c r="G73" s="60"/>
      <c r="H73" s="33">
        <f>SUM(H11:H72)</f>
        <v>0</v>
      </c>
      <c r="J73"/>
      <c r="K73"/>
      <c r="L73"/>
      <c r="M73"/>
      <c r="N73"/>
      <c r="O73"/>
      <c r="P73"/>
      <c r="Q73"/>
      <c r="R73"/>
      <c r="S73"/>
      <c r="T73"/>
      <c r="U73"/>
    </row>
    <row r="74" spans="1:21" s="35" customFormat="1" ht="13.5" thickTop="1" x14ac:dyDescent="0.2">
      <c r="A74" s="29" t="str">
        <f t="shared" si="0"/>
        <v/>
      </c>
      <c r="B74" s="101"/>
      <c r="D74" s="64"/>
      <c r="E74" s="15"/>
      <c r="F74" s="65"/>
      <c r="G74" s="55"/>
      <c r="H74" s="30"/>
      <c r="J74"/>
      <c r="K74"/>
      <c r="L74"/>
      <c r="M74"/>
      <c r="N74"/>
      <c r="O74"/>
      <c r="P74"/>
      <c r="Q74"/>
      <c r="R74"/>
      <c r="S74"/>
      <c r="T74"/>
      <c r="U74"/>
    </row>
    <row r="75" spans="1:21" s="35" customFormat="1" x14ac:dyDescent="0.2">
      <c r="A75" s="29" t="str">
        <f t="shared" si="0"/>
        <v/>
      </c>
      <c r="B75" s="101"/>
      <c r="D75" s="64"/>
      <c r="E75" s="15"/>
      <c r="F75" s="65"/>
      <c r="G75" s="55"/>
      <c r="H75" s="30" t="str">
        <f>IF(SUM(H$1:H74)/2=H73,"OK","FALSE")</f>
        <v>OK</v>
      </c>
      <c r="J75"/>
      <c r="K75"/>
      <c r="L75"/>
      <c r="M75"/>
      <c r="N75"/>
      <c r="O75"/>
      <c r="P75"/>
      <c r="Q75"/>
      <c r="R75"/>
      <c r="S75"/>
      <c r="T75"/>
      <c r="U75"/>
    </row>
    <row r="76" spans="1:21" s="35" customFormat="1" x14ac:dyDescent="0.2">
      <c r="A76" s="29" t="str">
        <f t="shared" si="0"/>
        <v/>
      </c>
      <c r="B76" s="101"/>
      <c r="C76" s="153"/>
      <c r="D76" s="64"/>
      <c r="E76" s="15"/>
      <c r="F76" s="65"/>
      <c r="G76" s="55"/>
      <c r="H76" s="30"/>
    </row>
    <row r="77" spans="1:21" s="35" customFormat="1" x14ac:dyDescent="0.2">
      <c r="A77" s="29" t="str">
        <f t="shared" si="0"/>
        <v/>
      </c>
      <c r="B77" s="101"/>
      <c r="D77" s="64"/>
      <c r="E77" s="15"/>
      <c r="F77" s="65"/>
    </row>
    <row r="78" spans="1:21" s="35" customFormat="1" x14ac:dyDescent="0.2">
      <c r="A78" s="29" t="str">
        <f t="shared" si="0"/>
        <v/>
      </c>
      <c r="B78" s="101"/>
      <c r="D78" s="64"/>
      <c r="E78" s="15"/>
      <c r="F78" s="65"/>
    </row>
    <row r="79" spans="1:21" s="35" customFormat="1" x14ac:dyDescent="0.2">
      <c r="A79" s="29" t="str">
        <f t="shared" si="0"/>
        <v/>
      </c>
      <c r="B79" s="101"/>
      <c r="D79" s="64"/>
      <c r="E79" s="15"/>
      <c r="F79" s="65"/>
    </row>
    <row r="80" spans="1:21" s="35" customFormat="1" x14ac:dyDescent="0.2">
      <c r="A80" s="29" t="str">
        <f t="shared" si="0"/>
        <v/>
      </c>
      <c r="B80" s="101"/>
      <c r="D80" s="64"/>
      <c r="E80" s="15"/>
      <c r="F80" s="65"/>
    </row>
    <row r="81" spans="1:6" s="35" customFormat="1" x14ac:dyDescent="0.2">
      <c r="A81" s="29" t="str">
        <f t="shared" si="0"/>
        <v/>
      </c>
      <c r="B81" s="101"/>
      <c r="D81" s="64"/>
      <c r="E81" s="15"/>
      <c r="F81" s="65"/>
    </row>
    <row r="82" spans="1:6" s="35" customFormat="1" x14ac:dyDescent="0.2">
      <c r="A82" s="29" t="str">
        <f t="shared" si="0"/>
        <v/>
      </c>
      <c r="B82" s="101"/>
      <c r="D82" s="64"/>
      <c r="E82" s="15"/>
      <c r="F82" s="65"/>
    </row>
    <row r="83" spans="1:6" s="35" customFormat="1" x14ac:dyDescent="0.2">
      <c r="A83" s="29" t="str">
        <f t="shared" si="0"/>
        <v/>
      </c>
      <c r="B83" s="101"/>
      <c r="D83" s="64"/>
      <c r="E83" s="15"/>
      <c r="F83" s="65"/>
    </row>
    <row r="84" spans="1:6" s="35" customFormat="1" x14ac:dyDescent="0.2">
      <c r="A84" s="29" t="str">
        <f t="shared" si="0"/>
        <v/>
      </c>
      <c r="B84" s="101"/>
      <c r="D84" s="64"/>
      <c r="E84" s="15"/>
      <c r="F84" s="65"/>
    </row>
    <row r="85" spans="1:6" s="35" customFormat="1" x14ac:dyDescent="0.2">
      <c r="A85" s="29" t="str">
        <f t="shared" si="0"/>
        <v/>
      </c>
      <c r="B85" s="101"/>
      <c r="D85" s="63"/>
      <c r="E85" s="15"/>
      <c r="F85" s="65"/>
    </row>
    <row r="86" spans="1:6" s="35" customFormat="1" x14ac:dyDescent="0.2">
      <c r="A86" s="29" t="str">
        <f t="shared" ref="A86:A149" si="4">IF(B86="","",$B$11)</f>
        <v/>
      </c>
      <c r="B86" s="101"/>
      <c r="D86" s="64"/>
      <c r="E86" s="15"/>
      <c r="F86" s="65"/>
    </row>
    <row r="87" spans="1:6" s="35" customFormat="1" x14ac:dyDescent="0.2">
      <c r="A87" s="29" t="str">
        <f t="shared" si="4"/>
        <v/>
      </c>
      <c r="B87" s="101"/>
      <c r="D87" s="64"/>
      <c r="E87" s="15"/>
      <c r="F87" s="65"/>
    </row>
    <row r="88" spans="1:6" s="35" customFormat="1" x14ac:dyDescent="0.2">
      <c r="A88" s="29" t="str">
        <f t="shared" si="4"/>
        <v/>
      </c>
      <c r="B88" s="101"/>
      <c r="D88" s="64"/>
      <c r="E88" s="15"/>
      <c r="F88" s="65"/>
    </row>
    <row r="89" spans="1:6" s="35" customFormat="1" x14ac:dyDescent="0.2">
      <c r="A89" s="29" t="str">
        <f t="shared" si="4"/>
        <v/>
      </c>
      <c r="B89" s="101"/>
      <c r="D89" s="64"/>
      <c r="E89" s="15"/>
      <c r="F89" s="65"/>
    </row>
    <row r="90" spans="1:6" s="35" customFormat="1" x14ac:dyDescent="0.2">
      <c r="A90" s="29" t="str">
        <f t="shared" si="4"/>
        <v/>
      </c>
      <c r="B90" s="101"/>
      <c r="D90" s="64"/>
      <c r="E90" s="15"/>
      <c r="F90" s="65"/>
    </row>
    <row r="91" spans="1:6" s="35" customFormat="1" x14ac:dyDescent="0.2">
      <c r="A91" s="29" t="str">
        <f t="shared" si="4"/>
        <v/>
      </c>
      <c r="B91" s="101"/>
      <c r="D91" s="64"/>
      <c r="E91" s="15"/>
      <c r="F91" s="65"/>
    </row>
    <row r="92" spans="1:6" s="35" customFormat="1" x14ac:dyDescent="0.2">
      <c r="A92" s="29" t="str">
        <f t="shared" si="4"/>
        <v/>
      </c>
      <c r="B92" s="101"/>
      <c r="D92" s="64"/>
      <c r="E92" s="15"/>
      <c r="F92" s="65"/>
    </row>
    <row r="93" spans="1:6" s="35" customFormat="1" x14ac:dyDescent="0.2">
      <c r="A93" s="29" t="str">
        <f t="shared" si="4"/>
        <v/>
      </c>
      <c r="B93" s="101"/>
      <c r="D93" s="64"/>
      <c r="E93" s="15"/>
      <c r="F93" s="65"/>
    </row>
    <row r="94" spans="1:6" s="35" customFormat="1" x14ac:dyDescent="0.2">
      <c r="A94" s="29" t="str">
        <f t="shared" si="4"/>
        <v/>
      </c>
      <c r="B94" s="101"/>
      <c r="D94" s="64"/>
      <c r="E94" s="15"/>
      <c r="F94" s="65"/>
    </row>
    <row r="95" spans="1:6" s="35" customFormat="1" x14ac:dyDescent="0.2">
      <c r="A95" s="29" t="str">
        <f t="shared" si="4"/>
        <v/>
      </c>
      <c r="B95" s="101"/>
      <c r="D95" s="64"/>
      <c r="E95" s="15"/>
      <c r="F95" s="65"/>
    </row>
    <row r="96" spans="1:6" s="35" customFormat="1" x14ac:dyDescent="0.2">
      <c r="A96" s="29" t="str">
        <f t="shared" si="4"/>
        <v/>
      </c>
      <c r="B96" s="101"/>
      <c r="D96" s="64"/>
      <c r="E96" s="15"/>
      <c r="F96" s="65"/>
    </row>
    <row r="97" spans="1:6" s="35" customFormat="1" x14ac:dyDescent="0.2">
      <c r="A97" s="29" t="str">
        <f t="shared" si="4"/>
        <v/>
      </c>
      <c r="B97" s="101"/>
      <c r="D97" s="64"/>
      <c r="E97" s="15"/>
      <c r="F97" s="65"/>
    </row>
    <row r="98" spans="1:6" s="35" customFormat="1" x14ac:dyDescent="0.2">
      <c r="A98" s="29" t="str">
        <f t="shared" si="4"/>
        <v/>
      </c>
      <c r="B98" s="101"/>
      <c r="D98" s="64"/>
      <c r="E98" s="15"/>
      <c r="F98" s="65"/>
    </row>
    <row r="99" spans="1:6" s="35" customFormat="1" x14ac:dyDescent="0.2">
      <c r="A99" s="29" t="str">
        <f t="shared" si="4"/>
        <v/>
      </c>
      <c r="B99" s="101"/>
      <c r="D99" s="64"/>
      <c r="E99" s="15"/>
      <c r="F99" s="65"/>
    </row>
    <row r="100" spans="1:6" s="35" customFormat="1" x14ac:dyDescent="0.2">
      <c r="A100" s="29" t="str">
        <f t="shared" si="4"/>
        <v/>
      </c>
      <c r="B100" s="101"/>
      <c r="D100" s="64"/>
      <c r="E100" s="15"/>
      <c r="F100" s="65"/>
    </row>
    <row r="101" spans="1:6" s="35" customFormat="1" x14ac:dyDescent="0.2">
      <c r="A101" s="29" t="str">
        <f t="shared" si="4"/>
        <v/>
      </c>
      <c r="B101" s="101"/>
      <c r="D101" s="64"/>
      <c r="E101" s="15"/>
      <c r="F101" s="65"/>
    </row>
    <row r="102" spans="1:6" s="35" customFormat="1" x14ac:dyDescent="0.2">
      <c r="A102" s="29" t="str">
        <f t="shared" si="4"/>
        <v/>
      </c>
      <c r="B102" s="101"/>
      <c r="D102" s="64"/>
      <c r="E102" s="15"/>
      <c r="F102" s="65"/>
    </row>
    <row r="103" spans="1:6" s="35" customFormat="1" x14ac:dyDescent="0.2">
      <c r="A103" s="29" t="str">
        <f t="shared" si="4"/>
        <v/>
      </c>
      <c r="B103" s="101"/>
      <c r="C103" s="103"/>
      <c r="D103" s="64"/>
      <c r="E103" s="15"/>
      <c r="F103" s="65"/>
    </row>
    <row r="104" spans="1:6" s="35" customFormat="1" x14ac:dyDescent="0.2">
      <c r="A104" s="29" t="str">
        <f t="shared" si="4"/>
        <v/>
      </c>
      <c r="B104" s="101"/>
      <c r="C104" s="103"/>
      <c r="D104" s="64"/>
      <c r="E104" s="15"/>
      <c r="F104" s="65"/>
    </row>
    <row r="105" spans="1:6" s="35" customFormat="1" x14ac:dyDescent="0.2">
      <c r="A105" s="29" t="str">
        <f t="shared" si="4"/>
        <v/>
      </c>
      <c r="B105" s="101"/>
      <c r="C105" s="103"/>
      <c r="D105" s="64"/>
      <c r="E105" s="15"/>
      <c r="F105" s="65"/>
    </row>
    <row r="106" spans="1:6" s="35" customFormat="1" x14ac:dyDescent="0.2">
      <c r="A106" s="29" t="str">
        <f t="shared" si="4"/>
        <v/>
      </c>
      <c r="B106" s="101"/>
      <c r="D106" s="64"/>
      <c r="E106" s="15"/>
      <c r="F106" s="65"/>
    </row>
    <row r="107" spans="1:6" s="35" customFormat="1" x14ac:dyDescent="0.2">
      <c r="A107" s="29" t="str">
        <f t="shared" si="4"/>
        <v/>
      </c>
      <c r="B107" s="101"/>
      <c r="D107" s="64"/>
      <c r="E107" s="15"/>
      <c r="F107" s="65"/>
    </row>
    <row r="108" spans="1:6" s="35" customFormat="1" x14ac:dyDescent="0.2">
      <c r="A108" s="29" t="str">
        <f t="shared" si="4"/>
        <v/>
      </c>
      <c r="B108" s="101"/>
      <c r="D108" s="64"/>
      <c r="E108" s="15"/>
      <c r="F108" s="65"/>
    </row>
    <row r="109" spans="1:6" s="35" customFormat="1" x14ac:dyDescent="0.2">
      <c r="A109" s="29" t="str">
        <f t="shared" si="4"/>
        <v/>
      </c>
      <c r="B109" s="101"/>
      <c r="D109" s="64"/>
      <c r="E109" s="15"/>
      <c r="F109" s="65"/>
    </row>
    <row r="110" spans="1:6" s="35" customFormat="1" x14ac:dyDescent="0.2">
      <c r="A110" s="29" t="str">
        <f t="shared" si="4"/>
        <v/>
      </c>
      <c r="B110" s="101"/>
      <c r="D110" s="64"/>
      <c r="E110" s="15"/>
      <c r="F110" s="65"/>
    </row>
    <row r="111" spans="1:6" s="35" customFormat="1" x14ac:dyDescent="0.2">
      <c r="A111" s="29" t="str">
        <f t="shared" si="4"/>
        <v/>
      </c>
      <c r="B111" s="101"/>
      <c r="D111" s="64"/>
      <c r="E111" s="15"/>
      <c r="F111" s="65"/>
    </row>
    <row r="112" spans="1:6" s="35" customFormat="1" x14ac:dyDescent="0.2">
      <c r="A112" s="29" t="str">
        <f t="shared" si="4"/>
        <v/>
      </c>
      <c r="B112" s="101"/>
      <c r="D112" s="64"/>
      <c r="E112" s="15"/>
      <c r="F112" s="65"/>
    </row>
    <row r="113" spans="1:6" s="35" customFormat="1" x14ac:dyDescent="0.2">
      <c r="A113" s="29" t="str">
        <f t="shared" si="4"/>
        <v/>
      </c>
      <c r="B113" s="101"/>
      <c r="D113" s="64"/>
      <c r="E113" s="15"/>
      <c r="F113" s="65"/>
    </row>
    <row r="114" spans="1:6" s="35" customFormat="1" x14ac:dyDescent="0.2">
      <c r="A114" s="29" t="str">
        <f t="shared" si="4"/>
        <v/>
      </c>
      <c r="B114" s="101"/>
      <c r="D114" s="64"/>
      <c r="E114" s="15"/>
      <c r="F114" s="65"/>
    </row>
    <row r="115" spans="1:6" s="35" customFormat="1" x14ac:dyDescent="0.2">
      <c r="A115" s="29" t="str">
        <f t="shared" si="4"/>
        <v/>
      </c>
      <c r="B115" s="101"/>
      <c r="D115" s="64"/>
      <c r="E115" s="15"/>
      <c r="F115" s="65"/>
    </row>
    <row r="116" spans="1:6" s="35" customFormat="1" x14ac:dyDescent="0.2">
      <c r="A116" s="29" t="str">
        <f t="shared" si="4"/>
        <v/>
      </c>
      <c r="B116" s="101"/>
      <c r="D116" s="64"/>
      <c r="E116" s="15"/>
      <c r="F116" s="65"/>
    </row>
    <row r="117" spans="1:6" s="35" customFormat="1" x14ac:dyDescent="0.2">
      <c r="A117" s="29" t="str">
        <f t="shared" si="4"/>
        <v/>
      </c>
      <c r="B117" s="101"/>
      <c r="D117" s="64"/>
      <c r="E117" s="15"/>
      <c r="F117" s="65"/>
    </row>
    <row r="118" spans="1:6" s="35" customFormat="1" x14ac:dyDescent="0.2">
      <c r="A118" s="29" t="str">
        <f t="shared" si="4"/>
        <v/>
      </c>
      <c r="B118" s="101"/>
      <c r="D118" s="64"/>
      <c r="E118" s="15"/>
      <c r="F118" s="65"/>
    </row>
    <row r="119" spans="1:6" s="35" customFormat="1" x14ac:dyDescent="0.2">
      <c r="A119" s="29" t="str">
        <f t="shared" si="4"/>
        <v/>
      </c>
      <c r="B119" s="101"/>
      <c r="D119" s="64"/>
      <c r="E119" s="15"/>
      <c r="F119" s="65"/>
    </row>
    <row r="120" spans="1:6" s="35" customFormat="1" x14ac:dyDescent="0.2">
      <c r="A120" s="29" t="str">
        <f t="shared" si="4"/>
        <v/>
      </c>
      <c r="B120" s="101"/>
      <c r="D120" s="64"/>
      <c r="E120" s="15"/>
      <c r="F120" s="65"/>
    </row>
    <row r="121" spans="1:6" s="35" customFormat="1" x14ac:dyDescent="0.2">
      <c r="A121" s="29" t="str">
        <f t="shared" si="4"/>
        <v/>
      </c>
      <c r="B121" s="101"/>
      <c r="C121" s="103"/>
      <c r="D121" s="64"/>
      <c r="E121" s="15"/>
      <c r="F121" s="65"/>
    </row>
    <row r="122" spans="1:6" s="35" customFormat="1" x14ac:dyDescent="0.2">
      <c r="A122" s="29" t="str">
        <f t="shared" si="4"/>
        <v/>
      </c>
      <c r="B122" s="101"/>
      <c r="C122" s="103"/>
      <c r="D122" s="64"/>
      <c r="E122" s="15"/>
      <c r="F122" s="65"/>
    </row>
    <row r="123" spans="1:6" s="35" customFormat="1" x14ac:dyDescent="0.2">
      <c r="A123" s="29" t="str">
        <f t="shared" si="4"/>
        <v/>
      </c>
      <c r="B123" s="101"/>
      <c r="C123" s="103"/>
      <c r="D123" s="64"/>
      <c r="E123" s="15"/>
      <c r="F123" s="65"/>
    </row>
    <row r="124" spans="1:6" s="35" customFormat="1" x14ac:dyDescent="0.2">
      <c r="A124" s="29" t="str">
        <f t="shared" si="4"/>
        <v/>
      </c>
      <c r="B124" s="101"/>
      <c r="D124" s="64"/>
      <c r="E124" s="15"/>
      <c r="F124" s="65"/>
    </row>
    <row r="125" spans="1:6" s="35" customFormat="1" x14ac:dyDescent="0.2">
      <c r="A125" s="29" t="str">
        <f t="shared" si="4"/>
        <v/>
      </c>
      <c r="B125" s="101"/>
      <c r="D125" s="64"/>
      <c r="E125" s="15"/>
      <c r="F125" s="65"/>
    </row>
    <row r="126" spans="1:6" s="35" customFormat="1" x14ac:dyDescent="0.2">
      <c r="A126" s="29" t="str">
        <f t="shared" si="4"/>
        <v/>
      </c>
      <c r="B126" s="101"/>
      <c r="D126" s="64"/>
      <c r="E126" s="15"/>
      <c r="F126" s="65"/>
    </row>
    <row r="127" spans="1:6" s="35" customFormat="1" x14ac:dyDescent="0.2">
      <c r="A127" s="29" t="str">
        <f t="shared" si="4"/>
        <v/>
      </c>
      <c r="B127" s="101"/>
      <c r="D127" s="64"/>
      <c r="E127" s="15"/>
      <c r="F127" s="65"/>
    </row>
    <row r="128" spans="1:6" s="35" customFormat="1" x14ac:dyDescent="0.2">
      <c r="A128" s="29" t="str">
        <f t="shared" si="4"/>
        <v/>
      </c>
      <c r="B128" s="101"/>
      <c r="D128" s="64"/>
      <c r="E128" s="15"/>
      <c r="F128" s="65"/>
    </row>
    <row r="129" spans="1:6" s="35" customFormat="1" x14ac:dyDescent="0.2">
      <c r="A129" s="29" t="str">
        <f t="shared" si="4"/>
        <v/>
      </c>
      <c r="B129" s="101"/>
      <c r="D129" s="64"/>
      <c r="E129" s="15"/>
      <c r="F129" s="65"/>
    </row>
    <row r="130" spans="1:6" s="35" customFormat="1" x14ac:dyDescent="0.2">
      <c r="A130" s="29" t="str">
        <f t="shared" si="4"/>
        <v/>
      </c>
      <c r="B130" s="101"/>
      <c r="D130" s="64"/>
      <c r="E130" s="15"/>
      <c r="F130" s="65"/>
    </row>
    <row r="131" spans="1:6" s="35" customFormat="1" x14ac:dyDescent="0.2">
      <c r="A131" s="29" t="str">
        <f t="shared" si="4"/>
        <v/>
      </c>
      <c r="B131" s="101"/>
      <c r="D131" s="64"/>
      <c r="E131" s="15"/>
      <c r="F131" s="65"/>
    </row>
    <row r="132" spans="1:6" s="35" customFormat="1" x14ac:dyDescent="0.2">
      <c r="A132" s="29" t="str">
        <f t="shared" si="4"/>
        <v/>
      </c>
      <c r="B132" s="101"/>
      <c r="D132" s="64"/>
      <c r="E132" s="15"/>
      <c r="F132" s="65"/>
    </row>
    <row r="133" spans="1:6" s="35" customFormat="1" x14ac:dyDescent="0.2">
      <c r="A133" s="29" t="str">
        <f t="shared" si="4"/>
        <v/>
      </c>
      <c r="B133" s="101"/>
      <c r="D133" s="64"/>
      <c r="E133" s="15"/>
      <c r="F133" s="65"/>
    </row>
    <row r="134" spans="1:6" s="35" customFormat="1" x14ac:dyDescent="0.2">
      <c r="A134" s="29" t="str">
        <f t="shared" si="4"/>
        <v/>
      </c>
      <c r="B134" s="101"/>
      <c r="D134" s="64"/>
      <c r="E134" s="15"/>
      <c r="F134" s="65"/>
    </row>
    <row r="135" spans="1:6" s="35" customFormat="1" x14ac:dyDescent="0.2">
      <c r="A135" s="29" t="str">
        <f t="shared" si="4"/>
        <v/>
      </c>
      <c r="B135" s="101"/>
      <c r="D135" s="64"/>
      <c r="E135" s="15"/>
      <c r="F135" s="65"/>
    </row>
    <row r="136" spans="1:6" s="35" customFormat="1" x14ac:dyDescent="0.2">
      <c r="A136" s="29" t="str">
        <f t="shared" si="4"/>
        <v/>
      </c>
      <c r="B136" s="101"/>
      <c r="D136" s="64"/>
      <c r="E136" s="15"/>
      <c r="F136" s="65"/>
    </row>
    <row r="137" spans="1:6" s="35" customFormat="1" x14ac:dyDescent="0.2">
      <c r="A137" s="29" t="str">
        <f t="shared" si="4"/>
        <v/>
      </c>
      <c r="B137" s="101"/>
      <c r="D137" s="64"/>
      <c r="E137" s="15"/>
      <c r="F137" s="65"/>
    </row>
    <row r="138" spans="1:6" s="35" customFormat="1" x14ac:dyDescent="0.2">
      <c r="A138" s="29" t="str">
        <f t="shared" si="4"/>
        <v/>
      </c>
      <c r="B138" s="101"/>
      <c r="D138" s="64"/>
      <c r="E138" s="15"/>
      <c r="F138" s="65"/>
    </row>
    <row r="139" spans="1:6" s="35" customFormat="1" x14ac:dyDescent="0.2">
      <c r="A139" s="29" t="str">
        <f t="shared" si="4"/>
        <v/>
      </c>
      <c r="B139" s="101"/>
      <c r="D139" s="64"/>
      <c r="E139" s="15"/>
      <c r="F139" s="65"/>
    </row>
    <row r="140" spans="1:6" s="35" customFormat="1" x14ac:dyDescent="0.2">
      <c r="A140" s="29" t="str">
        <f t="shared" si="4"/>
        <v/>
      </c>
      <c r="B140" s="101"/>
      <c r="D140" s="64"/>
      <c r="E140" s="15"/>
      <c r="F140" s="65"/>
    </row>
    <row r="141" spans="1:6" s="35" customFormat="1" x14ac:dyDescent="0.2">
      <c r="A141" s="29" t="str">
        <f t="shared" si="4"/>
        <v/>
      </c>
      <c r="B141" s="101"/>
      <c r="D141" s="64"/>
      <c r="E141" s="15"/>
      <c r="F141" s="65"/>
    </row>
    <row r="142" spans="1:6" s="35" customFormat="1" x14ac:dyDescent="0.2">
      <c r="A142" s="29" t="str">
        <f t="shared" si="4"/>
        <v/>
      </c>
      <c r="B142" s="101"/>
      <c r="D142" s="64"/>
      <c r="E142" s="15"/>
      <c r="F142" s="65"/>
    </row>
    <row r="143" spans="1:6" s="35" customFormat="1" x14ac:dyDescent="0.2">
      <c r="A143" s="29" t="str">
        <f t="shared" si="4"/>
        <v/>
      </c>
      <c r="B143" s="101"/>
      <c r="D143" s="64"/>
      <c r="E143" s="15"/>
      <c r="F143" s="65"/>
    </row>
    <row r="144" spans="1:6" s="35" customFormat="1" x14ac:dyDescent="0.2">
      <c r="A144" s="29" t="str">
        <f t="shared" si="4"/>
        <v/>
      </c>
      <c r="B144" s="101"/>
      <c r="D144" s="64"/>
      <c r="E144" s="15"/>
      <c r="F144" s="65"/>
    </row>
    <row r="145" spans="1:6" s="35" customFormat="1" x14ac:dyDescent="0.2">
      <c r="A145" s="29" t="str">
        <f t="shared" si="4"/>
        <v/>
      </c>
      <c r="B145" s="101"/>
      <c r="D145" s="64"/>
      <c r="E145" s="15"/>
      <c r="F145" s="65"/>
    </row>
    <row r="146" spans="1:6" s="35" customFormat="1" x14ac:dyDescent="0.2">
      <c r="A146" s="29" t="str">
        <f t="shared" si="4"/>
        <v/>
      </c>
      <c r="B146" s="101"/>
      <c r="D146" s="64"/>
      <c r="E146" s="15"/>
      <c r="F146" s="65"/>
    </row>
    <row r="147" spans="1:6" s="35" customFormat="1" x14ac:dyDescent="0.2">
      <c r="A147" s="29" t="str">
        <f t="shared" si="4"/>
        <v/>
      </c>
      <c r="B147" s="101"/>
      <c r="D147" s="64"/>
      <c r="E147" s="15"/>
      <c r="F147" s="65"/>
    </row>
    <row r="148" spans="1:6" s="35" customFormat="1" x14ac:dyDescent="0.2">
      <c r="A148" s="29" t="str">
        <f t="shared" si="4"/>
        <v/>
      </c>
      <c r="B148" s="101"/>
      <c r="D148" s="64"/>
      <c r="E148" s="15"/>
      <c r="F148" s="65"/>
    </row>
    <row r="149" spans="1:6" s="35" customFormat="1" x14ac:dyDescent="0.2">
      <c r="A149" s="29" t="str">
        <f t="shared" si="4"/>
        <v/>
      </c>
      <c r="B149" s="101"/>
      <c r="D149" s="64"/>
      <c r="E149" s="15"/>
      <c r="F149" s="65"/>
    </row>
    <row r="150" spans="1:6" s="35" customFormat="1" x14ac:dyDescent="0.2">
      <c r="A150" s="29" t="str">
        <f t="shared" ref="A150:A213" si="5">IF(B150="","",$B$11)</f>
        <v/>
      </c>
      <c r="B150" s="101"/>
      <c r="D150" s="64"/>
      <c r="E150" s="15"/>
      <c r="F150" s="65"/>
    </row>
    <row r="151" spans="1:6" s="35" customFormat="1" x14ac:dyDescent="0.2">
      <c r="A151" s="29" t="str">
        <f t="shared" si="5"/>
        <v/>
      </c>
      <c r="B151" s="101"/>
      <c r="D151" s="64"/>
      <c r="E151" s="15"/>
      <c r="F151" s="65"/>
    </row>
    <row r="152" spans="1:6" s="35" customFormat="1" x14ac:dyDescent="0.2">
      <c r="A152" s="29" t="str">
        <f t="shared" si="5"/>
        <v/>
      </c>
      <c r="B152" s="101"/>
      <c r="D152" s="64"/>
      <c r="E152" s="15"/>
      <c r="F152" s="65"/>
    </row>
    <row r="153" spans="1:6" s="35" customFormat="1" x14ac:dyDescent="0.2">
      <c r="A153" s="29" t="str">
        <f t="shared" si="5"/>
        <v/>
      </c>
      <c r="B153" s="101"/>
      <c r="D153" s="64"/>
      <c r="E153" s="15"/>
      <c r="F153" s="65"/>
    </row>
    <row r="154" spans="1:6" s="35" customFormat="1" x14ac:dyDescent="0.2">
      <c r="A154" s="29" t="str">
        <f t="shared" si="5"/>
        <v/>
      </c>
      <c r="B154" s="101"/>
      <c r="D154" s="64"/>
      <c r="E154" s="15"/>
      <c r="F154" s="65"/>
    </row>
    <row r="155" spans="1:6" s="35" customFormat="1" x14ac:dyDescent="0.2">
      <c r="A155" s="29" t="str">
        <f t="shared" si="5"/>
        <v/>
      </c>
      <c r="B155" s="101"/>
      <c r="D155" s="64"/>
      <c r="E155" s="15"/>
      <c r="F155" s="65"/>
    </row>
    <row r="156" spans="1:6" s="35" customFormat="1" x14ac:dyDescent="0.2">
      <c r="A156" s="29" t="str">
        <f t="shared" si="5"/>
        <v/>
      </c>
      <c r="B156" s="101"/>
      <c r="D156" s="64"/>
      <c r="E156" s="15"/>
      <c r="F156" s="65"/>
    </row>
    <row r="157" spans="1:6" s="35" customFormat="1" x14ac:dyDescent="0.2">
      <c r="A157" s="29" t="str">
        <f t="shared" si="5"/>
        <v/>
      </c>
      <c r="B157" s="101"/>
      <c r="D157" s="64"/>
      <c r="E157" s="15"/>
      <c r="F157" s="65"/>
    </row>
    <row r="158" spans="1:6" s="35" customFormat="1" x14ac:dyDescent="0.2">
      <c r="A158" s="29" t="str">
        <f t="shared" si="5"/>
        <v/>
      </c>
      <c r="B158" s="101"/>
      <c r="D158" s="64"/>
      <c r="E158" s="15"/>
      <c r="F158" s="65"/>
    </row>
    <row r="159" spans="1:6" s="35" customFormat="1" x14ac:dyDescent="0.2">
      <c r="A159" s="29" t="str">
        <f t="shared" si="5"/>
        <v/>
      </c>
      <c r="B159" s="101"/>
      <c r="D159" s="64"/>
      <c r="E159" s="15"/>
      <c r="F159" s="65"/>
    </row>
    <row r="160" spans="1:6" s="35" customFormat="1" x14ac:dyDescent="0.2">
      <c r="A160" s="29" t="str">
        <f t="shared" si="5"/>
        <v/>
      </c>
      <c r="B160" s="101"/>
      <c r="D160" s="64"/>
      <c r="E160" s="15"/>
      <c r="F160" s="65"/>
    </row>
    <row r="161" spans="1:6" s="35" customFormat="1" x14ac:dyDescent="0.2">
      <c r="A161" s="29" t="str">
        <f t="shared" si="5"/>
        <v/>
      </c>
      <c r="B161" s="101"/>
      <c r="D161" s="64"/>
      <c r="E161" s="15"/>
      <c r="F161" s="65"/>
    </row>
    <row r="162" spans="1:6" s="35" customFormat="1" x14ac:dyDescent="0.2">
      <c r="A162" s="29" t="str">
        <f t="shared" si="5"/>
        <v/>
      </c>
      <c r="B162" s="101"/>
      <c r="D162" s="64"/>
      <c r="E162" s="15"/>
      <c r="F162" s="65"/>
    </row>
    <row r="163" spans="1:6" s="35" customFormat="1" x14ac:dyDescent="0.2">
      <c r="A163" s="29" t="str">
        <f t="shared" si="5"/>
        <v/>
      </c>
      <c r="B163" s="101"/>
      <c r="D163" s="64"/>
      <c r="E163" s="15"/>
      <c r="F163" s="65"/>
    </row>
    <row r="164" spans="1:6" s="35" customFormat="1" x14ac:dyDescent="0.2">
      <c r="A164" s="29" t="str">
        <f t="shared" si="5"/>
        <v/>
      </c>
      <c r="B164" s="101"/>
      <c r="D164" s="64"/>
      <c r="E164" s="15"/>
      <c r="F164" s="65"/>
    </row>
    <row r="165" spans="1:6" s="35" customFormat="1" x14ac:dyDescent="0.2">
      <c r="A165" s="29" t="str">
        <f t="shared" si="5"/>
        <v/>
      </c>
      <c r="B165" s="101"/>
      <c r="D165" s="64"/>
      <c r="E165" s="15"/>
      <c r="F165" s="65"/>
    </row>
    <row r="166" spans="1:6" s="35" customFormat="1" x14ac:dyDescent="0.2">
      <c r="A166" s="29" t="str">
        <f t="shared" si="5"/>
        <v/>
      </c>
      <c r="B166" s="101"/>
      <c r="D166" s="64"/>
      <c r="E166" s="15"/>
      <c r="F166" s="65"/>
    </row>
    <row r="167" spans="1:6" s="35" customFormat="1" x14ac:dyDescent="0.2">
      <c r="A167" s="29" t="str">
        <f t="shared" si="5"/>
        <v/>
      </c>
      <c r="B167" s="101"/>
      <c r="D167" s="64"/>
      <c r="E167" s="15"/>
      <c r="F167" s="65"/>
    </row>
    <row r="168" spans="1:6" s="35" customFormat="1" x14ac:dyDescent="0.2">
      <c r="A168" s="29" t="str">
        <f t="shared" si="5"/>
        <v/>
      </c>
      <c r="B168" s="101"/>
      <c r="D168" s="64"/>
      <c r="E168" s="15"/>
      <c r="F168" s="65"/>
    </row>
    <row r="169" spans="1:6" s="35" customFormat="1" x14ac:dyDescent="0.2">
      <c r="A169" s="29" t="str">
        <f t="shared" si="5"/>
        <v/>
      </c>
      <c r="B169" s="101"/>
      <c r="D169" s="64"/>
      <c r="E169" s="15"/>
      <c r="F169" s="65"/>
    </row>
    <row r="170" spans="1:6" s="35" customFormat="1" x14ac:dyDescent="0.2">
      <c r="A170" s="29" t="str">
        <f t="shared" si="5"/>
        <v/>
      </c>
      <c r="B170" s="101"/>
      <c r="D170" s="64"/>
      <c r="E170" s="15"/>
      <c r="F170" s="65"/>
    </row>
    <row r="171" spans="1:6" s="35" customFormat="1" x14ac:dyDescent="0.2">
      <c r="A171" s="29" t="str">
        <f t="shared" si="5"/>
        <v/>
      </c>
      <c r="B171" s="101"/>
      <c r="D171" s="64"/>
      <c r="E171" s="15"/>
      <c r="F171" s="65"/>
    </row>
    <row r="172" spans="1:6" s="35" customFormat="1" x14ac:dyDescent="0.2">
      <c r="A172" s="29" t="str">
        <f t="shared" si="5"/>
        <v/>
      </c>
      <c r="B172" s="101"/>
      <c r="D172" s="64"/>
      <c r="E172" s="15"/>
      <c r="F172" s="65"/>
    </row>
    <row r="173" spans="1:6" s="35" customFormat="1" x14ac:dyDescent="0.2">
      <c r="A173" s="29" t="str">
        <f t="shared" si="5"/>
        <v/>
      </c>
      <c r="B173" s="101"/>
      <c r="D173" s="64"/>
      <c r="E173" s="15"/>
      <c r="F173" s="65"/>
    </row>
    <row r="174" spans="1:6" s="35" customFormat="1" x14ac:dyDescent="0.2">
      <c r="A174" s="29" t="str">
        <f t="shared" si="5"/>
        <v/>
      </c>
      <c r="B174" s="101"/>
      <c r="D174" s="64"/>
      <c r="E174" s="15"/>
      <c r="F174" s="65"/>
    </row>
    <row r="175" spans="1:6" s="35" customFormat="1" x14ac:dyDescent="0.2">
      <c r="A175" s="29" t="str">
        <f t="shared" si="5"/>
        <v/>
      </c>
      <c r="B175" s="101"/>
      <c r="D175" s="64"/>
      <c r="E175" s="15"/>
      <c r="F175" s="65"/>
    </row>
    <row r="176" spans="1:6" s="35" customFormat="1" x14ac:dyDescent="0.2">
      <c r="A176" s="29" t="str">
        <f t="shared" si="5"/>
        <v/>
      </c>
      <c r="B176" s="101"/>
      <c r="D176" s="64"/>
      <c r="E176" s="15"/>
      <c r="F176" s="65"/>
    </row>
    <row r="177" spans="1:6" s="35" customFormat="1" x14ac:dyDescent="0.2">
      <c r="A177" s="29" t="str">
        <f t="shared" si="5"/>
        <v/>
      </c>
      <c r="B177" s="101"/>
      <c r="D177" s="64"/>
      <c r="E177" s="15"/>
      <c r="F177" s="65"/>
    </row>
    <row r="178" spans="1:6" s="35" customFormat="1" x14ac:dyDescent="0.2">
      <c r="A178" s="29" t="str">
        <f t="shared" si="5"/>
        <v/>
      </c>
      <c r="B178" s="101"/>
      <c r="D178" s="64"/>
      <c r="E178" s="15"/>
      <c r="F178" s="65"/>
    </row>
    <row r="179" spans="1:6" s="35" customFormat="1" x14ac:dyDescent="0.2">
      <c r="A179" s="29" t="str">
        <f t="shared" si="5"/>
        <v/>
      </c>
      <c r="B179" s="101"/>
      <c r="D179" s="64"/>
      <c r="E179" s="15"/>
      <c r="F179" s="65"/>
    </row>
    <row r="180" spans="1:6" s="35" customFormat="1" x14ac:dyDescent="0.2">
      <c r="A180" s="29" t="str">
        <f t="shared" si="5"/>
        <v/>
      </c>
      <c r="B180" s="101"/>
      <c r="D180" s="64"/>
      <c r="E180" s="15"/>
      <c r="F180" s="65"/>
    </row>
    <row r="181" spans="1:6" s="35" customFormat="1" x14ac:dyDescent="0.2">
      <c r="A181" s="29" t="str">
        <f t="shared" si="5"/>
        <v/>
      </c>
      <c r="B181" s="101"/>
      <c r="D181" s="64"/>
      <c r="E181" s="15"/>
      <c r="F181" s="65"/>
    </row>
    <row r="182" spans="1:6" s="35" customFormat="1" x14ac:dyDescent="0.2">
      <c r="A182" s="29" t="str">
        <f t="shared" si="5"/>
        <v/>
      </c>
      <c r="B182" s="101"/>
      <c r="D182" s="64"/>
      <c r="E182" s="15"/>
      <c r="F182" s="65"/>
    </row>
    <row r="183" spans="1:6" s="35" customFormat="1" x14ac:dyDescent="0.2">
      <c r="A183" s="29" t="str">
        <f t="shared" si="5"/>
        <v/>
      </c>
      <c r="B183" s="101"/>
      <c r="D183" s="64"/>
      <c r="E183" s="15"/>
      <c r="F183" s="65"/>
    </row>
    <row r="184" spans="1:6" s="35" customFormat="1" x14ac:dyDescent="0.2">
      <c r="A184" s="29" t="str">
        <f t="shared" si="5"/>
        <v/>
      </c>
      <c r="B184" s="101"/>
      <c r="D184" s="64"/>
      <c r="E184" s="15"/>
      <c r="F184" s="65"/>
    </row>
    <row r="185" spans="1:6" s="35" customFormat="1" x14ac:dyDescent="0.2">
      <c r="A185" s="29" t="str">
        <f t="shared" si="5"/>
        <v/>
      </c>
      <c r="B185" s="101"/>
      <c r="D185" s="64"/>
      <c r="E185" s="15"/>
      <c r="F185" s="65"/>
    </row>
    <row r="186" spans="1:6" s="35" customFormat="1" x14ac:dyDescent="0.2">
      <c r="A186" s="29" t="str">
        <f t="shared" si="5"/>
        <v/>
      </c>
      <c r="B186" s="101"/>
      <c r="D186" s="64"/>
      <c r="E186" s="15"/>
      <c r="F186" s="65"/>
    </row>
    <row r="187" spans="1:6" s="35" customFormat="1" x14ac:dyDescent="0.2">
      <c r="A187" s="29" t="str">
        <f t="shared" si="5"/>
        <v/>
      </c>
      <c r="B187" s="101"/>
      <c r="D187" s="64"/>
      <c r="E187" s="15"/>
      <c r="F187" s="65"/>
    </row>
    <row r="188" spans="1:6" s="35" customFormat="1" x14ac:dyDescent="0.2">
      <c r="A188" s="29" t="str">
        <f t="shared" si="5"/>
        <v/>
      </c>
      <c r="B188" s="101"/>
      <c r="D188" s="64"/>
      <c r="E188" s="15"/>
      <c r="F188" s="65"/>
    </row>
    <row r="189" spans="1:6" s="35" customFormat="1" x14ac:dyDescent="0.2">
      <c r="A189" s="29" t="str">
        <f t="shared" si="5"/>
        <v/>
      </c>
      <c r="B189" s="101"/>
      <c r="D189" s="64"/>
      <c r="E189" s="15"/>
      <c r="F189" s="65"/>
    </row>
    <row r="190" spans="1:6" s="35" customFormat="1" x14ac:dyDescent="0.2">
      <c r="A190" s="29" t="str">
        <f t="shared" si="5"/>
        <v/>
      </c>
      <c r="B190" s="101"/>
      <c r="D190" s="64"/>
      <c r="E190" s="15"/>
      <c r="F190" s="65"/>
    </row>
    <row r="191" spans="1:6" s="35" customFormat="1" x14ac:dyDescent="0.2">
      <c r="A191" s="29" t="str">
        <f t="shared" si="5"/>
        <v/>
      </c>
      <c r="B191" s="101"/>
      <c r="D191" s="64"/>
      <c r="E191" s="15"/>
      <c r="F191" s="65"/>
    </row>
    <row r="192" spans="1:6" s="35" customFormat="1" x14ac:dyDescent="0.2">
      <c r="A192" s="29" t="str">
        <f t="shared" si="5"/>
        <v/>
      </c>
      <c r="B192" s="101"/>
      <c r="D192" s="64"/>
      <c r="E192" s="15"/>
      <c r="F192" s="65"/>
    </row>
    <row r="193" spans="1:6" s="35" customFormat="1" x14ac:dyDescent="0.2">
      <c r="A193" s="29" t="str">
        <f t="shared" si="5"/>
        <v/>
      </c>
      <c r="B193" s="101"/>
      <c r="D193" s="64"/>
      <c r="E193" s="15"/>
      <c r="F193" s="65"/>
    </row>
    <row r="194" spans="1:6" s="35" customFormat="1" x14ac:dyDescent="0.2">
      <c r="A194" s="29" t="str">
        <f t="shared" si="5"/>
        <v/>
      </c>
      <c r="B194" s="101"/>
      <c r="D194" s="64"/>
      <c r="E194" s="15"/>
      <c r="F194" s="65"/>
    </row>
    <row r="195" spans="1:6" s="35" customFormat="1" x14ac:dyDescent="0.2">
      <c r="A195" s="29" t="str">
        <f t="shared" si="5"/>
        <v/>
      </c>
      <c r="B195" s="101"/>
      <c r="D195" s="64"/>
      <c r="E195" s="15"/>
      <c r="F195" s="65"/>
    </row>
    <row r="196" spans="1:6" s="35" customFormat="1" x14ac:dyDescent="0.2">
      <c r="A196" s="29" t="str">
        <f t="shared" si="5"/>
        <v/>
      </c>
      <c r="B196" s="101"/>
      <c r="D196" s="64"/>
      <c r="E196" s="15"/>
      <c r="F196" s="65"/>
    </row>
    <row r="197" spans="1:6" s="35" customFormat="1" x14ac:dyDescent="0.2">
      <c r="A197" s="29" t="str">
        <f t="shared" si="5"/>
        <v/>
      </c>
      <c r="B197" s="101"/>
      <c r="D197" s="64"/>
      <c r="E197" s="15"/>
      <c r="F197" s="65"/>
    </row>
    <row r="198" spans="1:6" s="35" customFormat="1" x14ac:dyDescent="0.2">
      <c r="A198" s="29" t="str">
        <f t="shared" si="5"/>
        <v/>
      </c>
      <c r="B198" s="101"/>
      <c r="D198" s="64"/>
      <c r="E198" s="15"/>
      <c r="F198" s="65"/>
    </row>
    <row r="199" spans="1:6" s="35" customFormat="1" x14ac:dyDescent="0.2">
      <c r="A199" s="29" t="str">
        <f t="shared" si="5"/>
        <v/>
      </c>
      <c r="B199" s="101"/>
      <c r="D199" s="64"/>
      <c r="E199" s="15"/>
      <c r="F199" s="65"/>
    </row>
    <row r="200" spans="1:6" s="35" customFormat="1" x14ac:dyDescent="0.2">
      <c r="A200" s="29" t="str">
        <f t="shared" si="5"/>
        <v/>
      </c>
      <c r="B200" s="101"/>
      <c r="D200" s="64"/>
      <c r="E200" s="15"/>
      <c r="F200" s="65"/>
    </row>
    <row r="201" spans="1:6" s="35" customFormat="1" x14ac:dyDescent="0.2">
      <c r="A201" s="29" t="str">
        <f t="shared" si="5"/>
        <v/>
      </c>
      <c r="B201" s="101"/>
      <c r="D201" s="64"/>
      <c r="E201" s="15"/>
      <c r="F201" s="65"/>
    </row>
    <row r="202" spans="1:6" s="35" customFormat="1" x14ac:dyDescent="0.2">
      <c r="A202" s="29" t="str">
        <f t="shared" si="5"/>
        <v/>
      </c>
      <c r="B202" s="101"/>
      <c r="D202" s="64"/>
      <c r="E202" s="15"/>
      <c r="F202" s="65"/>
    </row>
    <row r="203" spans="1:6" s="35" customFormat="1" x14ac:dyDescent="0.2">
      <c r="A203" s="29" t="str">
        <f t="shared" si="5"/>
        <v/>
      </c>
      <c r="B203" s="101"/>
      <c r="D203" s="64"/>
      <c r="E203" s="15"/>
      <c r="F203" s="65"/>
    </row>
    <row r="204" spans="1:6" s="35" customFormat="1" x14ac:dyDescent="0.2">
      <c r="A204" s="29" t="str">
        <f t="shared" si="5"/>
        <v/>
      </c>
      <c r="B204" s="101"/>
      <c r="D204" s="64"/>
      <c r="E204" s="15"/>
      <c r="F204" s="65"/>
    </row>
    <row r="205" spans="1:6" s="35" customFormat="1" x14ac:dyDescent="0.2">
      <c r="A205" s="29" t="str">
        <f t="shared" si="5"/>
        <v/>
      </c>
      <c r="B205" s="101"/>
      <c r="D205" s="64"/>
      <c r="E205" s="15"/>
      <c r="F205" s="65"/>
    </row>
    <row r="206" spans="1:6" s="35" customFormat="1" x14ac:dyDescent="0.2">
      <c r="A206" s="29" t="str">
        <f t="shared" si="5"/>
        <v/>
      </c>
      <c r="B206" s="101"/>
      <c r="D206" s="64"/>
      <c r="E206" s="15"/>
      <c r="F206" s="65"/>
    </row>
    <row r="207" spans="1:6" s="35" customFormat="1" x14ac:dyDescent="0.2">
      <c r="A207" s="29" t="str">
        <f t="shared" si="5"/>
        <v/>
      </c>
      <c r="B207" s="101"/>
      <c r="D207" s="64"/>
      <c r="E207" s="15"/>
      <c r="F207" s="65"/>
    </row>
    <row r="208" spans="1:6" s="35" customFormat="1" x14ac:dyDescent="0.2">
      <c r="A208" s="29" t="str">
        <f t="shared" si="5"/>
        <v/>
      </c>
      <c r="B208" s="101"/>
      <c r="D208" s="64"/>
      <c r="E208" s="15"/>
      <c r="F208" s="65"/>
    </row>
    <row r="209" spans="1:6" s="35" customFormat="1" x14ac:dyDescent="0.2">
      <c r="A209" s="29" t="str">
        <f t="shared" si="5"/>
        <v/>
      </c>
      <c r="B209" s="101"/>
      <c r="D209" s="64"/>
      <c r="E209" s="15"/>
      <c r="F209" s="65"/>
    </row>
    <row r="210" spans="1:6" s="35" customFormat="1" x14ac:dyDescent="0.2">
      <c r="A210" s="29" t="str">
        <f t="shared" si="5"/>
        <v/>
      </c>
      <c r="B210" s="101"/>
      <c r="D210" s="64"/>
      <c r="E210" s="15"/>
      <c r="F210" s="65"/>
    </row>
    <row r="211" spans="1:6" s="35" customFormat="1" x14ac:dyDescent="0.2">
      <c r="A211" s="29" t="str">
        <f t="shared" si="5"/>
        <v/>
      </c>
      <c r="B211" s="101"/>
      <c r="D211" s="64"/>
      <c r="E211" s="15"/>
      <c r="F211" s="65"/>
    </row>
    <row r="212" spans="1:6" s="35" customFormat="1" x14ac:dyDescent="0.2">
      <c r="A212" s="29" t="str">
        <f t="shared" si="5"/>
        <v/>
      </c>
      <c r="B212" s="101"/>
      <c r="D212" s="64"/>
      <c r="E212" s="15"/>
      <c r="F212" s="65"/>
    </row>
    <row r="213" spans="1:6" s="35" customFormat="1" x14ac:dyDescent="0.2">
      <c r="A213" s="29" t="str">
        <f t="shared" si="5"/>
        <v/>
      </c>
      <c r="B213" s="101"/>
      <c r="D213" s="64"/>
      <c r="E213" s="15"/>
      <c r="F213" s="65"/>
    </row>
    <row r="214" spans="1:6" s="35" customFormat="1" x14ac:dyDescent="0.2">
      <c r="A214" s="29" t="str">
        <f t="shared" ref="A214:A277" si="6">IF(B214="","",$B$11)</f>
        <v/>
      </c>
      <c r="B214" s="101"/>
      <c r="D214" s="64"/>
      <c r="E214" s="15"/>
      <c r="F214" s="65"/>
    </row>
    <row r="215" spans="1:6" s="35" customFormat="1" x14ac:dyDescent="0.2">
      <c r="A215" s="29" t="str">
        <f t="shared" si="6"/>
        <v/>
      </c>
      <c r="B215" s="101"/>
      <c r="D215" s="64"/>
      <c r="E215" s="15"/>
      <c r="F215" s="65"/>
    </row>
    <row r="216" spans="1:6" s="35" customFormat="1" x14ac:dyDescent="0.2">
      <c r="A216" s="29" t="str">
        <f t="shared" si="6"/>
        <v/>
      </c>
      <c r="B216" s="101"/>
      <c r="D216" s="64"/>
      <c r="E216" s="15"/>
      <c r="F216" s="65"/>
    </row>
    <row r="217" spans="1:6" s="35" customFormat="1" x14ac:dyDescent="0.2">
      <c r="A217" s="29" t="str">
        <f t="shared" si="6"/>
        <v/>
      </c>
      <c r="B217" s="101"/>
      <c r="D217" s="64"/>
      <c r="E217" s="15"/>
      <c r="F217" s="65"/>
    </row>
    <row r="218" spans="1:6" s="35" customFormat="1" x14ac:dyDescent="0.2">
      <c r="A218" s="29" t="str">
        <f t="shared" si="6"/>
        <v/>
      </c>
      <c r="B218" s="101"/>
      <c r="D218" s="64"/>
      <c r="E218" s="15"/>
      <c r="F218" s="65"/>
    </row>
    <row r="219" spans="1:6" s="35" customFormat="1" x14ac:dyDescent="0.2">
      <c r="A219" s="29" t="str">
        <f t="shared" si="6"/>
        <v/>
      </c>
      <c r="B219" s="101"/>
      <c r="D219" s="64"/>
      <c r="E219" s="15"/>
      <c r="F219" s="65"/>
    </row>
    <row r="220" spans="1:6" s="35" customFormat="1" x14ac:dyDescent="0.2">
      <c r="A220" s="29" t="str">
        <f t="shared" si="6"/>
        <v/>
      </c>
      <c r="B220" s="101"/>
      <c r="D220" s="64"/>
      <c r="E220" s="15"/>
      <c r="F220" s="65"/>
    </row>
    <row r="221" spans="1:6" s="35" customFormat="1" x14ac:dyDescent="0.2">
      <c r="A221" s="29" t="str">
        <f t="shared" si="6"/>
        <v/>
      </c>
      <c r="B221" s="101"/>
      <c r="D221" s="64"/>
      <c r="E221" s="15"/>
      <c r="F221" s="65"/>
    </row>
    <row r="222" spans="1:6" s="35" customFormat="1" x14ac:dyDescent="0.2">
      <c r="A222" s="29" t="str">
        <f t="shared" si="6"/>
        <v/>
      </c>
      <c r="B222" s="101"/>
      <c r="D222" s="64"/>
      <c r="E222" s="15"/>
      <c r="F222" s="65"/>
    </row>
    <row r="223" spans="1:6" s="35" customFormat="1" x14ac:dyDescent="0.2">
      <c r="A223" s="29" t="str">
        <f t="shared" si="6"/>
        <v/>
      </c>
      <c r="B223" s="101"/>
      <c r="D223" s="64"/>
      <c r="E223" s="15"/>
      <c r="F223" s="65"/>
    </row>
    <row r="224" spans="1:6" s="35" customFormat="1" x14ac:dyDescent="0.2">
      <c r="A224" s="29" t="str">
        <f t="shared" si="6"/>
        <v/>
      </c>
      <c r="B224" s="101"/>
      <c r="D224" s="64"/>
      <c r="E224" s="15"/>
      <c r="F224" s="65"/>
    </row>
    <row r="225" spans="1:6" s="35" customFormat="1" x14ac:dyDescent="0.2">
      <c r="A225" s="29" t="str">
        <f t="shared" si="6"/>
        <v/>
      </c>
      <c r="B225" s="101"/>
      <c r="D225" s="64"/>
      <c r="E225" s="15"/>
      <c r="F225" s="65"/>
    </row>
    <row r="226" spans="1:6" s="35" customFormat="1" x14ac:dyDescent="0.2">
      <c r="A226" s="29" t="str">
        <f t="shared" si="6"/>
        <v/>
      </c>
      <c r="B226" s="101"/>
      <c r="D226" s="64"/>
      <c r="E226" s="15"/>
      <c r="F226" s="65"/>
    </row>
    <row r="227" spans="1:6" s="35" customFormat="1" x14ac:dyDescent="0.2">
      <c r="A227" s="29" t="str">
        <f t="shared" si="6"/>
        <v/>
      </c>
      <c r="B227" s="101"/>
      <c r="D227" s="64"/>
      <c r="E227" s="15"/>
      <c r="F227" s="65"/>
    </row>
    <row r="228" spans="1:6" s="35" customFormat="1" x14ac:dyDescent="0.2">
      <c r="A228" s="29" t="str">
        <f t="shared" si="6"/>
        <v/>
      </c>
      <c r="B228" s="101"/>
      <c r="D228" s="64"/>
      <c r="E228" s="15"/>
      <c r="F228" s="65"/>
    </row>
    <row r="229" spans="1:6" s="35" customFormat="1" x14ac:dyDescent="0.2">
      <c r="A229" s="29" t="str">
        <f t="shared" si="6"/>
        <v/>
      </c>
      <c r="B229" s="101"/>
      <c r="D229" s="64"/>
      <c r="E229" s="15"/>
      <c r="F229" s="65"/>
    </row>
    <row r="230" spans="1:6" s="35" customFormat="1" x14ac:dyDescent="0.2">
      <c r="A230" s="29" t="str">
        <f t="shared" si="6"/>
        <v/>
      </c>
      <c r="B230" s="101"/>
      <c r="D230" s="64"/>
      <c r="E230" s="15"/>
      <c r="F230" s="65"/>
    </row>
    <row r="231" spans="1:6" s="35" customFormat="1" x14ac:dyDescent="0.2">
      <c r="A231" s="29" t="str">
        <f t="shared" si="6"/>
        <v/>
      </c>
      <c r="B231" s="101"/>
      <c r="D231" s="64"/>
      <c r="E231" s="15"/>
      <c r="F231" s="65"/>
    </row>
    <row r="232" spans="1:6" s="35" customFormat="1" x14ac:dyDescent="0.2">
      <c r="A232" s="29" t="str">
        <f t="shared" si="6"/>
        <v/>
      </c>
      <c r="B232" s="101"/>
      <c r="D232" s="64"/>
      <c r="E232" s="15"/>
      <c r="F232" s="65"/>
    </row>
    <row r="233" spans="1:6" s="35" customFormat="1" x14ac:dyDescent="0.2">
      <c r="A233" s="29" t="str">
        <f t="shared" si="6"/>
        <v/>
      </c>
      <c r="B233" s="101"/>
      <c r="D233" s="64"/>
      <c r="E233" s="15"/>
      <c r="F233" s="65"/>
    </row>
    <row r="234" spans="1:6" s="35" customFormat="1" x14ac:dyDescent="0.2">
      <c r="A234" s="29" t="str">
        <f t="shared" si="6"/>
        <v/>
      </c>
      <c r="B234" s="101"/>
      <c r="D234" s="64"/>
      <c r="E234" s="15"/>
      <c r="F234" s="65"/>
    </row>
    <row r="235" spans="1:6" s="35" customFormat="1" x14ac:dyDescent="0.2">
      <c r="A235" s="29" t="str">
        <f t="shared" si="6"/>
        <v/>
      </c>
      <c r="B235" s="101"/>
      <c r="D235" s="64"/>
      <c r="E235" s="15"/>
      <c r="F235" s="65"/>
    </row>
    <row r="236" spans="1:6" s="35" customFormat="1" x14ac:dyDescent="0.2">
      <c r="A236" s="29" t="str">
        <f t="shared" si="6"/>
        <v/>
      </c>
      <c r="B236" s="101"/>
      <c r="D236" s="64"/>
      <c r="E236" s="15"/>
      <c r="F236" s="65"/>
    </row>
    <row r="237" spans="1:6" s="35" customFormat="1" x14ac:dyDescent="0.2">
      <c r="A237" s="29" t="str">
        <f t="shared" si="6"/>
        <v/>
      </c>
      <c r="B237" s="101"/>
      <c r="D237" s="64"/>
      <c r="E237" s="15"/>
      <c r="F237" s="65"/>
    </row>
    <row r="238" spans="1:6" s="35" customFormat="1" x14ac:dyDescent="0.2">
      <c r="A238" s="29" t="str">
        <f t="shared" si="6"/>
        <v/>
      </c>
      <c r="B238" s="101"/>
      <c r="D238" s="64"/>
      <c r="E238" s="15"/>
      <c r="F238" s="65"/>
    </row>
    <row r="239" spans="1:6" s="35" customFormat="1" x14ac:dyDescent="0.2">
      <c r="A239" s="29" t="str">
        <f t="shared" si="6"/>
        <v/>
      </c>
      <c r="B239" s="101"/>
      <c r="D239" s="64"/>
      <c r="E239" s="15"/>
      <c r="F239" s="65"/>
    </row>
    <row r="240" spans="1:6" s="35" customFormat="1" x14ac:dyDescent="0.2">
      <c r="A240" s="29" t="str">
        <f t="shared" si="6"/>
        <v/>
      </c>
      <c r="B240" s="101"/>
      <c r="D240" s="64"/>
      <c r="E240" s="15"/>
      <c r="F240" s="65"/>
    </row>
    <row r="241" spans="1:6" s="35" customFormat="1" x14ac:dyDescent="0.2">
      <c r="A241" s="29" t="str">
        <f t="shared" si="6"/>
        <v/>
      </c>
      <c r="B241" s="101"/>
      <c r="D241" s="64"/>
      <c r="E241" s="15"/>
      <c r="F241" s="65"/>
    </row>
    <row r="242" spans="1:6" s="35" customFormat="1" x14ac:dyDescent="0.2">
      <c r="A242" s="29" t="str">
        <f t="shared" si="6"/>
        <v/>
      </c>
      <c r="B242" s="101"/>
      <c r="D242" s="64"/>
      <c r="E242" s="15"/>
      <c r="F242" s="65"/>
    </row>
    <row r="243" spans="1:6" s="35" customFormat="1" x14ac:dyDescent="0.2">
      <c r="A243" s="29" t="str">
        <f t="shared" si="6"/>
        <v/>
      </c>
      <c r="B243" s="101"/>
      <c r="D243" s="64"/>
      <c r="E243" s="15"/>
      <c r="F243" s="65"/>
    </row>
    <row r="244" spans="1:6" s="35" customFormat="1" x14ac:dyDescent="0.2">
      <c r="A244" s="29" t="str">
        <f t="shared" si="6"/>
        <v/>
      </c>
      <c r="B244" s="101"/>
      <c r="D244" s="64"/>
      <c r="E244" s="15"/>
      <c r="F244" s="65"/>
    </row>
    <row r="245" spans="1:6" s="35" customFormat="1" x14ac:dyDescent="0.2">
      <c r="A245" s="29" t="str">
        <f t="shared" si="6"/>
        <v/>
      </c>
      <c r="B245" s="101"/>
      <c r="D245" s="64"/>
      <c r="E245" s="15"/>
      <c r="F245" s="65"/>
    </row>
    <row r="246" spans="1:6" s="35" customFormat="1" x14ac:dyDescent="0.2">
      <c r="A246" s="29" t="str">
        <f t="shared" si="6"/>
        <v/>
      </c>
      <c r="B246" s="101"/>
      <c r="D246" s="64"/>
      <c r="E246" s="15"/>
      <c r="F246" s="65"/>
    </row>
    <row r="247" spans="1:6" s="35" customFormat="1" x14ac:dyDescent="0.2">
      <c r="A247" s="29" t="str">
        <f t="shared" si="6"/>
        <v/>
      </c>
      <c r="B247" s="101"/>
      <c r="D247" s="64"/>
      <c r="E247" s="15"/>
      <c r="F247" s="65"/>
    </row>
    <row r="248" spans="1:6" s="35" customFormat="1" x14ac:dyDescent="0.2">
      <c r="A248" s="29" t="str">
        <f t="shared" si="6"/>
        <v/>
      </c>
      <c r="B248" s="101"/>
      <c r="D248" s="64"/>
      <c r="E248" s="15"/>
      <c r="F248" s="65"/>
    </row>
    <row r="249" spans="1:6" s="35" customFormat="1" x14ac:dyDescent="0.2">
      <c r="A249" s="29" t="str">
        <f t="shared" si="6"/>
        <v/>
      </c>
      <c r="B249" s="101"/>
      <c r="D249" s="64"/>
      <c r="E249" s="15"/>
      <c r="F249" s="65"/>
    </row>
    <row r="250" spans="1:6" s="35" customFormat="1" x14ac:dyDescent="0.2">
      <c r="A250" s="29" t="str">
        <f t="shared" si="6"/>
        <v/>
      </c>
      <c r="B250" s="101"/>
      <c r="D250" s="64"/>
      <c r="E250" s="15"/>
      <c r="F250" s="65"/>
    </row>
    <row r="251" spans="1:6" s="35" customFormat="1" x14ac:dyDescent="0.2">
      <c r="A251" s="29" t="str">
        <f t="shared" si="6"/>
        <v/>
      </c>
      <c r="B251" s="101"/>
      <c r="D251" s="64"/>
      <c r="E251" s="15"/>
      <c r="F251" s="65"/>
    </row>
    <row r="252" spans="1:6" s="35" customFormat="1" x14ac:dyDescent="0.2">
      <c r="A252" s="29" t="str">
        <f t="shared" si="6"/>
        <v/>
      </c>
      <c r="B252" s="101"/>
      <c r="D252" s="64"/>
      <c r="E252" s="15"/>
      <c r="F252" s="65"/>
    </row>
    <row r="253" spans="1:6" s="35" customFormat="1" x14ac:dyDescent="0.2">
      <c r="A253" s="29" t="str">
        <f t="shared" si="6"/>
        <v/>
      </c>
      <c r="B253" s="101"/>
      <c r="D253" s="64"/>
      <c r="E253" s="15"/>
      <c r="F253" s="65"/>
    </row>
    <row r="254" spans="1:6" s="35" customFormat="1" x14ac:dyDescent="0.2">
      <c r="A254" s="29" t="str">
        <f t="shared" si="6"/>
        <v/>
      </c>
      <c r="B254" s="101"/>
      <c r="D254" s="64"/>
      <c r="E254" s="15"/>
      <c r="F254" s="65"/>
    </row>
    <row r="255" spans="1:6" s="35" customFormat="1" x14ac:dyDescent="0.2">
      <c r="A255" s="29" t="str">
        <f t="shared" si="6"/>
        <v/>
      </c>
      <c r="B255" s="101"/>
      <c r="D255" s="64"/>
      <c r="E255" s="15"/>
      <c r="F255" s="65"/>
    </row>
    <row r="256" spans="1:6" s="35" customFormat="1" x14ac:dyDescent="0.2">
      <c r="A256" s="29" t="str">
        <f t="shared" si="6"/>
        <v/>
      </c>
      <c r="B256" s="101"/>
      <c r="D256" s="64"/>
      <c r="E256" s="15"/>
      <c r="F256" s="65"/>
    </row>
    <row r="257" spans="1:6" s="35" customFormat="1" x14ac:dyDescent="0.2">
      <c r="A257" s="29" t="str">
        <f t="shared" si="6"/>
        <v/>
      </c>
      <c r="B257" s="101"/>
      <c r="D257" s="64"/>
      <c r="E257" s="15"/>
      <c r="F257" s="65"/>
    </row>
    <row r="258" spans="1:6" s="35" customFormat="1" x14ac:dyDescent="0.2">
      <c r="A258" s="29" t="str">
        <f t="shared" si="6"/>
        <v/>
      </c>
      <c r="B258" s="101"/>
      <c r="D258" s="64"/>
      <c r="E258" s="15"/>
      <c r="F258" s="65"/>
    </row>
    <row r="259" spans="1:6" s="35" customFormat="1" x14ac:dyDescent="0.2">
      <c r="A259" s="29" t="str">
        <f t="shared" si="6"/>
        <v/>
      </c>
      <c r="B259" s="101"/>
      <c r="D259" s="64"/>
      <c r="E259" s="15"/>
      <c r="F259" s="65"/>
    </row>
    <row r="260" spans="1:6" s="35" customFormat="1" x14ac:dyDescent="0.2">
      <c r="A260" s="29" t="str">
        <f t="shared" si="6"/>
        <v/>
      </c>
      <c r="B260" s="101"/>
      <c r="D260" s="64"/>
      <c r="E260" s="15"/>
      <c r="F260" s="65"/>
    </row>
    <row r="261" spans="1:6" s="35" customFormat="1" x14ac:dyDescent="0.2">
      <c r="A261" s="29" t="str">
        <f t="shared" si="6"/>
        <v/>
      </c>
      <c r="B261" s="101"/>
      <c r="D261" s="64"/>
      <c r="E261" s="15"/>
      <c r="F261" s="65"/>
    </row>
    <row r="262" spans="1:6" s="35" customFormat="1" x14ac:dyDescent="0.2">
      <c r="A262" s="29" t="str">
        <f t="shared" si="6"/>
        <v/>
      </c>
      <c r="B262" s="101"/>
      <c r="D262" s="64"/>
      <c r="E262" s="15"/>
      <c r="F262" s="65"/>
    </row>
    <row r="263" spans="1:6" s="35" customFormat="1" x14ac:dyDescent="0.2">
      <c r="A263" s="29" t="str">
        <f t="shared" si="6"/>
        <v/>
      </c>
      <c r="B263" s="101"/>
      <c r="D263" s="64"/>
      <c r="E263" s="15"/>
      <c r="F263" s="65"/>
    </row>
    <row r="264" spans="1:6" s="35" customFormat="1" x14ac:dyDescent="0.2">
      <c r="A264" s="29" t="str">
        <f t="shared" si="6"/>
        <v/>
      </c>
      <c r="B264" s="101"/>
      <c r="D264" s="64"/>
      <c r="E264" s="15"/>
      <c r="F264" s="65"/>
    </row>
    <row r="265" spans="1:6" s="35" customFormat="1" x14ac:dyDescent="0.2">
      <c r="A265" s="29" t="str">
        <f t="shared" si="6"/>
        <v/>
      </c>
      <c r="B265" s="101"/>
      <c r="D265" s="64"/>
      <c r="E265" s="15"/>
      <c r="F265" s="65"/>
    </row>
    <row r="266" spans="1:6" s="35" customFormat="1" x14ac:dyDescent="0.2">
      <c r="A266" s="29" t="str">
        <f t="shared" si="6"/>
        <v/>
      </c>
      <c r="B266" s="101"/>
      <c r="D266" s="64"/>
      <c r="E266" s="15"/>
      <c r="F266" s="65"/>
    </row>
    <row r="267" spans="1:6" s="35" customFormat="1" x14ac:dyDescent="0.2">
      <c r="A267" s="29" t="str">
        <f t="shared" si="6"/>
        <v/>
      </c>
      <c r="B267" s="101"/>
      <c r="D267" s="64"/>
      <c r="E267" s="15"/>
      <c r="F267" s="65"/>
    </row>
    <row r="268" spans="1:6" s="35" customFormat="1" x14ac:dyDescent="0.2">
      <c r="A268" s="29" t="str">
        <f t="shared" si="6"/>
        <v/>
      </c>
      <c r="B268" s="101"/>
      <c r="D268" s="64"/>
      <c r="E268" s="15"/>
      <c r="F268" s="65"/>
    </row>
    <row r="269" spans="1:6" s="35" customFormat="1" x14ac:dyDescent="0.2">
      <c r="A269" s="29" t="str">
        <f t="shared" si="6"/>
        <v/>
      </c>
      <c r="B269" s="101"/>
      <c r="D269" s="64"/>
      <c r="E269" s="15"/>
      <c r="F269" s="65"/>
    </row>
    <row r="270" spans="1:6" s="35" customFormat="1" x14ac:dyDescent="0.2">
      <c r="A270" s="29" t="str">
        <f t="shared" si="6"/>
        <v/>
      </c>
      <c r="B270" s="101"/>
      <c r="D270" s="64"/>
      <c r="E270" s="15"/>
      <c r="F270" s="65"/>
    </row>
    <row r="271" spans="1:6" s="35" customFormat="1" x14ac:dyDescent="0.2">
      <c r="A271" s="29" t="str">
        <f t="shared" si="6"/>
        <v/>
      </c>
      <c r="B271" s="101"/>
      <c r="D271" s="64"/>
      <c r="E271" s="15"/>
      <c r="F271" s="65"/>
    </row>
    <row r="272" spans="1:6" s="35" customFormat="1" x14ac:dyDescent="0.2">
      <c r="A272" s="29" t="str">
        <f t="shared" si="6"/>
        <v/>
      </c>
      <c r="B272" s="101"/>
      <c r="D272" s="64"/>
      <c r="E272" s="15"/>
      <c r="F272" s="65"/>
    </row>
    <row r="273" spans="1:6" s="35" customFormat="1" x14ac:dyDescent="0.2">
      <c r="A273" s="29" t="str">
        <f t="shared" si="6"/>
        <v/>
      </c>
      <c r="B273" s="101"/>
      <c r="D273" s="64"/>
      <c r="E273" s="15"/>
      <c r="F273" s="65"/>
    </row>
    <row r="274" spans="1:6" s="35" customFormat="1" x14ac:dyDescent="0.2">
      <c r="A274" s="29" t="str">
        <f t="shared" si="6"/>
        <v/>
      </c>
      <c r="B274" s="101"/>
      <c r="D274" s="64"/>
      <c r="E274" s="15"/>
      <c r="F274" s="65"/>
    </row>
    <row r="275" spans="1:6" s="35" customFormat="1" x14ac:dyDescent="0.2">
      <c r="A275" s="29" t="str">
        <f t="shared" si="6"/>
        <v/>
      </c>
      <c r="B275" s="101"/>
      <c r="D275" s="64"/>
      <c r="E275" s="15"/>
      <c r="F275" s="65"/>
    </row>
    <row r="276" spans="1:6" s="35" customFormat="1" x14ac:dyDescent="0.2">
      <c r="A276" s="29" t="str">
        <f t="shared" si="6"/>
        <v/>
      </c>
      <c r="B276" s="101"/>
      <c r="D276" s="64"/>
      <c r="E276" s="15"/>
      <c r="F276" s="65"/>
    </row>
    <row r="277" spans="1:6" s="35" customFormat="1" x14ac:dyDescent="0.2">
      <c r="A277" s="29" t="str">
        <f t="shared" si="6"/>
        <v/>
      </c>
      <c r="B277" s="101"/>
      <c r="D277" s="64"/>
      <c r="E277" s="15"/>
      <c r="F277" s="65"/>
    </row>
    <row r="278" spans="1:6" s="35" customFormat="1" x14ac:dyDescent="0.2">
      <c r="A278" s="29" t="str">
        <f t="shared" ref="A278:A341" si="7">IF(B278="","",$B$11)</f>
        <v/>
      </c>
      <c r="B278" s="101"/>
      <c r="D278" s="64"/>
      <c r="E278" s="15"/>
      <c r="F278" s="65"/>
    </row>
    <row r="279" spans="1:6" s="35" customFormat="1" x14ac:dyDescent="0.2">
      <c r="A279" s="29" t="str">
        <f t="shared" si="7"/>
        <v/>
      </c>
      <c r="B279" s="101"/>
      <c r="D279" s="64"/>
      <c r="E279" s="15"/>
      <c r="F279" s="65"/>
    </row>
    <row r="280" spans="1:6" s="35" customFormat="1" x14ac:dyDescent="0.2">
      <c r="A280" s="29" t="str">
        <f t="shared" si="7"/>
        <v/>
      </c>
      <c r="B280" s="101"/>
      <c r="D280" s="64"/>
      <c r="E280" s="15"/>
      <c r="F280" s="65"/>
    </row>
    <row r="281" spans="1:6" s="35" customFormat="1" x14ac:dyDescent="0.2">
      <c r="A281" s="29" t="str">
        <f t="shared" si="7"/>
        <v/>
      </c>
      <c r="B281" s="101"/>
      <c r="D281" s="64"/>
      <c r="E281" s="15"/>
      <c r="F281" s="65"/>
    </row>
    <row r="282" spans="1:6" s="35" customFormat="1" x14ac:dyDescent="0.2">
      <c r="A282" s="29" t="str">
        <f t="shared" si="7"/>
        <v/>
      </c>
      <c r="B282" s="101"/>
      <c r="D282" s="64"/>
      <c r="E282" s="15"/>
      <c r="F282" s="65"/>
    </row>
    <row r="283" spans="1:6" s="35" customFormat="1" x14ac:dyDescent="0.2">
      <c r="A283" s="29" t="str">
        <f t="shared" si="7"/>
        <v/>
      </c>
      <c r="B283" s="101"/>
      <c r="D283" s="64"/>
      <c r="E283" s="15"/>
      <c r="F283" s="65"/>
    </row>
    <row r="284" spans="1:6" s="35" customFormat="1" x14ac:dyDescent="0.2">
      <c r="A284" s="29" t="str">
        <f t="shared" si="7"/>
        <v/>
      </c>
      <c r="B284" s="101"/>
      <c r="D284" s="64"/>
      <c r="E284" s="15"/>
      <c r="F284" s="65"/>
    </row>
    <row r="285" spans="1:6" s="35" customFormat="1" x14ac:dyDescent="0.2">
      <c r="A285" s="29" t="str">
        <f t="shared" si="7"/>
        <v/>
      </c>
      <c r="B285" s="101"/>
      <c r="D285" s="64"/>
      <c r="E285" s="15"/>
      <c r="F285" s="65"/>
    </row>
    <row r="286" spans="1:6" s="35" customFormat="1" x14ac:dyDescent="0.2">
      <c r="A286" s="29" t="str">
        <f t="shared" si="7"/>
        <v/>
      </c>
      <c r="B286" s="101"/>
      <c r="D286" s="64"/>
      <c r="E286" s="15"/>
      <c r="F286" s="65"/>
    </row>
    <row r="287" spans="1:6" s="35" customFormat="1" x14ac:dyDescent="0.2">
      <c r="A287" s="29" t="str">
        <f t="shared" si="7"/>
        <v/>
      </c>
      <c r="B287" s="101"/>
      <c r="D287" s="64"/>
      <c r="E287" s="15"/>
      <c r="F287" s="65"/>
    </row>
    <row r="288" spans="1:6" s="35" customFormat="1" x14ac:dyDescent="0.2">
      <c r="A288" s="29" t="str">
        <f t="shared" si="7"/>
        <v/>
      </c>
      <c r="B288" s="101"/>
      <c r="D288" s="64"/>
      <c r="E288" s="15"/>
      <c r="F288" s="65"/>
    </row>
    <row r="289" spans="1:6" s="35" customFormat="1" x14ac:dyDescent="0.2">
      <c r="A289" s="29" t="str">
        <f t="shared" si="7"/>
        <v/>
      </c>
      <c r="B289" s="101"/>
      <c r="D289" s="64"/>
      <c r="E289" s="15"/>
      <c r="F289" s="65"/>
    </row>
    <row r="290" spans="1:6" s="35" customFormat="1" x14ac:dyDescent="0.2">
      <c r="A290" s="29" t="str">
        <f t="shared" si="7"/>
        <v/>
      </c>
      <c r="B290" s="101"/>
      <c r="D290" s="64"/>
      <c r="E290" s="15"/>
      <c r="F290" s="65"/>
    </row>
    <row r="291" spans="1:6" s="35" customFormat="1" x14ac:dyDescent="0.2">
      <c r="A291" s="29" t="str">
        <f t="shared" si="7"/>
        <v/>
      </c>
      <c r="B291" s="101"/>
      <c r="D291" s="64"/>
      <c r="E291" s="15"/>
      <c r="F291" s="65"/>
    </row>
    <row r="292" spans="1:6" s="35" customFormat="1" x14ac:dyDescent="0.2">
      <c r="A292" s="29" t="str">
        <f t="shared" si="7"/>
        <v/>
      </c>
      <c r="B292" s="101"/>
      <c r="D292" s="64"/>
      <c r="E292" s="15"/>
      <c r="F292" s="65"/>
    </row>
    <row r="293" spans="1:6" s="35" customFormat="1" x14ac:dyDescent="0.2">
      <c r="A293" s="29" t="str">
        <f t="shared" si="7"/>
        <v/>
      </c>
      <c r="B293" s="101"/>
      <c r="D293" s="64"/>
      <c r="E293" s="15"/>
      <c r="F293" s="65"/>
    </row>
    <row r="294" spans="1:6" s="35" customFormat="1" x14ac:dyDescent="0.2">
      <c r="A294" s="29" t="str">
        <f t="shared" si="7"/>
        <v/>
      </c>
      <c r="B294" s="101"/>
      <c r="D294" s="64"/>
      <c r="E294" s="15"/>
      <c r="F294" s="65"/>
    </row>
    <row r="295" spans="1:6" s="35" customFormat="1" x14ac:dyDescent="0.2">
      <c r="A295" s="29" t="str">
        <f t="shared" si="7"/>
        <v/>
      </c>
      <c r="B295" s="101"/>
      <c r="D295" s="64"/>
      <c r="E295" s="15"/>
      <c r="F295" s="65"/>
    </row>
    <row r="296" spans="1:6" s="35" customFormat="1" x14ac:dyDescent="0.2">
      <c r="A296" s="29" t="str">
        <f t="shared" si="7"/>
        <v/>
      </c>
      <c r="B296" s="101"/>
      <c r="D296" s="64"/>
      <c r="E296" s="15"/>
      <c r="F296" s="65"/>
    </row>
    <row r="297" spans="1:6" s="35" customFormat="1" x14ac:dyDescent="0.2">
      <c r="A297" s="29" t="str">
        <f t="shared" si="7"/>
        <v/>
      </c>
      <c r="B297" s="101"/>
      <c r="D297" s="64"/>
      <c r="E297" s="15"/>
      <c r="F297" s="65"/>
    </row>
    <row r="298" spans="1:6" s="35" customFormat="1" x14ac:dyDescent="0.2">
      <c r="A298" s="29" t="str">
        <f t="shared" si="7"/>
        <v/>
      </c>
      <c r="B298" s="101"/>
      <c r="D298" s="64"/>
      <c r="E298" s="15"/>
      <c r="F298" s="65"/>
    </row>
    <row r="299" spans="1:6" s="35" customFormat="1" x14ac:dyDescent="0.2">
      <c r="A299" s="29" t="str">
        <f t="shared" si="7"/>
        <v/>
      </c>
      <c r="B299" s="101"/>
      <c r="D299" s="64"/>
      <c r="E299" s="15"/>
      <c r="F299" s="65"/>
    </row>
    <row r="300" spans="1:6" s="35" customFormat="1" x14ac:dyDescent="0.2">
      <c r="A300" s="29" t="str">
        <f t="shared" si="7"/>
        <v/>
      </c>
      <c r="B300" s="101"/>
      <c r="D300" s="64"/>
      <c r="E300" s="15"/>
      <c r="F300" s="65"/>
    </row>
    <row r="301" spans="1:6" s="35" customFormat="1" x14ac:dyDescent="0.2">
      <c r="A301" s="29" t="str">
        <f t="shared" si="7"/>
        <v/>
      </c>
      <c r="B301" s="101"/>
      <c r="D301" s="64"/>
      <c r="E301" s="15"/>
      <c r="F301" s="65"/>
    </row>
    <row r="302" spans="1:6" s="35" customFormat="1" x14ac:dyDescent="0.2">
      <c r="A302" s="29" t="str">
        <f t="shared" si="7"/>
        <v/>
      </c>
      <c r="B302" s="101"/>
      <c r="D302" s="64"/>
      <c r="E302" s="15"/>
      <c r="F302" s="65"/>
    </row>
    <row r="303" spans="1:6" s="35" customFormat="1" x14ac:dyDescent="0.2">
      <c r="A303" s="29" t="str">
        <f t="shared" si="7"/>
        <v/>
      </c>
      <c r="B303" s="101"/>
      <c r="D303" s="64"/>
      <c r="E303" s="15"/>
      <c r="F303" s="65"/>
    </row>
    <row r="304" spans="1:6" s="35" customFormat="1" x14ac:dyDescent="0.2">
      <c r="A304" s="29" t="str">
        <f t="shared" si="7"/>
        <v/>
      </c>
      <c r="B304" s="101"/>
      <c r="D304" s="64"/>
      <c r="E304" s="15"/>
      <c r="F304" s="65"/>
    </row>
    <row r="305" spans="1:6" s="35" customFormat="1" x14ac:dyDescent="0.2">
      <c r="A305" s="29" t="str">
        <f t="shared" si="7"/>
        <v/>
      </c>
      <c r="B305" s="101"/>
      <c r="D305" s="64"/>
      <c r="E305" s="15"/>
      <c r="F305" s="65"/>
    </row>
    <row r="306" spans="1:6" s="35" customFormat="1" x14ac:dyDescent="0.2">
      <c r="A306" s="29" t="str">
        <f t="shared" si="7"/>
        <v/>
      </c>
      <c r="B306" s="101"/>
      <c r="D306" s="64"/>
      <c r="E306" s="15"/>
      <c r="F306" s="65"/>
    </row>
    <row r="307" spans="1:6" s="35" customFormat="1" x14ac:dyDescent="0.2">
      <c r="A307" s="29" t="str">
        <f t="shared" si="7"/>
        <v/>
      </c>
      <c r="B307" s="101"/>
      <c r="D307" s="64"/>
      <c r="E307" s="15"/>
      <c r="F307" s="65"/>
    </row>
    <row r="308" spans="1:6" s="35" customFormat="1" x14ac:dyDescent="0.2">
      <c r="A308" s="29" t="str">
        <f t="shared" si="7"/>
        <v/>
      </c>
      <c r="B308" s="101"/>
      <c r="D308" s="64"/>
      <c r="E308" s="15"/>
      <c r="F308" s="65"/>
    </row>
    <row r="309" spans="1:6" s="35" customFormat="1" x14ac:dyDescent="0.2">
      <c r="A309" s="29" t="str">
        <f t="shared" si="7"/>
        <v/>
      </c>
      <c r="B309" s="101"/>
      <c r="D309" s="64"/>
      <c r="E309" s="15"/>
      <c r="F309" s="65"/>
    </row>
    <row r="310" spans="1:6" s="35" customFormat="1" x14ac:dyDescent="0.2">
      <c r="A310" s="29" t="str">
        <f t="shared" si="7"/>
        <v/>
      </c>
      <c r="B310" s="101"/>
      <c r="D310" s="64"/>
      <c r="E310" s="15"/>
      <c r="F310" s="65"/>
    </row>
    <row r="311" spans="1:6" s="35" customFormat="1" x14ac:dyDescent="0.2">
      <c r="A311" s="29" t="str">
        <f t="shared" si="7"/>
        <v/>
      </c>
      <c r="B311" s="101"/>
      <c r="D311" s="64"/>
      <c r="E311" s="15"/>
      <c r="F311" s="65"/>
    </row>
    <row r="312" spans="1:6" s="35" customFormat="1" x14ac:dyDescent="0.2">
      <c r="A312" s="29" t="str">
        <f t="shared" si="7"/>
        <v/>
      </c>
      <c r="B312" s="101"/>
      <c r="D312" s="64"/>
      <c r="E312" s="15"/>
      <c r="F312" s="65"/>
    </row>
    <row r="313" spans="1:6" s="35" customFormat="1" x14ac:dyDescent="0.2">
      <c r="A313" s="29" t="str">
        <f t="shared" si="7"/>
        <v/>
      </c>
      <c r="B313" s="101"/>
      <c r="D313" s="64"/>
      <c r="E313" s="15"/>
      <c r="F313" s="65"/>
    </row>
    <row r="314" spans="1:6" s="35" customFormat="1" x14ac:dyDescent="0.2">
      <c r="A314" s="29" t="str">
        <f t="shared" si="7"/>
        <v/>
      </c>
      <c r="B314" s="101"/>
      <c r="D314" s="64"/>
      <c r="E314" s="15"/>
      <c r="F314" s="65"/>
    </row>
    <row r="315" spans="1:6" s="35" customFormat="1" x14ac:dyDescent="0.2">
      <c r="A315" s="29" t="str">
        <f t="shared" si="7"/>
        <v/>
      </c>
      <c r="B315" s="101"/>
      <c r="D315" s="64"/>
      <c r="E315" s="15"/>
      <c r="F315" s="65"/>
    </row>
    <row r="316" spans="1:6" s="35" customFormat="1" x14ac:dyDescent="0.2">
      <c r="A316" s="29" t="str">
        <f t="shared" si="7"/>
        <v/>
      </c>
      <c r="B316" s="101"/>
      <c r="D316" s="64"/>
      <c r="E316" s="15"/>
      <c r="F316" s="65"/>
    </row>
    <row r="317" spans="1:6" s="35" customFormat="1" x14ac:dyDescent="0.2">
      <c r="A317" s="29" t="str">
        <f t="shared" si="7"/>
        <v/>
      </c>
      <c r="B317" s="101"/>
      <c r="D317" s="64"/>
      <c r="E317" s="15"/>
      <c r="F317" s="65"/>
    </row>
    <row r="318" spans="1:6" s="35" customFormat="1" x14ac:dyDescent="0.2">
      <c r="A318" s="29" t="str">
        <f t="shared" si="7"/>
        <v/>
      </c>
      <c r="B318" s="101"/>
      <c r="D318" s="64"/>
      <c r="E318" s="15"/>
      <c r="F318" s="65"/>
    </row>
    <row r="319" spans="1:6" s="35" customFormat="1" x14ac:dyDescent="0.2">
      <c r="A319" s="29" t="str">
        <f t="shared" si="7"/>
        <v/>
      </c>
      <c r="B319" s="101"/>
      <c r="D319" s="64"/>
      <c r="E319" s="15"/>
      <c r="F319" s="65"/>
    </row>
    <row r="320" spans="1:6" s="35" customFormat="1" x14ac:dyDescent="0.2">
      <c r="A320" s="29" t="str">
        <f t="shared" si="7"/>
        <v/>
      </c>
      <c r="B320" s="101"/>
      <c r="D320" s="64"/>
      <c r="E320" s="15"/>
      <c r="F320" s="65"/>
    </row>
    <row r="321" spans="1:6" s="35" customFormat="1" x14ac:dyDescent="0.2">
      <c r="A321" s="29" t="str">
        <f t="shared" si="7"/>
        <v/>
      </c>
      <c r="B321" s="101"/>
      <c r="D321" s="64"/>
      <c r="E321" s="15"/>
      <c r="F321" s="65"/>
    </row>
    <row r="322" spans="1:6" s="35" customFormat="1" x14ac:dyDescent="0.2">
      <c r="A322" s="29" t="str">
        <f t="shared" si="7"/>
        <v/>
      </c>
      <c r="B322" s="101"/>
      <c r="D322" s="64"/>
      <c r="E322" s="15"/>
      <c r="F322" s="65"/>
    </row>
    <row r="323" spans="1:6" s="35" customFormat="1" x14ac:dyDescent="0.2">
      <c r="A323" s="29" t="str">
        <f t="shared" si="7"/>
        <v/>
      </c>
      <c r="B323" s="101"/>
      <c r="D323" s="64"/>
      <c r="E323" s="15"/>
      <c r="F323" s="65"/>
    </row>
    <row r="324" spans="1:6" s="35" customFormat="1" x14ac:dyDescent="0.2">
      <c r="A324" s="29" t="str">
        <f t="shared" si="7"/>
        <v/>
      </c>
      <c r="B324" s="101"/>
      <c r="D324" s="64"/>
      <c r="E324" s="15"/>
      <c r="F324" s="65"/>
    </row>
    <row r="325" spans="1:6" s="35" customFormat="1" x14ac:dyDescent="0.2">
      <c r="A325" s="29" t="str">
        <f t="shared" si="7"/>
        <v/>
      </c>
      <c r="B325" s="101"/>
      <c r="D325" s="64"/>
      <c r="E325" s="15"/>
      <c r="F325" s="65"/>
    </row>
    <row r="326" spans="1:6" s="35" customFormat="1" x14ac:dyDescent="0.2">
      <c r="A326" s="29" t="str">
        <f t="shared" si="7"/>
        <v/>
      </c>
      <c r="B326" s="101"/>
      <c r="D326" s="64"/>
      <c r="E326" s="15"/>
      <c r="F326" s="65"/>
    </row>
    <row r="327" spans="1:6" s="35" customFormat="1" x14ac:dyDescent="0.2">
      <c r="A327" s="29" t="str">
        <f t="shared" si="7"/>
        <v/>
      </c>
      <c r="B327" s="101"/>
      <c r="D327" s="64"/>
      <c r="E327" s="15"/>
      <c r="F327" s="65"/>
    </row>
    <row r="328" spans="1:6" s="35" customFormat="1" x14ac:dyDescent="0.2">
      <c r="A328" s="29" t="str">
        <f t="shared" si="7"/>
        <v/>
      </c>
      <c r="B328" s="101"/>
      <c r="D328" s="64"/>
      <c r="E328" s="15"/>
      <c r="F328" s="65"/>
    </row>
    <row r="329" spans="1:6" s="35" customFormat="1" x14ac:dyDescent="0.2">
      <c r="A329" s="29" t="str">
        <f t="shared" si="7"/>
        <v/>
      </c>
      <c r="B329" s="101"/>
      <c r="D329" s="64"/>
      <c r="E329" s="15"/>
      <c r="F329" s="65"/>
    </row>
    <row r="330" spans="1:6" s="35" customFormat="1" x14ac:dyDescent="0.2">
      <c r="A330" s="29" t="str">
        <f t="shared" si="7"/>
        <v/>
      </c>
      <c r="B330" s="101"/>
      <c r="D330" s="64"/>
      <c r="E330" s="15"/>
      <c r="F330" s="65"/>
    </row>
    <row r="331" spans="1:6" s="35" customFormat="1" x14ac:dyDescent="0.2">
      <c r="A331" s="29" t="str">
        <f t="shared" si="7"/>
        <v/>
      </c>
      <c r="B331" s="101"/>
      <c r="D331" s="64"/>
      <c r="E331" s="15"/>
      <c r="F331" s="65"/>
    </row>
    <row r="332" spans="1:6" s="35" customFormat="1" x14ac:dyDescent="0.2">
      <c r="A332" s="29" t="str">
        <f t="shared" si="7"/>
        <v/>
      </c>
      <c r="B332" s="101"/>
      <c r="D332" s="64"/>
      <c r="E332" s="15"/>
      <c r="F332" s="65"/>
    </row>
    <row r="333" spans="1:6" s="35" customFormat="1" x14ac:dyDescent="0.2">
      <c r="A333" s="29" t="str">
        <f t="shared" si="7"/>
        <v/>
      </c>
      <c r="B333" s="101"/>
      <c r="D333" s="64"/>
      <c r="E333" s="15"/>
      <c r="F333" s="65"/>
    </row>
    <row r="334" spans="1:6" s="35" customFormat="1" x14ac:dyDescent="0.2">
      <c r="A334" s="29" t="str">
        <f t="shared" si="7"/>
        <v/>
      </c>
      <c r="B334" s="101"/>
      <c r="D334" s="64"/>
      <c r="E334" s="15"/>
      <c r="F334" s="65"/>
    </row>
    <row r="335" spans="1:6" s="35" customFormat="1" x14ac:dyDescent="0.2">
      <c r="A335" s="29" t="str">
        <f t="shared" si="7"/>
        <v/>
      </c>
      <c r="B335" s="101"/>
      <c r="D335" s="64"/>
      <c r="E335" s="15"/>
      <c r="F335" s="65"/>
    </row>
    <row r="336" spans="1:6" s="35" customFormat="1" x14ac:dyDescent="0.2">
      <c r="A336" s="29" t="str">
        <f t="shared" si="7"/>
        <v/>
      </c>
      <c r="B336" s="101"/>
      <c r="D336" s="64"/>
      <c r="E336" s="15"/>
      <c r="F336" s="65"/>
    </row>
    <row r="337" spans="1:6" s="35" customFormat="1" x14ac:dyDescent="0.2">
      <c r="A337" s="29" t="str">
        <f t="shared" si="7"/>
        <v/>
      </c>
      <c r="B337" s="101"/>
      <c r="D337" s="64"/>
      <c r="E337" s="15"/>
      <c r="F337" s="65"/>
    </row>
    <row r="338" spans="1:6" s="35" customFormat="1" x14ac:dyDescent="0.2">
      <c r="A338" s="29" t="str">
        <f t="shared" si="7"/>
        <v/>
      </c>
      <c r="B338" s="101"/>
      <c r="D338" s="64"/>
      <c r="E338" s="15"/>
      <c r="F338" s="65"/>
    </row>
    <row r="339" spans="1:6" s="35" customFormat="1" x14ac:dyDescent="0.2">
      <c r="A339" s="29" t="str">
        <f t="shared" si="7"/>
        <v/>
      </c>
      <c r="B339" s="101"/>
      <c r="D339" s="64"/>
      <c r="E339" s="15"/>
      <c r="F339" s="65"/>
    </row>
    <row r="340" spans="1:6" s="35" customFormat="1" x14ac:dyDescent="0.2">
      <c r="A340" s="29" t="str">
        <f t="shared" si="7"/>
        <v/>
      </c>
      <c r="B340" s="101"/>
      <c r="D340" s="64"/>
      <c r="E340" s="15"/>
      <c r="F340" s="65"/>
    </row>
    <row r="341" spans="1:6" s="35" customFormat="1" x14ac:dyDescent="0.2">
      <c r="A341" s="29" t="str">
        <f t="shared" si="7"/>
        <v/>
      </c>
      <c r="B341" s="101"/>
      <c r="D341" s="64"/>
      <c r="E341" s="15"/>
      <c r="F341" s="65"/>
    </row>
    <row r="342" spans="1:6" s="35" customFormat="1" x14ac:dyDescent="0.2">
      <c r="A342" s="29" t="str">
        <f t="shared" ref="A342:A405" si="8">IF(B342="","",$B$11)</f>
        <v/>
      </c>
      <c r="B342" s="101"/>
      <c r="D342" s="64"/>
      <c r="E342" s="15"/>
      <c r="F342" s="65"/>
    </row>
    <row r="343" spans="1:6" s="35" customFormat="1" x14ac:dyDescent="0.2">
      <c r="A343" s="29" t="str">
        <f t="shared" si="8"/>
        <v/>
      </c>
      <c r="B343" s="101"/>
      <c r="D343" s="64"/>
      <c r="E343" s="15"/>
      <c r="F343" s="65"/>
    </row>
    <row r="344" spans="1:6" s="35" customFormat="1" x14ac:dyDescent="0.2">
      <c r="A344" s="29" t="str">
        <f t="shared" si="8"/>
        <v/>
      </c>
      <c r="B344" s="101"/>
      <c r="D344" s="64"/>
      <c r="E344" s="15"/>
      <c r="F344" s="65"/>
    </row>
    <row r="345" spans="1:6" s="35" customFormat="1" x14ac:dyDescent="0.2">
      <c r="A345" s="29" t="str">
        <f t="shared" si="8"/>
        <v/>
      </c>
      <c r="B345" s="101"/>
      <c r="D345" s="64"/>
      <c r="E345" s="15"/>
      <c r="F345" s="65"/>
    </row>
    <row r="346" spans="1:6" s="35" customFormat="1" x14ac:dyDescent="0.2">
      <c r="A346" s="29" t="str">
        <f t="shared" si="8"/>
        <v/>
      </c>
      <c r="B346" s="101"/>
      <c r="D346" s="64"/>
      <c r="E346" s="15"/>
      <c r="F346" s="65"/>
    </row>
    <row r="347" spans="1:6" s="35" customFormat="1" x14ac:dyDescent="0.2">
      <c r="A347" s="29" t="str">
        <f t="shared" si="8"/>
        <v/>
      </c>
      <c r="B347" s="101"/>
      <c r="D347" s="64"/>
      <c r="E347" s="15"/>
      <c r="F347" s="65"/>
    </row>
    <row r="348" spans="1:6" s="35" customFormat="1" x14ac:dyDescent="0.2">
      <c r="A348" s="29" t="str">
        <f t="shared" si="8"/>
        <v/>
      </c>
      <c r="B348" s="101"/>
      <c r="D348" s="64"/>
      <c r="E348" s="15"/>
      <c r="F348" s="65"/>
    </row>
    <row r="349" spans="1:6" s="35" customFormat="1" x14ac:dyDescent="0.2">
      <c r="A349" s="29" t="str">
        <f t="shared" si="8"/>
        <v/>
      </c>
      <c r="B349" s="101"/>
      <c r="D349" s="64"/>
      <c r="E349" s="15"/>
      <c r="F349" s="65"/>
    </row>
    <row r="350" spans="1:6" s="35" customFormat="1" x14ac:dyDescent="0.2">
      <c r="A350" s="29" t="str">
        <f t="shared" si="8"/>
        <v/>
      </c>
      <c r="B350" s="101"/>
      <c r="D350" s="64"/>
      <c r="E350" s="15"/>
      <c r="F350" s="65"/>
    </row>
    <row r="351" spans="1:6" s="35" customFormat="1" x14ac:dyDescent="0.2">
      <c r="A351" s="29" t="str">
        <f t="shared" si="8"/>
        <v/>
      </c>
      <c r="B351" s="101"/>
      <c r="D351" s="64"/>
      <c r="E351" s="15"/>
      <c r="F351" s="65"/>
    </row>
    <row r="352" spans="1:6" s="35" customFormat="1" x14ac:dyDescent="0.2">
      <c r="A352" s="29" t="str">
        <f t="shared" si="8"/>
        <v/>
      </c>
      <c r="B352" s="101"/>
      <c r="D352" s="64"/>
      <c r="E352" s="15"/>
      <c r="F352" s="65"/>
    </row>
    <row r="353" spans="1:6" s="35" customFormat="1" x14ac:dyDescent="0.2">
      <c r="A353" s="29" t="str">
        <f t="shared" si="8"/>
        <v/>
      </c>
      <c r="B353" s="101"/>
      <c r="D353" s="64"/>
      <c r="E353" s="15"/>
      <c r="F353" s="65"/>
    </row>
    <row r="354" spans="1:6" s="35" customFormat="1" x14ac:dyDescent="0.2">
      <c r="A354" s="29" t="str">
        <f t="shared" si="8"/>
        <v/>
      </c>
      <c r="B354" s="101"/>
      <c r="D354" s="64"/>
      <c r="E354" s="15"/>
      <c r="F354" s="65"/>
    </row>
    <row r="355" spans="1:6" s="35" customFormat="1" x14ac:dyDescent="0.2">
      <c r="A355" s="29" t="str">
        <f t="shared" si="8"/>
        <v/>
      </c>
      <c r="B355" s="101"/>
      <c r="D355" s="64"/>
      <c r="E355" s="15"/>
      <c r="F355" s="65"/>
    </row>
    <row r="356" spans="1:6" s="35" customFormat="1" x14ac:dyDescent="0.2">
      <c r="A356" s="29" t="str">
        <f t="shared" si="8"/>
        <v/>
      </c>
      <c r="B356" s="101"/>
      <c r="D356" s="64"/>
      <c r="E356" s="15"/>
      <c r="F356" s="65"/>
    </row>
    <row r="357" spans="1:6" s="35" customFormat="1" x14ac:dyDescent="0.2">
      <c r="A357" s="29" t="str">
        <f t="shared" si="8"/>
        <v/>
      </c>
      <c r="B357" s="101"/>
      <c r="D357" s="64"/>
      <c r="E357" s="15"/>
      <c r="F357" s="65"/>
    </row>
    <row r="358" spans="1:6" s="35" customFormat="1" x14ac:dyDescent="0.2">
      <c r="A358" s="29" t="str">
        <f t="shared" si="8"/>
        <v/>
      </c>
      <c r="B358" s="101"/>
      <c r="D358" s="64"/>
      <c r="E358" s="15"/>
      <c r="F358" s="65"/>
    </row>
    <row r="359" spans="1:6" s="35" customFormat="1" x14ac:dyDescent="0.2">
      <c r="A359" s="29" t="str">
        <f t="shared" si="8"/>
        <v/>
      </c>
      <c r="B359" s="101"/>
      <c r="D359" s="64"/>
      <c r="E359" s="15"/>
      <c r="F359" s="65"/>
    </row>
    <row r="360" spans="1:6" s="35" customFormat="1" x14ac:dyDescent="0.2">
      <c r="A360" s="29" t="str">
        <f t="shared" si="8"/>
        <v/>
      </c>
      <c r="B360" s="101"/>
      <c r="D360" s="64"/>
      <c r="E360" s="15"/>
      <c r="F360" s="65"/>
    </row>
    <row r="361" spans="1:6" s="35" customFormat="1" x14ac:dyDescent="0.2">
      <c r="A361" s="29" t="str">
        <f t="shared" si="8"/>
        <v/>
      </c>
      <c r="B361" s="101"/>
      <c r="D361" s="64"/>
      <c r="E361" s="15"/>
      <c r="F361" s="65"/>
    </row>
    <row r="362" spans="1:6" s="35" customFormat="1" x14ac:dyDescent="0.2">
      <c r="A362" s="29" t="str">
        <f t="shared" si="8"/>
        <v/>
      </c>
      <c r="B362" s="101"/>
      <c r="D362" s="64"/>
      <c r="E362" s="15"/>
      <c r="F362" s="65"/>
    </row>
    <row r="363" spans="1:6" s="35" customFormat="1" x14ac:dyDescent="0.2">
      <c r="A363" s="29" t="str">
        <f t="shared" si="8"/>
        <v/>
      </c>
      <c r="B363" s="101"/>
      <c r="D363" s="64"/>
      <c r="E363" s="15"/>
      <c r="F363" s="65"/>
    </row>
    <row r="364" spans="1:6" s="35" customFormat="1" x14ac:dyDescent="0.2">
      <c r="A364" s="29" t="str">
        <f t="shared" si="8"/>
        <v/>
      </c>
      <c r="B364" s="101"/>
      <c r="D364" s="64"/>
      <c r="E364" s="15"/>
      <c r="F364" s="65"/>
    </row>
    <row r="365" spans="1:6" s="35" customFormat="1" x14ac:dyDescent="0.2">
      <c r="A365" s="29" t="str">
        <f t="shared" si="8"/>
        <v/>
      </c>
      <c r="B365" s="101"/>
      <c r="D365" s="64"/>
      <c r="E365" s="15"/>
      <c r="F365" s="65"/>
    </row>
    <row r="366" spans="1:6" s="35" customFormat="1" x14ac:dyDescent="0.2">
      <c r="A366" s="29" t="str">
        <f t="shared" si="8"/>
        <v/>
      </c>
      <c r="B366" s="101"/>
      <c r="D366" s="64"/>
      <c r="E366" s="15"/>
      <c r="F366" s="65"/>
    </row>
    <row r="367" spans="1:6" s="35" customFormat="1" x14ac:dyDescent="0.2">
      <c r="A367" s="29" t="str">
        <f t="shared" si="8"/>
        <v/>
      </c>
      <c r="B367" s="101"/>
      <c r="D367" s="64"/>
      <c r="E367" s="15"/>
      <c r="F367" s="65"/>
    </row>
    <row r="368" spans="1:6" s="35" customFormat="1" x14ac:dyDescent="0.2">
      <c r="A368" s="29" t="str">
        <f t="shared" si="8"/>
        <v/>
      </c>
      <c r="B368" s="101"/>
      <c r="D368" s="64"/>
      <c r="E368" s="15"/>
      <c r="F368" s="65"/>
    </row>
    <row r="369" spans="1:6" s="35" customFormat="1" x14ac:dyDescent="0.2">
      <c r="A369" s="29" t="str">
        <f t="shared" si="8"/>
        <v/>
      </c>
      <c r="B369" s="101"/>
      <c r="D369" s="64"/>
      <c r="E369" s="15"/>
      <c r="F369" s="65"/>
    </row>
    <row r="370" spans="1:6" s="35" customFormat="1" x14ac:dyDescent="0.2">
      <c r="A370" s="29" t="str">
        <f t="shared" si="8"/>
        <v/>
      </c>
      <c r="B370" s="101"/>
      <c r="D370" s="64"/>
      <c r="E370" s="15"/>
      <c r="F370" s="65"/>
    </row>
    <row r="371" spans="1:6" s="35" customFormat="1" x14ac:dyDescent="0.2">
      <c r="A371" s="29" t="str">
        <f t="shared" si="8"/>
        <v/>
      </c>
      <c r="B371" s="101"/>
      <c r="D371" s="64"/>
      <c r="E371" s="15"/>
      <c r="F371" s="65"/>
    </row>
    <row r="372" spans="1:6" s="35" customFormat="1" x14ac:dyDescent="0.2">
      <c r="A372" s="29" t="str">
        <f t="shared" si="8"/>
        <v/>
      </c>
      <c r="B372" s="101"/>
      <c r="D372" s="64"/>
      <c r="E372" s="15"/>
      <c r="F372" s="65"/>
    </row>
    <row r="373" spans="1:6" s="35" customFormat="1" x14ac:dyDescent="0.2">
      <c r="A373" s="29" t="str">
        <f t="shared" si="8"/>
        <v/>
      </c>
      <c r="B373" s="101"/>
      <c r="D373" s="64"/>
      <c r="E373" s="15"/>
      <c r="F373" s="65"/>
    </row>
    <row r="374" spans="1:6" s="35" customFormat="1" x14ac:dyDescent="0.2">
      <c r="A374" s="29" t="str">
        <f t="shared" si="8"/>
        <v/>
      </c>
      <c r="B374" s="101"/>
      <c r="D374" s="64"/>
      <c r="E374" s="15"/>
      <c r="F374" s="65"/>
    </row>
    <row r="375" spans="1:6" s="35" customFormat="1" x14ac:dyDescent="0.2">
      <c r="A375" s="29" t="str">
        <f t="shared" si="8"/>
        <v/>
      </c>
      <c r="B375" s="101"/>
      <c r="D375" s="64"/>
      <c r="E375" s="15"/>
      <c r="F375" s="65"/>
    </row>
    <row r="376" spans="1:6" s="35" customFormat="1" x14ac:dyDescent="0.2">
      <c r="A376" s="29" t="str">
        <f t="shared" si="8"/>
        <v/>
      </c>
      <c r="B376" s="101"/>
      <c r="D376" s="64"/>
      <c r="E376" s="15"/>
      <c r="F376" s="65"/>
    </row>
    <row r="377" spans="1:6" s="35" customFormat="1" x14ac:dyDescent="0.2">
      <c r="A377" s="29" t="str">
        <f t="shared" si="8"/>
        <v/>
      </c>
      <c r="B377" s="101"/>
      <c r="D377" s="64"/>
      <c r="E377" s="15"/>
      <c r="F377" s="65"/>
    </row>
    <row r="378" spans="1:6" s="35" customFormat="1" x14ac:dyDescent="0.2">
      <c r="A378" s="29" t="str">
        <f t="shared" si="8"/>
        <v/>
      </c>
      <c r="B378" s="101"/>
      <c r="D378" s="64"/>
      <c r="E378" s="15"/>
      <c r="F378" s="65"/>
    </row>
    <row r="379" spans="1:6" s="35" customFormat="1" x14ac:dyDescent="0.2">
      <c r="A379" s="29" t="str">
        <f t="shared" si="8"/>
        <v/>
      </c>
      <c r="B379" s="101"/>
      <c r="D379" s="64"/>
      <c r="E379" s="15"/>
      <c r="F379" s="65"/>
    </row>
    <row r="380" spans="1:6" s="35" customFormat="1" x14ac:dyDescent="0.2">
      <c r="A380" s="29" t="str">
        <f t="shared" si="8"/>
        <v/>
      </c>
      <c r="B380" s="101"/>
      <c r="D380" s="64"/>
      <c r="E380" s="15"/>
      <c r="F380" s="65"/>
    </row>
    <row r="381" spans="1:6" s="35" customFormat="1" x14ac:dyDescent="0.2">
      <c r="A381" s="29" t="str">
        <f t="shared" si="8"/>
        <v/>
      </c>
      <c r="B381" s="101"/>
      <c r="D381" s="64"/>
      <c r="E381" s="15"/>
      <c r="F381" s="65"/>
    </row>
    <row r="382" spans="1:6" s="35" customFormat="1" x14ac:dyDescent="0.2">
      <c r="A382" s="29" t="str">
        <f t="shared" si="8"/>
        <v/>
      </c>
      <c r="B382" s="101"/>
      <c r="D382" s="64"/>
      <c r="E382" s="15"/>
      <c r="F382" s="65"/>
    </row>
    <row r="383" spans="1:6" s="35" customFormat="1" x14ac:dyDescent="0.2">
      <c r="A383" s="29" t="str">
        <f t="shared" si="8"/>
        <v/>
      </c>
      <c r="B383" s="101"/>
      <c r="D383" s="64"/>
      <c r="E383" s="15"/>
      <c r="F383" s="65"/>
    </row>
    <row r="384" spans="1:6" s="35" customFormat="1" x14ac:dyDescent="0.2">
      <c r="A384" s="29" t="str">
        <f t="shared" si="8"/>
        <v/>
      </c>
      <c r="B384" s="101"/>
      <c r="D384" s="64"/>
      <c r="E384" s="15"/>
      <c r="F384" s="65"/>
    </row>
    <row r="385" spans="1:6" s="35" customFormat="1" x14ac:dyDescent="0.2">
      <c r="A385" s="29" t="str">
        <f t="shared" si="8"/>
        <v/>
      </c>
      <c r="B385" s="101"/>
      <c r="D385" s="64"/>
      <c r="E385" s="15"/>
      <c r="F385" s="65"/>
    </row>
    <row r="386" spans="1:6" s="35" customFormat="1" x14ac:dyDescent="0.2">
      <c r="A386" s="29" t="str">
        <f t="shared" si="8"/>
        <v/>
      </c>
      <c r="B386" s="101"/>
      <c r="D386" s="64"/>
      <c r="E386" s="15"/>
      <c r="F386" s="65"/>
    </row>
    <row r="387" spans="1:6" s="35" customFormat="1" x14ac:dyDescent="0.2">
      <c r="A387" s="29" t="str">
        <f t="shared" si="8"/>
        <v/>
      </c>
      <c r="B387" s="101"/>
      <c r="D387" s="64"/>
      <c r="E387" s="15"/>
      <c r="F387" s="65"/>
    </row>
    <row r="388" spans="1:6" s="35" customFormat="1" x14ac:dyDescent="0.2">
      <c r="A388" s="29" t="str">
        <f t="shared" si="8"/>
        <v/>
      </c>
      <c r="B388" s="101"/>
      <c r="D388" s="64"/>
      <c r="E388" s="15"/>
      <c r="F388" s="65"/>
    </row>
    <row r="389" spans="1:6" s="35" customFormat="1" x14ac:dyDescent="0.2">
      <c r="A389" s="29" t="str">
        <f t="shared" si="8"/>
        <v/>
      </c>
      <c r="B389" s="101"/>
      <c r="D389" s="64"/>
      <c r="E389" s="15"/>
      <c r="F389" s="65"/>
    </row>
    <row r="390" spans="1:6" s="35" customFormat="1" x14ac:dyDescent="0.2">
      <c r="A390" s="29" t="str">
        <f t="shared" si="8"/>
        <v/>
      </c>
      <c r="B390" s="101"/>
      <c r="D390" s="64"/>
      <c r="E390" s="15"/>
      <c r="F390" s="65"/>
    </row>
    <row r="391" spans="1:6" s="35" customFormat="1" x14ac:dyDescent="0.2">
      <c r="A391" s="29" t="str">
        <f t="shared" si="8"/>
        <v/>
      </c>
      <c r="B391" s="101"/>
      <c r="D391" s="64"/>
      <c r="E391" s="15"/>
      <c r="F391" s="65"/>
    </row>
    <row r="392" spans="1:6" s="35" customFormat="1" x14ac:dyDescent="0.2">
      <c r="A392" s="29" t="str">
        <f t="shared" si="8"/>
        <v/>
      </c>
      <c r="B392" s="101"/>
      <c r="D392" s="64"/>
      <c r="E392" s="15"/>
      <c r="F392" s="65"/>
    </row>
    <row r="393" spans="1:6" s="35" customFormat="1" x14ac:dyDescent="0.2">
      <c r="A393" s="29" t="str">
        <f t="shared" si="8"/>
        <v/>
      </c>
      <c r="B393" s="101"/>
      <c r="D393" s="64"/>
      <c r="E393" s="15"/>
      <c r="F393" s="65"/>
    </row>
    <row r="394" spans="1:6" s="35" customFormat="1" x14ac:dyDescent="0.2">
      <c r="A394" s="29" t="str">
        <f t="shared" si="8"/>
        <v/>
      </c>
      <c r="B394" s="101"/>
      <c r="D394" s="64"/>
      <c r="E394" s="15"/>
      <c r="F394" s="65"/>
    </row>
    <row r="395" spans="1:6" s="35" customFormat="1" x14ac:dyDescent="0.2">
      <c r="A395" s="29" t="str">
        <f t="shared" si="8"/>
        <v/>
      </c>
      <c r="B395" s="101"/>
      <c r="D395" s="64"/>
      <c r="E395" s="15"/>
      <c r="F395" s="65"/>
    </row>
    <row r="396" spans="1:6" s="35" customFormat="1" x14ac:dyDescent="0.2">
      <c r="A396" s="29" t="str">
        <f t="shared" si="8"/>
        <v/>
      </c>
      <c r="B396" s="101"/>
      <c r="D396" s="64"/>
      <c r="E396" s="15"/>
      <c r="F396" s="65"/>
    </row>
    <row r="397" spans="1:6" s="35" customFormat="1" x14ac:dyDescent="0.2">
      <c r="A397" s="29" t="str">
        <f t="shared" si="8"/>
        <v/>
      </c>
      <c r="B397" s="101"/>
      <c r="D397" s="64"/>
      <c r="E397" s="15"/>
      <c r="F397" s="65"/>
    </row>
    <row r="398" spans="1:6" s="35" customFormat="1" x14ac:dyDescent="0.2">
      <c r="A398" s="29" t="str">
        <f t="shared" si="8"/>
        <v/>
      </c>
      <c r="B398" s="101"/>
      <c r="D398" s="64"/>
      <c r="E398" s="15"/>
      <c r="F398" s="65"/>
    </row>
    <row r="399" spans="1:6" s="35" customFormat="1" x14ac:dyDescent="0.2">
      <c r="A399" s="29" t="str">
        <f t="shared" si="8"/>
        <v/>
      </c>
      <c r="B399" s="101"/>
      <c r="D399" s="64"/>
      <c r="E399" s="15"/>
      <c r="F399" s="65"/>
    </row>
    <row r="400" spans="1:6" s="35" customFormat="1" x14ac:dyDescent="0.2">
      <c r="A400" s="29" t="str">
        <f t="shared" si="8"/>
        <v/>
      </c>
      <c r="B400" s="101"/>
      <c r="D400" s="64"/>
      <c r="E400" s="15"/>
      <c r="F400" s="65"/>
    </row>
    <row r="401" spans="1:6" s="35" customFormat="1" x14ac:dyDescent="0.2">
      <c r="A401" s="29" t="str">
        <f t="shared" si="8"/>
        <v/>
      </c>
      <c r="B401" s="101"/>
      <c r="D401" s="64"/>
      <c r="E401" s="15"/>
      <c r="F401" s="65"/>
    </row>
    <row r="402" spans="1:6" s="35" customFormat="1" x14ac:dyDescent="0.2">
      <c r="A402" s="29" t="str">
        <f t="shared" si="8"/>
        <v/>
      </c>
      <c r="B402" s="101"/>
      <c r="D402" s="64"/>
      <c r="E402" s="15"/>
      <c r="F402" s="65"/>
    </row>
    <row r="403" spans="1:6" s="35" customFormat="1" x14ac:dyDescent="0.2">
      <c r="A403" s="29" t="str">
        <f t="shared" si="8"/>
        <v/>
      </c>
      <c r="B403" s="101"/>
      <c r="D403" s="64"/>
      <c r="E403" s="15"/>
      <c r="F403" s="65"/>
    </row>
    <row r="404" spans="1:6" s="35" customFormat="1" x14ac:dyDescent="0.2">
      <c r="A404" s="29" t="str">
        <f t="shared" si="8"/>
        <v/>
      </c>
      <c r="B404" s="101"/>
      <c r="D404" s="64"/>
      <c r="E404" s="15"/>
      <c r="F404" s="65"/>
    </row>
    <row r="405" spans="1:6" s="35" customFormat="1" x14ac:dyDescent="0.2">
      <c r="A405" s="29" t="str">
        <f t="shared" si="8"/>
        <v/>
      </c>
      <c r="B405" s="101"/>
      <c r="D405" s="64"/>
      <c r="E405" s="15"/>
      <c r="F405" s="65"/>
    </row>
    <row r="406" spans="1:6" s="35" customFormat="1" x14ac:dyDescent="0.2">
      <c r="A406" s="29" t="str">
        <f t="shared" ref="A406:A469" si="9">IF(B406="","",$B$11)</f>
        <v/>
      </c>
      <c r="B406" s="101"/>
      <c r="D406" s="64"/>
      <c r="E406" s="15"/>
      <c r="F406" s="65"/>
    </row>
    <row r="407" spans="1:6" s="35" customFormat="1" x14ac:dyDescent="0.2">
      <c r="A407" s="29" t="str">
        <f t="shared" si="9"/>
        <v/>
      </c>
      <c r="B407" s="101"/>
      <c r="D407" s="64"/>
      <c r="E407" s="15"/>
      <c r="F407" s="65"/>
    </row>
    <row r="408" spans="1:6" s="35" customFormat="1" x14ac:dyDescent="0.2">
      <c r="A408" s="29" t="str">
        <f t="shared" si="9"/>
        <v/>
      </c>
      <c r="B408" s="101"/>
      <c r="D408" s="64"/>
      <c r="E408" s="15"/>
      <c r="F408" s="65"/>
    </row>
    <row r="409" spans="1:6" s="35" customFormat="1" x14ac:dyDescent="0.2">
      <c r="A409" s="29" t="str">
        <f t="shared" si="9"/>
        <v/>
      </c>
      <c r="B409" s="101"/>
      <c r="D409" s="64"/>
      <c r="E409" s="15"/>
      <c r="F409" s="65"/>
    </row>
    <row r="410" spans="1:6" s="35" customFormat="1" x14ac:dyDescent="0.2">
      <c r="A410" s="29" t="str">
        <f t="shared" si="9"/>
        <v/>
      </c>
      <c r="B410" s="101"/>
      <c r="D410" s="64"/>
      <c r="E410" s="15"/>
      <c r="F410" s="65"/>
    </row>
    <row r="411" spans="1:6" s="35" customFormat="1" x14ac:dyDescent="0.2">
      <c r="A411" s="29" t="str">
        <f t="shared" si="9"/>
        <v/>
      </c>
      <c r="B411" s="101"/>
      <c r="D411" s="64"/>
      <c r="E411" s="15"/>
      <c r="F411" s="65"/>
    </row>
    <row r="412" spans="1:6" s="35" customFormat="1" x14ac:dyDescent="0.2">
      <c r="A412" s="29" t="str">
        <f t="shared" si="9"/>
        <v/>
      </c>
      <c r="B412" s="101"/>
      <c r="D412" s="64"/>
      <c r="E412" s="15"/>
      <c r="F412" s="65"/>
    </row>
    <row r="413" spans="1:6" s="35" customFormat="1" x14ac:dyDescent="0.2">
      <c r="A413" s="29" t="str">
        <f t="shared" si="9"/>
        <v/>
      </c>
      <c r="B413" s="101"/>
      <c r="D413" s="64"/>
      <c r="E413" s="15"/>
      <c r="F413" s="65"/>
    </row>
    <row r="414" spans="1:6" s="35" customFormat="1" x14ac:dyDescent="0.2">
      <c r="A414" s="29" t="str">
        <f t="shared" si="9"/>
        <v/>
      </c>
      <c r="B414" s="101"/>
      <c r="D414" s="64"/>
      <c r="E414" s="15"/>
      <c r="F414" s="65"/>
    </row>
    <row r="415" spans="1:6" s="35" customFormat="1" x14ac:dyDescent="0.2">
      <c r="A415" s="29" t="str">
        <f t="shared" si="9"/>
        <v/>
      </c>
      <c r="B415" s="101"/>
      <c r="D415" s="64"/>
      <c r="E415" s="15"/>
      <c r="F415" s="65"/>
    </row>
    <row r="416" spans="1:6" s="35" customFormat="1" x14ac:dyDescent="0.2">
      <c r="A416" s="29" t="str">
        <f t="shared" si="9"/>
        <v/>
      </c>
      <c r="B416" s="101"/>
      <c r="D416" s="64"/>
      <c r="E416" s="15"/>
      <c r="F416" s="65"/>
    </row>
    <row r="417" spans="1:6" s="35" customFormat="1" x14ac:dyDescent="0.2">
      <c r="A417" s="29" t="str">
        <f t="shared" si="9"/>
        <v/>
      </c>
      <c r="B417" s="101"/>
      <c r="D417" s="64"/>
      <c r="E417" s="15"/>
      <c r="F417" s="65"/>
    </row>
    <row r="418" spans="1:6" s="35" customFormat="1" x14ac:dyDescent="0.2">
      <c r="A418" s="29" t="str">
        <f t="shared" si="9"/>
        <v/>
      </c>
      <c r="B418" s="101"/>
      <c r="D418" s="64"/>
      <c r="E418" s="15"/>
      <c r="F418" s="65"/>
    </row>
    <row r="419" spans="1:6" s="35" customFormat="1" x14ac:dyDescent="0.2">
      <c r="A419" s="29" t="str">
        <f t="shared" si="9"/>
        <v/>
      </c>
      <c r="B419" s="101"/>
      <c r="D419" s="64"/>
      <c r="E419" s="15"/>
      <c r="F419" s="65"/>
    </row>
    <row r="420" spans="1:6" s="35" customFormat="1" x14ac:dyDescent="0.2">
      <c r="A420" s="29" t="str">
        <f t="shared" si="9"/>
        <v/>
      </c>
      <c r="B420" s="101"/>
      <c r="D420" s="64"/>
      <c r="E420" s="15"/>
      <c r="F420" s="65"/>
    </row>
    <row r="421" spans="1:6" s="35" customFormat="1" x14ac:dyDescent="0.2">
      <c r="A421" s="29" t="str">
        <f t="shared" si="9"/>
        <v/>
      </c>
      <c r="B421" s="101"/>
      <c r="D421" s="64"/>
      <c r="E421" s="15"/>
      <c r="F421" s="65"/>
    </row>
    <row r="422" spans="1:6" s="35" customFormat="1" x14ac:dyDescent="0.2">
      <c r="A422" s="29" t="str">
        <f t="shared" si="9"/>
        <v/>
      </c>
      <c r="B422" s="101"/>
      <c r="D422" s="64"/>
      <c r="E422" s="15"/>
      <c r="F422" s="65"/>
    </row>
    <row r="423" spans="1:6" s="35" customFormat="1" x14ac:dyDescent="0.2">
      <c r="A423" s="29" t="str">
        <f t="shared" si="9"/>
        <v/>
      </c>
      <c r="B423" s="101"/>
      <c r="D423" s="64"/>
      <c r="E423" s="15"/>
      <c r="F423" s="65"/>
    </row>
    <row r="424" spans="1:6" s="35" customFormat="1" x14ac:dyDescent="0.2">
      <c r="A424" s="29" t="str">
        <f t="shared" si="9"/>
        <v/>
      </c>
      <c r="B424" s="101"/>
      <c r="D424" s="64"/>
      <c r="E424" s="15"/>
      <c r="F424" s="65"/>
    </row>
    <row r="425" spans="1:6" s="35" customFormat="1" x14ac:dyDescent="0.2">
      <c r="A425" s="29" t="str">
        <f t="shared" si="9"/>
        <v/>
      </c>
      <c r="B425" s="101"/>
      <c r="D425" s="64"/>
      <c r="E425" s="15"/>
      <c r="F425" s="65"/>
    </row>
    <row r="426" spans="1:6" s="35" customFormat="1" x14ac:dyDescent="0.2">
      <c r="A426" s="29" t="str">
        <f t="shared" si="9"/>
        <v/>
      </c>
      <c r="B426" s="101"/>
      <c r="D426" s="64"/>
      <c r="E426" s="15"/>
      <c r="F426" s="65"/>
    </row>
    <row r="427" spans="1:6" s="35" customFormat="1" x14ac:dyDescent="0.2">
      <c r="A427" s="29" t="str">
        <f t="shared" si="9"/>
        <v/>
      </c>
      <c r="B427" s="101"/>
      <c r="D427" s="64"/>
      <c r="E427" s="15"/>
      <c r="F427" s="65"/>
    </row>
    <row r="428" spans="1:6" s="35" customFormat="1" x14ac:dyDescent="0.2">
      <c r="A428" s="29" t="str">
        <f t="shared" si="9"/>
        <v/>
      </c>
      <c r="B428" s="101"/>
      <c r="D428" s="64"/>
      <c r="E428" s="15"/>
      <c r="F428" s="65"/>
    </row>
    <row r="429" spans="1:6" s="35" customFormat="1" x14ac:dyDescent="0.2">
      <c r="A429" s="29" t="str">
        <f t="shared" si="9"/>
        <v/>
      </c>
      <c r="B429" s="101"/>
      <c r="D429" s="64"/>
      <c r="E429" s="15"/>
      <c r="F429" s="65"/>
    </row>
    <row r="430" spans="1:6" s="35" customFormat="1" x14ac:dyDescent="0.2">
      <c r="A430" s="29" t="str">
        <f t="shared" si="9"/>
        <v/>
      </c>
      <c r="B430" s="101"/>
      <c r="D430" s="64"/>
      <c r="E430" s="15"/>
      <c r="F430" s="65"/>
    </row>
    <row r="431" spans="1:6" s="35" customFormat="1" x14ac:dyDescent="0.2">
      <c r="A431" s="29" t="str">
        <f t="shared" si="9"/>
        <v/>
      </c>
      <c r="B431" s="101"/>
      <c r="D431" s="64"/>
      <c r="E431" s="15"/>
      <c r="F431" s="65"/>
    </row>
    <row r="432" spans="1:6" s="35" customFormat="1" x14ac:dyDescent="0.2">
      <c r="A432" s="29" t="str">
        <f t="shared" si="9"/>
        <v/>
      </c>
      <c r="B432" s="101"/>
      <c r="D432" s="64"/>
      <c r="E432" s="15"/>
      <c r="F432" s="65"/>
    </row>
    <row r="433" spans="1:6" s="35" customFormat="1" x14ac:dyDescent="0.2">
      <c r="A433" s="29" t="str">
        <f t="shared" si="9"/>
        <v/>
      </c>
      <c r="B433" s="101"/>
      <c r="D433" s="64"/>
      <c r="E433" s="15"/>
      <c r="F433" s="65"/>
    </row>
    <row r="434" spans="1:6" s="35" customFormat="1" x14ac:dyDescent="0.2">
      <c r="A434" s="29" t="str">
        <f t="shared" si="9"/>
        <v/>
      </c>
      <c r="B434" s="101"/>
      <c r="D434" s="64"/>
      <c r="E434" s="15"/>
      <c r="F434" s="65"/>
    </row>
    <row r="435" spans="1:6" s="35" customFormat="1" x14ac:dyDescent="0.2">
      <c r="A435" s="29" t="str">
        <f t="shared" si="9"/>
        <v/>
      </c>
      <c r="B435" s="101"/>
      <c r="D435" s="64"/>
      <c r="E435" s="15"/>
      <c r="F435" s="65"/>
    </row>
    <row r="436" spans="1:6" s="35" customFormat="1" x14ac:dyDescent="0.2">
      <c r="A436" s="29" t="str">
        <f t="shared" si="9"/>
        <v/>
      </c>
      <c r="B436" s="101"/>
      <c r="D436" s="64"/>
      <c r="E436" s="15"/>
      <c r="F436" s="65"/>
    </row>
    <row r="437" spans="1:6" s="35" customFormat="1" x14ac:dyDescent="0.2">
      <c r="A437" s="29" t="str">
        <f t="shared" si="9"/>
        <v/>
      </c>
      <c r="B437" s="101"/>
      <c r="D437" s="64"/>
      <c r="E437" s="15"/>
      <c r="F437" s="65"/>
    </row>
    <row r="438" spans="1:6" s="35" customFormat="1" x14ac:dyDescent="0.2">
      <c r="A438" s="29" t="str">
        <f t="shared" si="9"/>
        <v/>
      </c>
      <c r="B438" s="101"/>
      <c r="D438" s="64"/>
      <c r="E438" s="15"/>
      <c r="F438" s="65"/>
    </row>
    <row r="439" spans="1:6" s="35" customFormat="1" x14ac:dyDescent="0.2">
      <c r="A439" s="29" t="str">
        <f t="shared" si="9"/>
        <v/>
      </c>
      <c r="B439" s="101"/>
      <c r="D439" s="64"/>
      <c r="E439" s="15"/>
      <c r="F439" s="65"/>
    </row>
    <row r="440" spans="1:6" s="35" customFormat="1" x14ac:dyDescent="0.2">
      <c r="A440" s="29" t="str">
        <f t="shared" si="9"/>
        <v/>
      </c>
      <c r="B440" s="101"/>
      <c r="D440" s="64"/>
      <c r="E440" s="15"/>
      <c r="F440" s="65"/>
    </row>
    <row r="441" spans="1:6" s="35" customFormat="1" x14ac:dyDescent="0.2">
      <c r="A441" s="29" t="str">
        <f t="shared" si="9"/>
        <v/>
      </c>
      <c r="B441" s="101"/>
      <c r="D441" s="64"/>
      <c r="E441" s="15"/>
      <c r="F441" s="65"/>
    </row>
    <row r="442" spans="1:6" s="35" customFormat="1" x14ac:dyDescent="0.2">
      <c r="A442" s="29" t="str">
        <f t="shared" si="9"/>
        <v/>
      </c>
      <c r="B442" s="101"/>
      <c r="D442" s="64"/>
      <c r="E442" s="15"/>
      <c r="F442" s="65"/>
    </row>
    <row r="443" spans="1:6" s="35" customFormat="1" x14ac:dyDescent="0.2">
      <c r="A443" s="29" t="str">
        <f t="shared" si="9"/>
        <v/>
      </c>
      <c r="B443" s="101"/>
      <c r="D443" s="64"/>
      <c r="E443" s="15"/>
      <c r="F443" s="65"/>
    </row>
    <row r="444" spans="1:6" s="35" customFormat="1" x14ac:dyDescent="0.2">
      <c r="A444" s="29" t="str">
        <f t="shared" si="9"/>
        <v/>
      </c>
      <c r="B444" s="101"/>
      <c r="D444" s="64"/>
      <c r="E444" s="15"/>
      <c r="F444" s="65"/>
    </row>
    <row r="445" spans="1:6" s="35" customFormat="1" x14ac:dyDescent="0.2">
      <c r="A445" s="29" t="str">
        <f t="shared" si="9"/>
        <v/>
      </c>
      <c r="B445" s="101"/>
      <c r="D445" s="64"/>
      <c r="E445" s="15"/>
      <c r="F445" s="65"/>
    </row>
    <row r="446" spans="1:6" s="35" customFormat="1" x14ac:dyDescent="0.2">
      <c r="A446" s="29" t="str">
        <f t="shared" si="9"/>
        <v/>
      </c>
      <c r="B446" s="101"/>
      <c r="D446" s="64"/>
      <c r="E446" s="15"/>
      <c r="F446" s="65"/>
    </row>
    <row r="447" spans="1:6" s="35" customFormat="1" x14ac:dyDescent="0.2">
      <c r="A447" s="29" t="str">
        <f t="shared" si="9"/>
        <v/>
      </c>
      <c r="B447" s="101"/>
      <c r="D447" s="64"/>
      <c r="E447" s="15"/>
      <c r="F447" s="65"/>
    </row>
    <row r="448" spans="1:6" s="35" customFormat="1" x14ac:dyDescent="0.2">
      <c r="A448" s="29" t="str">
        <f t="shared" si="9"/>
        <v/>
      </c>
      <c r="B448" s="101"/>
      <c r="D448" s="64"/>
      <c r="E448" s="15"/>
      <c r="F448" s="65"/>
    </row>
    <row r="449" spans="1:6" s="35" customFormat="1" x14ac:dyDescent="0.2">
      <c r="A449" s="29" t="str">
        <f t="shared" si="9"/>
        <v/>
      </c>
      <c r="B449" s="101"/>
      <c r="D449" s="64"/>
      <c r="E449" s="15"/>
      <c r="F449" s="65"/>
    </row>
    <row r="450" spans="1:6" s="35" customFormat="1" x14ac:dyDescent="0.2">
      <c r="A450" s="29" t="str">
        <f t="shared" si="9"/>
        <v/>
      </c>
      <c r="B450" s="101"/>
      <c r="D450" s="64"/>
      <c r="E450" s="15"/>
      <c r="F450" s="65"/>
    </row>
    <row r="451" spans="1:6" s="35" customFormat="1" x14ac:dyDescent="0.2">
      <c r="A451" s="29" t="str">
        <f t="shared" si="9"/>
        <v/>
      </c>
      <c r="B451" s="101"/>
      <c r="D451" s="64"/>
      <c r="E451" s="15"/>
      <c r="F451" s="65"/>
    </row>
    <row r="452" spans="1:6" s="35" customFormat="1" x14ac:dyDescent="0.2">
      <c r="A452" s="29" t="str">
        <f t="shared" si="9"/>
        <v/>
      </c>
      <c r="B452" s="101"/>
      <c r="D452" s="64"/>
      <c r="E452" s="15"/>
      <c r="F452" s="65"/>
    </row>
    <row r="453" spans="1:6" s="35" customFormat="1" x14ac:dyDescent="0.2">
      <c r="A453" s="29" t="str">
        <f t="shared" si="9"/>
        <v/>
      </c>
      <c r="B453" s="101"/>
      <c r="D453" s="64"/>
      <c r="E453" s="15"/>
      <c r="F453" s="65"/>
    </row>
    <row r="454" spans="1:6" s="35" customFormat="1" x14ac:dyDescent="0.2">
      <c r="A454" s="29" t="str">
        <f t="shared" si="9"/>
        <v/>
      </c>
      <c r="B454" s="101"/>
      <c r="D454" s="64"/>
      <c r="E454" s="15"/>
      <c r="F454" s="65"/>
    </row>
    <row r="455" spans="1:6" s="35" customFormat="1" x14ac:dyDescent="0.2">
      <c r="A455" s="29" t="str">
        <f t="shared" si="9"/>
        <v/>
      </c>
      <c r="B455" s="101"/>
      <c r="D455" s="64"/>
      <c r="E455" s="15"/>
      <c r="F455" s="65"/>
    </row>
    <row r="456" spans="1:6" s="35" customFormat="1" x14ac:dyDescent="0.2">
      <c r="A456" s="29" t="str">
        <f t="shared" si="9"/>
        <v/>
      </c>
      <c r="B456" s="101"/>
      <c r="D456" s="64"/>
      <c r="E456" s="15"/>
      <c r="F456" s="65"/>
    </row>
    <row r="457" spans="1:6" s="35" customFormat="1" x14ac:dyDescent="0.2">
      <c r="A457" s="29" t="str">
        <f t="shared" si="9"/>
        <v/>
      </c>
      <c r="B457" s="101"/>
      <c r="D457" s="64"/>
      <c r="E457" s="15"/>
      <c r="F457" s="65"/>
    </row>
    <row r="458" spans="1:6" s="35" customFormat="1" x14ac:dyDescent="0.2">
      <c r="A458" s="29" t="str">
        <f t="shared" si="9"/>
        <v/>
      </c>
      <c r="B458" s="101"/>
      <c r="D458" s="64"/>
      <c r="E458" s="15"/>
      <c r="F458" s="65"/>
    </row>
    <row r="459" spans="1:6" s="35" customFormat="1" x14ac:dyDescent="0.2">
      <c r="A459" s="29" t="str">
        <f t="shared" si="9"/>
        <v/>
      </c>
      <c r="B459" s="101"/>
      <c r="D459" s="64"/>
      <c r="E459" s="15"/>
      <c r="F459" s="65"/>
    </row>
    <row r="460" spans="1:6" s="35" customFormat="1" x14ac:dyDescent="0.2">
      <c r="A460" s="29" t="str">
        <f t="shared" si="9"/>
        <v/>
      </c>
      <c r="B460" s="101"/>
      <c r="D460" s="64"/>
      <c r="E460" s="15"/>
      <c r="F460" s="65"/>
    </row>
    <row r="461" spans="1:6" s="35" customFormat="1" x14ac:dyDescent="0.2">
      <c r="A461" s="29" t="str">
        <f t="shared" si="9"/>
        <v/>
      </c>
      <c r="B461" s="101"/>
      <c r="D461" s="64"/>
      <c r="E461" s="15"/>
      <c r="F461" s="65"/>
    </row>
    <row r="462" spans="1:6" s="35" customFormat="1" x14ac:dyDescent="0.2">
      <c r="A462" s="29" t="str">
        <f t="shared" si="9"/>
        <v/>
      </c>
      <c r="B462" s="101"/>
      <c r="D462" s="64"/>
      <c r="E462" s="15"/>
      <c r="F462" s="65"/>
    </row>
    <row r="463" spans="1:6" s="35" customFormat="1" x14ac:dyDescent="0.2">
      <c r="A463" s="29" t="str">
        <f t="shared" si="9"/>
        <v/>
      </c>
      <c r="B463" s="101"/>
      <c r="D463" s="64"/>
      <c r="E463" s="15"/>
      <c r="F463" s="65"/>
    </row>
    <row r="464" spans="1:6" s="35" customFormat="1" x14ac:dyDescent="0.2">
      <c r="A464" s="29" t="str">
        <f t="shared" si="9"/>
        <v/>
      </c>
      <c r="B464" s="101"/>
      <c r="D464" s="64"/>
      <c r="E464" s="15"/>
      <c r="F464" s="65"/>
    </row>
    <row r="465" spans="1:6" s="35" customFormat="1" x14ac:dyDescent="0.2">
      <c r="A465" s="29" t="str">
        <f t="shared" si="9"/>
        <v/>
      </c>
      <c r="B465" s="101"/>
      <c r="D465" s="64"/>
      <c r="E465" s="15"/>
      <c r="F465" s="65"/>
    </row>
    <row r="466" spans="1:6" s="35" customFormat="1" x14ac:dyDescent="0.2">
      <c r="A466" s="29" t="str">
        <f t="shared" si="9"/>
        <v/>
      </c>
      <c r="B466" s="101"/>
      <c r="D466" s="64"/>
      <c r="E466" s="15"/>
      <c r="F466" s="65"/>
    </row>
    <row r="467" spans="1:6" s="35" customFormat="1" x14ac:dyDescent="0.2">
      <c r="A467" s="29" t="str">
        <f t="shared" si="9"/>
        <v/>
      </c>
      <c r="B467" s="101"/>
      <c r="D467" s="64"/>
      <c r="E467" s="15"/>
      <c r="F467" s="65"/>
    </row>
    <row r="468" spans="1:6" s="35" customFormat="1" x14ac:dyDescent="0.2">
      <c r="A468" s="29" t="str">
        <f t="shared" si="9"/>
        <v/>
      </c>
      <c r="B468" s="101"/>
      <c r="D468" s="64"/>
      <c r="E468" s="15"/>
      <c r="F468" s="65"/>
    </row>
    <row r="469" spans="1:6" s="35" customFormat="1" x14ac:dyDescent="0.2">
      <c r="A469" s="29" t="str">
        <f t="shared" si="9"/>
        <v/>
      </c>
      <c r="B469" s="101"/>
      <c r="D469" s="64"/>
      <c r="E469" s="15"/>
      <c r="F469" s="65"/>
    </row>
    <row r="470" spans="1:6" s="35" customFormat="1" x14ac:dyDescent="0.2">
      <c r="A470" s="29" t="str">
        <f t="shared" ref="A470:A533" si="10">IF(B470="","",$B$11)</f>
        <v/>
      </c>
      <c r="B470" s="101"/>
      <c r="D470" s="64"/>
      <c r="E470" s="15"/>
      <c r="F470" s="65"/>
    </row>
    <row r="471" spans="1:6" s="35" customFormat="1" x14ac:dyDescent="0.2">
      <c r="A471" s="29" t="str">
        <f t="shared" si="10"/>
        <v/>
      </c>
      <c r="B471" s="101"/>
      <c r="D471" s="64"/>
      <c r="E471" s="15"/>
      <c r="F471" s="65"/>
    </row>
    <row r="472" spans="1:6" s="35" customFormat="1" x14ac:dyDescent="0.2">
      <c r="A472" s="29" t="str">
        <f t="shared" si="10"/>
        <v/>
      </c>
      <c r="B472" s="101"/>
      <c r="D472" s="64"/>
      <c r="E472" s="15"/>
      <c r="F472" s="65"/>
    </row>
    <row r="473" spans="1:6" s="35" customFormat="1" x14ac:dyDescent="0.2">
      <c r="A473" s="29" t="str">
        <f t="shared" si="10"/>
        <v/>
      </c>
      <c r="B473" s="101"/>
      <c r="D473" s="64"/>
      <c r="E473" s="15"/>
      <c r="F473" s="65"/>
    </row>
    <row r="474" spans="1:6" s="35" customFormat="1" x14ac:dyDescent="0.2">
      <c r="A474" s="29" t="str">
        <f t="shared" si="10"/>
        <v/>
      </c>
      <c r="B474" s="101"/>
      <c r="D474" s="64"/>
      <c r="E474" s="15"/>
      <c r="F474" s="65"/>
    </row>
    <row r="475" spans="1:6" s="35" customFormat="1" x14ac:dyDescent="0.2">
      <c r="A475" s="29" t="str">
        <f t="shared" si="10"/>
        <v/>
      </c>
      <c r="B475" s="101"/>
      <c r="D475" s="64"/>
      <c r="E475" s="15"/>
      <c r="F475" s="65"/>
    </row>
    <row r="476" spans="1:6" s="35" customFormat="1" x14ac:dyDescent="0.2">
      <c r="A476" s="29" t="str">
        <f t="shared" si="10"/>
        <v/>
      </c>
      <c r="B476" s="101"/>
      <c r="D476" s="64"/>
      <c r="E476" s="15"/>
      <c r="F476" s="65"/>
    </row>
    <row r="477" spans="1:6" s="35" customFormat="1" x14ac:dyDescent="0.2">
      <c r="A477" s="29" t="str">
        <f t="shared" si="10"/>
        <v/>
      </c>
      <c r="B477" s="101"/>
      <c r="D477" s="64"/>
      <c r="E477" s="15"/>
      <c r="F477" s="65"/>
    </row>
    <row r="478" spans="1:6" s="35" customFormat="1" x14ac:dyDescent="0.2">
      <c r="A478" s="29" t="str">
        <f t="shared" si="10"/>
        <v/>
      </c>
      <c r="B478" s="101"/>
      <c r="D478" s="64"/>
      <c r="E478" s="15"/>
      <c r="F478" s="65"/>
    </row>
    <row r="479" spans="1:6" s="35" customFormat="1" x14ac:dyDescent="0.2">
      <c r="A479" s="29" t="str">
        <f t="shared" si="10"/>
        <v/>
      </c>
      <c r="B479" s="101"/>
      <c r="D479" s="64"/>
      <c r="E479" s="15"/>
      <c r="F479" s="65"/>
    </row>
    <row r="480" spans="1:6" s="35" customFormat="1" x14ac:dyDescent="0.2">
      <c r="A480" s="29" t="str">
        <f t="shared" si="10"/>
        <v/>
      </c>
      <c r="B480" s="101"/>
      <c r="D480" s="64"/>
      <c r="E480" s="15"/>
      <c r="F480" s="65"/>
    </row>
    <row r="481" spans="1:6" s="35" customFormat="1" x14ac:dyDescent="0.2">
      <c r="A481" s="29" t="str">
        <f t="shared" si="10"/>
        <v/>
      </c>
      <c r="B481" s="101"/>
      <c r="D481" s="64"/>
      <c r="E481" s="15"/>
      <c r="F481" s="65"/>
    </row>
    <row r="482" spans="1:6" s="35" customFormat="1" x14ac:dyDescent="0.2">
      <c r="A482" s="29" t="str">
        <f t="shared" si="10"/>
        <v/>
      </c>
      <c r="B482" s="101"/>
      <c r="D482" s="64"/>
      <c r="E482" s="15"/>
      <c r="F482" s="65"/>
    </row>
    <row r="483" spans="1:6" s="35" customFormat="1" x14ac:dyDescent="0.2">
      <c r="A483" s="29" t="str">
        <f t="shared" si="10"/>
        <v/>
      </c>
      <c r="B483" s="101"/>
      <c r="D483" s="64"/>
      <c r="E483" s="15"/>
      <c r="F483" s="65"/>
    </row>
    <row r="484" spans="1:6" s="35" customFormat="1" x14ac:dyDescent="0.2">
      <c r="A484" s="29" t="str">
        <f t="shared" si="10"/>
        <v/>
      </c>
      <c r="B484" s="101"/>
      <c r="D484" s="64"/>
      <c r="E484" s="15"/>
      <c r="F484" s="65"/>
    </row>
    <row r="485" spans="1:6" s="35" customFormat="1" x14ac:dyDescent="0.2">
      <c r="A485" s="29" t="str">
        <f t="shared" si="10"/>
        <v/>
      </c>
      <c r="B485" s="101"/>
      <c r="D485" s="64"/>
      <c r="E485" s="15"/>
      <c r="F485" s="65"/>
    </row>
    <row r="486" spans="1:6" s="35" customFormat="1" x14ac:dyDescent="0.2">
      <c r="A486" s="29" t="str">
        <f t="shared" si="10"/>
        <v/>
      </c>
      <c r="B486" s="101"/>
      <c r="D486" s="64"/>
      <c r="E486" s="15"/>
      <c r="F486" s="65"/>
    </row>
    <row r="487" spans="1:6" s="35" customFormat="1" x14ac:dyDescent="0.2">
      <c r="A487" s="29" t="str">
        <f t="shared" si="10"/>
        <v/>
      </c>
      <c r="B487" s="101"/>
      <c r="D487" s="64"/>
      <c r="E487" s="15"/>
      <c r="F487" s="65"/>
    </row>
    <row r="488" spans="1:6" s="35" customFormat="1" x14ac:dyDescent="0.2">
      <c r="A488" s="29" t="str">
        <f t="shared" si="10"/>
        <v/>
      </c>
      <c r="B488" s="101"/>
      <c r="D488" s="64"/>
      <c r="E488" s="15"/>
      <c r="F488" s="65"/>
    </row>
    <row r="489" spans="1:6" s="35" customFormat="1" x14ac:dyDescent="0.2">
      <c r="A489" s="29" t="str">
        <f t="shared" si="10"/>
        <v/>
      </c>
      <c r="B489" s="101"/>
      <c r="D489" s="64"/>
      <c r="E489" s="15"/>
      <c r="F489" s="65"/>
    </row>
    <row r="490" spans="1:6" s="35" customFormat="1" x14ac:dyDescent="0.2">
      <c r="A490" s="29" t="str">
        <f t="shared" si="10"/>
        <v/>
      </c>
      <c r="B490" s="101"/>
      <c r="D490" s="64"/>
      <c r="E490" s="15"/>
      <c r="F490" s="65"/>
    </row>
    <row r="491" spans="1:6" s="35" customFormat="1" x14ac:dyDescent="0.2">
      <c r="A491" s="29" t="str">
        <f t="shared" si="10"/>
        <v/>
      </c>
      <c r="B491" s="101"/>
      <c r="D491" s="64"/>
      <c r="E491" s="15"/>
      <c r="F491" s="65"/>
    </row>
    <row r="492" spans="1:6" s="35" customFormat="1" x14ac:dyDescent="0.2">
      <c r="A492" s="29" t="str">
        <f t="shared" si="10"/>
        <v/>
      </c>
      <c r="B492" s="101"/>
      <c r="D492" s="64"/>
      <c r="E492" s="15"/>
      <c r="F492" s="65"/>
    </row>
    <row r="493" spans="1:6" s="35" customFormat="1" x14ac:dyDescent="0.2">
      <c r="A493" s="29" t="str">
        <f t="shared" si="10"/>
        <v/>
      </c>
      <c r="B493" s="101"/>
      <c r="D493" s="64"/>
      <c r="E493" s="15"/>
      <c r="F493" s="65"/>
    </row>
    <row r="494" spans="1:6" s="35" customFormat="1" x14ac:dyDescent="0.2">
      <c r="A494" s="29" t="str">
        <f t="shared" si="10"/>
        <v/>
      </c>
      <c r="B494" s="101"/>
      <c r="D494" s="64"/>
      <c r="E494" s="15"/>
      <c r="F494" s="65"/>
    </row>
    <row r="495" spans="1:6" s="35" customFormat="1" x14ac:dyDescent="0.2">
      <c r="A495" s="29" t="str">
        <f t="shared" si="10"/>
        <v/>
      </c>
      <c r="B495" s="101"/>
      <c r="D495" s="64"/>
      <c r="E495" s="15"/>
      <c r="F495" s="65"/>
    </row>
    <row r="496" spans="1:6" s="35" customFormat="1" x14ac:dyDescent="0.2">
      <c r="A496" s="29" t="str">
        <f t="shared" si="10"/>
        <v/>
      </c>
      <c r="B496" s="101"/>
      <c r="D496" s="64"/>
      <c r="E496" s="15"/>
      <c r="F496" s="65"/>
    </row>
    <row r="497" spans="1:6" s="35" customFormat="1" x14ac:dyDescent="0.2">
      <c r="A497" s="29" t="str">
        <f t="shared" si="10"/>
        <v/>
      </c>
      <c r="B497" s="101"/>
      <c r="D497" s="64"/>
      <c r="E497" s="15"/>
      <c r="F497" s="65"/>
    </row>
    <row r="498" spans="1:6" s="35" customFormat="1" x14ac:dyDescent="0.2">
      <c r="A498" s="29" t="str">
        <f t="shared" si="10"/>
        <v/>
      </c>
      <c r="B498" s="101"/>
      <c r="D498" s="64"/>
      <c r="E498" s="15"/>
      <c r="F498" s="65"/>
    </row>
    <row r="499" spans="1:6" s="35" customFormat="1" x14ac:dyDescent="0.2">
      <c r="A499" s="29" t="str">
        <f t="shared" si="10"/>
        <v/>
      </c>
      <c r="B499" s="101"/>
      <c r="D499" s="64"/>
      <c r="E499" s="15"/>
      <c r="F499" s="65"/>
    </row>
    <row r="500" spans="1:6" s="35" customFormat="1" x14ac:dyDescent="0.2">
      <c r="A500" s="29" t="str">
        <f t="shared" si="10"/>
        <v/>
      </c>
      <c r="B500" s="101"/>
      <c r="D500" s="64"/>
      <c r="E500" s="15"/>
      <c r="F500" s="65"/>
    </row>
    <row r="501" spans="1:6" s="35" customFormat="1" x14ac:dyDescent="0.2">
      <c r="A501" s="29" t="str">
        <f t="shared" si="10"/>
        <v/>
      </c>
      <c r="B501" s="101"/>
      <c r="D501" s="64"/>
      <c r="E501" s="15"/>
      <c r="F501" s="65"/>
    </row>
    <row r="502" spans="1:6" s="35" customFormat="1" x14ac:dyDescent="0.2">
      <c r="A502" s="29" t="str">
        <f t="shared" si="10"/>
        <v/>
      </c>
      <c r="B502" s="101"/>
      <c r="D502" s="64"/>
      <c r="E502" s="15"/>
      <c r="F502" s="65"/>
    </row>
    <row r="503" spans="1:6" s="35" customFormat="1" x14ac:dyDescent="0.2">
      <c r="A503" s="29" t="str">
        <f t="shared" si="10"/>
        <v/>
      </c>
      <c r="B503" s="101"/>
      <c r="D503" s="64"/>
      <c r="E503" s="15"/>
      <c r="F503" s="65"/>
    </row>
    <row r="504" spans="1:6" s="35" customFormat="1" x14ac:dyDescent="0.2">
      <c r="A504" s="29" t="str">
        <f t="shared" si="10"/>
        <v/>
      </c>
      <c r="B504" s="101"/>
      <c r="D504" s="64"/>
      <c r="E504" s="15"/>
      <c r="F504" s="65"/>
    </row>
    <row r="505" spans="1:6" s="35" customFormat="1" x14ac:dyDescent="0.2">
      <c r="A505" s="29" t="str">
        <f t="shared" si="10"/>
        <v/>
      </c>
      <c r="B505" s="101"/>
      <c r="D505" s="64"/>
      <c r="E505" s="15"/>
      <c r="F505" s="65"/>
    </row>
    <row r="506" spans="1:6" s="35" customFormat="1" x14ac:dyDescent="0.2">
      <c r="A506" s="29" t="str">
        <f t="shared" si="10"/>
        <v/>
      </c>
      <c r="B506" s="101"/>
      <c r="D506" s="64"/>
      <c r="E506" s="15"/>
      <c r="F506" s="65"/>
    </row>
    <row r="507" spans="1:6" s="35" customFormat="1" x14ac:dyDescent="0.2">
      <c r="A507" s="29" t="str">
        <f t="shared" si="10"/>
        <v/>
      </c>
      <c r="B507" s="101"/>
      <c r="D507" s="64"/>
      <c r="E507" s="15"/>
      <c r="F507" s="65"/>
    </row>
    <row r="508" spans="1:6" s="35" customFormat="1" x14ac:dyDescent="0.2">
      <c r="A508" s="29" t="str">
        <f t="shared" si="10"/>
        <v/>
      </c>
      <c r="B508" s="101"/>
      <c r="D508" s="64"/>
      <c r="E508" s="15"/>
      <c r="F508" s="65"/>
    </row>
    <row r="509" spans="1:6" s="35" customFormat="1" x14ac:dyDescent="0.2">
      <c r="A509" s="29" t="str">
        <f t="shared" si="10"/>
        <v/>
      </c>
      <c r="B509" s="101"/>
      <c r="D509" s="64"/>
      <c r="E509" s="15"/>
      <c r="F509" s="65"/>
    </row>
    <row r="510" spans="1:6" s="35" customFormat="1" x14ac:dyDescent="0.2">
      <c r="A510" s="29" t="str">
        <f t="shared" si="10"/>
        <v/>
      </c>
      <c r="B510" s="101"/>
      <c r="D510" s="64"/>
      <c r="E510" s="15"/>
      <c r="F510" s="65"/>
    </row>
    <row r="511" spans="1:6" s="35" customFormat="1" x14ac:dyDescent="0.2">
      <c r="A511" s="29" t="str">
        <f t="shared" si="10"/>
        <v/>
      </c>
      <c r="B511" s="101"/>
      <c r="D511" s="64"/>
      <c r="E511" s="15"/>
      <c r="F511" s="65"/>
    </row>
    <row r="512" spans="1:6" s="35" customFormat="1" x14ac:dyDescent="0.2">
      <c r="A512" s="29" t="str">
        <f t="shared" si="10"/>
        <v/>
      </c>
      <c r="B512" s="101"/>
      <c r="D512" s="64"/>
      <c r="E512" s="15"/>
      <c r="F512" s="65"/>
    </row>
    <row r="513" spans="1:6" s="35" customFormat="1" x14ac:dyDescent="0.2">
      <c r="A513" s="29" t="str">
        <f t="shared" si="10"/>
        <v/>
      </c>
      <c r="B513" s="101"/>
      <c r="D513" s="64"/>
      <c r="E513" s="15"/>
      <c r="F513" s="65"/>
    </row>
    <row r="514" spans="1:6" s="35" customFormat="1" x14ac:dyDescent="0.2">
      <c r="A514" s="29" t="str">
        <f t="shared" si="10"/>
        <v/>
      </c>
      <c r="B514" s="101"/>
      <c r="D514" s="64"/>
      <c r="E514" s="15"/>
      <c r="F514" s="65"/>
    </row>
    <row r="515" spans="1:6" s="35" customFormat="1" x14ac:dyDescent="0.2">
      <c r="A515" s="29" t="str">
        <f t="shared" si="10"/>
        <v/>
      </c>
      <c r="B515" s="101"/>
      <c r="D515" s="64"/>
      <c r="E515" s="15"/>
      <c r="F515" s="65"/>
    </row>
    <row r="516" spans="1:6" s="35" customFormat="1" x14ac:dyDescent="0.2">
      <c r="A516" s="29" t="str">
        <f t="shared" si="10"/>
        <v/>
      </c>
      <c r="B516" s="101"/>
      <c r="D516" s="64"/>
      <c r="E516" s="15"/>
      <c r="F516" s="65"/>
    </row>
    <row r="517" spans="1:6" s="35" customFormat="1" x14ac:dyDescent="0.2">
      <c r="A517" s="29" t="str">
        <f t="shared" si="10"/>
        <v/>
      </c>
      <c r="B517" s="101"/>
      <c r="D517" s="64"/>
      <c r="E517" s="15"/>
      <c r="F517" s="65"/>
    </row>
    <row r="518" spans="1:6" s="35" customFormat="1" x14ac:dyDescent="0.2">
      <c r="A518" s="29" t="str">
        <f t="shared" si="10"/>
        <v/>
      </c>
      <c r="B518" s="101"/>
      <c r="D518" s="64"/>
      <c r="E518" s="15"/>
      <c r="F518" s="65"/>
    </row>
    <row r="519" spans="1:6" s="35" customFormat="1" x14ac:dyDescent="0.2">
      <c r="A519" s="29" t="str">
        <f t="shared" si="10"/>
        <v/>
      </c>
      <c r="B519" s="101"/>
      <c r="D519" s="64"/>
      <c r="E519" s="15"/>
      <c r="F519" s="65"/>
    </row>
    <row r="520" spans="1:6" s="35" customFormat="1" x14ac:dyDescent="0.2">
      <c r="A520" s="29" t="str">
        <f t="shared" si="10"/>
        <v/>
      </c>
      <c r="B520" s="101"/>
      <c r="D520" s="64"/>
      <c r="E520" s="15"/>
      <c r="F520" s="65"/>
    </row>
    <row r="521" spans="1:6" s="35" customFormat="1" x14ac:dyDescent="0.2">
      <c r="A521" s="29" t="str">
        <f t="shared" si="10"/>
        <v/>
      </c>
      <c r="B521" s="101"/>
      <c r="D521" s="64"/>
      <c r="E521" s="15"/>
      <c r="F521" s="65"/>
    </row>
    <row r="522" spans="1:6" s="35" customFormat="1" x14ac:dyDescent="0.2">
      <c r="A522" s="29" t="str">
        <f t="shared" si="10"/>
        <v/>
      </c>
      <c r="B522" s="101"/>
      <c r="D522" s="64"/>
      <c r="E522" s="15"/>
      <c r="F522" s="65"/>
    </row>
    <row r="523" spans="1:6" s="35" customFormat="1" x14ac:dyDescent="0.2">
      <c r="A523" s="29" t="str">
        <f t="shared" si="10"/>
        <v/>
      </c>
      <c r="B523" s="101"/>
      <c r="D523" s="64"/>
      <c r="E523" s="15"/>
      <c r="F523" s="65"/>
    </row>
    <row r="524" spans="1:6" s="35" customFormat="1" x14ac:dyDescent="0.2">
      <c r="A524" s="29" t="str">
        <f t="shared" si="10"/>
        <v/>
      </c>
      <c r="B524" s="101"/>
      <c r="D524" s="64"/>
      <c r="E524" s="15"/>
      <c r="F524" s="65"/>
    </row>
    <row r="525" spans="1:6" s="35" customFormat="1" x14ac:dyDescent="0.2">
      <c r="A525" s="29" t="str">
        <f t="shared" si="10"/>
        <v/>
      </c>
      <c r="B525" s="101"/>
      <c r="D525" s="64"/>
      <c r="E525" s="15"/>
      <c r="F525" s="65"/>
    </row>
    <row r="526" spans="1:6" s="35" customFormat="1" x14ac:dyDescent="0.2">
      <c r="A526" s="29" t="str">
        <f t="shared" si="10"/>
        <v/>
      </c>
      <c r="B526" s="101"/>
      <c r="D526" s="64"/>
      <c r="E526" s="15"/>
      <c r="F526" s="65"/>
    </row>
    <row r="527" spans="1:6" s="35" customFormat="1" x14ac:dyDescent="0.2">
      <c r="A527" s="29" t="str">
        <f t="shared" si="10"/>
        <v/>
      </c>
      <c r="B527" s="101"/>
      <c r="D527" s="64"/>
      <c r="E527" s="15"/>
      <c r="F527" s="65"/>
    </row>
    <row r="528" spans="1:6" s="35" customFormat="1" x14ac:dyDescent="0.2">
      <c r="A528" s="29" t="str">
        <f t="shared" si="10"/>
        <v/>
      </c>
      <c r="B528" s="101"/>
      <c r="D528" s="64"/>
      <c r="E528" s="15"/>
      <c r="F528" s="65"/>
    </row>
    <row r="529" spans="1:6" s="35" customFormat="1" x14ac:dyDescent="0.2">
      <c r="A529" s="29" t="str">
        <f t="shared" si="10"/>
        <v/>
      </c>
      <c r="B529" s="101"/>
      <c r="D529" s="64"/>
      <c r="E529" s="15"/>
      <c r="F529" s="65"/>
    </row>
    <row r="530" spans="1:6" s="35" customFormat="1" x14ac:dyDescent="0.2">
      <c r="A530" s="29" t="str">
        <f t="shared" si="10"/>
        <v/>
      </c>
      <c r="B530" s="101"/>
      <c r="D530" s="64"/>
      <c r="E530" s="15"/>
      <c r="F530" s="65"/>
    </row>
    <row r="531" spans="1:6" s="35" customFormat="1" x14ac:dyDescent="0.2">
      <c r="A531" s="29" t="str">
        <f t="shared" si="10"/>
        <v/>
      </c>
      <c r="B531" s="101"/>
      <c r="D531" s="64"/>
      <c r="E531" s="15"/>
      <c r="F531" s="65"/>
    </row>
    <row r="532" spans="1:6" s="35" customFormat="1" x14ac:dyDescent="0.2">
      <c r="A532" s="29" t="str">
        <f t="shared" si="10"/>
        <v/>
      </c>
      <c r="B532" s="101"/>
      <c r="D532" s="64"/>
      <c r="E532" s="15"/>
      <c r="F532" s="65"/>
    </row>
    <row r="533" spans="1:6" s="35" customFormat="1" x14ac:dyDescent="0.2">
      <c r="A533" s="29" t="str">
        <f t="shared" si="10"/>
        <v/>
      </c>
      <c r="B533" s="101"/>
      <c r="D533" s="64"/>
      <c r="E533" s="15"/>
      <c r="F533" s="65"/>
    </row>
    <row r="534" spans="1:6" s="35" customFormat="1" x14ac:dyDescent="0.2">
      <c r="A534" s="29" t="str">
        <f t="shared" ref="A534:A597" si="11">IF(B534="","",$B$11)</f>
        <v/>
      </c>
      <c r="B534" s="101"/>
      <c r="D534" s="64"/>
      <c r="E534" s="15"/>
      <c r="F534" s="65"/>
    </row>
    <row r="535" spans="1:6" s="35" customFormat="1" x14ac:dyDescent="0.2">
      <c r="A535" s="29" t="str">
        <f t="shared" si="11"/>
        <v/>
      </c>
      <c r="B535" s="101"/>
      <c r="D535" s="64"/>
      <c r="E535" s="15"/>
      <c r="F535" s="65"/>
    </row>
    <row r="536" spans="1:6" s="35" customFormat="1" x14ac:dyDescent="0.2">
      <c r="A536" s="29" t="str">
        <f t="shared" si="11"/>
        <v/>
      </c>
      <c r="B536" s="101"/>
      <c r="D536" s="64"/>
      <c r="E536" s="15"/>
      <c r="F536" s="65"/>
    </row>
    <row r="537" spans="1:6" s="35" customFormat="1" x14ac:dyDescent="0.2">
      <c r="A537" s="29" t="str">
        <f t="shared" si="11"/>
        <v/>
      </c>
      <c r="B537" s="101"/>
      <c r="D537" s="64"/>
      <c r="E537" s="15"/>
      <c r="F537" s="65"/>
    </row>
    <row r="538" spans="1:6" s="35" customFormat="1" x14ac:dyDescent="0.2">
      <c r="A538" s="29" t="str">
        <f t="shared" si="11"/>
        <v/>
      </c>
      <c r="B538" s="101"/>
      <c r="D538" s="64"/>
      <c r="E538" s="15"/>
      <c r="F538" s="65"/>
    </row>
    <row r="539" spans="1:6" s="35" customFormat="1" x14ac:dyDescent="0.2">
      <c r="A539" s="29" t="str">
        <f t="shared" si="11"/>
        <v/>
      </c>
      <c r="B539" s="101"/>
      <c r="D539" s="64"/>
      <c r="E539" s="15"/>
      <c r="F539" s="65"/>
    </row>
    <row r="540" spans="1:6" s="35" customFormat="1" x14ac:dyDescent="0.2">
      <c r="A540" s="29" t="str">
        <f t="shared" si="11"/>
        <v/>
      </c>
      <c r="B540" s="101"/>
      <c r="D540" s="64"/>
      <c r="E540" s="15"/>
      <c r="F540" s="65"/>
    </row>
    <row r="541" spans="1:6" s="35" customFormat="1" x14ac:dyDescent="0.2">
      <c r="A541" s="29" t="str">
        <f t="shared" si="11"/>
        <v/>
      </c>
      <c r="B541" s="101"/>
      <c r="D541" s="64"/>
      <c r="E541" s="15"/>
      <c r="F541" s="65"/>
    </row>
    <row r="542" spans="1:6" s="35" customFormat="1" x14ac:dyDescent="0.2">
      <c r="A542" s="29" t="str">
        <f t="shared" si="11"/>
        <v/>
      </c>
      <c r="B542" s="101"/>
      <c r="D542" s="64"/>
      <c r="E542" s="15"/>
      <c r="F542" s="65"/>
    </row>
    <row r="543" spans="1:6" s="35" customFormat="1" x14ac:dyDescent="0.2">
      <c r="A543" s="29" t="str">
        <f t="shared" si="11"/>
        <v/>
      </c>
      <c r="B543" s="101"/>
      <c r="D543" s="64"/>
      <c r="E543" s="15"/>
      <c r="F543" s="65"/>
    </row>
    <row r="544" spans="1:6" s="35" customFormat="1" x14ac:dyDescent="0.2">
      <c r="A544" s="29" t="str">
        <f t="shared" si="11"/>
        <v/>
      </c>
      <c r="B544" s="101"/>
      <c r="D544" s="64"/>
      <c r="E544" s="15"/>
      <c r="F544" s="65"/>
    </row>
    <row r="545" spans="1:6" s="35" customFormat="1" x14ac:dyDescent="0.2">
      <c r="A545" s="29" t="str">
        <f t="shared" si="11"/>
        <v/>
      </c>
      <c r="B545" s="101"/>
      <c r="D545" s="64"/>
      <c r="E545" s="15"/>
      <c r="F545" s="65"/>
    </row>
    <row r="546" spans="1:6" s="35" customFormat="1" x14ac:dyDescent="0.2">
      <c r="A546" s="29" t="str">
        <f t="shared" si="11"/>
        <v/>
      </c>
      <c r="B546" s="101"/>
      <c r="D546" s="64"/>
      <c r="E546" s="15"/>
      <c r="F546" s="65"/>
    </row>
    <row r="547" spans="1:6" s="35" customFormat="1" x14ac:dyDescent="0.2">
      <c r="A547" s="29" t="str">
        <f t="shared" si="11"/>
        <v/>
      </c>
      <c r="B547" s="101"/>
      <c r="D547" s="64"/>
      <c r="E547" s="15"/>
      <c r="F547" s="65"/>
    </row>
    <row r="548" spans="1:6" s="35" customFormat="1" x14ac:dyDescent="0.2">
      <c r="A548" s="29" t="str">
        <f t="shared" si="11"/>
        <v/>
      </c>
      <c r="B548" s="101"/>
      <c r="D548" s="64"/>
      <c r="E548" s="15"/>
      <c r="F548" s="65"/>
    </row>
    <row r="549" spans="1:6" s="35" customFormat="1" x14ac:dyDescent="0.2">
      <c r="A549" s="29" t="str">
        <f t="shared" si="11"/>
        <v/>
      </c>
      <c r="B549" s="101"/>
      <c r="D549" s="64"/>
      <c r="E549" s="15"/>
      <c r="F549" s="65"/>
    </row>
    <row r="550" spans="1:6" s="35" customFormat="1" x14ac:dyDescent="0.2">
      <c r="A550" s="29" t="str">
        <f t="shared" si="11"/>
        <v/>
      </c>
      <c r="B550" s="101"/>
      <c r="D550" s="64"/>
      <c r="E550" s="15"/>
      <c r="F550" s="65"/>
    </row>
    <row r="551" spans="1:6" s="35" customFormat="1" x14ac:dyDescent="0.2">
      <c r="A551" s="29" t="str">
        <f t="shared" si="11"/>
        <v/>
      </c>
      <c r="B551" s="101"/>
      <c r="D551" s="64"/>
      <c r="E551" s="15"/>
      <c r="F551" s="65"/>
    </row>
    <row r="552" spans="1:6" s="35" customFormat="1" x14ac:dyDescent="0.2">
      <c r="A552" s="29" t="str">
        <f t="shared" si="11"/>
        <v/>
      </c>
      <c r="B552" s="101"/>
      <c r="D552" s="64"/>
      <c r="E552" s="15"/>
      <c r="F552" s="65"/>
    </row>
    <row r="553" spans="1:6" s="35" customFormat="1" x14ac:dyDescent="0.2">
      <c r="A553" s="29" t="str">
        <f t="shared" si="11"/>
        <v/>
      </c>
      <c r="B553" s="101"/>
      <c r="D553" s="64"/>
      <c r="E553" s="15"/>
      <c r="F553" s="65"/>
    </row>
    <row r="554" spans="1:6" s="35" customFormat="1" x14ac:dyDescent="0.2">
      <c r="A554" s="29" t="str">
        <f t="shared" si="11"/>
        <v/>
      </c>
      <c r="B554" s="101"/>
      <c r="D554" s="64"/>
      <c r="E554" s="15"/>
      <c r="F554" s="65"/>
    </row>
    <row r="555" spans="1:6" s="35" customFormat="1" x14ac:dyDescent="0.2">
      <c r="A555" s="29" t="str">
        <f t="shared" si="11"/>
        <v/>
      </c>
      <c r="B555" s="101"/>
      <c r="D555" s="64"/>
      <c r="E555" s="15"/>
      <c r="F555" s="65"/>
    </row>
    <row r="556" spans="1:6" s="35" customFormat="1" x14ac:dyDescent="0.2">
      <c r="A556" s="29" t="str">
        <f t="shared" si="11"/>
        <v/>
      </c>
      <c r="B556" s="101"/>
      <c r="D556" s="64"/>
      <c r="E556" s="15"/>
      <c r="F556" s="65"/>
    </row>
    <row r="557" spans="1:6" s="35" customFormat="1" x14ac:dyDescent="0.2">
      <c r="A557" s="29" t="str">
        <f t="shared" si="11"/>
        <v/>
      </c>
      <c r="B557" s="101"/>
      <c r="D557" s="64"/>
      <c r="E557" s="15"/>
      <c r="F557" s="65"/>
    </row>
    <row r="558" spans="1:6" s="35" customFormat="1" x14ac:dyDescent="0.2">
      <c r="A558" s="29" t="str">
        <f t="shared" si="11"/>
        <v/>
      </c>
      <c r="B558" s="101"/>
      <c r="D558" s="64"/>
      <c r="E558" s="15"/>
      <c r="F558" s="65"/>
    </row>
    <row r="559" spans="1:6" s="35" customFormat="1" x14ac:dyDescent="0.2">
      <c r="A559" s="29" t="str">
        <f t="shared" si="11"/>
        <v/>
      </c>
      <c r="B559" s="101"/>
      <c r="D559" s="64"/>
      <c r="E559" s="15"/>
      <c r="F559" s="65"/>
    </row>
    <row r="560" spans="1:6" s="35" customFormat="1" x14ac:dyDescent="0.2">
      <c r="A560" s="29" t="str">
        <f t="shared" si="11"/>
        <v/>
      </c>
      <c r="B560" s="101"/>
      <c r="D560" s="64"/>
      <c r="E560" s="15"/>
      <c r="F560" s="65"/>
    </row>
    <row r="561" spans="1:6" s="35" customFormat="1" x14ac:dyDescent="0.2">
      <c r="A561" s="29" t="str">
        <f t="shared" si="11"/>
        <v/>
      </c>
      <c r="B561" s="101"/>
      <c r="D561" s="64"/>
      <c r="E561" s="15"/>
      <c r="F561" s="65"/>
    </row>
    <row r="562" spans="1:6" s="35" customFormat="1" x14ac:dyDescent="0.2">
      <c r="A562" s="29" t="str">
        <f t="shared" si="11"/>
        <v/>
      </c>
      <c r="B562" s="101"/>
      <c r="D562" s="64"/>
      <c r="E562" s="15"/>
      <c r="F562" s="65"/>
    </row>
    <row r="563" spans="1:6" s="35" customFormat="1" x14ac:dyDescent="0.2">
      <c r="A563" s="29" t="str">
        <f t="shared" si="11"/>
        <v/>
      </c>
      <c r="B563" s="101"/>
      <c r="D563" s="64"/>
      <c r="E563" s="15"/>
      <c r="F563" s="65"/>
    </row>
    <row r="564" spans="1:6" s="35" customFormat="1" x14ac:dyDescent="0.2">
      <c r="A564" s="29" t="str">
        <f t="shared" si="11"/>
        <v/>
      </c>
      <c r="B564" s="101"/>
      <c r="D564" s="64"/>
      <c r="E564" s="15"/>
      <c r="F564" s="65"/>
    </row>
    <row r="565" spans="1:6" s="35" customFormat="1" x14ac:dyDescent="0.2">
      <c r="A565" s="29" t="str">
        <f t="shared" si="11"/>
        <v/>
      </c>
      <c r="B565" s="101"/>
      <c r="D565" s="64"/>
      <c r="E565" s="15"/>
      <c r="F565" s="65"/>
    </row>
    <row r="566" spans="1:6" s="35" customFormat="1" x14ac:dyDescent="0.2">
      <c r="A566" s="29" t="str">
        <f t="shared" si="11"/>
        <v/>
      </c>
      <c r="B566" s="101"/>
      <c r="D566" s="64"/>
      <c r="E566" s="15"/>
      <c r="F566" s="65"/>
    </row>
    <row r="567" spans="1:6" s="35" customFormat="1" x14ac:dyDescent="0.2">
      <c r="A567" s="29" t="str">
        <f t="shared" si="11"/>
        <v/>
      </c>
      <c r="B567" s="101"/>
      <c r="D567" s="64"/>
      <c r="E567" s="15"/>
      <c r="F567" s="65"/>
    </row>
    <row r="568" spans="1:6" s="35" customFormat="1" x14ac:dyDescent="0.2">
      <c r="A568" s="29" t="str">
        <f t="shared" si="11"/>
        <v/>
      </c>
      <c r="B568" s="101"/>
      <c r="D568" s="64"/>
      <c r="E568" s="15"/>
      <c r="F568" s="65"/>
    </row>
    <row r="569" spans="1:6" s="35" customFormat="1" x14ac:dyDescent="0.2">
      <c r="A569" s="29" t="str">
        <f t="shared" si="11"/>
        <v/>
      </c>
      <c r="B569" s="101"/>
      <c r="D569" s="64"/>
      <c r="E569" s="15"/>
      <c r="F569" s="65"/>
    </row>
    <row r="570" spans="1:6" s="35" customFormat="1" x14ac:dyDescent="0.2">
      <c r="A570" s="29" t="str">
        <f t="shared" si="11"/>
        <v/>
      </c>
      <c r="B570" s="101"/>
      <c r="D570" s="64"/>
      <c r="E570" s="15"/>
      <c r="F570" s="65"/>
    </row>
    <row r="571" spans="1:6" s="35" customFormat="1" x14ac:dyDescent="0.2">
      <c r="A571" s="29" t="str">
        <f t="shared" si="11"/>
        <v/>
      </c>
      <c r="B571" s="101"/>
      <c r="D571" s="64"/>
      <c r="E571" s="15"/>
      <c r="F571" s="65"/>
    </row>
    <row r="572" spans="1:6" s="35" customFormat="1" x14ac:dyDescent="0.2">
      <c r="A572" s="29" t="str">
        <f t="shared" si="11"/>
        <v/>
      </c>
      <c r="B572" s="101"/>
      <c r="D572" s="64"/>
      <c r="E572" s="15"/>
      <c r="F572" s="65"/>
    </row>
    <row r="573" spans="1:6" s="35" customFormat="1" x14ac:dyDescent="0.2">
      <c r="A573" s="29" t="str">
        <f t="shared" si="11"/>
        <v/>
      </c>
      <c r="B573" s="101"/>
      <c r="D573" s="64"/>
      <c r="E573" s="15"/>
      <c r="F573" s="65"/>
    </row>
    <row r="574" spans="1:6" s="35" customFormat="1" x14ac:dyDescent="0.2">
      <c r="A574" s="29" t="str">
        <f t="shared" si="11"/>
        <v/>
      </c>
      <c r="B574" s="101"/>
      <c r="D574" s="64"/>
      <c r="E574" s="15"/>
      <c r="F574" s="65"/>
    </row>
    <row r="575" spans="1:6" s="35" customFormat="1" x14ac:dyDescent="0.2">
      <c r="A575" s="29" t="str">
        <f t="shared" si="11"/>
        <v/>
      </c>
      <c r="B575" s="101"/>
      <c r="D575" s="64"/>
      <c r="E575" s="15"/>
      <c r="F575" s="65"/>
    </row>
    <row r="576" spans="1:6" s="35" customFormat="1" x14ac:dyDescent="0.2">
      <c r="A576" s="29" t="str">
        <f t="shared" si="11"/>
        <v/>
      </c>
      <c r="B576" s="101"/>
      <c r="D576" s="64"/>
      <c r="E576" s="15"/>
      <c r="F576" s="65"/>
    </row>
    <row r="577" spans="1:6" s="35" customFormat="1" x14ac:dyDescent="0.2">
      <c r="A577" s="29" t="str">
        <f t="shared" si="11"/>
        <v/>
      </c>
      <c r="B577" s="101"/>
      <c r="D577" s="64"/>
      <c r="E577" s="15"/>
      <c r="F577" s="65"/>
    </row>
    <row r="578" spans="1:6" s="35" customFormat="1" x14ac:dyDescent="0.2">
      <c r="A578" s="29" t="str">
        <f t="shared" si="11"/>
        <v/>
      </c>
      <c r="B578" s="101"/>
      <c r="D578" s="64"/>
      <c r="E578" s="15"/>
      <c r="F578" s="65"/>
    </row>
    <row r="579" spans="1:6" s="35" customFormat="1" x14ac:dyDescent="0.2">
      <c r="A579" s="29" t="str">
        <f t="shared" si="11"/>
        <v/>
      </c>
      <c r="B579" s="101"/>
      <c r="D579" s="64"/>
      <c r="E579" s="15"/>
      <c r="F579" s="65"/>
    </row>
    <row r="580" spans="1:6" s="35" customFormat="1" x14ac:dyDescent="0.2">
      <c r="A580" s="29" t="str">
        <f t="shared" si="11"/>
        <v/>
      </c>
      <c r="B580" s="101"/>
      <c r="D580" s="64"/>
      <c r="E580" s="15"/>
      <c r="F580" s="65"/>
    </row>
    <row r="581" spans="1:6" s="35" customFormat="1" x14ac:dyDescent="0.2">
      <c r="A581" s="29" t="str">
        <f t="shared" si="11"/>
        <v/>
      </c>
      <c r="B581" s="101"/>
      <c r="D581" s="64"/>
      <c r="E581" s="15"/>
      <c r="F581" s="65"/>
    </row>
    <row r="582" spans="1:6" s="35" customFormat="1" x14ac:dyDescent="0.2">
      <c r="A582" s="29" t="str">
        <f t="shared" si="11"/>
        <v/>
      </c>
      <c r="B582" s="101"/>
      <c r="D582" s="64"/>
      <c r="E582" s="15"/>
      <c r="F582" s="65"/>
    </row>
    <row r="583" spans="1:6" s="35" customFormat="1" x14ac:dyDescent="0.2">
      <c r="A583" s="29" t="str">
        <f t="shared" si="11"/>
        <v/>
      </c>
      <c r="B583" s="101"/>
      <c r="D583" s="64"/>
      <c r="E583" s="15"/>
      <c r="F583" s="65"/>
    </row>
    <row r="584" spans="1:6" s="35" customFormat="1" x14ac:dyDescent="0.2">
      <c r="A584" s="29" t="str">
        <f t="shared" si="11"/>
        <v/>
      </c>
      <c r="B584" s="101"/>
      <c r="D584" s="64"/>
      <c r="E584" s="15"/>
      <c r="F584" s="65"/>
    </row>
    <row r="585" spans="1:6" s="35" customFormat="1" x14ac:dyDescent="0.2">
      <c r="A585" s="29" t="str">
        <f t="shared" si="11"/>
        <v/>
      </c>
      <c r="B585" s="101"/>
      <c r="D585" s="64"/>
      <c r="E585" s="15"/>
      <c r="F585" s="65"/>
    </row>
    <row r="586" spans="1:6" s="35" customFormat="1" x14ac:dyDescent="0.2">
      <c r="A586" s="29" t="str">
        <f t="shared" si="11"/>
        <v/>
      </c>
      <c r="B586" s="101"/>
      <c r="D586" s="64"/>
      <c r="E586" s="15"/>
      <c r="F586" s="65"/>
    </row>
    <row r="587" spans="1:6" s="35" customFormat="1" x14ac:dyDescent="0.2">
      <c r="A587" s="29" t="str">
        <f t="shared" si="11"/>
        <v/>
      </c>
      <c r="B587" s="101"/>
      <c r="D587" s="64"/>
      <c r="E587" s="15"/>
      <c r="F587" s="65"/>
    </row>
    <row r="588" spans="1:6" s="35" customFormat="1" x14ac:dyDescent="0.2">
      <c r="A588" s="29" t="str">
        <f t="shared" si="11"/>
        <v/>
      </c>
      <c r="B588" s="101"/>
      <c r="D588" s="64"/>
      <c r="E588" s="15"/>
      <c r="F588" s="65"/>
    </row>
    <row r="589" spans="1:6" s="35" customFormat="1" x14ac:dyDescent="0.2">
      <c r="A589" s="29" t="str">
        <f t="shared" si="11"/>
        <v/>
      </c>
      <c r="B589" s="101"/>
      <c r="D589" s="64"/>
      <c r="E589" s="15"/>
      <c r="F589" s="65"/>
    </row>
    <row r="590" spans="1:6" s="35" customFormat="1" x14ac:dyDescent="0.2">
      <c r="A590" s="29" t="str">
        <f t="shared" si="11"/>
        <v/>
      </c>
      <c r="B590" s="101"/>
      <c r="D590" s="64"/>
      <c r="E590" s="15"/>
      <c r="F590" s="65"/>
    </row>
    <row r="591" spans="1:6" s="35" customFormat="1" x14ac:dyDescent="0.2">
      <c r="A591" s="29" t="str">
        <f t="shared" si="11"/>
        <v/>
      </c>
      <c r="B591" s="101"/>
      <c r="D591" s="64"/>
      <c r="E591" s="15"/>
      <c r="F591" s="65"/>
    </row>
    <row r="592" spans="1:6" s="35" customFormat="1" x14ac:dyDescent="0.2">
      <c r="A592" s="29" t="str">
        <f t="shared" si="11"/>
        <v/>
      </c>
      <c r="B592" s="101"/>
      <c r="D592" s="64"/>
      <c r="E592" s="15"/>
      <c r="F592" s="65"/>
    </row>
    <row r="593" spans="1:6" s="35" customFormat="1" x14ac:dyDescent="0.2">
      <c r="A593" s="29" t="str">
        <f t="shared" si="11"/>
        <v/>
      </c>
      <c r="B593" s="101"/>
      <c r="D593" s="64"/>
      <c r="E593" s="15"/>
      <c r="F593" s="65"/>
    </row>
    <row r="594" spans="1:6" s="35" customFormat="1" x14ac:dyDescent="0.2">
      <c r="A594" s="29" t="str">
        <f t="shared" si="11"/>
        <v/>
      </c>
      <c r="B594" s="101"/>
      <c r="D594" s="64"/>
      <c r="E594" s="15"/>
      <c r="F594" s="65"/>
    </row>
    <row r="595" spans="1:6" s="35" customFormat="1" x14ac:dyDescent="0.2">
      <c r="A595" s="29" t="str">
        <f t="shared" si="11"/>
        <v/>
      </c>
      <c r="B595" s="101"/>
      <c r="D595" s="64"/>
      <c r="E595" s="15"/>
      <c r="F595" s="65"/>
    </row>
    <row r="596" spans="1:6" s="35" customFormat="1" x14ac:dyDescent="0.2">
      <c r="A596" s="29" t="str">
        <f t="shared" si="11"/>
        <v/>
      </c>
      <c r="B596" s="101"/>
      <c r="D596" s="64"/>
      <c r="E596" s="15"/>
      <c r="F596" s="65"/>
    </row>
    <row r="597" spans="1:6" s="35" customFormat="1" x14ac:dyDescent="0.2">
      <c r="A597" s="29" t="str">
        <f t="shared" si="11"/>
        <v/>
      </c>
      <c r="B597" s="101"/>
      <c r="D597" s="64"/>
      <c r="E597" s="15"/>
      <c r="F597" s="65"/>
    </row>
    <row r="598" spans="1:6" s="35" customFormat="1" x14ac:dyDescent="0.2">
      <c r="A598" s="29" t="str">
        <f t="shared" ref="A598:A654" si="12">IF(B598="","",$B$11)</f>
        <v/>
      </c>
      <c r="B598" s="101"/>
      <c r="D598" s="64"/>
      <c r="E598" s="15"/>
      <c r="F598" s="65"/>
    </row>
    <row r="599" spans="1:6" s="35" customFormat="1" x14ac:dyDescent="0.2">
      <c r="A599" s="29" t="str">
        <f t="shared" si="12"/>
        <v/>
      </c>
      <c r="B599" s="101"/>
      <c r="D599" s="64"/>
      <c r="E599" s="15"/>
      <c r="F599" s="65"/>
    </row>
    <row r="600" spans="1:6" s="35" customFormat="1" x14ac:dyDescent="0.2">
      <c r="A600" s="29" t="str">
        <f t="shared" si="12"/>
        <v/>
      </c>
      <c r="B600" s="101"/>
      <c r="D600" s="64"/>
      <c r="E600" s="15"/>
      <c r="F600" s="65"/>
    </row>
    <row r="601" spans="1:6" s="35" customFormat="1" x14ac:dyDescent="0.2">
      <c r="A601" s="29" t="str">
        <f t="shared" si="12"/>
        <v/>
      </c>
      <c r="B601" s="101"/>
      <c r="D601" s="64"/>
      <c r="E601" s="15"/>
      <c r="F601" s="65"/>
    </row>
    <row r="602" spans="1:6" s="35" customFormat="1" x14ac:dyDescent="0.2">
      <c r="A602" s="29" t="str">
        <f t="shared" si="12"/>
        <v/>
      </c>
      <c r="B602" s="101"/>
      <c r="D602" s="64"/>
      <c r="E602" s="15"/>
      <c r="F602" s="65"/>
    </row>
    <row r="603" spans="1:6" s="35" customFormat="1" x14ac:dyDescent="0.2">
      <c r="A603" s="29" t="str">
        <f t="shared" si="12"/>
        <v/>
      </c>
      <c r="B603" s="101"/>
      <c r="D603" s="64"/>
      <c r="E603" s="15"/>
      <c r="F603" s="65"/>
    </row>
    <row r="604" spans="1:6" s="35" customFormat="1" x14ac:dyDescent="0.2">
      <c r="A604" s="29" t="str">
        <f t="shared" si="12"/>
        <v/>
      </c>
      <c r="B604" s="101"/>
      <c r="D604" s="64"/>
      <c r="E604" s="15"/>
      <c r="F604" s="65"/>
    </row>
    <row r="605" spans="1:6" s="35" customFormat="1" x14ac:dyDescent="0.2">
      <c r="A605" s="29" t="str">
        <f t="shared" si="12"/>
        <v/>
      </c>
      <c r="B605" s="101"/>
      <c r="D605" s="64"/>
      <c r="E605" s="15"/>
      <c r="F605" s="65"/>
    </row>
    <row r="606" spans="1:6" s="35" customFormat="1" x14ac:dyDescent="0.2">
      <c r="A606" s="29" t="str">
        <f t="shared" si="12"/>
        <v/>
      </c>
      <c r="B606" s="101"/>
      <c r="D606" s="64"/>
      <c r="E606" s="15"/>
      <c r="F606" s="65"/>
    </row>
    <row r="607" spans="1:6" s="35" customFormat="1" x14ac:dyDescent="0.2">
      <c r="A607" s="29" t="str">
        <f t="shared" si="12"/>
        <v/>
      </c>
      <c r="B607" s="101"/>
      <c r="D607" s="64"/>
      <c r="E607" s="15"/>
      <c r="F607" s="65"/>
    </row>
    <row r="608" spans="1:6" s="35" customFormat="1" x14ac:dyDescent="0.2">
      <c r="A608" s="29" t="str">
        <f t="shared" si="12"/>
        <v/>
      </c>
      <c r="B608" s="101"/>
      <c r="D608" s="64"/>
      <c r="E608" s="15"/>
      <c r="F608" s="65"/>
    </row>
    <row r="609" spans="1:6" s="35" customFormat="1" x14ac:dyDescent="0.2">
      <c r="A609" s="29" t="str">
        <f t="shared" si="12"/>
        <v/>
      </c>
      <c r="B609" s="101"/>
      <c r="D609" s="64"/>
      <c r="E609" s="15"/>
      <c r="F609" s="65"/>
    </row>
    <row r="610" spans="1:6" s="35" customFormat="1" x14ac:dyDescent="0.2">
      <c r="A610" s="29" t="str">
        <f t="shared" si="12"/>
        <v/>
      </c>
      <c r="B610" s="101"/>
      <c r="D610" s="64"/>
      <c r="E610" s="15"/>
      <c r="F610" s="65"/>
    </row>
    <row r="611" spans="1:6" s="35" customFormat="1" x14ac:dyDescent="0.2">
      <c r="A611" s="29" t="str">
        <f t="shared" si="12"/>
        <v/>
      </c>
      <c r="B611" s="101"/>
      <c r="D611" s="64"/>
      <c r="E611" s="15"/>
      <c r="F611" s="65"/>
    </row>
    <row r="612" spans="1:6" s="35" customFormat="1" x14ac:dyDescent="0.2">
      <c r="A612" s="29" t="str">
        <f t="shared" si="12"/>
        <v/>
      </c>
      <c r="B612" s="101"/>
      <c r="D612" s="64"/>
      <c r="E612" s="15"/>
      <c r="F612" s="65"/>
    </row>
    <row r="613" spans="1:6" s="35" customFormat="1" x14ac:dyDescent="0.2">
      <c r="A613" s="29" t="str">
        <f t="shared" si="12"/>
        <v/>
      </c>
      <c r="B613" s="101"/>
      <c r="D613" s="64"/>
      <c r="E613" s="15"/>
      <c r="F613" s="65"/>
    </row>
    <row r="614" spans="1:6" s="35" customFormat="1" x14ac:dyDescent="0.2">
      <c r="A614" s="29" t="str">
        <f t="shared" si="12"/>
        <v/>
      </c>
      <c r="B614" s="101"/>
      <c r="D614" s="64"/>
      <c r="E614" s="15"/>
      <c r="F614" s="65"/>
    </row>
    <row r="615" spans="1:6" s="35" customFormat="1" x14ac:dyDescent="0.2">
      <c r="A615" s="29" t="str">
        <f t="shared" si="12"/>
        <v/>
      </c>
      <c r="B615" s="101"/>
      <c r="D615" s="64"/>
      <c r="E615" s="15"/>
      <c r="F615" s="65"/>
    </row>
    <row r="616" spans="1:6" s="35" customFormat="1" x14ac:dyDescent="0.2">
      <c r="A616" s="29" t="str">
        <f t="shared" si="12"/>
        <v/>
      </c>
      <c r="B616" s="101"/>
      <c r="D616" s="64"/>
      <c r="E616" s="15"/>
      <c r="F616" s="65"/>
    </row>
    <row r="617" spans="1:6" s="35" customFormat="1" x14ac:dyDescent="0.2">
      <c r="A617" s="29" t="str">
        <f t="shared" si="12"/>
        <v/>
      </c>
      <c r="B617" s="101"/>
      <c r="D617" s="64"/>
      <c r="E617" s="15"/>
      <c r="F617" s="65"/>
    </row>
    <row r="618" spans="1:6" s="35" customFormat="1" x14ac:dyDescent="0.2">
      <c r="A618" s="29" t="str">
        <f t="shared" si="12"/>
        <v/>
      </c>
      <c r="B618" s="101"/>
      <c r="D618" s="64"/>
      <c r="E618" s="15"/>
      <c r="F618" s="65"/>
    </row>
    <row r="619" spans="1:6" s="35" customFormat="1" x14ac:dyDescent="0.2">
      <c r="A619" s="29" t="str">
        <f t="shared" si="12"/>
        <v/>
      </c>
      <c r="B619" s="101"/>
      <c r="D619" s="64"/>
      <c r="E619" s="15"/>
      <c r="F619" s="65"/>
    </row>
    <row r="620" spans="1:6" s="35" customFormat="1" x14ac:dyDescent="0.2">
      <c r="A620" s="29" t="str">
        <f t="shared" si="12"/>
        <v/>
      </c>
      <c r="B620" s="101"/>
      <c r="D620" s="64"/>
      <c r="E620" s="15"/>
      <c r="F620" s="65"/>
    </row>
    <row r="621" spans="1:6" s="35" customFormat="1" x14ac:dyDescent="0.2">
      <c r="A621" s="29" t="str">
        <f t="shared" si="12"/>
        <v/>
      </c>
      <c r="B621" s="101"/>
      <c r="D621" s="64"/>
      <c r="E621" s="15"/>
      <c r="F621" s="65"/>
    </row>
    <row r="622" spans="1:6" s="35" customFormat="1" x14ac:dyDescent="0.2">
      <c r="A622" s="29" t="str">
        <f t="shared" si="12"/>
        <v/>
      </c>
      <c r="B622" s="101"/>
      <c r="D622" s="64"/>
      <c r="E622" s="15"/>
      <c r="F622" s="65"/>
    </row>
    <row r="623" spans="1:6" s="35" customFormat="1" x14ac:dyDescent="0.2">
      <c r="A623" s="29" t="str">
        <f t="shared" si="12"/>
        <v/>
      </c>
      <c r="B623" s="101"/>
      <c r="D623" s="64"/>
      <c r="E623" s="15"/>
      <c r="F623" s="65"/>
    </row>
    <row r="624" spans="1:6" s="35" customFormat="1" x14ac:dyDescent="0.2">
      <c r="A624" s="29" t="str">
        <f t="shared" si="12"/>
        <v/>
      </c>
      <c r="B624" s="101"/>
      <c r="D624" s="64"/>
      <c r="E624" s="15"/>
      <c r="F624" s="65"/>
    </row>
    <row r="625" spans="1:6" s="35" customFormat="1" x14ac:dyDescent="0.2">
      <c r="A625" s="29" t="str">
        <f t="shared" si="12"/>
        <v/>
      </c>
      <c r="B625" s="101"/>
      <c r="D625" s="64"/>
      <c r="E625" s="15"/>
      <c r="F625" s="65"/>
    </row>
    <row r="626" spans="1:6" s="35" customFormat="1" x14ac:dyDescent="0.2">
      <c r="A626" s="29" t="str">
        <f t="shared" si="12"/>
        <v/>
      </c>
      <c r="B626" s="101"/>
      <c r="D626" s="64"/>
      <c r="E626" s="15"/>
      <c r="F626" s="65"/>
    </row>
    <row r="627" spans="1:6" s="35" customFormat="1" x14ac:dyDescent="0.2">
      <c r="A627" s="29" t="str">
        <f t="shared" si="12"/>
        <v/>
      </c>
      <c r="B627" s="101"/>
      <c r="D627" s="64"/>
      <c r="E627" s="15"/>
      <c r="F627" s="65"/>
    </row>
    <row r="628" spans="1:6" s="35" customFormat="1" x14ac:dyDescent="0.2">
      <c r="A628" s="29" t="str">
        <f t="shared" si="12"/>
        <v/>
      </c>
      <c r="B628" s="101"/>
      <c r="D628" s="64"/>
      <c r="E628" s="15"/>
      <c r="F628" s="65"/>
    </row>
    <row r="629" spans="1:6" s="35" customFormat="1" x14ac:dyDescent="0.2">
      <c r="A629" s="29" t="str">
        <f t="shared" si="12"/>
        <v/>
      </c>
      <c r="B629" s="101"/>
      <c r="D629" s="64"/>
      <c r="E629" s="15"/>
      <c r="F629" s="65"/>
    </row>
    <row r="630" spans="1:6" s="35" customFormat="1" x14ac:dyDescent="0.2">
      <c r="A630" s="29" t="str">
        <f t="shared" si="12"/>
        <v/>
      </c>
      <c r="B630" s="101"/>
      <c r="D630" s="64"/>
      <c r="E630" s="15"/>
      <c r="F630" s="65"/>
    </row>
    <row r="631" spans="1:6" s="35" customFormat="1" x14ac:dyDescent="0.2">
      <c r="A631" s="29" t="str">
        <f t="shared" si="12"/>
        <v/>
      </c>
      <c r="B631" s="101"/>
      <c r="D631" s="64"/>
      <c r="E631" s="15"/>
      <c r="F631" s="65"/>
    </row>
    <row r="632" spans="1:6" s="35" customFormat="1" x14ac:dyDescent="0.2">
      <c r="A632" s="29" t="str">
        <f t="shared" si="12"/>
        <v/>
      </c>
      <c r="B632" s="101"/>
      <c r="D632" s="64"/>
      <c r="E632" s="15"/>
      <c r="F632" s="65"/>
    </row>
    <row r="633" spans="1:6" s="35" customFormat="1" x14ac:dyDescent="0.2">
      <c r="A633" s="29" t="str">
        <f t="shared" si="12"/>
        <v/>
      </c>
      <c r="B633" s="101"/>
      <c r="D633" s="64"/>
      <c r="E633" s="15"/>
      <c r="F633" s="65"/>
    </row>
    <row r="634" spans="1:6" s="35" customFormat="1" x14ac:dyDescent="0.2">
      <c r="A634" s="29" t="str">
        <f t="shared" si="12"/>
        <v/>
      </c>
      <c r="B634" s="101"/>
      <c r="D634" s="64"/>
      <c r="E634" s="15"/>
      <c r="F634" s="65"/>
    </row>
    <row r="635" spans="1:6" s="35" customFormat="1" x14ac:dyDescent="0.2">
      <c r="A635" s="29" t="str">
        <f t="shared" si="12"/>
        <v/>
      </c>
      <c r="B635" s="101"/>
      <c r="D635" s="64"/>
      <c r="E635" s="15"/>
      <c r="F635" s="65"/>
    </row>
    <row r="636" spans="1:6" s="35" customFormat="1" x14ac:dyDescent="0.2">
      <c r="A636" s="29" t="str">
        <f t="shared" si="12"/>
        <v/>
      </c>
      <c r="B636" s="101"/>
      <c r="D636" s="64"/>
      <c r="E636" s="15"/>
      <c r="F636" s="65"/>
    </row>
    <row r="637" spans="1:6" s="35" customFormat="1" x14ac:dyDescent="0.2">
      <c r="A637" s="29" t="str">
        <f t="shared" si="12"/>
        <v/>
      </c>
      <c r="B637" s="101"/>
      <c r="D637" s="64"/>
      <c r="E637" s="15"/>
      <c r="F637" s="65"/>
    </row>
    <row r="638" spans="1:6" s="35" customFormat="1" x14ac:dyDescent="0.2">
      <c r="A638" s="29" t="str">
        <f t="shared" si="12"/>
        <v/>
      </c>
      <c r="B638" s="101"/>
      <c r="D638" s="64"/>
      <c r="E638" s="15"/>
      <c r="F638" s="65"/>
    </row>
    <row r="639" spans="1:6" s="35" customFormat="1" x14ac:dyDescent="0.2">
      <c r="A639" s="29" t="str">
        <f t="shared" si="12"/>
        <v/>
      </c>
      <c r="B639" s="101"/>
      <c r="D639" s="64"/>
      <c r="E639" s="15"/>
      <c r="F639" s="65"/>
    </row>
    <row r="640" spans="1:6" s="35" customFormat="1" x14ac:dyDescent="0.2">
      <c r="A640" s="29" t="str">
        <f t="shared" si="12"/>
        <v/>
      </c>
      <c r="B640" s="101"/>
      <c r="D640" s="64"/>
      <c r="E640" s="15"/>
      <c r="F640" s="65"/>
    </row>
    <row r="641" spans="1:6" s="35" customFormat="1" x14ac:dyDescent="0.2">
      <c r="A641" s="29" t="str">
        <f t="shared" si="12"/>
        <v/>
      </c>
      <c r="B641" s="101"/>
      <c r="D641" s="64"/>
      <c r="E641" s="15"/>
      <c r="F641" s="65"/>
    </row>
    <row r="642" spans="1:6" s="35" customFormat="1" x14ac:dyDescent="0.2">
      <c r="A642" s="29" t="str">
        <f t="shared" si="12"/>
        <v/>
      </c>
      <c r="B642" s="101"/>
      <c r="D642" s="64"/>
      <c r="E642" s="15"/>
      <c r="F642" s="65"/>
    </row>
    <row r="643" spans="1:6" s="35" customFormat="1" x14ac:dyDescent="0.2">
      <c r="A643" s="29" t="str">
        <f t="shared" si="12"/>
        <v/>
      </c>
      <c r="B643" s="101"/>
      <c r="D643" s="64"/>
      <c r="E643" s="15"/>
      <c r="F643" s="65"/>
    </row>
    <row r="644" spans="1:6" s="35" customFormat="1" x14ac:dyDescent="0.2">
      <c r="A644" s="29" t="str">
        <f t="shared" si="12"/>
        <v/>
      </c>
      <c r="B644" s="101"/>
      <c r="D644" s="64"/>
      <c r="E644" s="15"/>
      <c r="F644" s="65"/>
    </row>
    <row r="645" spans="1:6" s="35" customFormat="1" x14ac:dyDescent="0.2">
      <c r="A645" s="29" t="str">
        <f t="shared" si="12"/>
        <v/>
      </c>
      <c r="B645" s="101"/>
      <c r="D645" s="64"/>
      <c r="E645" s="15"/>
      <c r="F645" s="65"/>
    </row>
    <row r="646" spans="1:6" s="35" customFormat="1" x14ac:dyDescent="0.2">
      <c r="A646" s="29" t="str">
        <f t="shared" si="12"/>
        <v/>
      </c>
      <c r="B646" s="101"/>
      <c r="D646" s="64"/>
      <c r="E646" s="15"/>
      <c r="F646" s="65"/>
    </row>
    <row r="647" spans="1:6" s="35" customFormat="1" x14ac:dyDescent="0.2">
      <c r="A647" s="29" t="str">
        <f t="shared" si="12"/>
        <v/>
      </c>
      <c r="B647" s="101"/>
      <c r="D647" s="64"/>
      <c r="E647" s="15"/>
      <c r="F647" s="65"/>
    </row>
    <row r="648" spans="1:6" s="35" customFormat="1" x14ac:dyDescent="0.2">
      <c r="A648" s="29" t="str">
        <f t="shared" si="12"/>
        <v/>
      </c>
      <c r="B648" s="101"/>
      <c r="D648" s="64"/>
      <c r="E648" s="15"/>
      <c r="F648" s="65"/>
    </row>
    <row r="649" spans="1:6" s="35" customFormat="1" x14ac:dyDescent="0.2">
      <c r="A649" s="29" t="str">
        <f t="shared" si="12"/>
        <v/>
      </c>
      <c r="B649" s="101"/>
      <c r="D649" s="64"/>
      <c r="E649" s="15"/>
      <c r="F649" s="65"/>
    </row>
    <row r="650" spans="1:6" s="35" customFormat="1" x14ac:dyDescent="0.2">
      <c r="A650" s="29" t="str">
        <f t="shared" si="12"/>
        <v/>
      </c>
      <c r="B650" s="101"/>
      <c r="D650" s="64"/>
      <c r="E650" s="15"/>
      <c r="F650" s="65"/>
    </row>
    <row r="651" spans="1:6" s="35" customFormat="1" x14ac:dyDescent="0.2">
      <c r="A651" s="29" t="str">
        <f t="shared" si="12"/>
        <v/>
      </c>
      <c r="B651" s="101"/>
      <c r="D651" s="64"/>
      <c r="E651" s="15"/>
      <c r="F651" s="65"/>
    </row>
    <row r="652" spans="1:6" s="35" customFormat="1" x14ac:dyDescent="0.2">
      <c r="A652" s="29" t="str">
        <f t="shared" si="12"/>
        <v/>
      </c>
      <c r="B652" s="101"/>
      <c r="D652" s="64"/>
      <c r="E652" s="15"/>
      <c r="F652" s="65"/>
    </row>
    <row r="653" spans="1:6" s="35" customFormat="1" x14ac:dyDescent="0.2">
      <c r="A653" s="29" t="str">
        <f t="shared" si="12"/>
        <v/>
      </c>
      <c r="B653" s="101"/>
      <c r="D653" s="64"/>
      <c r="E653" s="15"/>
      <c r="F653" s="65"/>
    </row>
    <row r="654" spans="1:6" s="35" customFormat="1" x14ac:dyDescent="0.2">
      <c r="A654" s="29" t="str">
        <f t="shared" si="12"/>
        <v/>
      </c>
      <c r="B654" s="101"/>
      <c r="D654" s="64"/>
      <c r="E654" s="15"/>
      <c r="F654" s="65"/>
    </row>
  </sheetData>
  <sheetProtection algorithmName="SHA-512" hashValue="FEdOyKpB0LurPxxRGBJTasjCW7dYs01xVaI8UEGPIYJJIgSmemqnxdXRrhT3GmoWfB7UOg3KoaNkhlF6C7m3Cg==" saltValue="lLCXXc4Oi+sxOiNg1Pxu3Q==" spinCount="100000" sheet="1" objects="1" scenarios="1"/>
  <conditionalFormatting sqref="C1:C1048576">
    <cfRule type="notContainsBlanks" dxfId="15"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2" manualBreakCount="2">
    <brk id="33" max="6" man="1"/>
    <brk id="67" max="6" man="1"/>
  </rowBreaks>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3272C-8AEA-4968-9EE1-BA70E90F16B0}">
  <sheetPr>
    <tabColor rgb="FF00B0F0"/>
  </sheetPr>
  <dimension ref="A1:BB618"/>
  <sheetViews>
    <sheetView topLeftCell="A22" workbookViewId="0">
      <selection activeCell="G28" sqref="G28"/>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customWidth="1"/>
    <col min="6" max="6" width="8.5703125" style="359" customWidth="1"/>
    <col min="7" max="7" width="12.7109375" style="250" customWidth="1"/>
    <col min="8" max="8" width="12.7109375" customWidth="1"/>
    <col min="9" max="9" width="9.140625" style="506"/>
  </cols>
  <sheetData>
    <row r="1" spans="1:22" s="2" customFormat="1" x14ac:dyDescent="0.2">
      <c r="A1" s="47"/>
      <c r="B1" s="71"/>
      <c r="C1" s="34"/>
      <c r="D1" s="64"/>
      <c r="E1" s="3"/>
      <c r="F1" s="344"/>
      <c r="G1" s="56"/>
      <c r="H1" s="6"/>
      <c r="I1" s="505"/>
    </row>
    <row r="2" spans="1:22" s="2" customFormat="1" x14ac:dyDescent="0.2">
      <c r="A2" s="47"/>
      <c r="B2" s="71"/>
      <c r="C2" s="34"/>
      <c r="D2" s="64"/>
      <c r="E2" s="3"/>
      <c r="F2" s="344"/>
      <c r="G2" s="56"/>
      <c r="H2" s="6"/>
      <c r="I2" s="505"/>
    </row>
    <row r="3" spans="1:22" s="2" customFormat="1" x14ac:dyDescent="0.2">
      <c r="A3" s="47"/>
      <c r="B3" s="73"/>
      <c r="C3" s="34"/>
      <c r="D3" s="280"/>
      <c r="E3" s="74"/>
      <c r="F3" s="345"/>
      <c r="G3" s="57"/>
      <c r="H3" s="36"/>
      <c r="I3" s="505"/>
    </row>
    <row r="4" spans="1:22" s="2" customFormat="1" x14ac:dyDescent="0.2">
      <c r="A4" s="47"/>
      <c r="B4" s="98" t="s">
        <v>18</v>
      </c>
      <c r="C4" s="34"/>
      <c r="D4" s="66"/>
      <c r="E4" s="77"/>
      <c r="F4" s="346"/>
      <c r="G4" s="58"/>
      <c r="H4" s="13" t="s">
        <v>17</v>
      </c>
      <c r="I4" s="505"/>
    </row>
    <row r="5" spans="1:22" s="2" customFormat="1" x14ac:dyDescent="0.2">
      <c r="A5" s="47"/>
      <c r="B5" s="99" t="s">
        <v>0</v>
      </c>
      <c r="C5" s="80" t="s">
        <v>70</v>
      </c>
      <c r="D5" s="141" t="s">
        <v>1</v>
      </c>
      <c r="E5" s="69" t="s">
        <v>2</v>
      </c>
      <c r="F5" s="142" t="s">
        <v>3</v>
      </c>
      <c r="G5" s="52" t="s">
        <v>4</v>
      </c>
      <c r="H5" s="28" t="s">
        <v>55</v>
      </c>
      <c r="I5" s="505"/>
    </row>
    <row r="7" spans="1:22" x14ac:dyDescent="0.2">
      <c r="B7" s="100" t="s">
        <v>10</v>
      </c>
      <c r="D7" s="289" t="s">
        <v>16</v>
      </c>
      <c r="E7" s="15"/>
      <c r="F7" s="65"/>
      <c r="G7" s="55"/>
      <c r="H7" s="30"/>
    </row>
    <row r="8" spans="1:22" x14ac:dyDescent="0.2">
      <c r="D8" s="67"/>
      <c r="E8" s="67"/>
      <c r="F8" s="347"/>
      <c r="G8" s="348"/>
      <c r="H8" s="30"/>
    </row>
    <row r="9" spans="1:22" x14ac:dyDescent="0.2">
      <c r="B9" s="100" t="s">
        <v>1104</v>
      </c>
      <c r="C9" s="427"/>
      <c r="D9" s="428" t="s">
        <v>1103</v>
      </c>
      <c r="E9" s="67"/>
      <c r="F9" s="347"/>
      <c r="G9" s="348"/>
      <c r="H9" s="30"/>
    </row>
    <row r="10" spans="1:22" x14ac:dyDescent="0.2">
      <c r="B10" s="100"/>
      <c r="C10" s="427"/>
      <c r="D10" s="428"/>
      <c r="E10" s="67"/>
      <c r="F10" s="347"/>
      <c r="G10" s="348"/>
      <c r="H10" s="30"/>
    </row>
    <row r="11" spans="1:22" ht="25.5" x14ac:dyDescent="0.2">
      <c r="B11" s="100" t="s">
        <v>508</v>
      </c>
      <c r="D11" s="289" t="s">
        <v>509</v>
      </c>
      <c r="E11" s="15"/>
      <c r="F11" s="65"/>
      <c r="G11" s="55"/>
      <c r="H11" s="30"/>
    </row>
    <row r="12" spans="1:22" x14ac:dyDescent="0.2">
      <c r="C12" s="48"/>
      <c r="D12" s="64"/>
      <c r="E12" s="15"/>
      <c r="F12" s="65"/>
      <c r="G12" s="55"/>
      <c r="H12" s="30"/>
      <c r="J12" s="50"/>
      <c r="K12" s="50"/>
      <c r="L12" s="50"/>
      <c r="M12" s="50"/>
      <c r="N12" s="50"/>
      <c r="O12" s="50"/>
      <c r="P12" s="50"/>
      <c r="Q12" s="50"/>
      <c r="R12" s="50"/>
      <c r="S12" s="50"/>
      <c r="T12" s="50"/>
    </row>
    <row r="13" spans="1:22" s="103" customFormat="1" ht="25.5" x14ac:dyDescent="0.2">
      <c r="A13" s="29" t="str">
        <f t="shared" ref="A13:A19" si="0">IF(B13="","",$B$11)</f>
        <v/>
      </c>
      <c r="B13" s="119"/>
      <c r="C13" s="48"/>
      <c r="D13" s="349" t="s">
        <v>510</v>
      </c>
      <c r="E13" s="49"/>
      <c r="F13" s="53"/>
      <c r="G13" s="55"/>
      <c r="H13" s="61"/>
      <c r="I13" s="507"/>
      <c r="J13" s="102"/>
      <c r="K13" s="102"/>
      <c r="L13" s="102"/>
      <c r="M13" s="487"/>
      <c r="N13" s="488"/>
      <c r="O13" s="102"/>
      <c r="P13" s="102"/>
      <c r="Q13" s="102"/>
      <c r="R13" s="487"/>
      <c r="S13" s="102"/>
      <c r="T13" s="102"/>
      <c r="V13" s="489"/>
    </row>
    <row r="14" spans="1:22" s="103" customFormat="1" ht="63.75" x14ac:dyDescent="0.2">
      <c r="A14" s="29" t="str">
        <f t="shared" si="0"/>
        <v/>
      </c>
      <c r="B14" s="119"/>
      <c r="C14" s="48"/>
      <c r="D14" s="349" t="s">
        <v>511</v>
      </c>
      <c r="E14" s="49"/>
      <c r="F14" s="53"/>
      <c r="G14" s="55"/>
      <c r="H14" s="61"/>
      <c r="I14" s="507"/>
      <c r="J14" s="102"/>
      <c r="K14" s="102"/>
      <c r="L14" s="102"/>
      <c r="M14" s="487"/>
      <c r="N14" s="488"/>
      <c r="O14" s="102"/>
      <c r="P14" s="102"/>
      <c r="Q14" s="102"/>
      <c r="R14" s="487"/>
      <c r="S14" s="102"/>
      <c r="T14" s="102"/>
      <c r="V14" s="489"/>
    </row>
    <row r="15" spans="1:22" s="103" customFormat="1" ht="25.5" x14ac:dyDescent="0.2">
      <c r="A15" s="29" t="str">
        <f t="shared" si="0"/>
        <v/>
      </c>
      <c r="B15" s="119"/>
      <c r="C15" s="48"/>
      <c r="D15" s="349" t="s">
        <v>512</v>
      </c>
      <c r="E15" s="49"/>
      <c r="F15" s="53"/>
      <c r="G15" s="55"/>
      <c r="H15" s="61"/>
      <c r="I15" s="507"/>
      <c r="J15" s="102"/>
      <c r="K15" s="102"/>
      <c r="L15" s="102"/>
      <c r="M15" s="487"/>
      <c r="N15" s="488"/>
      <c r="O15" s="102"/>
      <c r="P15" s="102"/>
      <c r="Q15" s="102"/>
      <c r="R15" s="487"/>
      <c r="S15" s="102"/>
      <c r="T15" s="102"/>
      <c r="V15" s="489"/>
    </row>
    <row r="16" spans="1:22" s="103" customFormat="1" ht="51" x14ac:dyDescent="0.2">
      <c r="A16" s="29" t="str">
        <f t="shared" si="0"/>
        <v/>
      </c>
      <c r="B16" s="119"/>
      <c r="C16" s="48"/>
      <c r="D16" s="349" t="s">
        <v>513</v>
      </c>
      <c r="E16" s="49"/>
      <c r="F16" s="53"/>
      <c r="G16" s="55"/>
      <c r="H16" s="61"/>
      <c r="I16" s="507"/>
      <c r="J16" s="102"/>
      <c r="K16" s="102"/>
      <c r="L16" s="102"/>
      <c r="M16" s="487"/>
      <c r="N16" s="488"/>
      <c r="O16" s="102"/>
      <c r="P16" s="102"/>
      <c r="Q16" s="102"/>
      <c r="R16" s="487"/>
      <c r="S16" s="102"/>
      <c r="T16" s="102"/>
      <c r="V16" s="489"/>
    </row>
    <row r="17" spans="1:54" s="103" customFormat="1" ht="63.75" x14ac:dyDescent="0.2">
      <c r="A17" s="29" t="str">
        <f t="shared" si="0"/>
        <v/>
      </c>
      <c r="B17" s="119"/>
      <c r="C17" s="48"/>
      <c r="D17" s="349" t="s">
        <v>514</v>
      </c>
      <c r="E17" s="49"/>
      <c r="F17" s="53"/>
      <c r="G17" s="55"/>
      <c r="H17" s="61"/>
      <c r="I17" s="507"/>
      <c r="J17" s="102"/>
      <c r="K17" s="102"/>
      <c r="L17" s="102"/>
      <c r="M17" s="487"/>
      <c r="N17" s="488"/>
      <c r="O17" s="102"/>
      <c r="P17" s="102"/>
      <c r="Q17" s="102"/>
      <c r="R17" s="487"/>
      <c r="S17" s="102"/>
      <c r="T17" s="102"/>
      <c r="V17" s="489"/>
    </row>
    <row r="18" spans="1:54" s="103" customFormat="1" ht="38.25" x14ac:dyDescent="0.2">
      <c r="A18" s="29" t="str">
        <f t="shared" si="0"/>
        <v/>
      </c>
      <c r="B18" s="119"/>
      <c r="C18" s="48"/>
      <c r="D18" s="349" t="s">
        <v>515</v>
      </c>
      <c r="E18" s="49"/>
      <c r="F18" s="53"/>
      <c r="G18" s="55"/>
      <c r="H18" s="61"/>
      <c r="I18" s="507"/>
      <c r="J18" s="102"/>
      <c r="K18" s="102"/>
      <c r="L18" s="102"/>
      <c r="M18" s="487"/>
      <c r="N18" s="488"/>
      <c r="O18" s="102"/>
      <c r="P18" s="102"/>
      <c r="Q18" s="102"/>
      <c r="R18" s="487"/>
      <c r="S18" s="102"/>
      <c r="T18" s="102"/>
      <c r="V18" s="489"/>
    </row>
    <row r="19" spans="1:54" ht="25.5" x14ac:dyDescent="0.2">
      <c r="A19" s="29" t="str">
        <f t="shared" si="0"/>
        <v/>
      </c>
      <c r="B19" s="310"/>
      <c r="D19" s="349" t="s">
        <v>516</v>
      </c>
      <c r="E19" s="15"/>
      <c r="F19" s="53"/>
      <c r="G19" s="55"/>
      <c r="H19" s="30"/>
      <c r="I19" s="508"/>
    </row>
    <row r="20" spans="1:54" x14ac:dyDescent="0.2">
      <c r="D20" s="64"/>
      <c r="E20" s="211"/>
      <c r="F20" s="65"/>
      <c r="G20" s="55"/>
      <c r="H20" s="30"/>
      <c r="J20" s="50"/>
      <c r="K20" s="50"/>
      <c r="L20" s="50"/>
      <c r="M20" s="50"/>
      <c r="N20" s="50"/>
      <c r="O20" s="50"/>
      <c r="P20" s="50"/>
      <c r="Q20" s="50"/>
      <c r="R20" s="50"/>
      <c r="S20" s="50"/>
      <c r="T20" s="50"/>
    </row>
    <row r="21" spans="1:54" s="293" customFormat="1" ht="51" x14ac:dyDescent="0.2">
      <c r="A21" s="29" t="str">
        <f>$B$11</f>
        <v>II.8.</v>
      </c>
      <c r="B21" s="120">
        <f>MAX($B$1:B20)+1</f>
        <v>1</v>
      </c>
      <c r="C21" s="35"/>
      <c r="D21" s="282" t="s">
        <v>517</v>
      </c>
      <c r="E21" s="211"/>
      <c r="F21" s="53"/>
      <c r="G21" s="55"/>
      <c r="H21" s="61"/>
      <c r="I21" s="507"/>
      <c r="J21" s="103"/>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row>
    <row r="22" spans="1:54" s="293" customFormat="1" ht="51" x14ac:dyDescent="0.2">
      <c r="A22" s="29" t="str">
        <f>IF(B22="","",$B$11)</f>
        <v/>
      </c>
      <c r="B22" s="120"/>
      <c r="C22" s="35"/>
      <c r="D22" s="282" t="s">
        <v>518</v>
      </c>
      <c r="E22" s="211"/>
      <c r="F22" s="53"/>
      <c r="G22" s="55"/>
      <c r="H22" s="61"/>
      <c r="I22" s="507"/>
      <c r="J22" s="103"/>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row>
    <row r="23" spans="1:54" s="293" customFormat="1" ht="63.75" x14ac:dyDescent="0.2">
      <c r="A23" s="29"/>
      <c r="B23" s="120"/>
      <c r="C23" s="35"/>
      <c r="D23" s="282" t="s">
        <v>519</v>
      </c>
      <c r="E23" s="211"/>
      <c r="F23" s="53"/>
      <c r="G23" s="55"/>
      <c r="H23" s="61"/>
      <c r="I23" s="507"/>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row>
    <row r="24" spans="1:54" s="293" customFormat="1" ht="25.5" x14ac:dyDescent="0.2">
      <c r="A24" s="29"/>
      <c r="B24" s="120"/>
      <c r="C24" s="35"/>
      <c r="D24" s="282" t="s">
        <v>520</v>
      </c>
      <c r="E24"/>
      <c r="F24" s="53"/>
      <c r="G24" s="55"/>
      <c r="H24" s="61"/>
      <c r="I24" s="507"/>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row>
    <row r="25" spans="1:54" s="293" customFormat="1" ht="38.25" x14ac:dyDescent="0.2">
      <c r="A25" s="29"/>
      <c r="B25" s="120"/>
      <c r="C25" s="35"/>
      <c r="D25" s="282" t="s">
        <v>521</v>
      </c>
      <c r="E25"/>
      <c r="F25" s="53"/>
      <c r="G25" s="55"/>
      <c r="H25" s="61"/>
      <c r="I25" s="507"/>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row>
    <row r="26" spans="1:54" s="293" customFormat="1" ht="25.5" x14ac:dyDescent="0.2">
      <c r="A26" s="29"/>
      <c r="B26" s="120"/>
      <c r="C26" s="35"/>
      <c r="D26" s="282" t="s">
        <v>522</v>
      </c>
      <c r="E26"/>
      <c r="F26" s="53"/>
      <c r="G26" s="55"/>
      <c r="H26" s="61"/>
      <c r="I26" s="507"/>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row>
    <row r="27" spans="1:54" s="150" customFormat="1" ht="24" x14ac:dyDescent="0.2">
      <c r="A27" s="29" t="str">
        <f>IF(B27="","",$B$11)</f>
        <v/>
      </c>
      <c r="B27" s="120"/>
      <c r="C27" s="35"/>
      <c r="D27" s="239" t="s">
        <v>523</v>
      </c>
      <c r="E27"/>
      <c r="F27" s="53"/>
      <c r="G27" s="55"/>
      <c r="H27" s="61"/>
      <c r="I27" s="507"/>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row>
    <row r="28" spans="1:54" s="150" customFormat="1" x14ac:dyDescent="0.2">
      <c r="A28" s="29" t="str">
        <f>IF(B28="","",$B$11)</f>
        <v/>
      </c>
      <c r="B28" s="120"/>
      <c r="C28" s="35"/>
      <c r="D28" s="239"/>
      <c r="E28" s="29" t="s">
        <v>106</v>
      </c>
      <c r="F28" s="53">
        <v>2.5</v>
      </c>
      <c r="G28" s="113"/>
      <c r="H28" s="306">
        <f>ROUND(F28*G28,2)</f>
        <v>0</v>
      </c>
      <c r="I28" s="507"/>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row>
    <row r="29" spans="1:54" x14ac:dyDescent="0.2">
      <c r="C29" s="2"/>
      <c r="D29" s="64"/>
      <c r="E29" s="211"/>
      <c r="F29" s="65"/>
      <c r="G29" s="55"/>
      <c r="H29" s="30"/>
      <c r="J29" s="50"/>
      <c r="K29" s="50"/>
      <c r="L29" s="50"/>
      <c r="M29" s="50"/>
      <c r="N29" s="50"/>
      <c r="O29" s="50"/>
      <c r="P29" s="50"/>
      <c r="Q29" s="50"/>
      <c r="R29" s="50"/>
      <c r="S29" s="50"/>
      <c r="T29" s="50"/>
    </row>
    <row r="30" spans="1:54" s="293" customFormat="1" ht="51" x14ac:dyDescent="0.2">
      <c r="A30" s="29" t="str">
        <f>$B$11</f>
        <v>II.8.</v>
      </c>
      <c r="B30" s="120">
        <f>MAX($B$1:B29)+1</f>
        <v>2</v>
      </c>
      <c r="C30" s="2"/>
      <c r="D30" s="282" t="s">
        <v>517</v>
      </c>
      <c r="E30" s="211"/>
      <c r="F30" s="53"/>
      <c r="G30" s="55"/>
      <c r="H30" s="61"/>
      <c r="I30" s="507"/>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row>
    <row r="31" spans="1:54" s="293" customFormat="1" ht="51" x14ac:dyDescent="0.2">
      <c r="A31" s="29" t="str">
        <f>IF(B31="","",$B$11)</f>
        <v/>
      </c>
      <c r="B31" s="120"/>
      <c r="C31" s="35"/>
      <c r="D31" s="282" t="s">
        <v>518</v>
      </c>
      <c r="E31" s="211"/>
      <c r="F31" s="53"/>
      <c r="G31" s="55"/>
      <c r="H31" s="61"/>
      <c r="I31" s="507"/>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row>
    <row r="32" spans="1:54" s="293" customFormat="1" ht="63.75" x14ac:dyDescent="0.2">
      <c r="A32" s="29"/>
      <c r="B32" s="120"/>
      <c r="C32" s="35"/>
      <c r="D32" s="282" t="s">
        <v>519</v>
      </c>
      <c r="E32" s="211"/>
      <c r="F32" s="53"/>
      <c r="G32" s="55"/>
      <c r="H32" s="61"/>
      <c r="I32" s="507"/>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row>
    <row r="33" spans="1:54" s="293" customFormat="1" ht="25.5" x14ac:dyDescent="0.2">
      <c r="A33" s="29"/>
      <c r="B33" s="120"/>
      <c r="C33" s="35"/>
      <c r="D33" s="282" t="s">
        <v>524</v>
      </c>
      <c r="E33"/>
      <c r="F33" s="53"/>
      <c r="G33" s="55"/>
      <c r="H33" s="61"/>
      <c r="I33" s="507"/>
      <c r="J33" s="103"/>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c r="BA33" s="103"/>
      <c r="BB33" s="103"/>
    </row>
    <row r="34" spans="1:54" s="150" customFormat="1" x14ac:dyDescent="0.2">
      <c r="A34" s="29" t="str">
        <f>IF(B34="","",$B$11)</f>
        <v/>
      </c>
      <c r="B34" s="120"/>
      <c r="C34" s="35"/>
      <c r="D34" s="239" t="s">
        <v>525</v>
      </c>
      <c r="E34"/>
      <c r="F34" s="53"/>
      <c r="G34" s="55"/>
      <c r="H34" s="61"/>
      <c r="I34" s="507"/>
      <c r="J34" s="103"/>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c r="BA34" s="103"/>
      <c r="BB34" s="103"/>
    </row>
    <row r="35" spans="1:54" s="150" customFormat="1" x14ac:dyDescent="0.2">
      <c r="A35" s="29" t="str">
        <f>IF(B35="","",$B$11)</f>
        <v/>
      </c>
      <c r="B35" s="120"/>
      <c r="C35" s="35"/>
      <c r="D35" s="239"/>
      <c r="E35" s="29" t="s">
        <v>6</v>
      </c>
      <c r="F35" s="53">
        <v>25</v>
      </c>
      <c r="G35" s="113"/>
      <c r="H35" s="306">
        <f>ROUND(F35*G35,2)</f>
        <v>0</v>
      </c>
      <c r="I35" s="507"/>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row>
    <row r="36" spans="1:54" s="35" customFormat="1" ht="13.5" thickBot="1" x14ac:dyDescent="0.25">
      <c r="A36" s="29" t="str">
        <f t="shared" ref="A36:A99" si="1">IF(B36="","",$B$11)</f>
        <v/>
      </c>
      <c r="B36" s="101"/>
      <c r="D36" s="105"/>
      <c r="E36" s="89"/>
      <c r="F36" s="357"/>
      <c r="G36" s="59"/>
      <c r="H36" s="32"/>
      <c r="I36" s="506"/>
      <c r="J36"/>
      <c r="K36"/>
      <c r="L36"/>
      <c r="M36"/>
      <c r="N36"/>
      <c r="O36"/>
      <c r="P36"/>
      <c r="Q36"/>
      <c r="R36"/>
      <c r="S36"/>
      <c r="T36"/>
      <c r="U36"/>
      <c r="V36"/>
    </row>
    <row r="37" spans="1:54" s="35" customFormat="1" ht="27" thickTop="1" thickBot="1" x14ac:dyDescent="0.25">
      <c r="A37" s="29" t="str">
        <f t="shared" si="1"/>
        <v/>
      </c>
      <c r="B37" s="43"/>
      <c r="D37" s="297" t="str">
        <f>+CONCATENATE("REKAPITULACIJA - ",D11)</f>
        <v>REKAPITULACIJA - TESARSKA DELA - LESENA KONSTRUKCIJA</v>
      </c>
      <c r="E37" s="92"/>
      <c r="F37" s="358"/>
      <c r="G37" s="60"/>
      <c r="H37" s="33">
        <f>SUM(H11:H36)</f>
        <v>0</v>
      </c>
      <c r="I37" s="506"/>
      <c r="J37"/>
      <c r="K37"/>
      <c r="L37"/>
      <c r="M37"/>
      <c r="N37"/>
      <c r="O37"/>
      <c r="P37"/>
      <c r="Q37"/>
      <c r="R37"/>
      <c r="S37"/>
      <c r="T37"/>
      <c r="U37"/>
      <c r="V37"/>
    </row>
    <row r="38" spans="1:54" s="35" customFormat="1" ht="13.5" thickTop="1" x14ac:dyDescent="0.2">
      <c r="A38" s="29" t="str">
        <f t="shared" si="1"/>
        <v/>
      </c>
      <c r="B38" s="101"/>
      <c r="D38" s="64"/>
      <c r="E38" s="15"/>
      <c r="F38" s="65"/>
      <c r="G38" s="55"/>
      <c r="H38" s="30"/>
      <c r="I38" s="506"/>
      <c r="J38"/>
      <c r="K38"/>
      <c r="L38"/>
      <c r="M38"/>
      <c r="N38"/>
      <c r="O38"/>
      <c r="P38"/>
      <c r="Q38"/>
      <c r="R38"/>
      <c r="S38"/>
      <c r="T38"/>
      <c r="U38"/>
      <c r="V38"/>
    </row>
    <row r="39" spans="1:54" s="35" customFormat="1" x14ac:dyDescent="0.2">
      <c r="A39" s="29" t="str">
        <f t="shared" si="1"/>
        <v/>
      </c>
      <c r="B39" s="101"/>
      <c r="D39" s="64"/>
      <c r="E39" s="15"/>
      <c r="F39" s="65"/>
      <c r="G39" s="55"/>
      <c r="H39" s="30" t="str">
        <f>IF(SUM(H$1:H38)/2=H37,"OK","FALSE")</f>
        <v>OK</v>
      </c>
      <c r="I39" s="506"/>
      <c r="J39"/>
      <c r="K39"/>
      <c r="L39"/>
      <c r="M39"/>
      <c r="N39"/>
      <c r="O39"/>
      <c r="P39"/>
      <c r="Q39"/>
      <c r="R39"/>
      <c r="S39"/>
      <c r="T39"/>
      <c r="U39"/>
      <c r="V39"/>
    </row>
    <row r="40" spans="1:54" s="35" customFormat="1" x14ac:dyDescent="0.2">
      <c r="A40" s="29" t="str">
        <f t="shared" si="1"/>
        <v/>
      </c>
      <c r="B40" s="101"/>
      <c r="D40" s="64"/>
      <c r="E40" s="15"/>
      <c r="F40" s="65"/>
      <c r="G40" s="55"/>
      <c r="H40" s="30"/>
      <c r="I40" s="506"/>
    </row>
    <row r="41" spans="1:54" s="35" customFormat="1" x14ac:dyDescent="0.2">
      <c r="A41" s="29" t="str">
        <f t="shared" si="1"/>
        <v/>
      </c>
      <c r="B41" s="101"/>
      <c r="D41" s="64"/>
      <c r="E41" s="15"/>
      <c r="F41" s="65"/>
      <c r="I41" s="506"/>
    </row>
    <row r="42" spans="1:54" s="35" customFormat="1" x14ac:dyDescent="0.2">
      <c r="A42" s="29" t="str">
        <f t="shared" si="1"/>
        <v/>
      </c>
      <c r="B42" s="101"/>
      <c r="D42" s="64"/>
      <c r="E42" s="15"/>
      <c r="F42" s="65"/>
      <c r="I42" s="506"/>
    </row>
    <row r="43" spans="1:54" s="35" customFormat="1" x14ac:dyDescent="0.2">
      <c r="A43" s="29" t="str">
        <f t="shared" si="1"/>
        <v/>
      </c>
      <c r="B43" s="101"/>
      <c r="D43" s="64"/>
      <c r="E43" s="15"/>
      <c r="F43" s="65"/>
      <c r="I43" s="506"/>
    </row>
    <row r="44" spans="1:54" s="35" customFormat="1" x14ac:dyDescent="0.2">
      <c r="A44" s="29" t="str">
        <f t="shared" si="1"/>
        <v/>
      </c>
      <c r="B44" s="101"/>
      <c r="D44" s="64"/>
      <c r="E44" s="15"/>
      <c r="F44" s="65"/>
      <c r="I44" s="506"/>
    </row>
    <row r="45" spans="1:54" s="35" customFormat="1" x14ac:dyDescent="0.2">
      <c r="A45" s="29" t="str">
        <f t="shared" si="1"/>
        <v/>
      </c>
      <c r="B45" s="101"/>
      <c r="D45" s="64"/>
      <c r="E45" s="15"/>
      <c r="F45" s="65"/>
      <c r="I45" s="506"/>
    </row>
    <row r="46" spans="1:54" s="35" customFormat="1" x14ac:dyDescent="0.2">
      <c r="A46" s="29" t="str">
        <f t="shared" si="1"/>
        <v/>
      </c>
      <c r="B46" s="101"/>
      <c r="D46" s="64"/>
      <c r="E46" s="15"/>
      <c r="F46" s="65"/>
      <c r="I46" s="506"/>
    </row>
    <row r="47" spans="1:54" s="35" customFormat="1" x14ac:dyDescent="0.2">
      <c r="A47" s="29" t="str">
        <f t="shared" si="1"/>
        <v/>
      </c>
      <c r="B47" s="101"/>
      <c r="D47" s="64"/>
      <c r="E47" s="15"/>
      <c r="F47" s="65"/>
      <c r="I47" s="506"/>
    </row>
    <row r="48" spans="1:54" s="35" customFormat="1" x14ac:dyDescent="0.2">
      <c r="A48" s="29" t="str">
        <f t="shared" si="1"/>
        <v/>
      </c>
      <c r="B48" s="101"/>
      <c r="D48" s="64"/>
      <c r="E48" s="15"/>
      <c r="F48" s="65"/>
      <c r="I48" s="506"/>
    </row>
    <row r="49" spans="1:9" s="35" customFormat="1" x14ac:dyDescent="0.2">
      <c r="A49" s="29" t="str">
        <f t="shared" si="1"/>
        <v/>
      </c>
      <c r="B49" s="101"/>
      <c r="D49" s="63"/>
      <c r="E49" s="15"/>
      <c r="F49" s="65"/>
      <c r="I49" s="506"/>
    </row>
    <row r="50" spans="1:9" s="35" customFormat="1" x14ac:dyDescent="0.2">
      <c r="A50" s="29" t="str">
        <f t="shared" si="1"/>
        <v/>
      </c>
      <c r="B50" s="101"/>
      <c r="D50" s="64"/>
      <c r="E50" s="15"/>
      <c r="F50" s="65"/>
      <c r="I50" s="506"/>
    </row>
    <row r="51" spans="1:9" s="35" customFormat="1" x14ac:dyDescent="0.2">
      <c r="A51" s="29" t="str">
        <f t="shared" si="1"/>
        <v/>
      </c>
      <c r="B51" s="101"/>
      <c r="D51" s="64"/>
      <c r="E51" s="15"/>
      <c r="F51" s="65"/>
      <c r="I51" s="506"/>
    </row>
    <row r="52" spans="1:9" s="35" customFormat="1" x14ac:dyDescent="0.2">
      <c r="A52" s="29" t="str">
        <f t="shared" si="1"/>
        <v/>
      </c>
      <c r="B52" s="101"/>
      <c r="D52" s="64"/>
      <c r="E52" s="15"/>
      <c r="F52" s="65"/>
      <c r="I52" s="506"/>
    </row>
    <row r="53" spans="1:9" s="35" customFormat="1" x14ac:dyDescent="0.2">
      <c r="A53" s="29" t="str">
        <f t="shared" si="1"/>
        <v/>
      </c>
      <c r="B53" s="101"/>
      <c r="D53" s="64"/>
      <c r="E53" s="15"/>
      <c r="F53" s="65"/>
      <c r="I53" s="506"/>
    </row>
    <row r="54" spans="1:9" s="35" customFormat="1" x14ac:dyDescent="0.2">
      <c r="A54" s="29" t="str">
        <f t="shared" si="1"/>
        <v/>
      </c>
      <c r="B54" s="101"/>
      <c r="D54" s="64"/>
      <c r="E54" s="15"/>
      <c r="F54" s="65"/>
      <c r="I54" s="506"/>
    </row>
    <row r="55" spans="1:9" s="35" customFormat="1" x14ac:dyDescent="0.2">
      <c r="A55" s="29" t="str">
        <f t="shared" si="1"/>
        <v/>
      </c>
      <c r="B55" s="101"/>
      <c r="D55" s="64"/>
      <c r="E55" s="15"/>
      <c r="F55" s="65"/>
      <c r="I55" s="506"/>
    </row>
    <row r="56" spans="1:9" s="35" customFormat="1" x14ac:dyDescent="0.2">
      <c r="A56" s="29" t="str">
        <f t="shared" si="1"/>
        <v/>
      </c>
      <c r="B56" s="101"/>
      <c r="D56" s="64"/>
      <c r="E56" s="15"/>
      <c r="F56" s="65"/>
      <c r="I56" s="506"/>
    </row>
    <row r="57" spans="1:9" s="35" customFormat="1" x14ac:dyDescent="0.2">
      <c r="A57" s="29" t="str">
        <f t="shared" si="1"/>
        <v/>
      </c>
      <c r="B57" s="101"/>
      <c r="D57" s="64"/>
      <c r="E57" s="15"/>
      <c r="F57" s="65"/>
      <c r="I57" s="506"/>
    </row>
    <row r="58" spans="1:9" s="35" customFormat="1" x14ac:dyDescent="0.2">
      <c r="A58" s="29" t="str">
        <f t="shared" si="1"/>
        <v/>
      </c>
      <c r="B58" s="101"/>
      <c r="D58" s="64"/>
      <c r="E58" s="15"/>
      <c r="F58" s="65"/>
      <c r="I58" s="506"/>
    </row>
    <row r="59" spans="1:9" s="35" customFormat="1" x14ac:dyDescent="0.2">
      <c r="A59" s="29" t="str">
        <f t="shared" si="1"/>
        <v/>
      </c>
      <c r="B59" s="101"/>
      <c r="D59" s="64"/>
      <c r="E59" s="15"/>
      <c r="F59" s="65"/>
      <c r="I59" s="506"/>
    </row>
    <row r="60" spans="1:9" s="35" customFormat="1" x14ac:dyDescent="0.2">
      <c r="A60" s="29" t="str">
        <f t="shared" si="1"/>
        <v/>
      </c>
      <c r="B60" s="101"/>
      <c r="D60" s="64"/>
      <c r="E60" s="15"/>
      <c r="F60" s="65"/>
      <c r="I60" s="506"/>
    </row>
    <row r="61" spans="1:9" s="35" customFormat="1" x14ac:dyDescent="0.2">
      <c r="A61" s="29" t="str">
        <f t="shared" si="1"/>
        <v/>
      </c>
      <c r="B61" s="101"/>
      <c r="D61" s="64"/>
      <c r="E61" s="15"/>
      <c r="F61" s="65"/>
      <c r="I61" s="506"/>
    </row>
    <row r="62" spans="1:9" s="35" customFormat="1" x14ac:dyDescent="0.2">
      <c r="A62" s="29" t="str">
        <f t="shared" si="1"/>
        <v/>
      </c>
      <c r="B62" s="101"/>
      <c r="D62" s="64"/>
      <c r="E62" s="15"/>
      <c r="F62" s="65"/>
      <c r="I62" s="506"/>
    </row>
    <row r="63" spans="1:9" s="35" customFormat="1" x14ac:dyDescent="0.2">
      <c r="A63" s="29" t="str">
        <f t="shared" si="1"/>
        <v/>
      </c>
      <c r="B63" s="101"/>
      <c r="C63" s="153"/>
      <c r="D63" s="64"/>
      <c r="E63" s="15"/>
      <c r="F63" s="65"/>
      <c r="I63" s="506"/>
    </row>
    <row r="64" spans="1:9" s="35" customFormat="1" x14ac:dyDescent="0.2">
      <c r="A64" s="29" t="str">
        <f t="shared" si="1"/>
        <v/>
      </c>
      <c r="B64" s="101"/>
      <c r="D64" s="64"/>
      <c r="E64" s="15"/>
      <c r="F64" s="65"/>
      <c r="I64" s="506"/>
    </row>
    <row r="65" spans="1:9" s="35" customFormat="1" x14ac:dyDescent="0.2">
      <c r="A65" s="29" t="str">
        <f t="shared" si="1"/>
        <v/>
      </c>
      <c r="B65" s="101"/>
      <c r="D65" s="64"/>
      <c r="E65" s="15"/>
      <c r="F65" s="65"/>
      <c r="I65" s="506"/>
    </row>
    <row r="66" spans="1:9" s="35" customFormat="1" x14ac:dyDescent="0.2">
      <c r="A66" s="29" t="str">
        <f t="shared" si="1"/>
        <v/>
      </c>
      <c r="B66" s="101"/>
      <c r="D66" s="64"/>
      <c r="E66" s="15"/>
      <c r="F66" s="65"/>
      <c r="I66" s="506"/>
    </row>
    <row r="67" spans="1:9" s="35" customFormat="1" x14ac:dyDescent="0.2">
      <c r="A67" s="29" t="str">
        <f t="shared" si="1"/>
        <v/>
      </c>
      <c r="B67" s="101"/>
      <c r="D67" s="64"/>
      <c r="E67" s="15"/>
      <c r="F67" s="65"/>
      <c r="I67" s="506"/>
    </row>
    <row r="68" spans="1:9" s="35" customFormat="1" x14ac:dyDescent="0.2">
      <c r="A68" s="29" t="str">
        <f t="shared" si="1"/>
        <v/>
      </c>
      <c r="B68" s="101"/>
      <c r="D68" s="64"/>
      <c r="E68" s="15"/>
      <c r="F68" s="65"/>
      <c r="I68" s="506"/>
    </row>
    <row r="69" spans="1:9" s="35" customFormat="1" x14ac:dyDescent="0.2">
      <c r="A69" s="29" t="str">
        <f t="shared" si="1"/>
        <v/>
      </c>
      <c r="B69" s="101"/>
      <c r="D69" s="64"/>
      <c r="E69" s="15"/>
      <c r="F69" s="65"/>
      <c r="I69" s="506"/>
    </row>
    <row r="70" spans="1:9" s="35" customFormat="1" x14ac:dyDescent="0.2">
      <c r="A70" s="29" t="str">
        <f t="shared" si="1"/>
        <v/>
      </c>
      <c r="B70" s="101"/>
      <c r="D70" s="64"/>
      <c r="E70" s="15"/>
      <c r="F70" s="65"/>
      <c r="I70" s="506"/>
    </row>
    <row r="71" spans="1:9" s="35" customFormat="1" x14ac:dyDescent="0.2">
      <c r="A71" s="29" t="str">
        <f t="shared" si="1"/>
        <v/>
      </c>
      <c r="B71" s="101"/>
      <c r="D71" s="64"/>
      <c r="E71" s="15"/>
      <c r="F71" s="65"/>
      <c r="I71" s="506"/>
    </row>
    <row r="72" spans="1:9" s="35" customFormat="1" x14ac:dyDescent="0.2">
      <c r="A72" s="29" t="str">
        <f t="shared" si="1"/>
        <v/>
      </c>
      <c r="B72" s="101"/>
      <c r="D72" s="64"/>
      <c r="E72" s="15"/>
      <c r="F72" s="65"/>
      <c r="I72" s="506"/>
    </row>
    <row r="73" spans="1:9" s="35" customFormat="1" x14ac:dyDescent="0.2">
      <c r="A73" s="29" t="str">
        <f t="shared" si="1"/>
        <v/>
      </c>
      <c r="B73" s="101"/>
      <c r="D73" s="64"/>
      <c r="E73" s="15"/>
      <c r="F73" s="65"/>
      <c r="I73" s="506"/>
    </row>
    <row r="74" spans="1:9" s="35" customFormat="1" x14ac:dyDescent="0.2">
      <c r="A74" s="29" t="str">
        <f t="shared" si="1"/>
        <v/>
      </c>
      <c r="B74" s="101"/>
      <c r="D74" s="64"/>
      <c r="E74" s="15"/>
      <c r="F74" s="65"/>
      <c r="I74" s="506"/>
    </row>
    <row r="75" spans="1:9" s="35" customFormat="1" x14ac:dyDescent="0.2">
      <c r="A75" s="29" t="str">
        <f t="shared" si="1"/>
        <v/>
      </c>
      <c r="B75" s="101"/>
      <c r="D75" s="64"/>
      <c r="E75" s="15"/>
      <c r="F75" s="65"/>
      <c r="I75" s="506"/>
    </row>
    <row r="76" spans="1:9" s="35" customFormat="1" x14ac:dyDescent="0.2">
      <c r="A76" s="29" t="str">
        <f t="shared" si="1"/>
        <v/>
      </c>
      <c r="B76" s="101"/>
      <c r="D76" s="64"/>
      <c r="E76" s="15"/>
      <c r="F76" s="65"/>
      <c r="I76" s="506"/>
    </row>
    <row r="77" spans="1:9" s="35" customFormat="1" x14ac:dyDescent="0.2">
      <c r="A77" s="29" t="str">
        <f t="shared" si="1"/>
        <v/>
      </c>
      <c r="B77" s="101"/>
      <c r="D77" s="64"/>
      <c r="E77" s="15"/>
      <c r="F77" s="65"/>
      <c r="I77" s="506"/>
    </row>
    <row r="78" spans="1:9" s="35" customFormat="1" x14ac:dyDescent="0.2">
      <c r="A78" s="29" t="str">
        <f t="shared" si="1"/>
        <v/>
      </c>
      <c r="B78" s="101"/>
      <c r="D78" s="64"/>
      <c r="E78" s="15"/>
      <c r="F78" s="65"/>
      <c r="I78" s="506"/>
    </row>
    <row r="79" spans="1:9" s="35" customFormat="1" x14ac:dyDescent="0.2">
      <c r="A79" s="29" t="str">
        <f t="shared" si="1"/>
        <v/>
      </c>
      <c r="B79" s="101"/>
      <c r="D79" s="64"/>
      <c r="E79" s="15"/>
      <c r="F79" s="65"/>
      <c r="I79" s="506"/>
    </row>
    <row r="80" spans="1:9" s="35" customFormat="1" x14ac:dyDescent="0.2">
      <c r="A80" s="29" t="str">
        <f t="shared" si="1"/>
        <v/>
      </c>
      <c r="B80" s="101"/>
      <c r="D80" s="64"/>
      <c r="E80" s="15"/>
      <c r="F80" s="65"/>
      <c r="I80" s="506"/>
    </row>
    <row r="81" spans="1:9" s="35" customFormat="1" x14ac:dyDescent="0.2">
      <c r="A81" s="29" t="str">
        <f t="shared" si="1"/>
        <v/>
      </c>
      <c r="B81" s="101"/>
      <c r="D81" s="64"/>
      <c r="E81" s="15"/>
      <c r="F81" s="65"/>
      <c r="I81" s="506"/>
    </row>
    <row r="82" spans="1:9" s="35" customFormat="1" x14ac:dyDescent="0.2">
      <c r="A82" s="29" t="str">
        <f t="shared" si="1"/>
        <v/>
      </c>
      <c r="B82" s="101"/>
      <c r="D82" s="64"/>
      <c r="E82" s="15"/>
      <c r="F82" s="65"/>
      <c r="I82" s="506"/>
    </row>
    <row r="83" spans="1:9" s="35" customFormat="1" x14ac:dyDescent="0.2">
      <c r="A83" s="29" t="str">
        <f t="shared" si="1"/>
        <v/>
      </c>
      <c r="B83" s="101"/>
      <c r="D83" s="64"/>
      <c r="E83" s="15"/>
      <c r="F83" s="65"/>
      <c r="I83" s="506"/>
    </row>
    <row r="84" spans="1:9" s="35" customFormat="1" x14ac:dyDescent="0.2">
      <c r="A84" s="29" t="str">
        <f t="shared" si="1"/>
        <v/>
      </c>
      <c r="B84" s="101"/>
      <c r="D84" s="64"/>
      <c r="E84" s="15"/>
      <c r="F84" s="65"/>
      <c r="I84" s="506"/>
    </row>
    <row r="85" spans="1:9" s="35" customFormat="1" x14ac:dyDescent="0.2">
      <c r="A85" s="29" t="str">
        <f t="shared" si="1"/>
        <v/>
      </c>
      <c r="B85" s="101"/>
      <c r="D85" s="64"/>
      <c r="E85" s="15"/>
      <c r="F85" s="65"/>
      <c r="I85" s="506"/>
    </row>
    <row r="86" spans="1:9" s="35" customFormat="1" x14ac:dyDescent="0.2">
      <c r="A86" s="29" t="str">
        <f t="shared" si="1"/>
        <v/>
      </c>
      <c r="B86" s="101"/>
      <c r="D86" s="64"/>
      <c r="E86" s="15"/>
      <c r="F86" s="65"/>
      <c r="I86" s="506"/>
    </row>
    <row r="87" spans="1:9" s="35" customFormat="1" x14ac:dyDescent="0.2">
      <c r="A87" s="29" t="str">
        <f t="shared" si="1"/>
        <v/>
      </c>
      <c r="B87" s="101"/>
      <c r="D87" s="64"/>
      <c r="E87" s="15"/>
      <c r="F87" s="65"/>
      <c r="I87" s="506"/>
    </row>
    <row r="88" spans="1:9" s="35" customFormat="1" x14ac:dyDescent="0.2">
      <c r="A88" s="29" t="str">
        <f t="shared" si="1"/>
        <v/>
      </c>
      <c r="B88" s="101"/>
      <c r="D88" s="64"/>
      <c r="E88" s="15"/>
      <c r="F88" s="65"/>
      <c r="I88" s="506"/>
    </row>
    <row r="89" spans="1:9" s="35" customFormat="1" x14ac:dyDescent="0.2">
      <c r="A89" s="29" t="str">
        <f t="shared" si="1"/>
        <v/>
      </c>
      <c r="B89" s="101"/>
      <c r="D89" s="64"/>
      <c r="E89" s="15"/>
      <c r="F89" s="65"/>
      <c r="I89" s="506"/>
    </row>
    <row r="90" spans="1:9" s="35" customFormat="1" x14ac:dyDescent="0.2">
      <c r="A90" s="29" t="str">
        <f t="shared" si="1"/>
        <v/>
      </c>
      <c r="B90" s="101"/>
      <c r="C90" s="103"/>
      <c r="D90" s="64"/>
      <c r="E90" s="15"/>
      <c r="F90" s="65"/>
      <c r="I90" s="506"/>
    </row>
    <row r="91" spans="1:9" s="35" customFormat="1" x14ac:dyDescent="0.2">
      <c r="A91" s="29" t="str">
        <f t="shared" si="1"/>
        <v/>
      </c>
      <c r="B91" s="101"/>
      <c r="C91" s="103"/>
      <c r="D91" s="64"/>
      <c r="E91" s="15"/>
      <c r="F91" s="65"/>
      <c r="I91" s="506"/>
    </row>
    <row r="92" spans="1:9" s="35" customFormat="1" x14ac:dyDescent="0.2">
      <c r="A92" s="29" t="str">
        <f t="shared" si="1"/>
        <v/>
      </c>
      <c r="B92" s="101"/>
      <c r="C92" s="103"/>
      <c r="D92" s="64"/>
      <c r="E92" s="15"/>
      <c r="F92" s="65"/>
      <c r="I92" s="506"/>
    </row>
    <row r="93" spans="1:9" s="35" customFormat="1" x14ac:dyDescent="0.2">
      <c r="A93" s="29" t="str">
        <f t="shared" si="1"/>
        <v/>
      </c>
      <c r="B93" s="101"/>
      <c r="D93" s="64"/>
      <c r="E93" s="15"/>
      <c r="F93" s="65"/>
      <c r="I93" s="506"/>
    </row>
    <row r="94" spans="1:9" s="35" customFormat="1" x14ac:dyDescent="0.2">
      <c r="A94" s="29" t="str">
        <f t="shared" si="1"/>
        <v/>
      </c>
      <c r="B94" s="101"/>
      <c r="D94" s="64"/>
      <c r="E94" s="15"/>
      <c r="F94" s="65"/>
      <c r="I94" s="506"/>
    </row>
    <row r="95" spans="1:9" s="35" customFormat="1" x14ac:dyDescent="0.2">
      <c r="A95" s="29" t="str">
        <f t="shared" si="1"/>
        <v/>
      </c>
      <c r="B95" s="101"/>
      <c r="D95" s="64"/>
      <c r="E95" s="15"/>
      <c r="F95" s="65"/>
      <c r="I95" s="506"/>
    </row>
    <row r="96" spans="1:9" s="35" customFormat="1" x14ac:dyDescent="0.2">
      <c r="A96" s="29" t="str">
        <f t="shared" si="1"/>
        <v/>
      </c>
      <c r="B96" s="101"/>
      <c r="D96" s="64"/>
      <c r="E96" s="15"/>
      <c r="F96" s="65"/>
      <c r="I96" s="506"/>
    </row>
    <row r="97" spans="1:9" s="35" customFormat="1" x14ac:dyDescent="0.2">
      <c r="A97" s="29" t="str">
        <f t="shared" si="1"/>
        <v/>
      </c>
      <c r="B97" s="101"/>
      <c r="D97" s="64"/>
      <c r="E97" s="15"/>
      <c r="F97" s="65"/>
      <c r="I97" s="506"/>
    </row>
    <row r="98" spans="1:9" s="35" customFormat="1" x14ac:dyDescent="0.2">
      <c r="A98" s="29" t="str">
        <f t="shared" si="1"/>
        <v/>
      </c>
      <c r="B98" s="101"/>
      <c r="D98" s="64"/>
      <c r="E98" s="15"/>
      <c r="F98" s="65"/>
      <c r="I98" s="506"/>
    </row>
    <row r="99" spans="1:9" s="35" customFormat="1" x14ac:dyDescent="0.2">
      <c r="A99" s="29" t="str">
        <f t="shared" si="1"/>
        <v/>
      </c>
      <c r="B99" s="101"/>
      <c r="D99" s="64"/>
      <c r="E99" s="15"/>
      <c r="F99" s="65"/>
      <c r="I99" s="506"/>
    </row>
    <row r="100" spans="1:9" s="35" customFormat="1" x14ac:dyDescent="0.2">
      <c r="A100" s="29" t="str">
        <f t="shared" ref="A100:A163" si="2">IF(B100="","",$B$11)</f>
        <v/>
      </c>
      <c r="B100" s="101"/>
      <c r="D100" s="64"/>
      <c r="E100" s="15"/>
      <c r="F100" s="65"/>
      <c r="I100" s="506"/>
    </row>
    <row r="101" spans="1:9" s="35" customFormat="1" x14ac:dyDescent="0.2">
      <c r="A101" s="29" t="str">
        <f t="shared" si="2"/>
        <v/>
      </c>
      <c r="B101" s="101"/>
      <c r="D101" s="64"/>
      <c r="E101" s="15"/>
      <c r="F101" s="65"/>
      <c r="I101" s="506"/>
    </row>
    <row r="102" spans="1:9" s="35" customFormat="1" x14ac:dyDescent="0.2">
      <c r="A102" s="29" t="str">
        <f t="shared" si="2"/>
        <v/>
      </c>
      <c r="B102" s="101"/>
      <c r="D102" s="64"/>
      <c r="E102" s="15"/>
      <c r="F102" s="65"/>
      <c r="I102" s="506"/>
    </row>
    <row r="103" spans="1:9" s="35" customFormat="1" x14ac:dyDescent="0.2">
      <c r="A103" s="29" t="str">
        <f t="shared" si="2"/>
        <v/>
      </c>
      <c r="B103" s="101"/>
      <c r="D103" s="64"/>
      <c r="E103" s="15"/>
      <c r="F103" s="65"/>
      <c r="I103" s="506"/>
    </row>
    <row r="104" spans="1:9" s="35" customFormat="1" x14ac:dyDescent="0.2">
      <c r="A104" s="29" t="str">
        <f t="shared" si="2"/>
        <v/>
      </c>
      <c r="B104" s="101"/>
      <c r="D104" s="64"/>
      <c r="E104" s="15"/>
      <c r="F104" s="65"/>
      <c r="I104" s="506"/>
    </row>
    <row r="105" spans="1:9" s="35" customFormat="1" x14ac:dyDescent="0.2">
      <c r="A105" s="29" t="str">
        <f t="shared" si="2"/>
        <v/>
      </c>
      <c r="B105" s="101"/>
      <c r="D105" s="64"/>
      <c r="E105" s="15"/>
      <c r="F105" s="65"/>
      <c r="I105" s="506"/>
    </row>
    <row r="106" spans="1:9" s="35" customFormat="1" x14ac:dyDescent="0.2">
      <c r="A106" s="29" t="str">
        <f t="shared" si="2"/>
        <v/>
      </c>
      <c r="B106" s="101"/>
      <c r="D106" s="64"/>
      <c r="E106" s="15"/>
      <c r="F106" s="65"/>
      <c r="I106" s="506"/>
    </row>
    <row r="107" spans="1:9" s="35" customFormat="1" x14ac:dyDescent="0.2">
      <c r="A107" s="29" t="str">
        <f t="shared" si="2"/>
        <v/>
      </c>
      <c r="B107" s="101"/>
      <c r="D107" s="64"/>
      <c r="E107" s="15"/>
      <c r="F107" s="65"/>
      <c r="I107" s="506"/>
    </row>
    <row r="108" spans="1:9" s="35" customFormat="1" x14ac:dyDescent="0.2">
      <c r="A108" s="29" t="str">
        <f t="shared" si="2"/>
        <v/>
      </c>
      <c r="B108" s="101"/>
      <c r="C108" s="103"/>
      <c r="D108" s="64"/>
      <c r="E108" s="15"/>
      <c r="F108" s="65"/>
      <c r="I108" s="506"/>
    </row>
    <row r="109" spans="1:9" s="35" customFormat="1" x14ac:dyDescent="0.2">
      <c r="A109" s="29" t="str">
        <f t="shared" si="2"/>
        <v/>
      </c>
      <c r="B109" s="101"/>
      <c r="C109" s="103"/>
      <c r="D109" s="64"/>
      <c r="E109" s="15"/>
      <c r="F109" s="65"/>
      <c r="I109" s="506"/>
    </row>
    <row r="110" spans="1:9" s="35" customFormat="1" x14ac:dyDescent="0.2">
      <c r="A110" s="29" t="str">
        <f t="shared" si="2"/>
        <v/>
      </c>
      <c r="B110" s="101"/>
      <c r="C110" s="103"/>
      <c r="D110" s="64"/>
      <c r="E110" s="15"/>
      <c r="F110" s="65"/>
      <c r="I110" s="506"/>
    </row>
    <row r="111" spans="1:9" s="35" customFormat="1" x14ac:dyDescent="0.2">
      <c r="A111" s="29" t="str">
        <f t="shared" si="2"/>
        <v/>
      </c>
      <c r="B111" s="101"/>
      <c r="D111" s="64"/>
      <c r="E111" s="15"/>
      <c r="F111" s="65"/>
      <c r="I111" s="506"/>
    </row>
    <row r="112" spans="1:9" s="35" customFormat="1" x14ac:dyDescent="0.2">
      <c r="A112" s="29" t="str">
        <f t="shared" si="2"/>
        <v/>
      </c>
      <c r="B112" s="101"/>
      <c r="D112" s="64"/>
      <c r="E112" s="15"/>
      <c r="F112" s="65"/>
      <c r="I112" s="506"/>
    </row>
    <row r="113" spans="1:9" s="35" customFormat="1" x14ac:dyDescent="0.2">
      <c r="A113" s="29" t="str">
        <f t="shared" si="2"/>
        <v/>
      </c>
      <c r="B113" s="101"/>
      <c r="D113" s="64"/>
      <c r="E113" s="15"/>
      <c r="F113" s="65"/>
      <c r="I113" s="506"/>
    </row>
    <row r="114" spans="1:9" s="35" customFormat="1" x14ac:dyDescent="0.2">
      <c r="A114" s="29" t="str">
        <f t="shared" si="2"/>
        <v/>
      </c>
      <c r="B114" s="101"/>
      <c r="D114" s="64"/>
      <c r="E114" s="15"/>
      <c r="F114" s="65"/>
      <c r="I114" s="506"/>
    </row>
    <row r="115" spans="1:9" s="35" customFormat="1" x14ac:dyDescent="0.2">
      <c r="A115" s="29" t="str">
        <f t="shared" si="2"/>
        <v/>
      </c>
      <c r="B115" s="101"/>
      <c r="D115" s="64"/>
      <c r="E115" s="15"/>
      <c r="F115" s="65"/>
      <c r="I115" s="506"/>
    </row>
    <row r="116" spans="1:9" s="35" customFormat="1" x14ac:dyDescent="0.2">
      <c r="A116" s="29" t="str">
        <f t="shared" si="2"/>
        <v/>
      </c>
      <c r="B116" s="101"/>
      <c r="D116" s="64"/>
      <c r="E116" s="15"/>
      <c r="F116" s="65"/>
      <c r="I116" s="506"/>
    </row>
    <row r="117" spans="1:9" s="35" customFormat="1" x14ac:dyDescent="0.2">
      <c r="A117" s="29" t="str">
        <f t="shared" si="2"/>
        <v/>
      </c>
      <c r="B117" s="101"/>
      <c r="D117" s="64"/>
      <c r="E117" s="15"/>
      <c r="F117" s="65"/>
      <c r="I117" s="506"/>
    </row>
    <row r="118" spans="1:9" s="35" customFormat="1" x14ac:dyDescent="0.2">
      <c r="A118" s="29" t="str">
        <f t="shared" si="2"/>
        <v/>
      </c>
      <c r="B118" s="101"/>
      <c r="D118" s="64"/>
      <c r="E118" s="15"/>
      <c r="F118" s="65"/>
      <c r="I118" s="506"/>
    </row>
    <row r="119" spans="1:9" s="35" customFormat="1" x14ac:dyDescent="0.2">
      <c r="A119" s="29" t="str">
        <f t="shared" si="2"/>
        <v/>
      </c>
      <c r="B119" s="101"/>
      <c r="D119" s="64"/>
      <c r="E119" s="15"/>
      <c r="F119" s="65"/>
      <c r="I119" s="506"/>
    </row>
    <row r="120" spans="1:9" s="35" customFormat="1" x14ac:dyDescent="0.2">
      <c r="A120" s="29" t="str">
        <f t="shared" si="2"/>
        <v/>
      </c>
      <c r="B120" s="101"/>
      <c r="D120" s="64"/>
      <c r="E120" s="15"/>
      <c r="F120" s="65"/>
      <c r="I120" s="506"/>
    </row>
    <row r="121" spans="1:9" s="35" customFormat="1" x14ac:dyDescent="0.2">
      <c r="A121" s="29" t="str">
        <f t="shared" si="2"/>
        <v/>
      </c>
      <c r="B121" s="101"/>
      <c r="D121" s="64"/>
      <c r="E121" s="15"/>
      <c r="F121" s="65"/>
      <c r="I121" s="506"/>
    </row>
    <row r="122" spans="1:9" s="35" customFormat="1" x14ac:dyDescent="0.2">
      <c r="A122" s="29" t="str">
        <f t="shared" si="2"/>
        <v/>
      </c>
      <c r="B122" s="101"/>
      <c r="D122" s="64"/>
      <c r="E122" s="15"/>
      <c r="F122" s="65"/>
      <c r="I122" s="506"/>
    </row>
    <row r="123" spans="1:9" s="35" customFormat="1" x14ac:dyDescent="0.2">
      <c r="A123" s="29" t="str">
        <f t="shared" si="2"/>
        <v/>
      </c>
      <c r="B123" s="101"/>
      <c r="D123" s="64"/>
      <c r="E123" s="15"/>
      <c r="F123" s="65"/>
      <c r="I123" s="506"/>
    </row>
    <row r="124" spans="1:9" s="35" customFormat="1" x14ac:dyDescent="0.2">
      <c r="A124" s="29" t="str">
        <f t="shared" si="2"/>
        <v/>
      </c>
      <c r="B124" s="101"/>
      <c r="D124" s="64"/>
      <c r="E124" s="15"/>
      <c r="F124" s="65"/>
      <c r="I124" s="506"/>
    </row>
    <row r="125" spans="1:9" s="35" customFormat="1" x14ac:dyDescent="0.2">
      <c r="A125" s="29" t="str">
        <f t="shared" si="2"/>
        <v/>
      </c>
      <c r="B125" s="101"/>
      <c r="D125" s="64"/>
      <c r="E125" s="15"/>
      <c r="F125" s="65"/>
      <c r="I125" s="506"/>
    </row>
    <row r="126" spans="1:9" s="35" customFormat="1" x14ac:dyDescent="0.2">
      <c r="A126" s="29" t="str">
        <f t="shared" si="2"/>
        <v/>
      </c>
      <c r="B126" s="101"/>
      <c r="D126" s="64"/>
      <c r="E126" s="15"/>
      <c r="F126" s="65"/>
      <c r="I126" s="506"/>
    </row>
    <row r="127" spans="1:9" s="35" customFormat="1" x14ac:dyDescent="0.2">
      <c r="A127" s="29" t="str">
        <f t="shared" si="2"/>
        <v/>
      </c>
      <c r="B127" s="101"/>
      <c r="D127" s="64"/>
      <c r="E127" s="15"/>
      <c r="F127" s="65"/>
      <c r="I127" s="506"/>
    </row>
    <row r="128" spans="1:9" s="35" customFormat="1" x14ac:dyDescent="0.2">
      <c r="A128" s="29" t="str">
        <f t="shared" si="2"/>
        <v/>
      </c>
      <c r="B128" s="101"/>
      <c r="D128" s="64"/>
      <c r="E128" s="15"/>
      <c r="F128" s="65"/>
      <c r="I128" s="506"/>
    </row>
    <row r="129" spans="1:9" s="35" customFormat="1" x14ac:dyDescent="0.2">
      <c r="A129" s="29" t="str">
        <f t="shared" si="2"/>
        <v/>
      </c>
      <c r="B129" s="101"/>
      <c r="D129" s="64"/>
      <c r="E129" s="15"/>
      <c r="F129" s="65"/>
      <c r="I129" s="506"/>
    </row>
    <row r="130" spans="1:9" s="35" customFormat="1" x14ac:dyDescent="0.2">
      <c r="A130" s="29" t="str">
        <f t="shared" si="2"/>
        <v/>
      </c>
      <c r="B130" s="101"/>
      <c r="D130" s="64"/>
      <c r="E130" s="15"/>
      <c r="F130" s="65"/>
      <c r="I130" s="506"/>
    </row>
    <row r="131" spans="1:9" s="35" customFormat="1" x14ac:dyDescent="0.2">
      <c r="A131" s="29" t="str">
        <f t="shared" si="2"/>
        <v/>
      </c>
      <c r="B131" s="101"/>
      <c r="D131" s="64"/>
      <c r="E131" s="15"/>
      <c r="F131" s="65"/>
      <c r="I131" s="506"/>
    </row>
    <row r="132" spans="1:9" s="35" customFormat="1" x14ac:dyDescent="0.2">
      <c r="A132" s="29" t="str">
        <f t="shared" si="2"/>
        <v/>
      </c>
      <c r="B132" s="101"/>
      <c r="D132" s="64"/>
      <c r="E132" s="15"/>
      <c r="F132" s="65"/>
      <c r="I132" s="506"/>
    </row>
    <row r="133" spans="1:9" s="35" customFormat="1" x14ac:dyDescent="0.2">
      <c r="A133" s="29" t="str">
        <f t="shared" si="2"/>
        <v/>
      </c>
      <c r="B133" s="101"/>
      <c r="D133" s="64"/>
      <c r="E133" s="15"/>
      <c r="F133" s="65"/>
      <c r="I133" s="506"/>
    </row>
    <row r="134" spans="1:9" s="35" customFormat="1" x14ac:dyDescent="0.2">
      <c r="A134" s="29" t="str">
        <f t="shared" si="2"/>
        <v/>
      </c>
      <c r="B134" s="101"/>
      <c r="D134" s="64"/>
      <c r="E134" s="15"/>
      <c r="F134" s="65"/>
      <c r="I134" s="506"/>
    </row>
    <row r="135" spans="1:9" s="35" customFormat="1" x14ac:dyDescent="0.2">
      <c r="A135" s="29" t="str">
        <f t="shared" si="2"/>
        <v/>
      </c>
      <c r="B135" s="101"/>
      <c r="D135" s="64"/>
      <c r="E135" s="15"/>
      <c r="F135" s="65"/>
      <c r="I135" s="506"/>
    </row>
    <row r="136" spans="1:9" s="35" customFormat="1" x14ac:dyDescent="0.2">
      <c r="A136" s="29" t="str">
        <f t="shared" si="2"/>
        <v/>
      </c>
      <c r="B136" s="101"/>
      <c r="D136" s="64"/>
      <c r="E136" s="15"/>
      <c r="F136" s="65"/>
      <c r="I136" s="506"/>
    </row>
    <row r="137" spans="1:9" s="35" customFormat="1" x14ac:dyDescent="0.2">
      <c r="A137" s="29" t="str">
        <f t="shared" si="2"/>
        <v/>
      </c>
      <c r="B137" s="101"/>
      <c r="D137" s="64"/>
      <c r="E137" s="15"/>
      <c r="F137" s="65"/>
      <c r="I137" s="506"/>
    </row>
    <row r="138" spans="1:9" s="35" customFormat="1" x14ac:dyDescent="0.2">
      <c r="A138" s="29" t="str">
        <f t="shared" si="2"/>
        <v/>
      </c>
      <c r="B138" s="101"/>
      <c r="D138" s="64"/>
      <c r="E138" s="15"/>
      <c r="F138" s="65"/>
      <c r="I138" s="506"/>
    </row>
    <row r="139" spans="1:9" s="35" customFormat="1" x14ac:dyDescent="0.2">
      <c r="A139" s="29" t="str">
        <f t="shared" si="2"/>
        <v/>
      </c>
      <c r="B139" s="101"/>
      <c r="D139" s="64"/>
      <c r="E139" s="15"/>
      <c r="F139" s="65"/>
      <c r="I139" s="506"/>
    </row>
    <row r="140" spans="1:9" s="35" customFormat="1" x14ac:dyDescent="0.2">
      <c r="A140" s="29" t="str">
        <f t="shared" si="2"/>
        <v/>
      </c>
      <c r="B140" s="101"/>
      <c r="D140" s="64"/>
      <c r="E140" s="15"/>
      <c r="F140" s="65"/>
      <c r="I140" s="506"/>
    </row>
    <row r="141" spans="1:9" s="35" customFormat="1" x14ac:dyDescent="0.2">
      <c r="A141" s="29" t="str">
        <f t="shared" si="2"/>
        <v/>
      </c>
      <c r="B141" s="101"/>
      <c r="D141" s="64"/>
      <c r="E141" s="15"/>
      <c r="F141" s="65"/>
      <c r="I141" s="506"/>
    </row>
    <row r="142" spans="1:9" s="35" customFormat="1" x14ac:dyDescent="0.2">
      <c r="A142" s="29" t="str">
        <f t="shared" si="2"/>
        <v/>
      </c>
      <c r="B142" s="101"/>
      <c r="D142" s="64"/>
      <c r="E142" s="15"/>
      <c r="F142" s="65"/>
      <c r="I142" s="506"/>
    </row>
    <row r="143" spans="1:9" s="35" customFormat="1" x14ac:dyDescent="0.2">
      <c r="A143" s="29" t="str">
        <f t="shared" si="2"/>
        <v/>
      </c>
      <c r="B143" s="101"/>
      <c r="D143" s="64"/>
      <c r="E143" s="15"/>
      <c r="F143" s="65"/>
      <c r="I143" s="506"/>
    </row>
    <row r="144" spans="1:9" s="35" customFormat="1" x14ac:dyDescent="0.2">
      <c r="A144" s="29" t="str">
        <f t="shared" si="2"/>
        <v/>
      </c>
      <c r="B144" s="101"/>
      <c r="D144" s="64"/>
      <c r="E144" s="15"/>
      <c r="F144" s="65"/>
      <c r="I144" s="506"/>
    </row>
    <row r="145" spans="1:9" s="35" customFormat="1" x14ac:dyDescent="0.2">
      <c r="A145" s="29" t="str">
        <f t="shared" si="2"/>
        <v/>
      </c>
      <c r="B145" s="101"/>
      <c r="D145" s="64"/>
      <c r="E145" s="15"/>
      <c r="F145" s="65"/>
      <c r="I145" s="506"/>
    </row>
    <row r="146" spans="1:9" s="35" customFormat="1" x14ac:dyDescent="0.2">
      <c r="A146" s="29" t="str">
        <f t="shared" si="2"/>
        <v/>
      </c>
      <c r="B146" s="101"/>
      <c r="D146" s="64"/>
      <c r="E146" s="15"/>
      <c r="F146" s="65"/>
      <c r="I146" s="506"/>
    </row>
    <row r="147" spans="1:9" s="35" customFormat="1" x14ac:dyDescent="0.2">
      <c r="A147" s="29" t="str">
        <f t="shared" si="2"/>
        <v/>
      </c>
      <c r="B147" s="101"/>
      <c r="D147" s="64"/>
      <c r="E147" s="15"/>
      <c r="F147" s="65"/>
      <c r="I147" s="506"/>
    </row>
    <row r="148" spans="1:9" s="35" customFormat="1" x14ac:dyDescent="0.2">
      <c r="A148" s="29" t="str">
        <f t="shared" si="2"/>
        <v/>
      </c>
      <c r="B148" s="101"/>
      <c r="D148" s="64"/>
      <c r="E148" s="15"/>
      <c r="F148" s="65"/>
      <c r="I148" s="506"/>
    </row>
    <row r="149" spans="1:9" s="35" customFormat="1" x14ac:dyDescent="0.2">
      <c r="A149" s="29" t="str">
        <f t="shared" si="2"/>
        <v/>
      </c>
      <c r="B149" s="101"/>
      <c r="D149" s="64"/>
      <c r="E149" s="15"/>
      <c r="F149" s="65"/>
      <c r="I149" s="506"/>
    </row>
    <row r="150" spans="1:9" s="35" customFormat="1" x14ac:dyDescent="0.2">
      <c r="A150" s="29" t="str">
        <f t="shared" si="2"/>
        <v/>
      </c>
      <c r="B150" s="101"/>
      <c r="D150" s="64"/>
      <c r="E150" s="15"/>
      <c r="F150" s="65"/>
      <c r="I150" s="506"/>
    </row>
    <row r="151" spans="1:9" s="35" customFormat="1" x14ac:dyDescent="0.2">
      <c r="A151" s="29" t="str">
        <f t="shared" si="2"/>
        <v/>
      </c>
      <c r="B151" s="101"/>
      <c r="D151" s="64"/>
      <c r="E151" s="15"/>
      <c r="F151" s="65"/>
      <c r="I151" s="506"/>
    </row>
    <row r="152" spans="1:9" s="35" customFormat="1" x14ac:dyDescent="0.2">
      <c r="A152" s="29" t="str">
        <f t="shared" si="2"/>
        <v/>
      </c>
      <c r="B152" s="101"/>
      <c r="D152" s="64"/>
      <c r="E152" s="15"/>
      <c r="F152" s="65"/>
      <c r="I152" s="506"/>
    </row>
    <row r="153" spans="1:9" s="35" customFormat="1" x14ac:dyDescent="0.2">
      <c r="A153" s="29" t="str">
        <f t="shared" si="2"/>
        <v/>
      </c>
      <c r="B153" s="101"/>
      <c r="D153" s="64"/>
      <c r="E153" s="15"/>
      <c r="F153" s="65"/>
      <c r="I153" s="506"/>
    </row>
    <row r="154" spans="1:9" s="35" customFormat="1" x14ac:dyDescent="0.2">
      <c r="A154" s="29" t="str">
        <f t="shared" si="2"/>
        <v/>
      </c>
      <c r="B154" s="101"/>
      <c r="D154" s="64"/>
      <c r="E154" s="15"/>
      <c r="F154" s="65"/>
      <c r="I154" s="506"/>
    </row>
    <row r="155" spans="1:9" s="35" customFormat="1" x14ac:dyDescent="0.2">
      <c r="A155" s="29" t="str">
        <f t="shared" si="2"/>
        <v/>
      </c>
      <c r="B155" s="101"/>
      <c r="D155" s="64"/>
      <c r="E155" s="15"/>
      <c r="F155" s="65"/>
      <c r="I155" s="506"/>
    </row>
    <row r="156" spans="1:9" s="35" customFormat="1" x14ac:dyDescent="0.2">
      <c r="A156" s="29" t="str">
        <f t="shared" si="2"/>
        <v/>
      </c>
      <c r="B156" s="101"/>
      <c r="D156" s="64"/>
      <c r="E156" s="15"/>
      <c r="F156" s="65"/>
      <c r="I156" s="506"/>
    </row>
    <row r="157" spans="1:9" s="35" customFormat="1" x14ac:dyDescent="0.2">
      <c r="A157" s="29" t="str">
        <f t="shared" si="2"/>
        <v/>
      </c>
      <c r="B157" s="101"/>
      <c r="D157" s="64"/>
      <c r="E157" s="15"/>
      <c r="F157" s="65"/>
      <c r="I157" s="506"/>
    </row>
    <row r="158" spans="1:9" s="35" customFormat="1" x14ac:dyDescent="0.2">
      <c r="A158" s="29" t="str">
        <f t="shared" si="2"/>
        <v/>
      </c>
      <c r="B158" s="101"/>
      <c r="D158" s="64"/>
      <c r="E158" s="15"/>
      <c r="F158" s="65"/>
      <c r="I158" s="506"/>
    </row>
    <row r="159" spans="1:9" s="35" customFormat="1" x14ac:dyDescent="0.2">
      <c r="A159" s="29" t="str">
        <f t="shared" si="2"/>
        <v/>
      </c>
      <c r="B159" s="101"/>
      <c r="D159" s="64"/>
      <c r="E159" s="15"/>
      <c r="F159" s="65"/>
      <c r="I159" s="506"/>
    </row>
    <row r="160" spans="1:9" s="35" customFormat="1" x14ac:dyDescent="0.2">
      <c r="A160" s="29" t="str">
        <f t="shared" si="2"/>
        <v/>
      </c>
      <c r="B160" s="101"/>
      <c r="D160" s="64"/>
      <c r="E160" s="15"/>
      <c r="F160" s="65"/>
      <c r="I160" s="506"/>
    </row>
    <row r="161" spans="1:9" s="35" customFormat="1" x14ac:dyDescent="0.2">
      <c r="A161" s="29" t="str">
        <f t="shared" si="2"/>
        <v/>
      </c>
      <c r="B161" s="101"/>
      <c r="D161" s="64"/>
      <c r="E161" s="15"/>
      <c r="F161" s="65"/>
      <c r="I161" s="506"/>
    </row>
    <row r="162" spans="1:9" s="35" customFormat="1" x14ac:dyDescent="0.2">
      <c r="A162" s="29" t="str">
        <f t="shared" si="2"/>
        <v/>
      </c>
      <c r="B162" s="101"/>
      <c r="D162" s="64"/>
      <c r="E162" s="15"/>
      <c r="F162" s="65"/>
      <c r="I162" s="506"/>
    </row>
    <row r="163" spans="1:9" s="35" customFormat="1" x14ac:dyDescent="0.2">
      <c r="A163" s="29" t="str">
        <f t="shared" si="2"/>
        <v/>
      </c>
      <c r="B163" s="101"/>
      <c r="D163" s="64"/>
      <c r="E163" s="15"/>
      <c r="F163" s="65"/>
      <c r="I163" s="506"/>
    </row>
    <row r="164" spans="1:9" s="35" customFormat="1" x14ac:dyDescent="0.2">
      <c r="A164" s="29" t="str">
        <f t="shared" ref="A164:A227" si="3">IF(B164="","",$B$11)</f>
        <v/>
      </c>
      <c r="B164" s="101"/>
      <c r="D164" s="64"/>
      <c r="E164" s="15"/>
      <c r="F164" s="65"/>
      <c r="I164" s="506"/>
    </row>
    <row r="165" spans="1:9" s="35" customFormat="1" x14ac:dyDescent="0.2">
      <c r="A165" s="29" t="str">
        <f t="shared" si="3"/>
        <v/>
      </c>
      <c r="B165" s="101"/>
      <c r="D165" s="64"/>
      <c r="E165" s="15"/>
      <c r="F165" s="65"/>
      <c r="I165" s="506"/>
    </row>
    <row r="166" spans="1:9" s="35" customFormat="1" x14ac:dyDescent="0.2">
      <c r="A166" s="29" t="str">
        <f t="shared" si="3"/>
        <v/>
      </c>
      <c r="B166" s="101"/>
      <c r="D166" s="64"/>
      <c r="E166" s="15"/>
      <c r="F166" s="65"/>
      <c r="I166" s="506"/>
    </row>
    <row r="167" spans="1:9" s="35" customFormat="1" x14ac:dyDescent="0.2">
      <c r="A167" s="29" t="str">
        <f t="shared" si="3"/>
        <v/>
      </c>
      <c r="B167" s="101"/>
      <c r="D167" s="64"/>
      <c r="E167" s="15"/>
      <c r="F167" s="65"/>
      <c r="I167" s="506"/>
    </row>
    <row r="168" spans="1:9" s="35" customFormat="1" x14ac:dyDescent="0.2">
      <c r="A168" s="29" t="str">
        <f t="shared" si="3"/>
        <v/>
      </c>
      <c r="B168" s="101"/>
      <c r="D168" s="64"/>
      <c r="E168" s="15"/>
      <c r="F168" s="65"/>
      <c r="I168" s="506"/>
    </row>
    <row r="169" spans="1:9" s="35" customFormat="1" x14ac:dyDescent="0.2">
      <c r="A169" s="29" t="str">
        <f t="shared" si="3"/>
        <v/>
      </c>
      <c r="B169" s="101"/>
      <c r="D169" s="64"/>
      <c r="E169" s="15"/>
      <c r="F169" s="65"/>
      <c r="I169" s="506"/>
    </row>
    <row r="170" spans="1:9" s="35" customFormat="1" x14ac:dyDescent="0.2">
      <c r="A170" s="29" t="str">
        <f t="shared" si="3"/>
        <v/>
      </c>
      <c r="B170" s="101"/>
      <c r="D170" s="64"/>
      <c r="E170" s="15"/>
      <c r="F170" s="65"/>
      <c r="I170" s="506"/>
    </row>
    <row r="171" spans="1:9" s="35" customFormat="1" x14ac:dyDescent="0.2">
      <c r="A171" s="29" t="str">
        <f t="shared" si="3"/>
        <v/>
      </c>
      <c r="B171" s="101"/>
      <c r="D171" s="64"/>
      <c r="E171" s="15"/>
      <c r="F171" s="65"/>
      <c r="I171" s="506"/>
    </row>
    <row r="172" spans="1:9" s="35" customFormat="1" x14ac:dyDescent="0.2">
      <c r="A172" s="29" t="str">
        <f t="shared" si="3"/>
        <v/>
      </c>
      <c r="B172" s="101"/>
      <c r="D172" s="64"/>
      <c r="E172" s="15"/>
      <c r="F172" s="65"/>
      <c r="I172" s="506"/>
    </row>
    <row r="173" spans="1:9" s="35" customFormat="1" x14ac:dyDescent="0.2">
      <c r="A173" s="29" t="str">
        <f t="shared" si="3"/>
        <v/>
      </c>
      <c r="B173" s="101"/>
      <c r="D173" s="64"/>
      <c r="E173" s="15"/>
      <c r="F173" s="65"/>
      <c r="I173" s="506"/>
    </row>
    <row r="174" spans="1:9" s="35" customFormat="1" x14ac:dyDescent="0.2">
      <c r="A174" s="29" t="str">
        <f t="shared" si="3"/>
        <v/>
      </c>
      <c r="B174" s="101"/>
      <c r="D174" s="64"/>
      <c r="E174" s="15"/>
      <c r="F174" s="65"/>
      <c r="I174" s="506"/>
    </row>
    <row r="175" spans="1:9" s="35" customFormat="1" x14ac:dyDescent="0.2">
      <c r="A175" s="29" t="str">
        <f t="shared" si="3"/>
        <v/>
      </c>
      <c r="B175" s="101"/>
      <c r="D175" s="64"/>
      <c r="E175" s="15"/>
      <c r="F175" s="65"/>
      <c r="I175" s="506"/>
    </row>
    <row r="176" spans="1:9" s="35" customFormat="1" x14ac:dyDescent="0.2">
      <c r="A176" s="29" t="str">
        <f t="shared" si="3"/>
        <v/>
      </c>
      <c r="B176" s="101"/>
      <c r="D176" s="64"/>
      <c r="E176" s="15"/>
      <c r="F176" s="65"/>
      <c r="I176" s="506"/>
    </row>
    <row r="177" spans="1:9" s="35" customFormat="1" x14ac:dyDescent="0.2">
      <c r="A177" s="29" t="str">
        <f t="shared" si="3"/>
        <v/>
      </c>
      <c r="B177" s="101"/>
      <c r="D177" s="64"/>
      <c r="E177" s="15"/>
      <c r="F177" s="65"/>
      <c r="I177" s="506"/>
    </row>
    <row r="178" spans="1:9" s="35" customFormat="1" x14ac:dyDescent="0.2">
      <c r="A178" s="29" t="str">
        <f t="shared" si="3"/>
        <v/>
      </c>
      <c r="B178" s="101"/>
      <c r="D178" s="64"/>
      <c r="E178" s="15"/>
      <c r="F178" s="65"/>
      <c r="I178" s="506"/>
    </row>
    <row r="179" spans="1:9" s="35" customFormat="1" x14ac:dyDescent="0.2">
      <c r="A179" s="29" t="str">
        <f t="shared" si="3"/>
        <v/>
      </c>
      <c r="B179" s="101"/>
      <c r="D179" s="64"/>
      <c r="E179" s="15"/>
      <c r="F179" s="65"/>
      <c r="I179" s="506"/>
    </row>
    <row r="180" spans="1:9" s="35" customFormat="1" x14ac:dyDescent="0.2">
      <c r="A180" s="29" t="str">
        <f t="shared" si="3"/>
        <v/>
      </c>
      <c r="B180" s="101"/>
      <c r="D180" s="64"/>
      <c r="E180" s="15"/>
      <c r="F180" s="65"/>
      <c r="I180" s="506"/>
    </row>
    <row r="181" spans="1:9" s="35" customFormat="1" x14ac:dyDescent="0.2">
      <c r="A181" s="29" t="str">
        <f t="shared" si="3"/>
        <v/>
      </c>
      <c r="B181" s="101"/>
      <c r="D181" s="64"/>
      <c r="E181" s="15"/>
      <c r="F181" s="65"/>
      <c r="I181" s="506"/>
    </row>
    <row r="182" spans="1:9" s="35" customFormat="1" x14ac:dyDescent="0.2">
      <c r="A182" s="29" t="str">
        <f t="shared" si="3"/>
        <v/>
      </c>
      <c r="B182" s="101"/>
      <c r="D182" s="64"/>
      <c r="E182" s="15"/>
      <c r="F182" s="65"/>
      <c r="I182" s="506"/>
    </row>
    <row r="183" spans="1:9" s="35" customFormat="1" x14ac:dyDescent="0.2">
      <c r="A183" s="29" t="str">
        <f t="shared" si="3"/>
        <v/>
      </c>
      <c r="B183" s="101"/>
      <c r="D183" s="64"/>
      <c r="E183" s="15"/>
      <c r="F183" s="65"/>
      <c r="I183" s="506"/>
    </row>
    <row r="184" spans="1:9" s="35" customFormat="1" x14ac:dyDescent="0.2">
      <c r="A184" s="29" t="str">
        <f t="shared" si="3"/>
        <v/>
      </c>
      <c r="B184" s="101"/>
      <c r="D184" s="64"/>
      <c r="E184" s="15"/>
      <c r="F184" s="65"/>
      <c r="I184" s="506"/>
    </row>
    <row r="185" spans="1:9" s="35" customFormat="1" x14ac:dyDescent="0.2">
      <c r="A185" s="29" t="str">
        <f t="shared" si="3"/>
        <v/>
      </c>
      <c r="B185" s="101"/>
      <c r="D185" s="64"/>
      <c r="E185" s="15"/>
      <c r="F185" s="65"/>
      <c r="I185" s="506"/>
    </row>
    <row r="186" spans="1:9" s="35" customFormat="1" x14ac:dyDescent="0.2">
      <c r="A186" s="29" t="str">
        <f t="shared" si="3"/>
        <v/>
      </c>
      <c r="B186" s="101"/>
      <c r="D186" s="64"/>
      <c r="E186" s="15"/>
      <c r="F186" s="65"/>
      <c r="I186" s="506"/>
    </row>
    <row r="187" spans="1:9" s="35" customFormat="1" x14ac:dyDescent="0.2">
      <c r="A187" s="29" t="str">
        <f t="shared" si="3"/>
        <v/>
      </c>
      <c r="B187" s="101"/>
      <c r="D187" s="64"/>
      <c r="E187" s="15"/>
      <c r="F187" s="65"/>
      <c r="I187" s="506"/>
    </row>
    <row r="188" spans="1:9" s="35" customFormat="1" x14ac:dyDescent="0.2">
      <c r="A188" s="29" t="str">
        <f t="shared" si="3"/>
        <v/>
      </c>
      <c r="B188" s="101"/>
      <c r="D188" s="64"/>
      <c r="E188" s="15"/>
      <c r="F188" s="65"/>
      <c r="I188" s="506"/>
    </row>
    <row r="189" spans="1:9" s="35" customFormat="1" x14ac:dyDescent="0.2">
      <c r="A189" s="29" t="str">
        <f t="shared" si="3"/>
        <v/>
      </c>
      <c r="B189" s="101"/>
      <c r="D189" s="64"/>
      <c r="E189" s="15"/>
      <c r="F189" s="65"/>
      <c r="I189" s="506"/>
    </row>
    <row r="190" spans="1:9" s="35" customFormat="1" x14ac:dyDescent="0.2">
      <c r="A190" s="29" t="str">
        <f t="shared" si="3"/>
        <v/>
      </c>
      <c r="B190" s="101"/>
      <c r="D190" s="64"/>
      <c r="E190" s="15"/>
      <c r="F190" s="65"/>
      <c r="I190" s="506"/>
    </row>
    <row r="191" spans="1:9" s="35" customFormat="1" x14ac:dyDescent="0.2">
      <c r="A191" s="29" t="str">
        <f t="shared" si="3"/>
        <v/>
      </c>
      <c r="B191" s="101"/>
      <c r="D191" s="64"/>
      <c r="E191" s="15"/>
      <c r="F191" s="65"/>
      <c r="I191" s="506"/>
    </row>
    <row r="192" spans="1:9" s="35" customFormat="1" x14ac:dyDescent="0.2">
      <c r="A192" s="29" t="str">
        <f t="shared" si="3"/>
        <v/>
      </c>
      <c r="B192" s="101"/>
      <c r="D192" s="64"/>
      <c r="E192" s="15"/>
      <c r="F192" s="65"/>
      <c r="I192" s="506"/>
    </row>
    <row r="193" spans="1:9" s="35" customFormat="1" x14ac:dyDescent="0.2">
      <c r="A193" s="29" t="str">
        <f t="shared" si="3"/>
        <v/>
      </c>
      <c r="B193" s="101"/>
      <c r="D193" s="64"/>
      <c r="E193" s="15"/>
      <c r="F193" s="65"/>
      <c r="I193" s="506"/>
    </row>
    <row r="194" spans="1:9" s="35" customFormat="1" x14ac:dyDescent="0.2">
      <c r="A194" s="29" t="str">
        <f t="shared" si="3"/>
        <v/>
      </c>
      <c r="B194" s="101"/>
      <c r="D194" s="64"/>
      <c r="E194" s="15"/>
      <c r="F194" s="65"/>
      <c r="I194" s="506"/>
    </row>
    <row r="195" spans="1:9" s="35" customFormat="1" x14ac:dyDescent="0.2">
      <c r="A195" s="29" t="str">
        <f t="shared" si="3"/>
        <v/>
      </c>
      <c r="B195" s="101"/>
      <c r="D195" s="64"/>
      <c r="E195" s="15"/>
      <c r="F195" s="65"/>
      <c r="I195" s="506"/>
    </row>
    <row r="196" spans="1:9" s="35" customFormat="1" x14ac:dyDescent="0.2">
      <c r="A196" s="29" t="str">
        <f t="shared" si="3"/>
        <v/>
      </c>
      <c r="B196" s="101"/>
      <c r="D196" s="64"/>
      <c r="E196" s="15"/>
      <c r="F196" s="65"/>
      <c r="I196" s="506"/>
    </row>
    <row r="197" spans="1:9" s="35" customFormat="1" x14ac:dyDescent="0.2">
      <c r="A197" s="29" t="str">
        <f t="shared" si="3"/>
        <v/>
      </c>
      <c r="B197" s="101"/>
      <c r="D197" s="64"/>
      <c r="E197" s="15"/>
      <c r="F197" s="65"/>
      <c r="I197" s="506"/>
    </row>
    <row r="198" spans="1:9" s="35" customFormat="1" x14ac:dyDescent="0.2">
      <c r="A198" s="29" t="str">
        <f t="shared" si="3"/>
        <v/>
      </c>
      <c r="B198" s="101"/>
      <c r="D198" s="64"/>
      <c r="E198" s="15"/>
      <c r="F198" s="65"/>
      <c r="I198" s="506"/>
    </row>
    <row r="199" spans="1:9" s="35" customFormat="1" x14ac:dyDescent="0.2">
      <c r="A199" s="29" t="str">
        <f t="shared" si="3"/>
        <v/>
      </c>
      <c r="B199" s="101"/>
      <c r="D199" s="64"/>
      <c r="E199" s="15"/>
      <c r="F199" s="65"/>
      <c r="I199" s="506"/>
    </row>
    <row r="200" spans="1:9" s="35" customFormat="1" x14ac:dyDescent="0.2">
      <c r="A200" s="29" t="str">
        <f t="shared" si="3"/>
        <v/>
      </c>
      <c r="B200" s="101"/>
      <c r="D200" s="64"/>
      <c r="E200" s="15"/>
      <c r="F200" s="65"/>
      <c r="I200" s="506"/>
    </row>
    <row r="201" spans="1:9" s="35" customFormat="1" x14ac:dyDescent="0.2">
      <c r="A201" s="29" t="str">
        <f t="shared" si="3"/>
        <v/>
      </c>
      <c r="B201" s="101"/>
      <c r="D201" s="64"/>
      <c r="E201" s="15"/>
      <c r="F201" s="65"/>
      <c r="I201" s="506"/>
    </row>
    <row r="202" spans="1:9" s="35" customFormat="1" x14ac:dyDescent="0.2">
      <c r="A202" s="29" t="str">
        <f t="shared" si="3"/>
        <v/>
      </c>
      <c r="B202" s="101"/>
      <c r="D202" s="64"/>
      <c r="E202" s="15"/>
      <c r="F202" s="65"/>
      <c r="I202" s="506"/>
    </row>
    <row r="203" spans="1:9" s="35" customFormat="1" x14ac:dyDescent="0.2">
      <c r="A203" s="29" t="str">
        <f t="shared" si="3"/>
        <v/>
      </c>
      <c r="B203" s="101"/>
      <c r="D203" s="64"/>
      <c r="E203" s="15"/>
      <c r="F203" s="65"/>
      <c r="I203" s="506"/>
    </row>
    <row r="204" spans="1:9" s="35" customFormat="1" x14ac:dyDescent="0.2">
      <c r="A204" s="29" t="str">
        <f t="shared" si="3"/>
        <v/>
      </c>
      <c r="B204" s="101"/>
      <c r="D204" s="64"/>
      <c r="E204" s="15"/>
      <c r="F204" s="65"/>
      <c r="I204" s="506"/>
    </row>
    <row r="205" spans="1:9" s="35" customFormat="1" x14ac:dyDescent="0.2">
      <c r="A205" s="29" t="str">
        <f t="shared" si="3"/>
        <v/>
      </c>
      <c r="B205" s="101"/>
      <c r="D205" s="64"/>
      <c r="E205" s="15"/>
      <c r="F205" s="65"/>
      <c r="I205" s="506"/>
    </row>
    <row r="206" spans="1:9" s="35" customFormat="1" x14ac:dyDescent="0.2">
      <c r="A206" s="29" t="str">
        <f t="shared" si="3"/>
        <v/>
      </c>
      <c r="B206" s="101"/>
      <c r="D206" s="64"/>
      <c r="E206" s="15"/>
      <c r="F206" s="65"/>
      <c r="I206" s="506"/>
    </row>
    <row r="207" spans="1:9" s="35" customFormat="1" x14ac:dyDescent="0.2">
      <c r="A207" s="29" t="str">
        <f t="shared" si="3"/>
        <v/>
      </c>
      <c r="B207" s="101"/>
      <c r="D207" s="64"/>
      <c r="E207" s="15"/>
      <c r="F207" s="65"/>
      <c r="I207" s="506"/>
    </row>
    <row r="208" spans="1:9" s="35" customFormat="1" x14ac:dyDescent="0.2">
      <c r="A208" s="29" t="str">
        <f t="shared" si="3"/>
        <v/>
      </c>
      <c r="B208" s="101"/>
      <c r="D208" s="64"/>
      <c r="E208" s="15"/>
      <c r="F208" s="65"/>
      <c r="I208" s="506"/>
    </row>
    <row r="209" spans="1:9" s="35" customFormat="1" x14ac:dyDescent="0.2">
      <c r="A209" s="29" t="str">
        <f t="shared" si="3"/>
        <v/>
      </c>
      <c r="B209" s="101"/>
      <c r="D209" s="64"/>
      <c r="E209" s="15"/>
      <c r="F209" s="65"/>
      <c r="I209" s="506"/>
    </row>
    <row r="210" spans="1:9" s="35" customFormat="1" x14ac:dyDescent="0.2">
      <c r="A210" s="29" t="str">
        <f t="shared" si="3"/>
        <v/>
      </c>
      <c r="B210" s="101"/>
      <c r="D210" s="64"/>
      <c r="E210" s="15"/>
      <c r="F210" s="65"/>
      <c r="I210" s="506"/>
    </row>
    <row r="211" spans="1:9" s="35" customFormat="1" x14ac:dyDescent="0.2">
      <c r="A211" s="29" t="str">
        <f t="shared" si="3"/>
        <v/>
      </c>
      <c r="B211" s="101"/>
      <c r="D211" s="64"/>
      <c r="E211" s="15"/>
      <c r="F211" s="65"/>
      <c r="I211" s="506"/>
    </row>
    <row r="212" spans="1:9" s="35" customFormat="1" x14ac:dyDescent="0.2">
      <c r="A212" s="29" t="str">
        <f t="shared" si="3"/>
        <v/>
      </c>
      <c r="B212" s="101"/>
      <c r="D212" s="64"/>
      <c r="E212" s="15"/>
      <c r="F212" s="65"/>
      <c r="I212" s="506"/>
    </row>
    <row r="213" spans="1:9" s="35" customFormat="1" x14ac:dyDescent="0.2">
      <c r="A213" s="29" t="str">
        <f t="shared" si="3"/>
        <v/>
      </c>
      <c r="B213" s="101"/>
      <c r="D213" s="64"/>
      <c r="E213" s="15"/>
      <c r="F213" s="65"/>
      <c r="I213" s="506"/>
    </row>
    <row r="214" spans="1:9" s="35" customFormat="1" x14ac:dyDescent="0.2">
      <c r="A214" s="29" t="str">
        <f t="shared" si="3"/>
        <v/>
      </c>
      <c r="B214" s="101"/>
      <c r="D214" s="64"/>
      <c r="E214" s="15"/>
      <c r="F214" s="65"/>
      <c r="I214" s="506"/>
    </row>
    <row r="215" spans="1:9" s="35" customFormat="1" x14ac:dyDescent="0.2">
      <c r="A215" s="29" t="str">
        <f t="shared" si="3"/>
        <v/>
      </c>
      <c r="B215" s="101"/>
      <c r="D215" s="64"/>
      <c r="E215" s="15"/>
      <c r="F215" s="65"/>
      <c r="I215" s="506"/>
    </row>
    <row r="216" spans="1:9" s="35" customFormat="1" x14ac:dyDescent="0.2">
      <c r="A216" s="29" t="str">
        <f t="shared" si="3"/>
        <v/>
      </c>
      <c r="B216" s="101"/>
      <c r="D216" s="64"/>
      <c r="E216" s="15"/>
      <c r="F216" s="65"/>
      <c r="I216" s="506"/>
    </row>
    <row r="217" spans="1:9" s="35" customFormat="1" x14ac:dyDescent="0.2">
      <c r="A217" s="29" t="str">
        <f t="shared" si="3"/>
        <v/>
      </c>
      <c r="B217" s="101"/>
      <c r="D217" s="64"/>
      <c r="E217" s="15"/>
      <c r="F217" s="65"/>
      <c r="I217" s="506"/>
    </row>
    <row r="218" spans="1:9" s="35" customFormat="1" x14ac:dyDescent="0.2">
      <c r="A218" s="29" t="str">
        <f t="shared" si="3"/>
        <v/>
      </c>
      <c r="B218" s="101"/>
      <c r="D218" s="64"/>
      <c r="E218" s="15"/>
      <c r="F218" s="65"/>
      <c r="I218" s="506"/>
    </row>
    <row r="219" spans="1:9" s="35" customFormat="1" x14ac:dyDescent="0.2">
      <c r="A219" s="29" t="str">
        <f t="shared" si="3"/>
        <v/>
      </c>
      <c r="B219" s="101"/>
      <c r="D219" s="64"/>
      <c r="E219" s="15"/>
      <c r="F219" s="65"/>
      <c r="I219" s="506"/>
    </row>
    <row r="220" spans="1:9" s="35" customFormat="1" x14ac:dyDescent="0.2">
      <c r="A220" s="29" t="str">
        <f t="shared" si="3"/>
        <v/>
      </c>
      <c r="B220" s="101"/>
      <c r="D220" s="64"/>
      <c r="E220" s="15"/>
      <c r="F220" s="65"/>
      <c r="I220" s="506"/>
    </row>
    <row r="221" spans="1:9" s="35" customFormat="1" x14ac:dyDescent="0.2">
      <c r="A221" s="29" t="str">
        <f t="shared" si="3"/>
        <v/>
      </c>
      <c r="B221" s="101"/>
      <c r="D221" s="64"/>
      <c r="E221" s="15"/>
      <c r="F221" s="65"/>
      <c r="I221" s="506"/>
    </row>
    <row r="222" spans="1:9" s="35" customFormat="1" x14ac:dyDescent="0.2">
      <c r="A222" s="29" t="str">
        <f t="shared" si="3"/>
        <v/>
      </c>
      <c r="B222" s="101"/>
      <c r="D222" s="64"/>
      <c r="E222" s="15"/>
      <c r="F222" s="65"/>
      <c r="I222" s="506"/>
    </row>
    <row r="223" spans="1:9" s="35" customFormat="1" x14ac:dyDescent="0.2">
      <c r="A223" s="29" t="str">
        <f t="shared" si="3"/>
        <v/>
      </c>
      <c r="B223" s="101"/>
      <c r="D223" s="64"/>
      <c r="E223" s="15"/>
      <c r="F223" s="65"/>
      <c r="I223" s="506"/>
    </row>
    <row r="224" spans="1:9" s="35" customFormat="1" x14ac:dyDescent="0.2">
      <c r="A224" s="29" t="str">
        <f t="shared" si="3"/>
        <v/>
      </c>
      <c r="B224" s="101"/>
      <c r="D224" s="64"/>
      <c r="E224" s="15"/>
      <c r="F224" s="65"/>
      <c r="I224" s="506"/>
    </row>
    <row r="225" spans="1:9" s="35" customFormat="1" x14ac:dyDescent="0.2">
      <c r="A225" s="29" t="str">
        <f t="shared" si="3"/>
        <v/>
      </c>
      <c r="B225" s="101"/>
      <c r="D225" s="64"/>
      <c r="E225" s="15"/>
      <c r="F225" s="65"/>
      <c r="I225" s="506"/>
    </row>
    <row r="226" spans="1:9" s="35" customFormat="1" x14ac:dyDescent="0.2">
      <c r="A226" s="29" t="str">
        <f t="shared" si="3"/>
        <v/>
      </c>
      <c r="B226" s="101"/>
      <c r="D226" s="64"/>
      <c r="E226" s="15"/>
      <c r="F226" s="65"/>
      <c r="I226" s="506"/>
    </row>
    <row r="227" spans="1:9" s="35" customFormat="1" x14ac:dyDescent="0.2">
      <c r="A227" s="29" t="str">
        <f t="shared" si="3"/>
        <v/>
      </c>
      <c r="B227" s="101"/>
      <c r="D227" s="64"/>
      <c r="E227" s="15"/>
      <c r="F227" s="65"/>
      <c r="I227" s="506"/>
    </row>
    <row r="228" spans="1:9" s="35" customFormat="1" x14ac:dyDescent="0.2">
      <c r="A228" s="29" t="str">
        <f t="shared" ref="A228:A291" si="4">IF(B228="","",$B$11)</f>
        <v/>
      </c>
      <c r="B228" s="101"/>
      <c r="D228" s="64"/>
      <c r="E228" s="15"/>
      <c r="F228" s="65"/>
      <c r="I228" s="506"/>
    </row>
    <row r="229" spans="1:9" s="35" customFormat="1" x14ac:dyDescent="0.2">
      <c r="A229" s="29" t="str">
        <f t="shared" si="4"/>
        <v/>
      </c>
      <c r="B229" s="101"/>
      <c r="D229" s="64"/>
      <c r="E229" s="15"/>
      <c r="F229" s="65"/>
      <c r="I229" s="506"/>
    </row>
    <row r="230" spans="1:9" s="35" customFormat="1" x14ac:dyDescent="0.2">
      <c r="A230" s="29" t="str">
        <f t="shared" si="4"/>
        <v/>
      </c>
      <c r="B230" s="101"/>
      <c r="D230" s="64"/>
      <c r="E230" s="15"/>
      <c r="F230" s="65"/>
      <c r="I230" s="506"/>
    </row>
    <row r="231" spans="1:9" s="35" customFormat="1" x14ac:dyDescent="0.2">
      <c r="A231" s="29" t="str">
        <f t="shared" si="4"/>
        <v/>
      </c>
      <c r="B231" s="101"/>
      <c r="D231" s="64"/>
      <c r="E231" s="15"/>
      <c r="F231" s="65"/>
      <c r="I231" s="506"/>
    </row>
    <row r="232" spans="1:9" s="35" customFormat="1" x14ac:dyDescent="0.2">
      <c r="A232" s="29" t="str">
        <f t="shared" si="4"/>
        <v/>
      </c>
      <c r="B232" s="101"/>
      <c r="D232" s="64"/>
      <c r="E232" s="15"/>
      <c r="F232" s="65"/>
      <c r="I232" s="506"/>
    </row>
    <row r="233" spans="1:9" s="35" customFormat="1" x14ac:dyDescent="0.2">
      <c r="A233" s="29" t="str">
        <f t="shared" si="4"/>
        <v/>
      </c>
      <c r="B233" s="101"/>
      <c r="D233" s="64"/>
      <c r="E233" s="15"/>
      <c r="F233" s="65"/>
      <c r="I233" s="506"/>
    </row>
    <row r="234" spans="1:9" s="35" customFormat="1" x14ac:dyDescent="0.2">
      <c r="A234" s="29" t="str">
        <f t="shared" si="4"/>
        <v/>
      </c>
      <c r="B234" s="101"/>
      <c r="D234" s="64"/>
      <c r="E234" s="15"/>
      <c r="F234" s="65"/>
      <c r="I234" s="506"/>
    </row>
    <row r="235" spans="1:9" s="35" customFormat="1" x14ac:dyDescent="0.2">
      <c r="A235" s="29" t="str">
        <f t="shared" si="4"/>
        <v/>
      </c>
      <c r="B235" s="101"/>
      <c r="D235" s="64"/>
      <c r="E235" s="15"/>
      <c r="F235" s="65"/>
      <c r="I235" s="506"/>
    </row>
    <row r="236" spans="1:9" s="35" customFormat="1" x14ac:dyDescent="0.2">
      <c r="A236" s="29" t="str">
        <f t="shared" si="4"/>
        <v/>
      </c>
      <c r="B236" s="101"/>
      <c r="D236" s="64"/>
      <c r="E236" s="15"/>
      <c r="F236" s="65"/>
      <c r="I236" s="506"/>
    </row>
    <row r="237" spans="1:9" s="35" customFormat="1" x14ac:dyDescent="0.2">
      <c r="A237" s="29" t="str">
        <f t="shared" si="4"/>
        <v/>
      </c>
      <c r="B237" s="101"/>
      <c r="D237" s="64"/>
      <c r="E237" s="15"/>
      <c r="F237" s="65"/>
      <c r="I237" s="506"/>
    </row>
    <row r="238" spans="1:9" s="35" customFormat="1" x14ac:dyDescent="0.2">
      <c r="A238" s="29" t="str">
        <f t="shared" si="4"/>
        <v/>
      </c>
      <c r="B238" s="101"/>
      <c r="D238" s="64"/>
      <c r="E238" s="15"/>
      <c r="F238" s="65"/>
      <c r="I238" s="506"/>
    </row>
    <row r="239" spans="1:9" s="35" customFormat="1" x14ac:dyDescent="0.2">
      <c r="A239" s="29" t="str">
        <f t="shared" si="4"/>
        <v/>
      </c>
      <c r="B239" s="101"/>
      <c r="D239" s="64"/>
      <c r="E239" s="15"/>
      <c r="F239" s="65"/>
      <c r="I239" s="506"/>
    </row>
    <row r="240" spans="1:9" s="35" customFormat="1" x14ac:dyDescent="0.2">
      <c r="A240" s="29" t="str">
        <f t="shared" si="4"/>
        <v/>
      </c>
      <c r="B240" s="101"/>
      <c r="D240" s="64"/>
      <c r="E240" s="15"/>
      <c r="F240" s="65"/>
      <c r="I240" s="506"/>
    </row>
    <row r="241" spans="1:9" s="35" customFormat="1" x14ac:dyDescent="0.2">
      <c r="A241" s="29" t="str">
        <f t="shared" si="4"/>
        <v/>
      </c>
      <c r="B241" s="101"/>
      <c r="D241" s="64"/>
      <c r="E241" s="15"/>
      <c r="F241" s="65"/>
      <c r="I241" s="506"/>
    </row>
    <row r="242" spans="1:9" s="35" customFormat="1" x14ac:dyDescent="0.2">
      <c r="A242" s="29" t="str">
        <f t="shared" si="4"/>
        <v/>
      </c>
      <c r="B242" s="101"/>
      <c r="D242" s="64"/>
      <c r="E242" s="15"/>
      <c r="F242" s="65"/>
      <c r="I242" s="506"/>
    </row>
    <row r="243" spans="1:9" s="35" customFormat="1" x14ac:dyDescent="0.2">
      <c r="A243" s="29" t="str">
        <f t="shared" si="4"/>
        <v/>
      </c>
      <c r="B243" s="101"/>
      <c r="D243" s="64"/>
      <c r="E243" s="15"/>
      <c r="F243" s="65"/>
      <c r="I243" s="506"/>
    </row>
    <row r="244" spans="1:9" s="35" customFormat="1" x14ac:dyDescent="0.2">
      <c r="A244" s="29" t="str">
        <f t="shared" si="4"/>
        <v/>
      </c>
      <c r="B244" s="101"/>
      <c r="D244" s="64"/>
      <c r="E244" s="15"/>
      <c r="F244" s="65"/>
      <c r="I244" s="506"/>
    </row>
    <row r="245" spans="1:9" s="35" customFormat="1" x14ac:dyDescent="0.2">
      <c r="A245" s="29" t="str">
        <f t="shared" si="4"/>
        <v/>
      </c>
      <c r="B245" s="101"/>
      <c r="D245" s="64"/>
      <c r="E245" s="15"/>
      <c r="F245" s="65"/>
      <c r="I245" s="506"/>
    </row>
    <row r="246" spans="1:9" s="35" customFormat="1" x14ac:dyDescent="0.2">
      <c r="A246" s="29" t="str">
        <f t="shared" si="4"/>
        <v/>
      </c>
      <c r="B246" s="101"/>
      <c r="D246" s="64"/>
      <c r="E246" s="15"/>
      <c r="F246" s="65"/>
      <c r="I246" s="506"/>
    </row>
    <row r="247" spans="1:9" s="35" customFormat="1" x14ac:dyDescent="0.2">
      <c r="A247" s="29" t="str">
        <f t="shared" si="4"/>
        <v/>
      </c>
      <c r="B247" s="101"/>
      <c r="D247" s="64"/>
      <c r="E247" s="15"/>
      <c r="F247" s="65"/>
      <c r="I247" s="506"/>
    </row>
    <row r="248" spans="1:9" s="35" customFormat="1" x14ac:dyDescent="0.2">
      <c r="A248" s="29" t="str">
        <f t="shared" si="4"/>
        <v/>
      </c>
      <c r="B248" s="101"/>
      <c r="D248" s="64"/>
      <c r="E248" s="15"/>
      <c r="F248" s="65"/>
      <c r="I248" s="506"/>
    </row>
    <row r="249" spans="1:9" s="35" customFormat="1" x14ac:dyDescent="0.2">
      <c r="A249" s="29" t="str">
        <f t="shared" si="4"/>
        <v/>
      </c>
      <c r="B249" s="101"/>
      <c r="D249" s="64"/>
      <c r="E249" s="15"/>
      <c r="F249" s="65"/>
      <c r="I249" s="506"/>
    </row>
    <row r="250" spans="1:9" s="35" customFormat="1" x14ac:dyDescent="0.2">
      <c r="A250" s="29" t="str">
        <f t="shared" si="4"/>
        <v/>
      </c>
      <c r="B250" s="101"/>
      <c r="D250" s="64"/>
      <c r="E250" s="15"/>
      <c r="F250" s="65"/>
      <c r="I250" s="506"/>
    </row>
    <row r="251" spans="1:9" s="35" customFormat="1" x14ac:dyDescent="0.2">
      <c r="A251" s="29" t="str">
        <f t="shared" si="4"/>
        <v/>
      </c>
      <c r="B251" s="101"/>
      <c r="D251" s="64"/>
      <c r="E251" s="15"/>
      <c r="F251" s="65"/>
      <c r="I251" s="506"/>
    </row>
    <row r="252" spans="1:9" s="35" customFormat="1" x14ac:dyDescent="0.2">
      <c r="A252" s="29" t="str">
        <f t="shared" si="4"/>
        <v/>
      </c>
      <c r="B252" s="101"/>
      <c r="D252" s="64"/>
      <c r="E252" s="15"/>
      <c r="F252" s="65"/>
      <c r="I252" s="506"/>
    </row>
    <row r="253" spans="1:9" s="35" customFormat="1" x14ac:dyDescent="0.2">
      <c r="A253" s="29" t="str">
        <f t="shared" si="4"/>
        <v/>
      </c>
      <c r="B253" s="101"/>
      <c r="D253" s="64"/>
      <c r="E253" s="15"/>
      <c r="F253" s="65"/>
      <c r="I253" s="506"/>
    </row>
    <row r="254" spans="1:9" s="35" customFormat="1" x14ac:dyDescent="0.2">
      <c r="A254" s="29" t="str">
        <f t="shared" si="4"/>
        <v/>
      </c>
      <c r="B254" s="101"/>
      <c r="D254" s="64"/>
      <c r="E254" s="15"/>
      <c r="F254" s="65"/>
      <c r="I254" s="506"/>
    </row>
    <row r="255" spans="1:9" s="35" customFormat="1" x14ac:dyDescent="0.2">
      <c r="A255" s="29" t="str">
        <f t="shared" si="4"/>
        <v/>
      </c>
      <c r="B255" s="101"/>
      <c r="D255" s="64"/>
      <c r="E255" s="15"/>
      <c r="F255" s="65"/>
      <c r="I255" s="506"/>
    </row>
    <row r="256" spans="1:9" s="35" customFormat="1" x14ac:dyDescent="0.2">
      <c r="A256" s="29" t="str">
        <f t="shared" si="4"/>
        <v/>
      </c>
      <c r="B256" s="101"/>
      <c r="D256" s="64"/>
      <c r="E256" s="15"/>
      <c r="F256" s="65"/>
      <c r="I256" s="506"/>
    </row>
    <row r="257" spans="1:9" s="35" customFormat="1" x14ac:dyDescent="0.2">
      <c r="A257" s="29" t="str">
        <f t="shared" si="4"/>
        <v/>
      </c>
      <c r="B257" s="101"/>
      <c r="D257" s="64"/>
      <c r="E257" s="15"/>
      <c r="F257" s="65"/>
      <c r="I257" s="506"/>
    </row>
    <row r="258" spans="1:9" s="35" customFormat="1" x14ac:dyDescent="0.2">
      <c r="A258" s="29" t="str">
        <f t="shared" si="4"/>
        <v/>
      </c>
      <c r="B258" s="101"/>
      <c r="D258" s="64"/>
      <c r="E258" s="15"/>
      <c r="F258" s="65"/>
      <c r="I258" s="506"/>
    </row>
    <row r="259" spans="1:9" s="35" customFormat="1" x14ac:dyDescent="0.2">
      <c r="A259" s="29" t="str">
        <f t="shared" si="4"/>
        <v/>
      </c>
      <c r="B259" s="101"/>
      <c r="D259" s="64"/>
      <c r="E259" s="15"/>
      <c r="F259" s="65"/>
      <c r="I259" s="506"/>
    </row>
    <row r="260" spans="1:9" s="35" customFormat="1" x14ac:dyDescent="0.2">
      <c r="A260" s="29" t="str">
        <f t="shared" si="4"/>
        <v/>
      </c>
      <c r="B260" s="101"/>
      <c r="D260" s="64"/>
      <c r="E260" s="15"/>
      <c r="F260" s="65"/>
      <c r="I260" s="506"/>
    </row>
    <row r="261" spans="1:9" s="35" customFormat="1" x14ac:dyDescent="0.2">
      <c r="A261" s="29" t="str">
        <f t="shared" si="4"/>
        <v/>
      </c>
      <c r="B261" s="101"/>
      <c r="D261" s="64"/>
      <c r="E261" s="15"/>
      <c r="F261" s="65"/>
      <c r="I261" s="506"/>
    </row>
    <row r="262" spans="1:9" s="35" customFormat="1" x14ac:dyDescent="0.2">
      <c r="A262" s="29" t="str">
        <f t="shared" si="4"/>
        <v/>
      </c>
      <c r="B262" s="101"/>
      <c r="D262" s="64"/>
      <c r="E262" s="15"/>
      <c r="F262" s="65"/>
      <c r="I262" s="506"/>
    </row>
    <row r="263" spans="1:9" s="35" customFormat="1" x14ac:dyDescent="0.2">
      <c r="A263" s="29" t="str">
        <f t="shared" si="4"/>
        <v/>
      </c>
      <c r="B263" s="101"/>
      <c r="D263" s="64"/>
      <c r="E263" s="15"/>
      <c r="F263" s="65"/>
      <c r="I263" s="506"/>
    </row>
    <row r="264" spans="1:9" s="35" customFormat="1" x14ac:dyDescent="0.2">
      <c r="A264" s="29" t="str">
        <f t="shared" si="4"/>
        <v/>
      </c>
      <c r="B264" s="101"/>
      <c r="D264" s="64"/>
      <c r="E264" s="15"/>
      <c r="F264" s="65"/>
      <c r="I264" s="506"/>
    </row>
    <row r="265" spans="1:9" s="35" customFormat="1" x14ac:dyDescent="0.2">
      <c r="A265" s="29" t="str">
        <f t="shared" si="4"/>
        <v/>
      </c>
      <c r="B265" s="101"/>
      <c r="D265" s="64"/>
      <c r="E265" s="15"/>
      <c r="F265" s="65"/>
      <c r="I265" s="506"/>
    </row>
    <row r="266" spans="1:9" s="35" customFormat="1" x14ac:dyDescent="0.2">
      <c r="A266" s="29" t="str">
        <f t="shared" si="4"/>
        <v/>
      </c>
      <c r="B266" s="101"/>
      <c r="D266" s="64"/>
      <c r="E266" s="15"/>
      <c r="F266" s="65"/>
      <c r="I266" s="506"/>
    </row>
    <row r="267" spans="1:9" s="35" customFormat="1" x14ac:dyDescent="0.2">
      <c r="A267" s="29" t="str">
        <f t="shared" si="4"/>
        <v/>
      </c>
      <c r="B267" s="101"/>
      <c r="D267" s="64"/>
      <c r="E267" s="15"/>
      <c r="F267" s="65"/>
      <c r="I267" s="506"/>
    </row>
    <row r="268" spans="1:9" s="35" customFormat="1" x14ac:dyDescent="0.2">
      <c r="A268" s="29" t="str">
        <f t="shared" si="4"/>
        <v/>
      </c>
      <c r="B268" s="101"/>
      <c r="D268" s="64"/>
      <c r="E268" s="15"/>
      <c r="F268" s="65"/>
      <c r="I268" s="506"/>
    </row>
    <row r="269" spans="1:9" s="35" customFormat="1" x14ac:dyDescent="0.2">
      <c r="A269" s="29" t="str">
        <f t="shared" si="4"/>
        <v/>
      </c>
      <c r="B269" s="101"/>
      <c r="D269" s="64"/>
      <c r="E269" s="15"/>
      <c r="F269" s="65"/>
      <c r="I269" s="506"/>
    </row>
    <row r="270" spans="1:9" s="35" customFormat="1" x14ac:dyDescent="0.2">
      <c r="A270" s="29" t="str">
        <f t="shared" si="4"/>
        <v/>
      </c>
      <c r="B270" s="101"/>
      <c r="D270" s="64"/>
      <c r="E270" s="15"/>
      <c r="F270" s="65"/>
      <c r="I270" s="506"/>
    </row>
    <row r="271" spans="1:9" s="35" customFormat="1" x14ac:dyDescent="0.2">
      <c r="A271" s="29" t="str">
        <f t="shared" si="4"/>
        <v/>
      </c>
      <c r="B271" s="101"/>
      <c r="D271" s="64"/>
      <c r="E271" s="15"/>
      <c r="F271" s="65"/>
      <c r="I271" s="506"/>
    </row>
    <row r="272" spans="1:9" s="35" customFormat="1" x14ac:dyDescent="0.2">
      <c r="A272" s="29" t="str">
        <f t="shared" si="4"/>
        <v/>
      </c>
      <c r="B272" s="101"/>
      <c r="D272" s="64"/>
      <c r="E272" s="15"/>
      <c r="F272" s="65"/>
      <c r="I272" s="506"/>
    </row>
    <row r="273" spans="1:9" s="35" customFormat="1" x14ac:dyDescent="0.2">
      <c r="A273" s="29" t="str">
        <f t="shared" si="4"/>
        <v/>
      </c>
      <c r="B273" s="101"/>
      <c r="D273" s="64"/>
      <c r="E273" s="15"/>
      <c r="F273" s="65"/>
      <c r="I273" s="506"/>
    </row>
    <row r="274" spans="1:9" s="35" customFormat="1" x14ac:dyDescent="0.2">
      <c r="A274" s="29" t="str">
        <f t="shared" si="4"/>
        <v/>
      </c>
      <c r="B274" s="101"/>
      <c r="D274" s="64"/>
      <c r="E274" s="15"/>
      <c r="F274" s="65"/>
      <c r="I274" s="506"/>
    </row>
    <row r="275" spans="1:9" s="35" customFormat="1" x14ac:dyDescent="0.2">
      <c r="A275" s="29" t="str">
        <f t="shared" si="4"/>
        <v/>
      </c>
      <c r="B275" s="101"/>
      <c r="D275" s="64"/>
      <c r="E275" s="15"/>
      <c r="F275" s="65"/>
      <c r="I275" s="506"/>
    </row>
    <row r="276" spans="1:9" s="35" customFormat="1" x14ac:dyDescent="0.2">
      <c r="A276" s="29" t="str">
        <f t="shared" si="4"/>
        <v/>
      </c>
      <c r="B276" s="101"/>
      <c r="D276" s="64"/>
      <c r="E276" s="15"/>
      <c r="F276" s="65"/>
      <c r="I276" s="506"/>
    </row>
    <row r="277" spans="1:9" s="35" customFormat="1" x14ac:dyDescent="0.2">
      <c r="A277" s="29" t="str">
        <f t="shared" si="4"/>
        <v/>
      </c>
      <c r="B277" s="101"/>
      <c r="D277" s="64"/>
      <c r="E277" s="15"/>
      <c r="F277" s="65"/>
      <c r="I277" s="506"/>
    </row>
    <row r="278" spans="1:9" s="35" customFormat="1" x14ac:dyDescent="0.2">
      <c r="A278" s="29" t="str">
        <f t="shared" si="4"/>
        <v/>
      </c>
      <c r="B278" s="101"/>
      <c r="D278" s="64"/>
      <c r="E278" s="15"/>
      <c r="F278" s="65"/>
      <c r="I278" s="506"/>
    </row>
    <row r="279" spans="1:9" s="35" customFormat="1" x14ac:dyDescent="0.2">
      <c r="A279" s="29" t="str">
        <f t="shared" si="4"/>
        <v/>
      </c>
      <c r="B279" s="101"/>
      <c r="D279" s="64"/>
      <c r="E279" s="15"/>
      <c r="F279" s="65"/>
      <c r="I279" s="506"/>
    </row>
    <row r="280" spans="1:9" s="35" customFormat="1" x14ac:dyDescent="0.2">
      <c r="A280" s="29" t="str">
        <f t="shared" si="4"/>
        <v/>
      </c>
      <c r="B280" s="101"/>
      <c r="D280" s="64"/>
      <c r="E280" s="15"/>
      <c r="F280" s="65"/>
      <c r="I280" s="506"/>
    </row>
    <row r="281" spans="1:9" s="35" customFormat="1" x14ac:dyDescent="0.2">
      <c r="A281" s="29" t="str">
        <f t="shared" si="4"/>
        <v/>
      </c>
      <c r="B281" s="101"/>
      <c r="D281" s="64"/>
      <c r="E281" s="15"/>
      <c r="F281" s="65"/>
      <c r="I281" s="506"/>
    </row>
    <row r="282" spans="1:9" s="35" customFormat="1" x14ac:dyDescent="0.2">
      <c r="A282" s="29" t="str">
        <f t="shared" si="4"/>
        <v/>
      </c>
      <c r="B282" s="101"/>
      <c r="D282" s="64"/>
      <c r="E282" s="15"/>
      <c r="F282" s="65"/>
      <c r="I282" s="506"/>
    </row>
    <row r="283" spans="1:9" s="35" customFormat="1" x14ac:dyDescent="0.2">
      <c r="A283" s="29" t="str">
        <f t="shared" si="4"/>
        <v/>
      </c>
      <c r="B283" s="101"/>
      <c r="D283" s="64"/>
      <c r="E283" s="15"/>
      <c r="F283" s="65"/>
      <c r="I283" s="506"/>
    </row>
    <row r="284" spans="1:9" s="35" customFormat="1" x14ac:dyDescent="0.2">
      <c r="A284" s="29" t="str">
        <f t="shared" si="4"/>
        <v/>
      </c>
      <c r="B284" s="101"/>
      <c r="D284" s="64"/>
      <c r="E284" s="15"/>
      <c r="F284" s="65"/>
      <c r="I284" s="506"/>
    </row>
    <row r="285" spans="1:9" s="35" customFormat="1" x14ac:dyDescent="0.2">
      <c r="A285" s="29" t="str">
        <f t="shared" si="4"/>
        <v/>
      </c>
      <c r="B285" s="101"/>
      <c r="D285" s="64"/>
      <c r="E285" s="15"/>
      <c r="F285" s="65"/>
      <c r="I285" s="506"/>
    </row>
    <row r="286" spans="1:9" s="35" customFormat="1" x14ac:dyDescent="0.2">
      <c r="A286" s="29" t="str">
        <f t="shared" si="4"/>
        <v/>
      </c>
      <c r="B286" s="101"/>
      <c r="D286" s="64"/>
      <c r="E286" s="15"/>
      <c r="F286" s="65"/>
      <c r="I286" s="506"/>
    </row>
    <row r="287" spans="1:9" s="35" customFormat="1" x14ac:dyDescent="0.2">
      <c r="A287" s="29" t="str">
        <f t="shared" si="4"/>
        <v/>
      </c>
      <c r="B287" s="101"/>
      <c r="D287" s="64"/>
      <c r="E287" s="15"/>
      <c r="F287" s="65"/>
      <c r="I287" s="506"/>
    </row>
    <row r="288" spans="1:9" s="35" customFormat="1" x14ac:dyDescent="0.2">
      <c r="A288" s="29" t="str">
        <f t="shared" si="4"/>
        <v/>
      </c>
      <c r="B288" s="101"/>
      <c r="D288" s="64"/>
      <c r="E288" s="15"/>
      <c r="F288" s="65"/>
      <c r="I288" s="506"/>
    </row>
    <row r="289" spans="1:9" s="35" customFormat="1" x14ac:dyDescent="0.2">
      <c r="A289" s="29" t="str">
        <f t="shared" si="4"/>
        <v/>
      </c>
      <c r="B289" s="101"/>
      <c r="D289" s="64"/>
      <c r="E289" s="15"/>
      <c r="F289" s="65"/>
      <c r="I289" s="506"/>
    </row>
    <row r="290" spans="1:9" s="35" customFormat="1" x14ac:dyDescent="0.2">
      <c r="A290" s="29" t="str">
        <f t="shared" si="4"/>
        <v/>
      </c>
      <c r="B290" s="101"/>
      <c r="D290" s="64"/>
      <c r="E290" s="15"/>
      <c r="F290" s="65"/>
      <c r="I290" s="506"/>
    </row>
    <row r="291" spans="1:9" s="35" customFormat="1" x14ac:dyDescent="0.2">
      <c r="A291" s="29" t="str">
        <f t="shared" si="4"/>
        <v/>
      </c>
      <c r="B291" s="101"/>
      <c r="D291" s="64"/>
      <c r="E291" s="15"/>
      <c r="F291" s="65"/>
      <c r="I291" s="506"/>
    </row>
    <row r="292" spans="1:9" s="35" customFormat="1" x14ac:dyDescent="0.2">
      <c r="A292" s="29" t="str">
        <f t="shared" ref="A292:A355" si="5">IF(B292="","",$B$11)</f>
        <v/>
      </c>
      <c r="B292" s="101"/>
      <c r="D292" s="64"/>
      <c r="E292" s="15"/>
      <c r="F292" s="65"/>
      <c r="I292" s="506"/>
    </row>
    <row r="293" spans="1:9" s="35" customFormat="1" x14ac:dyDescent="0.2">
      <c r="A293" s="29" t="str">
        <f t="shared" si="5"/>
        <v/>
      </c>
      <c r="B293" s="101"/>
      <c r="D293" s="64"/>
      <c r="E293" s="15"/>
      <c r="F293" s="65"/>
      <c r="I293" s="506"/>
    </row>
    <row r="294" spans="1:9" s="35" customFormat="1" x14ac:dyDescent="0.2">
      <c r="A294" s="29" t="str">
        <f t="shared" si="5"/>
        <v/>
      </c>
      <c r="B294" s="101"/>
      <c r="D294" s="64"/>
      <c r="E294" s="15"/>
      <c r="F294" s="65"/>
      <c r="I294" s="506"/>
    </row>
    <row r="295" spans="1:9" s="35" customFormat="1" x14ac:dyDescent="0.2">
      <c r="A295" s="29" t="str">
        <f t="shared" si="5"/>
        <v/>
      </c>
      <c r="B295" s="101"/>
      <c r="D295" s="64"/>
      <c r="E295" s="15"/>
      <c r="F295" s="65"/>
      <c r="I295" s="506"/>
    </row>
    <row r="296" spans="1:9" s="35" customFormat="1" x14ac:dyDescent="0.2">
      <c r="A296" s="29" t="str">
        <f t="shared" si="5"/>
        <v/>
      </c>
      <c r="B296" s="101"/>
      <c r="D296" s="64"/>
      <c r="E296" s="15"/>
      <c r="F296" s="65"/>
      <c r="I296" s="506"/>
    </row>
    <row r="297" spans="1:9" s="35" customFormat="1" x14ac:dyDescent="0.2">
      <c r="A297" s="29" t="str">
        <f t="shared" si="5"/>
        <v/>
      </c>
      <c r="B297" s="101"/>
      <c r="D297" s="64"/>
      <c r="E297" s="15"/>
      <c r="F297" s="65"/>
      <c r="I297" s="506"/>
    </row>
    <row r="298" spans="1:9" s="35" customFormat="1" x14ac:dyDescent="0.2">
      <c r="A298" s="29" t="str">
        <f t="shared" si="5"/>
        <v/>
      </c>
      <c r="B298" s="101"/>
      <c r="D298" s="64"/>
      <c r="E298" s="15"/>
      <c r="F298" s="65"/>
      <c r="I298" s="506"/>
    </row>
    <row r="299" spans="1:9" s="35" customFormat="1" x14ac:dyDescent="0.2">
      <c r="A299" s="29" t="str">
        <f t="shared" si="5"/>
        <v/>
      </c>
      <c r="B299" s="101"/>
      <c r="D299" s="64"/>
      <c r="E299" s="15"/>
      <c r="F299" s="65"/>
      <c r="I299" s="506"/>
    </row>
    <row r="300" spans="1:9" s="35" customFormat="1" x14ac:dyDescent="0.2">
      <c r="A300" s="29" t="str">
        <f t="shared" si="5"/>
        <v/>
      </c>
      <c r="B300" s="101"/>
      <c r="D300" s="64"/>
      <c r="E300" s="15"/>
      <c r="F300" s="65"/>
      <c r="I300" s="506"/>
    </row>
    <row r="301" spans="1:9" s="35" customFormat="1" x14ac:dyDescent="0.2">
      <c r="A301" s="29" t="str">
        <f t="shared" si="5"/>
        <v/>
      </c>
      <c r="B301" s="101"/>
      <c r="D301" s="64"/>
      <c r="E301" s="15"/>
      <c r="F301" s="65"/>
      <c r="I301" s="506"/>
    </row>
    <row r="302" spans="1:9" s="35" customFormat="1" x14ac:dyDescent="0.2">
      <c r="A302" s="29" t="str">
        <f t="shared" si="5"/>
        <v/>
      </c>
      <c r="B302" s="101"/>
      <c r="D302" s="64"/>
      <c r="E302" s="15"/>
      <c r="F302" s="65"/>
      <c r="I302" s="506"/>
    </row>
    <row r="303" spans="1:9" s="35" customFormat="1" x14ac:dyDescent="0.2">
      <c r="A303" s="29" t="str">
        <f t="shared" si="5"/>
        <v/>
      </c>
      <c r="B303" s="101"/>
      <c r="D303" s="64"/>
      <c r="E303" s="15"/>
      <c r="F303" s="65"/>
      <c r="I303" s="506"/>
    </row>
    <row r="304" spans="1:9" s="35" customFormat="1" x14ac:dyDescent="0.2">
      <c r="A304" s="29" t="str">
        <f t="shared" si="5"/>
        <v/>
      </c>
      <c r="B304" s="101"/>
      <c r="D304" s="64"/>
      <c r="E304" s="15"/>
      <c r="F304" s="65"/>
      <c r="I304" s="506"/>
    </row>
    <row r="305" spans="1:9" s="35" customFormat="1" x14ac:dyDescent="0.2">
      <c r="A305" s="29" t="str">
        <f t="shared" si="5"/>
        <v/>
      </c>
      <c r="B305" s="101"/>
      <c r="D305" s="64"/>
      <c r="E305" s="15"/>
      <c r="F305" s="65"/>
      <c r="I305" s="506"/>
    </row>
    <row r="306" spans="1:9" s="35" customFormat="1" x14ac:dyDescent="0.2">
      <c r="A306" s="29" t="str">
        <f t="shared" si="5"/>
        <v/>
      </c>
      <c r="B306" s="101"/>
      <c r="D306" s="64"/>
      <c r="E306" s="15"/>
      <c r="F306" s="65"/>
      <c r="I306" s="506"/>
    </row>
    <row r="307" spans="1:9" s="35" customFormat="1" x14ac:dyDescent="0.2">
      <c r="A307" s="29" t="str">
        <f t="shared" si="5"/>
        <v/>
      </c>
      <c r="B307" s="101"/>
      <c r="D307" s="64"/>
      <c r="E307" s="15"/>
      <c r="F307" s="65"/>
      <c r="I307" s="506"/>
    </row>
    <row r="308" spans="1:9" s="35" customFormat="1" x14ac:dyDescent="0.2">
      <c r="A308" s="29" t="str">
        <f t="shared" si="5"/>
        <v/>
      </c>
      <c r="B308" s="101"/>
      <c r="D308" s="64"/>
      <c r="E308" s="15"/>
      <c r="F308" s="65"/>
      <c r="I308" s="506"/>
    </row>
    <row r="309" spans="1:9" s="35" customFormat="1" x14ac:dyDescent="0.2">
      <c r="A309" s="29" t="str">
        <f t="shared" si="5"/>
        <v/>
      </c>
      <c r="B309" s="101"/>
      <c r="D309" s="64"/>
      <c r="E309" s="15"/>
      <c r="F309" s="65"/>
      <c r="I309" s="506"/>
    </row>
    <row r="310" spans="1:9" s="35" customFormat="1" x14ac:dyDescent="0.2">
      <c r="A310" s="29" t="str">
        <f t="shared" si="5"/>
        <v/>
      </c>
      <c r="B310" s="101"/>
      <c r="D310" s="64"/>
      <c r="E310" s="15"/>
      <c r="F310" s="65"/>
      <c r="I310" s="506"/>
    </row>
    <row r="311" spans="1:9" s="35" customFormat="1" x14ac:dyDescent="0.2">
      <c r="A311" s="29" t="str">
        <f t="shared" si="5"/>
        <v/>
      </c>
      <c r="B311" s="101"/>
      <c r="D311" s="64"/>
      <c r="E311" s="15"/>
      <c r="F311" s="65"/>
      <c r="I311" s="506"/>
    </row>
    <row r="312" spans="1:9" s="35" customFormat="1" x14ac:dyDescent="0.2">
      <c r="A312" s="29" t="str">
        <f t="shared" si="5"/>
        <v/>
      </c>
      <c r="B312" s="101"/>
      <c r="D312" s="64"/>
      <c r="E312" s="15"/>
      <c r="F312" s="65"/>
      <c r="I312" s="506"/>
    </row>
    <row r="313" spans="1:9" s="35" customFormat="1" x14ac:dyDescent="0.2">
      <c r="A313" s="29" t="str">
        <f t="shared" si="5"/>
        <v/>
      </c>
      <c r="B313" s="101"/>
      <c r="D313" s="64"/>
      <c r="E313" s="15"/>
      <c r="F313" s="65"/>
      <c r="I313" s="506"/>
    </row>
    <row r="314" spans="1:9" s="35" customFormat="1" x14ac:dyDescent="0.2">
      <c r="A314" s="29" t="str">
        <f t="shared" si="5"/>
        <v/>
      </c>
      <c r="B314" s="101"/>
      <c r="D314" s="64"/>
      <c r="E314" s="15"/>
      <c r="F314" s="65"/>
      <c r="I314" s="506"/>
    </row>
    <row r="315" spans="1:9" s="35" customFormat="1" x14ac:dyDescent="0.2">
      <c r="A315" s="29" t="str">
        <f t="shared" si="5"/>
        <v/>
      </c>
      <c r="B315" s="101"/>
      <c r="D315" s="64"/>
      <c r="E315" s="15"/>
      <c r="F315" s="65"/>
      <c r="I315" s="506"/>
    </row>
    <row r="316" spans="1:9" s="35" customFormat="1" x14ac:dyDescent="0.2">
      <c r="A316" s="29" t="str">
        <f t="shared" si="5"/>
        <v/>
      </c>
      <c r="B316" s="101"/>
      <c r="D316" s="64"/>
      <c r="E316" s="15"/>
      <c r="F316" s="65"/>
      <c r="I316" s="506"/>
    </row>
    <row r="317" spans="1:9" s="35" customFormat="1" x14ac:dyDescent="0.2">
      <c r="A317" s="29" t="str">
        <f t="shared" si="5"/>
        <v/>
      </c>
      <c r="B317" s="101"/>
      <c r="D317" s="64"/>
      <c r="E317" s="15"/>
      <c r="F317" s="65"/>
      <c r="I317" s="506"/>
    </row>
    <row r="318" spans="1:9" s="35" customFormat="1" x14ac:dyDescent="0.2">
      <c r="A318" s="29" t="str">
        <f t="shared" si="5"/>
        <v/>
      </c>
      <c r="B318" s="101"/>
      <c r="D318" s="64"/>
      <c r="E318" s="15"/>
      <c r="F318" s="65"/>
      <c r="I318" s="506"/>
    </row>
    <row r="319" spans="1:9" s="35" customFormat="1" x14ac:dyDescent="0.2">
      <c r="A319" s="29" t="str">
        <f t="shared" si="5"/>
        <v/>
      </c>
      <c r="B319" s="101"/>
      <c r="D319" s="64"/>
      <c r="E319" s="15"/>
      <c r="F319" s="65"/>
      <c r="I319" s="506"/>
    </row>
    <row r="320" spans="1:9" s="35" customFormat="1" x14ac:dyDescent="0.2">
      <c r="A320" s="29" t="str">
        <f t="shared" si="5"/>
        <v/>
      </c>
      <c r="B320" s="101"/>
      <c r="D320" s="64"/>
      <c r="E320" s="15"/>
      <c r="F320" s="65"/>
      <c r="I320" s="506"/>
    </row>
    <row r="321" spans="1:9" s="35" customFormat="1" x14ac:dyDescent="0.2">
      <c r="A321" s="29" t="str">
        <f t="shared" si="5"/>
        <v/>
      </c>
      <c r="B321" s="101"/>
      <c r="D321" s="64"/>
      <c r="E321" s="15"/>
      <c r="F321" s="65"/>
      <c r="I321" s="506"/>
    </row>
    <row r="322" spans="1:9" s="35" customFormat="1" x14ac:dyDescent="0.2">
      <c r="A322" s="29" t="str">
        <f t="shared" si="5"/>
        <v/>
      </c>
      <c r="B322" s="101"/>
      <c r="D322" s="64"/>
      <c r="E322" s="15"/>
      <c r="F322" s="65"/>
      <c r="I322" s="506"/>
    </row>
    <row r="323" spans="1:9" s="35" customFormat="1" x14ac:dyDescent="0.2">
      <c r="A323" s="29" t="str">
        <f t="shared" si="5"/>
        <v/>
      </c>
      <c r="B323" s="101"/>
      <c r="D323" s="64"/>
      <c r="E323" s="15"/>
      <c r="F323" s="65"/>
      <c r="I323" s="506"/>
    </row>
    <row r="324" spans="1:9" s="35" customFormat="1" x14ac:dyDescent="0.2">
      <c r="A324" s="29" t="str">
        <f t="shared" si="5"/>
        <v/>
      </c>
      <c r="B324" s="101"/>
      <c r="D324" s="64"/>
      <c r="E324" s="15"/>
      <c r="F324" s="65"/>
      <c r="I324" s="506"/>
    </row>
    <row r="325" spans="1:9" s="35" customFormat="1" x14ac:dyDescent="0.2">
      <c r="A325" s="29" t="str">
        <f t="shared" si="5"/>
        <v/>
      </c>
      <c r="B325" s="101"/>
      <c r="D325" s="64"/>
      <c r="E325" s="15"/>
      <c r="F325" s="65"/>
      <c r="I325" s="506"/>
    </row>
    <row r="326" spans="1:9" s="35" customFormat="1" x14ac:dyDescent="0.2">
      <c r="A326" s="29" t="str">
        <f t="shared" si="5"/>
        <v/>
      </c>
      <c r="B326" s="101"/>
      <c r="D326" s="64"/>
      <c r="E326" s="15"/>
      <c r="F326" s="65"/>
      <c r="I326" s="506"/>
    </row>
    <row r="327" spans="1:9" s="35" customFormat="1" x14ac:dyDescent="0.2">
      <c r="A327" s="29" t="str">
        <f t="shared" si="5"/>
        <v/>
      </c>
      <c r="B327" s="101"/>
      <c r="D327" s="64"/>
      <c r="E327" s="15"/>
      <c r="F327" s="65"/>
      <c r="I327" s="506"/>
    </row>
    <row r="328" spans="1:9" s="35" customFormat="1" x14ac:dyDescent="0.2">
      <c r="A328" s="29" t="str">
        <f t="shared" si="5"/>
        <v/>
      </c>
      <c r="B328" s="101"/>
      <c r="D328" s="64"/>
      <c r="E328" s="15"/>
      <c r="F328" s="65"/>
      <c r="I328" s="506"/>
    </row>
    <row r="329" spans="1:9" s="35" customFormat="1" x14ac:dyDescent="0.2">
      <c r="A329" s="29" t="str">
        <f t="shared" si="5"/>
        <v/>
      </c>
      <c r="B329" s="101"/>
      <c r="D329" s="64"/>
      <c r="E329" s="15"/>
      <c r="F329" s="65"/>
      <c r="I329" s="506"/>
    </row>
    <row r="330" spans="1:9" s="35" customFormat="1" x14ac:dyDescent="0.2">
      <c r="A330" s="29" t="str">
        <f t="shared" si="5"/>
        <v/>
      </c>
      <c r="B330" s="101"/>
      <c r="D330" s="64"/>
      <c r="E330" s="15"/>
      <c r="F330" s="65"/>
      <c r="I330" s="506"/>
    </row>
    <row r="331" spans="1:9" s="35" customFormat="1" x14ac:dyDescent="0.2">
      <c r="A331" s="29" t="str">
        <f t="shared" si="5"/>
        <v/>
      </c>
      <c r="B331" s="101"/>
      <c r="D331" s="64"/>
      <c r="E331" s="15"/>
      <c r="F331" s="65"/>
      <c r="I331" s="506"/>
    </row>
    <row r="332" spans="1:9" s="35" customFormat="1" x14ac:dyDescent="0.2">
      <c r="A332" s="29" t="str">
        <f t="shared" si="5"/>
        <v/>
      </c>
      <c r="B332" s="101"/>
      <c r="D332" s="64"/>
      <c r="E332" s="15"/>
      <c r="F332" s="65"/>
      <c r="I332" s="506"/>
    </row>
    <row r="333" spans="1:9" s="35" customFormat="1" x14ac:dyDescent="0.2">
      <c r="A333" s="29" t="str">
        <f t="shared" si="5"/>
        <v/>
      </c>
      <c r="B333" s="101"/>
      <c r="D333" s="64"/>
      <c r="E333" s="15"/>
      <c r="F333" s="65"/>
      <c r="I333" s="506"/>
    </row>
    <row r="334" spans="1:9" s="35" customFormat="1" x14ac:dyDescent="0.2">
      <c r="A334" s="29" t="str">
        <f t="shared" si="5"/>
        <v/>
      </c>
      <c r="B334" s="101"/>
      <c r="D334" s="64"/>
      <c r="E334" s="15"/>
      <c r="F334" s="65"/>
      <c r="I334" s="506"/>
    </row>
    <row r="335" spans="1:9" s="35" customFormat="1" x14ac:dyDescent="0.2">
      <c r="A335" s="29" t="str">
        <f t="shared" si="5"/>
        <v/>
      </c>
      <c r="B335" s="101"/>
      <c r="D335" s="64"/>
      <c r="E335" s="15"/>
      <c r="F335" s="65"/>
      <c r="I335" s="506"/>
    </row>
    <row r="336" spans="1:9" s="35" customFormat="1" x14ac:dyDescent="0.2">
      <c r="A336" s="29" t="str">
        <f t="shared" si="5"/>
        <v/>
      </c>
      <c r="B336" s="101"/>
      <c r="D336" s="64"/>
      <c r="E336" s="15"/>
      <c r="F336" s="65"/>
      <c r="I336" s="506"/>
    </row>
    <row r="337" spans="1:9" s="35" customFormat="1" x14ac:dyDescent="0.2">
      <c r="A337" s="29" t="str">
        <f t="shared" si="5"/>
        <v/>
      </c>
      <c r="B337" s="101"/>
      <c r="D337" s="64"/>
      <c r="E337" s="15"/>
      <c r="F337" s="65"/>
      <c r="I337" s="506"/>
    </row>
    <row r="338" spans="1:9" s="35" customFormat="1" x14ac:dyDescent="0.2">
      <c r="A338" s="29" t="str">
        <f t="shared" si="5"/>
        <v/>
      </c>
      <c r="B338" s="101"/>
      <c r="D338" s="64"/>
      <c r="E338" s="15"/>
      <c r="F338" s="65"/>
      <c r="I338" s="506"/>
    </row>
    <row r="339" spans="1:9" s="35" customFormat="1" x14ac:dyDescent="0.2">
      <c r="A339" s="29" t="str">
        <f t="shared" si="5"/>
        <v/>
      </c>
      <c r="B339" s="101"/>
      <c r="D339" s="64"/>
      <c r="E339" s="15"/>
      <c r="F339" s="65"/>
      <c r="I339" s="506"/>
    </row>
    <row r="340" spans="1:9" s="35" customFormat="1" x14ac:dyDescent="0.2">
      <c r="A340" s="29" t="str">
        <f t="shared" si="5"/>
        <v/>
      </c>
      <c r="B340" s="101"/>
      <c r="D340" s="64"/>
      <c r="E340" s="15"/>
      <c r="F340" s="65"/>
      <c r="I340" s="506"/>
    </row>
    <row r="341" spans="1:9" s="35" customFormat="1" x14ac:dyDescent="0.2">
      <c r="A341" s="29" t="str">
        <f t="shared" si="5"/>
        <v/>
      </c>
      <c r="B341" s="101"/>
      <c r="D341" s="64"/>
      <c r="E341" s="15"/>
      <c r="F341" s="65"/>
      <c r="I341" s="506"/>
    </row>
    <row r="342" spans="1:9" s="35" customFormat="1" x14ac:dyDescent="0.2">
      <c r="A342" s="29" t="str">
        <f t="shared" si="5"/>
        <v/>
      </c>
      <c r="B342" s="101"/>
      <c r="D342" s="64"/>
      <c r="E342" s="15"/>
      <c r="F342" s="65"/>
      <c r="I342" s="506"/>
    </row>
    <row r="343" spans="1:9" s="35" customFormat="1" x14ac:dyDescent="0.2">
      <c r="A343" s="29" t="str">
        <f t="shared" si="5"/>
        <v/>
      </c>
      <c r="B343" s="101"/>
      <c r="D343" s="64"/>
      <c r="E343" s="15"/>
      <c r="F343" s="65"/>
      <c r="I343" s="506"/>
    </row>
    <row r="344" spans="1:9" s="35" customFormat="1" x14ac:dyDescent="0.2">
      <c r="A344" s="29" t="str">
        <f t="shared" si="5"/>
        <v/>
      </c>
      <c r="B344" s="101"/>
      <c r="D344" s="64"/>
      <c r="E344" s="15"/>
      <c r="F344" s="65"/>
      <c r="I344" s="506"/>
    </row>
    <row r="345" spans="1:9" s="35" customFormat="1" x14ac:dyDescent="0.2">
      <c r="A345" s="29" t="str">
        <f t="shared" si="5"/>
        <v/>
      </c>
      <c r="B345" s="101"/>
      <c r="D345" s="64"/>
      <c r="E345" s="15"/>
      <c r="F345" s="65"/>
      <c r="I345" s="506"/>
    </row>
    <row r="346" spans="1:9" s="35" customFormat="1" x14ac:dyDescent="0.2">
      <c r="A346" s="29" t="str">
        <f t="shared" si="5"/>
        <v/>
      </c>
      <c r="B346" s="101"/>
      <c r="D346" s="64"/>
      <c r="E346" s="15"/>
      <c r="F346" s="65"/>
      <c r="I346" s="506"/>
    </row>
    <row r="347" spans="1:9" s="35" customFormat="1" x14ac:dyDescent="0.2">
      <c r="A347" s="29" t="str">
        <f t="shared" si="5"/>
        <v/>
      </c>
      <c r="B347" s="101"/>
      <c r="D347" s="64"/>
      <c r="E347" s="15"/>
      <c r="F347" s="65"/>
      <c r="I347" s="506"/>
    </row>
    <row r="348" spans="1:9" s="35" customFormat="1" x14ac:dyDescent="0.2">
      <c r="A348" s="29" t="str">
        <f t="shared" si="5"/>
        <v/>
      </c>
      <c r="B348" s="101"/>
      <c r="D348" s="64"/>
      <c r="E348" s="15"/>
      <c r="F348" s="65"/>
      <c r="I348" s="506"/>
    </row>
    <row r="349" spans="1:9" s="35" customFormat="1" x14ac:dyDescent="0.2">
      <c r="A349" s="29" t="str">
        <f t="shared" si="5"/>
        <v/>
      </c>
      <c r="B349" s="101"/>
      <c r="D349" s="64"/>
      <c r="E349" s="15"/>
      <c r="F349" s="65"/>
      <c r="I349" s="506"/>
    </row>
    <row r="350" spans="1:9" s="35" customFormat="1" x14ac:dyDescent="0.2">
      <c r="A350" s="29" t="str">
        <f t="shared" si="5"/>
        <v/>
      </c>
      <c r="B350" s="101"/>
      <c r="D350" s="64"/>
      <c r="E350" s="15"/>
      <c r="F350" s="65"/>
      <c r="I350" s="506"/>
    </row>
    <row r="351" spans="1:9" s="35" customFormat="1" x14ac:dyDescent="0.2">
      <c r="A351" s="29" t="str">
        <f t="shared" si="5"/>
        <v/>
      </c>
      <c r="B351" s="101"/>
      <c r="D351" s="64"/>
      <c r="E351" s="15"/>
      <c r="F351" s="65"/>
      <c r="I351" s="506"/>
    </row>
    <row r="352" spans="1:9" s="35" customFormat="1" x14ac:dyDescent="0.2">
      <c r="A352" s="29" t="str">
        <f t="shared" si="5"/>
        <v/>
      </c>
      <c r="B352" s="101"/>
      <c r="D352" s="64"/>
      <c r="E352" s="15"/>
      <c r="F352" s="65"/>
      <c r="I352" s="506"/>
    </row>
    <row r="353" spans="1:9" s="35" customFormat="1" x14ac:dyDescent="0.2">
      <c r="A353" s="29" t="str">
        <f t="shared" si="5"/>
        <v/>
      </c>
      <c r="B353" s="101"/>
      <c r="D353" s="64"/>
      <c r="E353" s="15"/>
      <c r="F353" s="65"/>
      <c r="I353" s="506"/>
    </row>
    <row r="354" spans="1:9" s="35" customFormat="1" x14ac:dyDescent="0.2">
      <c r="A354" s="29" t="str">
        <f t="shared" si="5"/>
        <v/>
      </c>
      <c r="B354" s="101"/>
      <c r="D354" s="64"/>
      <c r="E354" s="15"/>
      <c r="F354" s="65"/>
      <c r="I354" s="506"/>
    </row>
    <row r="355" spans="1:9" s="35" customFormat="1" x14ac:dyDescent="0.2">
      <c r="A355" s="29" t="str">
        <f t="shared" si="5"/>
        <v/>
      </c>
      <c r="B355" s="101"/>
      <c r="D355" s="64"/>
      <c r="E355" s="15"/>
      <c r="F355" s="65"/>
      <c r="I355" s="506"/>
    </row>
    <row r="356" spans="1:9" s="35" customFormat="1" x14ac:dyDescent="0.2">
      <c r="A356" s="29" t="str">
        <f t="shared" ref="A356:A419" si="6">IF(B356="","",$B$11)</f>
        <v/>
      </c>
      <c r="B356" s="101"/>
      <c r="D356" s="64"/>
      <c r="E356" s="15"/>
      <c r="F356" s="65"/>
      <c r="I356" s="506"/>
    </row>
    <row r="357" spans="1:9" s="35" customFormat="1" x14ac:dyDescent="0.2">
      <c r="A357" s="29" t="str">
        <f t="shared" si="6"/>
        <v/>
      </c>
      <c r="B357" s="101"/>
      <c r="D357" s="64"/>
      <c r="E357" s="15"/>
      <c r="F357" s="65"/>
      <c r="I357" s="506"/>
    </row>
    <row r="358" spans="1:9" s="35" customFormat="1" x14ac:dyDescent="0.2">
      <c r="A358" s="29" t="str">
        <f t="shared" si="6"/>
        <v/>
      </c>
      <c r="B358" s="101"/>
      <c r="D358" s="64"/>
      <c r="E358" s="15"/>
      <c r="F358" s="65"/>
      <c r="I358" s="506"/>
    </row>
    <row r="359" spans="1:9" s="35" customFormat="1" x14ac:dyDescent="0.2">
      <c r="A359" s="29" t="str">
        <f t="shared" si="6"/>
        <v/>
      </c>
      <c r="B359" s="101"/>
      <c r="D359" s="64"/>
      <c r="E359" s="15"/>
      <c r="F359" s="65"/>
      <c r="I359" s="506"/>
    </row>
    <row r="360" spans="1:9" s="35" customFormat="1" x14ac:dyDescent="0.2">
      <c r="A360" s="29" t="str">
        <f t="shared" si="6"/>
        <v/>
      </c>
      <c r="B360" s="101"/>
      <c r="D360" s="64"/>
      <c r="E360" s="15"/>
      <c r="F360" s="65"/>
      <c r="I360" s="506"/>
    </row>
    <row r="361" spans="1:9" s="35" customFormat="1" x14ac:dyDescent="0.2">
      <c r="A361" s="29" t="str">
        <f t="shared" si="6"/>
        <v/>
      </c>
      <c r="B361" s="101"/>
      <c r="D361" s="64"/>
      <c r="E361" s="15"/>
      <c r="F361" s="65"/>
      <c r="I361" s="506"/>
    </row>
    <row r="362" spans="1:9" s="35" customFormat="1" x14ac:dyDescent="0.2">
      <c r="A362" s="29" t="str">
        <f t="shared" si="6"/>
        <v/>
      </c>
      <c r="B362" s="101"/>
      <c r="D362" s="64"/>
      <c r="E362" s="15"/>
      <c r="F362" s="65"/>
      <c r="I362" s="506"/>
    </row>
    <row r="363" spans="1:9" s="35" customFormat="1" x14ac:dyDescent="0.2">
      <c r="A363" s="29" t="str">
        <f t="shared" si="6"/>
        <v/>
      </c>
      <c r="B363" s="101"/>
      <c r="D363" s="64"/>
      <c r="E363" s="15"/>
      <c r="F363" s="65"/>
      <c r="I363" s="506"/>
    </row>
    <row r="364" spans="1:9" s="35" customFormat="1" x14ac:dyDescent="0.2">
      <c r="A364" s="29" t="str">
        <f t="shared" si="6"/>
        <v/>
      </c>
      <c r="B364" s="101"/>
      <c r="D364" s="64"/>
      <c r="E364" s="15"/>
      <c r="F364" s="65"/>
      <c r="I364" s="506"/>
    </row>
    <row r="365" spans="1:9" s="35" customFormat="1" x14ac:dyDescent="0.2">
      <c r="A365" s="29" t="str">
        <f t="shared" si="6"/>
        <v/>
      </c>
      <c r="B365" s="101"/>
      <c r="D365" s="64"/>
      <c r="E365" s="15"/>
      <c r="F365" s="65"/>
      <c r="I365" s="506"/>
    </row>
    <row r="366" spans="1:9" s="35" customFormat="1" x14ac:dyDescent="0.2">
      <c r="A366" s="29" t="str">
        <f t="shared" si="6"/>
        <v/>
      </c>
      <c r="B366" s="101"/>
      <c r="D366" s="64"/>
      <c r="E366" s="15"/>
      <c r="F366" s="65"/>
      <c r="I366" s="506"/>
    </row>
    <row r="367" spans="1:9" s="35" customFormat="1" x14ac:dyDescent="0.2">
      <c r="A367" s="29" t="str">
        <f t="shared" si="6"/>
        <v/>
      </c>
      <c r="B367" s="101"/>
      <c r="D367" s="64"/>
      <c r="E367" s="15"/>
      <c r="F367" s="65"/>
      <c r="I367" s="506"/>
    </row>
    <row r="368" spans="1:9" s="35" customFormat="1" x14ac:dyDescent="0.2">
      <c r="A368" s="29" t="str">
        <f t="shared" si="6"/>
        <v/>
      </c>
      <c r="B368" s="101"/>
      <c r="D368" s="64"/>
      <c r="E368" s="15"/>
      <c r="F368" s="65"/>
      <c r="I368" s="506"/>
    </row>
    <row r="369" spans="1:9" s="35" customFormat="1" x14ac:dyDescent="0.2">
      <c r="A369" s="29" t="str">
        <f t="shared" si="6"/>
        <v/>
      </c>
      <c r="B369" s="101"/>
      <c r="D369" s="64"/>
      <c r="E369" s="15"/>
      <c r="F369" s="65"/>
      <c r="I369" s="506"/>
    </row>
    <row r="370" spans="1:9" s="35" customFormat="1" x14ac:dyDescent="0.2">
      <c r="A370" s="29" t="str">
        <f t="shared" si="6"/>
        <v/>
      </c>
      <c r="B370" s="101"/>
      <c r="D370" s="64"/>
      <c r="E370" s="15"/>
      <c r="F370" s="65"/>
      <c r="I370" s="506"/>
    </row>
    <row r="371" spans="1:9" s="35" customFormat="1" x14ac:dyDescent="0.2">
      <c r="A371" s="29" t="str">
        <f t="shared" si="6"/>
        <v/>
      </c>
      <c r="B371" s="101"/>
      <c r="D371" s="64"/>
      <c r="E371" s="15"/>
      <c r="F371" s="65"/>
      <c r="I371" s="506"/>
    </row>
    <row r="372" spans="1:9" s="35" customFormat="1" x14ac:dyDescent="0.2">
      <c r="A372" s="29" t="str">
        <f t="shared" si="6"/>
        <v/>
      </c>
      <c r="B372" s="101"/>
      <c r="D372" s="64"/>
      <c r="E372" s="15"/>
      <c r="F372" s="65"/>
      <c r="I372" s="506"/>
    </row>
    <row r="373" spans="1:9" s="35" customFormat="1" x14ac:dyDescent="0.2">
      <c r="A373" s="29" t="str">
        <f t="shared" si="6"/>
        <v/>
      </c>
      <c r="B373" s="101"/>
      <c r="D373" s="64"/>
      <c r="E373" s="15"/>
      <c r="F373" s="65"/>
      <c r="I373" s="506"/>
    </row>
    <row r="374" spans="1:9" s="35" customFormat="1" x14ac:dyDescent="0.2">
      <c r="A374" s="29" t="str">
        <f t="shared" si="6"/>
        <v/>
      </c>
      <c r="B374" s="101"/>
      <c r="D374" s="64"/>
      <c r="E374" s="15"/>
      <c r="F374" s="65"/>
      <c r="I374" s="506"/>
    </row>
    <row r="375" spans="1:9" s="35" customFormat="1" x14ac:dyDescent="0.2">
      <c r="A375" s="29" t="str">
        <f t="shared" si="6"/>
        <v/>
      </c>
      <c r="B375" s="101"/>
      <c r="D375" s="64"/>
      <c r="E375" s="15"/>
      <c r="F375" s="65"/>
      <c r="I375" s="506"/>
    </row>
    <row r="376" spans="1:9" s="35" customFormat="1" x14ac:dyDescent="0.2">
      <c r="A376" s="29" t="str">
        <f t="shared" si="6"/>
        <v/>
      </c>
      <c r="B376" s="101"/>
      <c r="D376" s="64"/>
      <c r="E376" s="15"/>
      <c r="F376" s="65"/>
      <c r="I376" s="506"/>
    </row>
    <row r="377" spans="1:9" s="35" customFormat="1" x14ac:dyDescent="0.2">
      <c r="A377" s="29" t="str">
        <f t="shared" si="6"/>
        <v/>
      </c>
      <c r="B377" s="101"/>
      <c r="D377" s="64"/>
      <c r="E377" s="15"/>
      <c r="F377" s="65"/>
      <c r="I377" s="506"/>
    </row>
    <row r="378" spans="1:9" s="35" customFormat="1" x14ac:dyDescent="0.2">
      <c r="A378" s="29" t="str">
        <f t="shared" si="6"/>
        <v/>
      </c>
      <c r="B378" s="101"/>
      <c r="D378" s="64"/>
      <c r="E378" s="15"/>
      <c r="F378" s="65"/>
      <c r="I378" s="506"/>
    </row>
    <row r="379" spans="1:9" s="35" customFormat="1" x14ac:dyDescent="0.2">
      <c r="A379" s="29" t="str">
        <f t="shared" si="6"/>
        <v/>
      </c>
      <c r="B379" s="101"/>
      <c r="D379" s="64"/>
      <c r="E379" s="15"/>
      <c r="F379" s="65"/>
      <c r="I379" s="506"/>
    </row>
    <row r="380" spans="1:9" s="35" customFormat="1" x14ac:dyDescent="0.2">
      <c r="A380" s="29" t="str">
        <f t="shared" si="6"/>
        <v/>
      </c>
      <c r="B380" s="101"/>
      <c r="D380" s="64"/>
      <c r="E380" s="15"/>
      <c r="F380" s="65"/>
      <c r="I380" s="506"/>
    </row>
    <row r="381" spans="1:9" s="35" customFormat="1" x14ac:dyDescent="0.2">
      <c r="A381" s="29" t="str">
        <f t="shared" si="6"/>
        <v/>
      </c>
      <c r="B381" s="101"/>
      <c r="D381" s="64"/>
      <c r="E381" s="15"/>
      <c r="F381" s="65"/>
      <c r="I381" s="506"/>
    </row>
    <row r="382" spans="1:9" s="35" customFormat="1" x14ac:dyDescent="0.2">
      <c r="A382" s="29" t="str">
        <f t="shared" si="6"/>
        <v/>
      </c>
      <c r="B382" s="101"/>
      <c r="D382" s="64"/>
      <c r="E382" s="15"/>
      <c r="F382" s="65"/>
      <c r="I382" s="506"/>
    </row>
    <row r="383" spans="1:9" s="35" customFormat="1" x14ac:dyDescent="0.2">
      <c r="A383" s="29" t="str">
        <f t="shared" si="6"/>
        <v/>
      </c>
      <c r="B383" s="101"/>
      <c r="D383" s="64"/>
      <c r="E383" s="15"/>
      <c r="F383" s="65"/>
      <c r="I383" s="506"/>
    </row>
    <row r="384" spans="1:9" s="35" customFormat="1" x14ac:dyDescent="0.2">
      <c r="A384" s="29" t="str">
        <f t="shared" si="6"/>
        <v/>
      </c>
      <c r="B384" s="101"/>
      <c r="D384" s="64"/>
      <c r="E384" s="15"/>
      <c r="F384" s="65"/>
      <c r="I384" s="506"/>
    </row>
    <row r="385" spans="1:9" s="35" customFormat="1" x14ac:dyDescent="0.2">
      <c r="A385" s="29" t="str">
        <f t="shared" si="6"/>
        <v/>
      </c>
      <c r="B385" s="101"/>
      <c r="D385" s="64"/>
      <c r="E385" s="15"/>
      <c r="F385" s="65"/>
      <c r="I385" s="506"/>
    </row>
    <row r="386" spans="1:9" s="35" customFormat="1" x14ac:dyDescent="0.2">
      <c r="A386" s="29" t="str">
        <f t="shared" si="6"/>
        <v/>
      </c>
      <c r="B386" s="101"/>
      <c r="D386" s="64"/>
      <c r="E386" s="15"/>
      <c r="F386" s="65"/>
      <c r="I386" s="506"/>
    </row>
    <row r="387" spans="1:9" s="35" customFormat="1" x14ac:dyDescent="0.2">
      <c r="A387" s="29" t="str">
        <f t="shared" si="6"/>
        <v/>
      </c>
      <c r="B387" s="101"/>
      <c r="D387" s="64"/>
      <c r="E387" s="15"/>
      <c r="F387" s="65"/>
      <c r="I387" s="506"/>
    </row>
    <row r="388" spans="1:9" s="35" customFormat="1" x14ac:dyDescent="0.2">
      <c r="A388" s="29" t="str">
        <f t="shared" si="6"/>
        <v/>
      </c>
      <c r="B388" s="101"/>
      <c r="D388" s="64"/>
      <c r="E388" s="15"/>
      <c r="F388" s="65"/>
      <c r="I388" s="506"/>
    </row>
    <row r="389" spans="1:9" s="35" customFormat="1" x14ac:dyDescent="0.2">
      <c r="A389" s="29" t="str">
        <f t="shared" si="6"/>
        <v/>
      </c>
      <c r="B389" s="101"/>
      <c r="D389" s="64"/>
      <c r="E389" s="15"/>
      <c r="F389" s="65"/>
      <c r="I389" s="506"/>
    </row>
    <row r="390" spans="1:9" s="35" customFormat="1" x14ac:dyDescent="0.2">
      <c r="A390" s="29" t="str">
        <f t="shared" si="6"/>
        <v/>
      </c>
      <c r="B390" s="101"/>
      <c r="D390" s="64"/>
      <c r="E390" s="15"/>
      <c r="F390" s="65"/>
      <c r="I390" s="506"/>
    </row>
    <row r="391" spans="1:9" s="35" customFormat="1" x14ac:dyDescent="0.2">
      <c r="A391" s="29" t="str">
        <f t="shared" si="6"/>
        <v/>
      </c>
      <c r="B391" s="101"/>
      <c r="D391" s="64"/>
      <c r="E391" s="15"/>
      <c r="F391" s="65"/>
      <c r="I391" s="506"/>
    </row>
    <row r="392" spans="1:9" s="35" customFormat="1" x14ac:dyDescent="0.2">
      <c r="A392" s="29" t="str">
        <f t="shared" si="6"/>
        <v/>
      </c>
      <c r="B392" s="101"/>
      <c r="D392" s="64"/>
      <c r="E392" s="15"/>
      <c r="F392" s="65"/>
      <c r="I392" s="506"/>
    </row>
    <row r="393" spans="1:9" s="35" customFormat="1" x14ac:dyDescent="0.2">
      <c r="A393" s="29" t="str">
        <f t="shared" si="6"/>
        <v/>
      </c>
      <c r="B393" s="101"/>
      <c r="D393" s="64"/>
      <c r="E393" s="15"/>
      <c r="F393" s="65"/>
      <c r="I393" s="506"/>
    </row>
    <row r="394" spans="1:9" s="35" customFormat="1" x14ac:dyDescent="0.2">
      <c r="A394" s="29" t="str">
        <f t="shared" si="6"/>
        <v/>
      </c>
      <c r="B394" s="101"/>
      <c r="D394" s="64"/>
      <c r="E394" s="15"/>
      <c r="F394" s="65"/>
      <c r="I394" s="506"/>
    </row>
    <row r="395" spans="1:9" s="35" customFormat="1" x14ac:dyDescent="0.2">
      <c r="A395" s="29" t="str">
        <f t="shared" si="6"/>
        <v/>
      </c>
      <c r="B395" s="101"/>
      <c r="D395" s="64"/>
      <c r="E395" s="15"/>
      <c r="F395" s="65"/>
      <c r="I395" s="506"/>
    </row>
    <row r="396" spans="1:9" s="35" customFormat="1" x14ac:dyDescent="0.2">
      <c r="A396" s="29" t="str">
        <f t="shared" si="6"/>
        <v/>
      </c>
      <c r="B396" s="101"/>
      <c r="D396" s="64"/>
      <c r="E396" s="15"/>
      <c r="F396" s="65"/>
      <c r="I396" s="506"/>
    </row>
    <row r="397" spans="1:9" s="35" customFormat="1" x14ac:dyDescent="0.2">
      <c r="A397" s="29" t="str">
        <f t="shared" si="6"/>
        <v/>
      </c>
      <c r="B397" s="101"/>
      <c r="D397" s="64"/>
      <c r="E397" s="15"/>
      <c r="F397" s="65"/>
      <c r="I397" s="506"/>
    </row>
    <row r="398" spans="1:9" s="35" customFormat="1" x14ac:dyDescent="0.2">
      <c r="A398" s="29" t="str">
        <f t="shared" si="6"/>
        <v/>
      </c>
      <c r="B398" s="101"/>
      <c r="D398" s="64"/>
      <c r="E398" s="15"/>
      <c r="F398" s="65"/>
      <c r="I398" s="506"/>
    </row>
    <row r="399" spans="1:9" s="35" customFormat="1" x14ac:dyDescent="0.2">
      <c r="A399" s="29" t="str">
        <f t="shared" si="6"/>
        <v/>
      </c>
      <c r="B399" s="101"/>
      <c r="D399" s="64"/>
      <c r="E399" s="15"/>
      <c r="F399" s="65"/>
      <c r="I399" s="506"/>
    </row>
    <row r="400" spans="1:9" s="35" customFormat="1" x14ac:dyDescent="0.2">
      <c r="A400" s="29" t="str">
        <f t="shared" si="6"/>
        <v/>
      </c>
      <c r="B400" s="101"/>
      <c r="D400" s="64"/>
      <c r="E400" s="15"/>
      <c r="F400" s="65"/>
      <c r="I400" s="506"/>
    </row>
    <row r="401" spans="1:9" s="35" customFormat="1" x14ac:dyDescent="0.2">
      <c r="A401" s="29" t="str">
        <f t="shared" si="6"/>
        <v/>
      </c>
      <c r="B401" s="101"/>
      <c r="D401" s="64"/>
      <c r="E401" s="15"/>
      <c r="F401" s="65"/>
      <c r="I401" s="506"/>
    </row>
    <row r="402" spans="1:9" s="35" customFormat="1" x14ac:dyDescent="0.2">
      <c r="A402" s="29" t="str">
        <f t="shared" si="6"/>
        <v/>
      </c>
      <c r="B402" s="101"/>
      <c r="D402" s="64"/>
      <c r="E402" s="15"/>
      <c r="F402" s="65"/>
      <c r="I402" s="506"/>
    </row>
    <row r="403" spans="1:9" s="35" customFormat="1" x14ac:dyDescent="0.2">
      <c r="A403" s="29" t="str">
        <f t="shared" si="6"/>
        <v/>
      </c>
      <c r="B403" s="101"/>
      <c r="D403" s="64"/>
      <c r="E403" s="15"/>
      <c r="F403" s="65"/>
      <c r="I403" s="506"/>
    </row>
    <row r="404" spans="1:9" s="35" customFormat="1" x14ac:dyDescent="0.2">
      <c r="A404" s="29" t="str">
        <f t="shared" si="6"/>
        <v/>
      </c>
      <c r="B404" s="101"/>
      <c r="D404" s="64"/>
      <c r="E404" s="15"/>
      <c r="F404" s="65"/>
      <c r="I404" s="506"/>
    </row>
    <row r="405" spans="1:9" s="35" customFormat="1" x14ac:dyDescent="0.2">
      <c r="A405" s="29" t="str">
        <f t="shared" si="6"/>
        <v/>
      </c>
      <c r="B405" s="101"/>
      <c r="D405" s="64"/>
      <c r="E405" s="15"/>
      <c r="F405" s="65"/>
      <c r="I405" s="506"/>
    </row>
    <row r="406" spans="1:9" s="35" customFormat="1" x14ac:dyDescent="0.2">
      <c r="A406" s="29" t="str">
        <f t="shared" si="6"/>
        <v/>
      </c>
      <c r="B406" s="101"/>
      <c r="D406" s="64"/>
      <c r="E406" s="15"/>
      <c r="F406" s="65"/>
      <c r="I406" s="506"/>
    </row>
    <row r="407" spans="1:9" s="35" customFormat="1" x14ac:dyDescent="0.2">
      <c r="A407" s="29" t="str">
        <f t="shared" si="6"/>
        <v/>
      </c>
      <c r="B407" s="101"/>
      <c r="D407" s="64"/>
      <c r="E407" s="15"/>
      <c r="F407" s="65"/>
      <c r="I407" s="506"/>
    </row>
    <row r="408" spans="1:9" s="35" customFormat="1" x14ac:dyDescent="0.2">
      <c r="A408" s="29" t="str">
        <f t="shared" si="6"/>
        <v/>
      </c>
      <c r="B408" s="101"/>
      <c r="D408" s="64"/>
      <c r="E408" s="15"/>
      <c r="F408" s="65"/>
      <c r="I408" s="506"/>
    </row>
    <row r="409" spans="1:9" s="35" customFormat="1" x14ac:dyDescent="0.2">
      <c r="A409" s="29" t="str">
        <f t="shared" si="6"/>
        <v/>
      </c>
      <c r="B409" s="101"/>
      <c r="D409" s="64"/>
      <c r="E409" s="15"/>
      <c r="F409" s="65"/>
      <c r="I409" s="506"/>
    </row>
    <row r="410" spans="1:9" s="35" customFormat="1" x14ac:dyDescent="0.2">
      <c r="A410" s="29" t="str">
        <f t="shared" si="6"/>
        <v/>
      </c>
      <c r="B410" s="101"/>
      <c r="D410" s="64"/>
      <c r="E410" s="15"/>
      <c r="F410" s="65"/>
      <c r="I410" s="506"/>
    </row>
    <row r="411" spans="1:9" s="35" customFormat="1" x14ac:dyDescent="0.2">
      <c r="A411" s="29" t="str">
        <f t="shared" si="6"/>
        <v/>
      </c>
      <c r="B411" s="101"/>
      <c r="D411" s="64"/>
      <c r="E411" s="15"/>
      <c r="F411" s="65"/>
      <c r="I411" s="506"/>
    </row>
    <row r="412" spans="1:9" s="35" customFormat="1" x14ac:dyDescent="0.2">
      <c r="A412" s="29" t="str">
        <f t="shared" si="6"/>
        <v/>
      </c>
      <c r="B412" s="101"/>
      <c r="D412" s="64"/>
      <c r="E412" s="15"/>
      <c r="F412" s="65"/>
      <c r="I412" s="506"/>
    </row>
    <row r="413" spans="1:9" s="35" customFormat="1" x14ac:dyDescent="0.2">
      <c r="A413" s="29" t="str">
        <f t="shared" si="6"/>
        <v/>
      </c>
      <c r="B413" s="101"/>
      <c r="D413" s="64"/>
      <c r="E413" s="15"/>
      <c r="F413" s="65"/>
      <c r="I413" s="506"/>
    </row>
    <row r="414" spans="1:9" s="35" customFormat="1" x14ac:dyDescent="0.2">
      <c r="A414" s="29" t="str">
        <f t="shared" si="6"/>
        <v/>
      </c>
      <c r="B414" s="101"/>
      <c r="D414" s="64"/>
      <c r="E414" s="15"/>
      <c r="F414" s="65"/>
      <c r="I414" s="506"/>
    </row>
    <row r="415" spans="1:9" s="35" customFormat="1" x14ac:dyDescent="0.2">
      <c r="A415" s="29" t="str">
        <f t="shared" si="6"/>
        <v/>
      </c>
      <c r="B415" s="101"/>
      <c r="D415" s="64"/>
      <c r="E415" s="15"/>
      <c r="F415" s="65"/>
      <c r="I415" s="506"/>
    </row>
    <row r="416" spans="1:9" s="35" customFormat="1" x14ac:dyDescent="0.2">
      <c r="A416" s="29" t="str">
        <f t="shared" si="6"/>
        <v/>
      </c>
      <c r="B416" s="101"/>
      <c r="D416" s="64"/>
      <c r="E416" s="15"/>
      <c r="F416" s="65"/>
      <c r="I416" s="506"/>
    </row>
    <row r="417" spans="1:9" s="35" customFormat="1" x14ac:dyDescent="0.2">
      <c r="A417" s="29" t="str">
        <f t="shared" si="6"/>
        <v/>
      </c>
      <c r="B417" s="101"/>
      <c r="D417" s="64"/>
      <c r="E417" s="15"/>
      <c r="F417" s="65"/>
      <c r="I417" s="506"/>
    </row>
    <row r="418" spans="1:9" s="35" customFormat="1" x14ac:dyDescent="0.2">
      <c r="A418" s="29" t="str">
        <f t="shared" si="6"/>
        <v/>
      </c>
      <c r="B418" s="101"/>
      <c r="D418" s="64"/>
      <c r="E418" s="15"/>
      <c r="F418" s="65"/>
      <c r="I418" s="506"/>
    </row>
    <row r="419" spans="1:9" s="35" customFormat="1" x14ac:dyDescent="0.2">
      <c r="A419" s="29" t="str">
        <f t="shared" si="6"/>
        <v/>
      </c>
      <c r="B419" s="101"/>
      <c r="D419" s="64"/>
      <c r="E419" s="15"/>
      <c r="F419" s="65"/>
      <c r="I419" s="506"/>
    </row>
    <row r="420" spans="1:9" s="35" customFormat="1" x14ac:dyDescent="0.2">
      <c r="A420" s="29" t="str">
        <f t="shared" ref="A420:A483" si="7">IF(B420="","",$B$11)</f>
        <v/>
      </c>
      <c r="B420" s="101"/>
      <c r="D420" s="64"/>
      <c r="E420" s="15"/>
      <c r="F420" s="65"/>
      <c r="I420" s="506"/>
    </row>
    <row r="421" spans="1:9" s="35" customFormat="1" x14ac:dyDescent="0.2">
      <c r="A421" s="29" t="str">
        <f t="shared" si="7"/>
        <v/>
      </c>
      <c r="B421" s="101"/>
      <c r="D421" s="64"/>
      <c r="E421" s="15"/>
      <c r="F421" s="65"/>
      <c r="I421" s="506"/>
    </row>
    <row r="422" spans="1:9" s="35" customFormat="1" x14ac:dyDescent="0.2">
      <c r="A422" s="29" t="str">
        <f t="shared" si="7"/>
        <v/>
      </c>
      <c r="B422" s="101"/>
      <c r="D422" s="64"/>
      <c r="E422" s="15"/>
      <c r="F422" s="65"/>
      <c r="I422" s="506"/>
    </row>
    <row r="423" spans="1:9" s="35" customFormat="1" x14ac:dyDescent="0.2">
      <c r="A423" s="29" t="str">
        <f t="shared" si="7"/>
        <v/>
      </c>
      <c r="B423" s="101"/>
      <c r="D423" s="64"/>
      <c r="E423" s="15"/>
      <c r="F423" s="65"/>
      <c r="I423" s="506"/>
    </row>
    <row r="424" spans="1:9" s="35" customFormat="1" x14ac:dyDescent="0.2">
      <c r="A424" s="29" t="str">
        <f t="shared" si="7"/>
        <v/>
      </c>
      <c r="B424" s="101"/>
      <c r="D424" s="64"/>
      <c r="E424" s="15"/>
      <c r="F424" s="65"/>
      <c r="I424" s="506"/>
    </row>
    <row r="425" spans="1:9" s="35" customFormat="1" x14ac:dyDescent="0.2">
      <c r="A425" s="29" t="str">
        <f t="shared" si="7"/>
        <v/>
      </c>
      <c r="B425" s="101"/>
      <c r="D425" s="64"/>
      <c r="E425" s="15"/>
      <c r="F425" s="65"/>
      <c r="I425" s="506"/>
    </row>
    <row r="426" spans="1:9" s="35" customFormat="1" x14ac:dyDescent="0.2">
      <c r="A426" s="29" t="str">
        <f t="shared" si="7"/>
        <v/>
      </c>
      <c r="B426" s="101"/>
      <c r="D426" s="64"/>
      <c r="E426" s="15"/>
      <c r="F426" s="65"/>
      <c r="I426" s="506"/>
    </row>
    <row r="427" spans="1:9" s="35" customFormat="1" x14ac:dyDescent="0.2">
      <c r="A427" s="29" t="str">
        <f t="shared" si="7"/>
        <v/>
      </c>
      <c r="B427" s="101"/>
      <c r="D427" s="64"/>
      <c r="E427" s="15"/>
      <c r="F427" s="65"/>
      <c r="I427" s="506"/>
    </row>
    <row r="428" spans="1:9" s="35" customFormat="1" x14ac:dyDescent="0.2">
      <c r="A428" s="29" t="str">
        <f t="shared" si="7"/>
        <v/>
      </c>
      <c r="B428" s="101"/>
      <c r="D428" s="64"/>
      <c r="E428" s="15"/>
      <c r="F428" s="65"/>
      <c r="I428" s="506"/>
    </row>
    <row r="429" spans="1:9" s="35" customFormat="1" x14ac:dyDescent="0.2">
      <c r="A429" s="29" t="str">
        <f t="shared" si="7"/>
        <v/>
      </c>
      <c r="B429" s="101"/>
      <c r="D429" s="64"/>
      <c r="E429" s="15"/>
      <c r="F429" s="65"/>
      <c r="I429" s="506"/>
    </row>
    <row r="430" spans="1:9" s="35" customFormat="1" x14ac:dyDescent="0.2">
      <c r="A430" s="29" t="str">
        <f t="shared" si="7"/>
        <v/>
      </c>
      <c r="B430" s="101"/>
      <c r="D430" s="64"/>
      <c r="E430" s="15"/>
      <c r="F430" s="65"/>
      <c r="I430" s="506"/>
    </row>
    <row r="431" spans="1:9" s="35" customFormat="1" x14ac:dyDescent="0.2">
      <c r="A431" s="29" t="str">
        <f t="shared" si="7"/>
        <v/>
      </c>
      <c r="B431" s="101"/>
      <c r="D431" s="64"/>
      <c r="E431" s="15"/>
      <c r="F431" s="65"/>
      <c r="I431" s="506"/>
    </row>
    <row r="432" spans="1:9" s="35" customFormat="1" x14ac:dyDescent="0.2">
      <c r="A432" s="29" t="str">
        <f t="shared" si="7"/>
        <v/>
      </c>
      <c r="B432" s="101"/>
      <c r="D432" s="64"/>
      <c r="E432" s="15"/>
      <c r="F432" s="65"/>
      <c r="I432" s="506"/>
    </row>
    <row r="433" spans="1:9" s="35" customFormat="1" x14ac:dyDescent="0.2">
      <c r="A433" s="29" t="str">
        <f t="shared" si="7"/>
        <v/>
      </c>
      <c r="B433" s="101"/>
      <c r="D433" s="64"/>
      <c r="E433" s="15"/>
      <c r="F433" s="65"/>
      <c r="I433" s="506"/>
    </row>
    <row r="434" spans="1:9" s="35" customFormat="1" x14ac:dyDescent="0.2">
      <c r="A434" s="29" t="str">
        <f t="shared" si="7"/>
        <v/>
      </c>
      <c r="B434" s="101"/>
      <c r="D434" s="64"/>
      <c r="E434" s="15"/>
      <c r="F434" s="65"/>
      <c r="I434" s="506"/>
    </row>
    <row r="435" spans="1:9" s="35" customFormat="1" x14ac:dyDescent="0.2">
      <c r="A435" s="29" t="str">
        <f t="shared" si="7"/>
        <v/>
      </c>
      <c r="B435" s="101"/>
      <c r="D435" s="64"/>
      <c r="E435" s="15"/>
      <c r="F435" s="65"/>
      <c r="I435" s="506"/>
    </row>
    <row r="436" spans="1:9" s="35" customFormat="1" x14ac:dyDescent="0.2">
      <c r="A436" s="29" t="str">
        <f t="shared" si="7"/>
        <v/>
      </c>
      <c r="B436" s="101"/>
      <c r="D436" s="64"/>
      <c r="E436" s="15"/>
      <c r="F436" s="65"/>
      <c r="I436" s="506"/>
    </row>
    <row r="437" spans="1:9" s="35" customFormat="1" x14ac:dyDescent="0.2">
      <c r="A437" s="29" t="str">
        <f t="shared" si="7"/>
        <v/>
      </c>
      <c r="B437" s="101"/>
      <c r="D437" s="64"/>
      <c r="E437" s="15"/>
      <c r="F437" s="65"/>
      <c r="I437" s="506"/>
    </row>
    <row r="438" spans="1:9" s="35" customFormat="1" x14ac:dyDescent="0.2">
      <c r="A438" s="29" t="str">
        <f t="shared" si="7"/>
        <v/>
      </c>
      <c r="B438" s="101"/>
      <c r="D438" s="64"/>
      <c r="E438" s="15"/>
      <c r="F438" s="65"/>
      <c r="I438" s="506"/>
    </row>
    <row r="439" spans="1:9" s="35" customFormat="1" x14ac:dyDescent="0.2">
      <c r="A439" s="29" t="str">
        <f t="shared" si="7"/>
        <v/>
      </c>
      <c r="B439" s="101"/>
      <c r="D439" s="64"/>
      <c r="E439" s="15"/>
      <c r="F439" s="65"/>
      <c r="I439" s="506"/>
    </row>
    <row r="440" spans="1:9" s="35" customFormat="1" x14ac:dyDescent="0.2">
      <c r="A440" s="29" t="str">
        <f t="shared" si="7"/>
        <v/>
      </c>
      <c r="B440" s="101"/>
      <c r="D440" s="64"/>
      <c r="E440" s="15"/>
      <c r="F440" s="65"/>
      <c r="I440" s="506"/>
    </row>
    <row r="441" spans="1:9" s="35" customFormat="1" x14ac:dyDescent="0.2">
      <c r="A441" s="29" t="str">
        <f t="shared" si="7"/>
        <v/>
      </c>
      <c r="B441" s="101"/>
      <c r="D441" s="64"/>
      <c r="E441" s="15"/>
      <c r="F441" s="65"/>
      <c r="I441" s="506"/>
    </row>
    <row r="442" spans="1:9" s="35" customFormat="1" x14ac:dyDescent="0.2">
      <c r="A442" s="29" t="str">
        <f t="shared" si="7"/>
        <v/>
      </c>
      <c r="B442" s="101"/>
      <c r="D442" s="64"/>
      <c r="E442" s="15"/>
      <c r="F442" s="65"/>
      <c r="I442" s="506"/>
    </row>
    <row r="443" spans="1:9" s="35" customFormat="1" x14ac:dyDescent="0.2">
      <c r="A443" s="29" t="str">
        <f t="shared" si="7"/>
        <v/>
      </c>
      <c r="B443" s="101"/>
      <c r="D443" s="64"/>
      <c r="E443" s="15"/>
      <c r="F443" s="65"/>
      <c r="I443" s="506"/>
    </row>
    <row r="444" spans="1:9" s="35" customFormat="1" x14ac:dyDescent="0.2">
      <c r="A444" s="29" t="str">
        <f t="shared" si="7"/>
        <v/>
      </c>
      <c r="B444" s="101"/>
      <c r="D444" s="64"/>
      <c r="E444" s="15"/>
      <c r="F444" s="65"/>
      <c r="I444" s="506"/>
    </row>
    <row r="445" spans="1:9" s="35" customFormat="1" x14ac:dyDescent="0.2">
      <c r="A445" s="29" t="str">
        <f t="shared" si="7"/>
        <v/>
      </c>
      <c r="B445" s="101"/>
      <c r="D445" s="64"/>
      <c r="E445" s="15"/>
      <c r="F445" s="65"/>
      <c r="I445" s="506"/>
    </row>
    <row r="446" spans="1:9" s="35" customFormat="1" x14ac:dyDescent="0.2">
      <c r="A446" s="29" t="str">
        <f t="shared" si="7"/>
        <v/>
      </c>
      <c r="B446" s="101"/>
      <c r="D446" s="64"/>
      <c r="E446" s="15"/>
      <c r="F446" s="65"/>
      <c r="I446" s="506"/>
    </row>
    <row r="447" spans="1:9" s="35" customFormat="1" x14ac:dyDescent="0.2">
      <c r="A447" s="29" t="str">
        <f t="shared" si="7"/>
        <v/>
      </c>
      <c r="B447" s="101"/>
      <c r="D447" s="64"/>
      <c r="E447" s="15"/>
      <c r="F447" s="65"/>
      <c r="I447" s="506"/>
    </row>
    <row r="448" spans="1:9" s="35" customFormat="1" x14ac:dyDescent="0.2">
      <c r="A448" s="29" t="str">
        <f t="shared" si="7"/>
        <v/>
      </c>
      <c r="B448" s="101"/>
      <c r="D448" s="64"/>
      <c r="E448" s="15"/>
      <c r="F448" s="65"/>
      <c r="I448" s="506"/>
    </row>
    <row r="449" spans="1:9" s="35" customFormat="1" x14ac:dyDescent="0.2">
      <c r="A449" s="29" t="str">
        <f t="shared" si="7"/>
        <v/>
      </c>
      <c r="B449" s="101"/>
      <c r="D449" s="64"/>
      <c r="E449" s="15"/>
      <c r="F449" s="65"/>
      <c r="I449" s="506"/>
    </row>
    <row r="450" spans="1:9" s="35" customFormat="1" x14ac:dyDescent="0.2">
      <c r="A450" s="29" t="str">
        <f t="shared" si="7"/>
        <v/>
      </c>
      <c r="B450" s="101"/>
      <c r="D450" s="64"/>
      <c r="E450" s="15"/>
      <c r="F450" s="65"/>
      <c r="I450" s="506"/>
    </row>
    <row r="451" spans="1:9" s="35" customFormat="1" x14ac:dyDescent="0.2">
      <c r="A451" s="29" t="str">
        <f t="shared" si="7"/>
        <v/>
      </c>
      <c r="B451" s="101"/>
      <c r="D451" s="64"/>
      <c r="E451" s="15"/>
      <c r="F451" s="65"/>
      <c r="I451" s="506"/>
    </row>
    <row r="452" spans="1:9" s="35" customFormat="1" x14ac:dyDescent="0.2">
      <c r="A452" s="29" t="str">
        <f t="shared" si="7"/>
        <v/>
      </c>
      <c r="B452" s="101"/>
      <c r="D452" s="64"/>
      <c r="E452" s="15"/>
      <c r="F452" s="65"/>
      <c r="I452" s="506"/>
    </row>
    <row r="453" spans="1:9" s="35" customFormat="1" x14ac:dyDescent="0.2">
      <c r="A453" s="29" t="str">
        <f t="shared" si="7"/>
        <v/>
      </c>
      <c r="B453" s="101"/>
      <c r="D453" s="64"/>
      <c r="E453" s="15"/>
      <c r="F453" s="65"/>
      <c r="I453" s="506"/>
    </row>
    <row r="454" spans="1:9" s="35" customFormat="1" x14ac:dyDescent="0.2">
      <c r="A454" s="29" t="str">
        <f t="shared" si="7"/>
        <v/>
      </c>
      <c r="B454" s="101"/>
      <c r="D454" s="64"/>
      <c r="E454" s="15"/>
      <c r="F454" s="65"/>
      <c r="I454" s="506"/>
    </row>
    <row r="455" spans="1:9" s="35" customFormat="1" x14ac:dyDescent="0.2">
      <c r="A455" s="29" t="str">
        <f t="shared" si="7"/>
        <v/>
      </c>
      <c r="B455" s="101"/>
      <c r="D455" s="64"/>
      <c r="E455" s="15"/>
      <c r="F455" s="65"/>
      <c r="I455" s="506"/>
    </row>
    <row r="456" spans="1:9" s="35" customFormat="1" x14ac:dyDescent="0.2">
      <c r="A456" s="29" t="str">
        <f t="shared" si="7"/>
        <v/>
      </c>
      <c r="B456" s="101"/>
      <c r="D456" s="64"/>
      <c r="E456" s="15"/>
      <c r="F456" s="65"/>
      <c r="I456" s="506"/>
    </row>
    <row r="457" spans="1:9" s="35" customFormat="1" x14ac:dyDescent="0.2">
      <c r="A457" s="29" t="str">
        <f t="shared" si="7"/>
        <v/>
      </c>
      <c r="B457" s="101"/>
      <c r="D457" s="64"/>
      <c r="E457" s="15"/>
      <c r="F457" s="65"/>
      <c r="I457" s="506"/>
    </row>
    <row r="458" spans="1:9" s="35" customFormat="1" x14ac:dyDescent="0.2">
      <c r="A458" s="29" t="str">
        <f t="shared" si="7"/>
        <v/>
      </c>
      <c r="B458" s="101"/>
      <c r="D458" s="64"/>
      <c r="E458" s="15"/>
      <c r="F458" s="65"/>
      <c r="I458" s="506"/>
    </row>
    <row r="459" spans="1:9" s="35" customFormat="1" x14ac:dyDescent="0.2">
      <c r="A459" s="29" t="str">
        <f t="shared" si="7"/>
        <v/>
      </c>
      <c r="B459" s="101"/>
      <c r="D459" s="64"/>
      <c r="E459" s="15"/>
      <c r="F459" s="65"/>
      <c r="I459" s="506"/>
    </row>
    <row r="460" spans="1:9" s="35" customFormat="1" x14ac:dyDescent="0.2">
      <c r="A460" s="29" t="str">
        <f t="shared" si="7"/>
        <v/>
      </c>
      <c r="B460" s="101"/>
      <c r="D460" s="64"/>
      <c r="E460" s="15"/>
      <c r="F460" s="65"/>
      <c r="I460" s="506"/>
    </row>
    <row r="461" spans="1:9" s="35" customFormat="1" x14ac:dyDescent="0.2">
      <c r="A461" s="29" t="str">
        <f t="shared" si="7"/>
        <v/>
      </c>
      <c r="B461" s="101"/>
      <c r="D461" s="64"/>
      <c r="E461" s="15"/>
      <c r="F461" s="65"/>
      <c r="I461" s="506"/>
    </row>
    <row r="462" spans="1:9" s="35" customFormat="1" x14ac:dyDescent="0.2">
      <c r="A462" s="29" t="str">
        <f t="shared" si="7"/>
        <v/>
      </c>
      <c r="B462" s="101"/>
      <c r="D462" s="64"/>
      <c r="E462" s="15"/>
      <c r="F462" s="65"/>
      <c r="I462" s="506"/>
    </row>
    <row r="463" spans="1:9" s="35" customFormat="1" x14ac:dyDescent="0.2">
      <c r="A463" s="29" t="str">
        <f t="shared" si="7"/>
        <v/>
      </c>
      <c r="B463" s="101"/>
      <c r="D463" s="64"/>
      <c r="E463" s="15"/>
      <c r="F463" s="65"/>
      <c r="I463" s="506"/>
    </row>
    <row r="464" spans="1:9" s="35" customFormat="1" x14ac:dyDescent="0.2">
      <c r="A464" s="29" t="str">
        <f t="shared" si="7"/>
        <v/>
      </c>
      <c r="B464" s="101"/>
      <c r="D464" s="64"/>
      <c r="E464" s="15"/>
      <c r="F464" s="65"/>
      <c r="I464" s="506"/>
    </row>
    <row r="465" spans="1:9" s="35" customFormat="1" x14ac:dyDescent="0.2">
      <c r="A465" s="29" t="str">
        <f t="shared" si="7"/>
        <v/>
      </c>
      <c r="B465" s="101"/>
      <c r="D465" s="64"/>
      <c r="E465" s="15"/>
      <c r="F465" s="65"/>
      <c r="I465" s="506"/>
    </row>
    <row r="466" spans="1:9" s="35" customFormat="1" x14ac:dyDescent="0.2">
      <c r="A466" s="29" t="str">
        <f t="shared" si="7"/>
        <v/>
      </c>
      <c r="B466" s="101"/>
      <c r="D466" s="64"/>
      <c r="E466" s="15"/>
      <c r="F466" s="65"/>
      <c r="I466" s="506"/>
    </row>
    <row r="467" spans="1:9" s="35" customFormat="1" x14ac:dyDescent="0.2">
      <c r="A467" s="29" t="str">
        <f t="shared" si="7"/>
        <v/>
      </c>
      <c r="B467" s="101"/>
      <c r="D467" s="64"/>
      <c r="E467" s="15"/>
      <c r="F467" s="65"/>
      <c r="I467" s="506"/>
    </row>
    <row r="468" spans="1:9" s="35" customFormat="1" x14ac:dyDescent="0.2">
      <c r="A468" s="29" t="str">
        <f t="shared" si="7"/>
        <v/>
      </c>
      <c r="B468" s="101"/>
      <c r="D468" s="64"/>
      <c r="E468" s="15"/>
      <c r="F468" s="65"/>
      <c r="I468" s="506"/>
    </row>
    <row r="469" spans="1:9" s="35" customFormat="1" x14ac:dyDescent="0.2">
      <c r="A469" s="29" t="str">
        <f t="shared" si="7"/>
        <v/>
      </c>
      <c r="B469" s="101"/>
      <c r="D469" s="64"/>
      <c r="E469" s="15"/>
      <c r="F469" s="65"/>
      <c r="I469" s="506"/>
    </row>
    <row r="470" spans="1:9" s="35" customFormat="1" x14ac:dyDescent="0.2">
      <c r="A470" s="29" t="str">
        <f t="shared" si="7"/>
        <v/>
      </c>
      <c r="B470" s="101"/>
      <c r="D470" s="64"/>
      <c r="E470" s="15"/>
      <c r="F470" s="65"/>
      <c r="I470" s="506"/>
    </row>
    <row r="471" spans="1:9" s="35" customFormat="1" x14ac:dyDescent="0.2">
      <c r="A471" s="29" t="str">
        <f t="shared" si="7"/>
        <v/>
      </c>
      <c r="B471" s="101"/>
      <c r="D471" s="64"/>
      <c r="E471" s="15"/>
      <c r="F471" s="65"/>
      <c r="I471" s="506"/>
    </row>
    <row r="472" spans="1:9" s="35" customFormat="1" x14ac:dyDescent="0.2">
      <c r="A472" s="29" t="str">
        <f t="shared" si="7"/>
        <v/>
      </c>
      <c r="B472" s="101"/>
      <c r="D472" s="64"/>
      <c r="E472" s="15"/>
      <c r="F472" s="65"/>
      <c r="I472" s="506"/>
    </row>
    <row r="473" spans="1:9" s="35" customFormat="1" x14ac:dyDescent="0.2">
      <c r="A473" s="29" t="str">
        <f t="shared" si="7"/>
        <v/>
      </c>
      <c r="B473" s="101"/>
      <c r="D473" s="64"/>
      <c r="E473" s="15"/>
      <c r="F473" s="65"/>
      <c r="I473" s="506"/>
    </row>
    <row r="474" spans="1:9" s="35" customFormat="1" x14ac:dyDescent="0.2">
      <c r="A474" s="29" t="str">
        <f t="shared" si="7"/>
        <v/>
      </c>
      <c r="B474" s="101"/>
      <c r="D474" s="64"/>
      <c r="E474" s="15"/>
      <c r="F474" s="65"/>
      <c r="I474" s="506"/>
    </row>
    <row r="475" spans="1:9" s="35" customFormat="1" x14ac:dyDescent="0.2">
      <c r="A475" s="29" t="str">
        <f t="shared" si="7"/>
        <v/>
      </c>
      <c r="B475" s="101"/>
      <c r="D475" s="64"/>
      <c r="E475" s="15"/>
      <c r="F475" s="65"/>
      <c r="I475" s="506"/>
    </row>
    <row r="476" spans="1:9" s="35" customFormat="1" x14ac:dyDescent="0.2">
      <c r="A476" s="29" t="str">
        <f t="shared" si="7"/>
        <v/>
      </c>
      <c r="B476" s="101"/>
      <c r="D476" s="64"/>
      <c r="E476" s="15"/>
      <c r="F476" s="65"/>
      <c r="I476" s="506"/>
    </row>
    <row r="477" spans="1:9" s="35" customFormat="1" x14ac:dyDescent="0.2">
      <c r="A477" s="29" t="str">
        <f t="shared" si="7"/>
        <v/>
      </c>
      <c r="B477" s="101"/>
      <c r="D477" s="64"/>
      <c r="E477" s="15"/>
      <c r="F477" s="65"/>
      <c r="I477" s="506"/>
    </row>
    <row r="478" spans="1:9" s="35" customFormat="1" x14ac:dyDescent="0.2">
      <c r="A478" s="29" t="str">
        <f t="shared" si="7"/>
        <v/>
      </c>
      <c r="B478" s="101"/>
      <c r="D478" s="64"/>
      <c r="E478" s="15"/>
      <c r="F478" s="65"/>
      <c r="I478" s="506"/>
    </row>
    <row r="479" spans="1:9" s="35" customFormat="1" x14ac:dyDescent="0.2">
      <c r="A479" s="29" t="str">
        <f t="shared" si="7"/>
        <v/>
      </c>
      <c r="B479" s="101"/>
      <c r="D479" s="64"/>
      <c r="E479" s="15"/>
      <c r="F479" s="65"/>
      <c r="I479" s="506"/>
    </row>
    <row r="480" spans="1:9" s="35" customFormat="1" x14ac:dyDescent="0.2">
      <c r="A480" s="29" t="str">
        <f t="shared" si="7"/>
        <v/>
      </c>
      <c r="B480" s="101"/>
      <c r="D480" s="64"/>
      <c r="E480" s="15"/>
      <c r="F480" s="65"/>
      <c r="I480" s="506"/>
    </row>
    <row r="481" spans="1:9" s="35" customFormat="1" x14ac:dyDescent="0.2">
      <c r="A481" s="29" t="str">
        <f t="shared" si="7"/>
        <v/>
      </c>
      <c r="B481" s="101"/>
      <c r="D481" s="64"/>
      <c r="E481" s="15"/>
      <c r="F481" s="65"/>
      <c r="I481" s="506"/>
    </row>
    <row r="482" spans="1:9" s="35" customFormat="1" x14ac:dyDescent="0.2">
      <c r="A482" s="29" t="str">
        <f t="shared" si="7"/>
        <v/>
      </c>
      <c r="B482" s="101"/>
      <c r="D482" s="64"/>
      <c r="E482" s="15"/>
      <c r="F482" s="65"/>
      <c r="I482" s="506"/>
    </row>
    <row r="483" spans="1:9" s="35" customFormat="1" x14ac:dyDescent="0.2">
      <c r="A483" s="29" t="str">
        <f t="shared" si="7"/>
        <v/>
      </c>
      <c r="B483" s="101"/>
      <c r="D483" s="64"/>
      <c r="E483" s="15"/>
      <c r="F483" s="65"/>
      <c r="I483" s="506"/>
    </row>
    <row r="484" spans="1:9" s="35" customFormat="1" x14ac:dyDescent="0.2">
      <c r="A484" s="29" t="str">
        <f t="shared" ref="A484:A547" si="8">IF(B484="","",$B$11)</f>
        <v/>
      </c>
      <c r="B484" s="101"/>
      <c r="D484" s="64"/>
      <c r="E484" s="15"/>
      <c r="F484" s="65"/>
      <c r="I484" s="506"/>
    </row>
    <row r="485" spans="1:9" s="35" customFormat="1" x14ac:dyDescent="0.2">
      <c r="A485" s="29" t="str">
        <f t="shared" si="8"/>
        <v/>
      </c>
      <c r="B485" s="101"/>
      <c r="D485" s="64"/>
      <c r="E485" s="15"/>
      <c r="F485" s="65"/>
      <c r="I485" s="506"/>
    </row>
    <row r="486" spans="1:9" s="35" customFormat="1" x14ac:dyDescent="0.2">
      <c r="A486" s="29" t="str">
        <f t="shared" si="8"/>
        <v/>
      </c>
      <c r="B486" s="101"/>
      <c r="D486" s="64"/>
      <c r="E486" s="15"/>
      <c r="F486" s="65"/>
      <c r="I486" s="506"/>
    </row>
    <row r="487" spans="1:9" s="35" customFormat="1" x14ac:dyDescent="0.2">
      <c r="A487" s="29" t="str">
        <f t="shared" si="8"/>
        <v/>
      </c>
      <c r="B487" s="101"/>
      <c r="D487" s="64"/>
      <c r="E487" s="15"/>
      <c r="F487" s="65"/>
      <c r="I487" s="506"/>
    </row>
    <row r="488" spans="1:9" s="35" customFormat="1" x14ac:dyDescent="0.2">
      <c r="A488" s="29" t="str">
        <f t="shared" si="8"/>
        <v/>
      </c>
      <c r="B488" s="101"/>
      <c r="D488" s="64"/>
      <c r="E488" s="15"/>
      <c r="F488" s="65"/>
      <c r="I488" s="506"/>
    </row>
    <row r="489" spans="1:9" s="35" customFormat="1" x14ac:dyDescent="0.2">
      <c r="A489" s="29" t="str">
        <f t="shared" si="8"/>
        <v/>
      </c>
      <c r="B489" s="101"/>
      <c r="D489" s="64"/>
      <c r="E489" s="15"/>
      <c r="F489" s="65"/>
      <c r="I489" s="506"/>
    </row>
    <row r="490" spans="1:9" s="35" customFormat="1" x14ac:dyDescent="0.2">
      <c r="A490" s="29" t="str">
        <f t="shared" si="8"/>
        <v/>
      </c>
      <c r="B490" s="101"/>
      <c r="D490" s="64"/>
      <c r="E490" s="15"/>
      <c r="F490" s="65"/>
      <c r="I490" s="506"/>
    </row>
    <row r="491" spans="1:9" s="35" customFormat="1" x14ac:dyDescent="0.2">
      <c r="A491" s="29" t="str">
        <f t="shared" si="8"/>
        <v/>
      </c>
      <c r="B491" s="101"/>
      <c r="D491" s="64"/>
      <c r="E491" s="15"/>
      <c r="F491" s="65"/>
      <c r="I491" s="506"/>
    </row>
    <row r="492" spans="1:9" s="35" customFormat="1" x14ac:dyDescent="0.2">
      <c r="A492" s="29" t="str">
        <f t="shared" si="8"/>
        <v/>
      </c>
      <c r="B492" s="101"/>
      <c r="D492" s="64"/>
      <c r="E492" s="15"/>
      <c r="F492" s="65"/>
      <c r="I492" s="506"/>
    </row>
    <row r="493" spans="1:9" s="35" customFormat="1" x14ac:dyDescent="0.2">
      <c r="A493" s="29" t="str">
        <f t="shared" si="8"/>
        <v/>
      </c>
      <c r="B493" s="101"/>
      <c r="D493" s="64"/>
      <c r="E493" s="15"/>
      <c r="F493" s="65"/>
      <c r="I493" s="506"/>
    </row>
    <row r="494" spans="1:9" s="35" customFormat="1" x14ac:dyDescent="0.2">
      <c r="A494" s="29" t="str">
        <f t="shared" si="8"/>
        <v/>
      </c>
      <c r="B494" s="101"/>
      <c r="D494" s="64"/>
      <c r="E494" s="15"/>
      <c r="F494" s="65"/>
      <c r="I494" s="506"/>
    </row>
    <row r="495" spans="1:9" s="35" customFormat="1" x14ac:dyDescent="0.2">
      <c r="A495" s="29" t="str">
        <f t="shared" si="8"/>
        <v/>
      </c>
      <c r="B495" s="101"/>
      <c r="D495" s="64"/>
      <c r="E495" s="15"/>
      <c r="F495" s="65"/>
      <c r="I495" s="506"/>
    </row>
    <row r="496" spans="1:9" s="35" customFormat="1" x14ac:dyDescent="0.2">
      <c r="A496" s="29" t="str">
        <f t="shared" si="8"/>
        <v/>
      </c>
      <c r="B496" s="101"/>
      <c r="D496" s="64"/>
      <c r="E496" s="15"/>
      <c r="F496" s="65"/>
      <c r="I496" s="506"/>
    </row>
    <row r="497" spans="1:9" s="35" customFormat="1" x14ac:dyDescent="0.2">
      <c r="A497" s="29" t="str">
        <f t="shared" si="8"/>
        <v/>
      </c>
      <c r="B497" s="101"/>
      <c r="D497" s="64"/>
      <c r="E497" s="15"/>
      <c r="F497" s="65"/>
      <c r="I497" s="506"/>
    </row>
    <row r="498" spans="1:9" s="35" customFormat="1" x14ac:dyDescent="0.2">
      <c r="A498" s="29" t="str">
        <f t="shared" si="8"/>
        <v/>
      </c>
      <c r="B498" s="101"/>
      <c r="D498" s="64"/>
      <c r="E498" s="15"/>
      <c r="F498" s="65"/>
      <c r="I498" s="506"/>
    </row>
    <row r="499" spans="1:9" s="35" customFormat="1" x14ac:dyDescent="0.2">
      <c r="A499" s="29" t="str">
        <f t="shared" si="8"/>
        <v/>
      </c>
      <c r="B499" s="101"/>
      <c r="D499" s="64"/>
      <c r="E499" s="15"/>
      <c r="F499" s="65"/>
      <c r="I499" s="506"/>
    </row>
    <row r="500" spans="1:9" s="35" customFormat="1" x14ac:dyDescent="0.2">
      <c r="A500" s="29" t="str">
        <f t="shared" si="8"/>
        <v/>
      </c>
      <c r="B500" s="101"/>
      <c r="D500" s="64"/>
      <c r="E500" s="15"/>
      <c r="F500" s="65"/>
      <c r="I500" s="506"/>
    </row>
    <row r="501" spans="1:9" s="35" customFormat="1" x14ac:dyDescent="0.2">
      <c r="A501" s="29" t="str">
        <f t="shared" si="8"/>
        <v/>
      </c>
      <c r="B501" s="101"/>
      <c r="D501" s="64"/>
      <c r="E501" s="15"/>
      <c r="F501" s="65"/>
      <c r="I501" s="506"/>
    </row>
    <row r="502" spans="1:9" s="35" customFormat="1" x14ac:dyDescent="0.2">
      <c r="A502" s="29" t="str">
        <f t="shared" si="8"/>
        <v/>
      </c>
      <c r="B502" s="101"/>
      <c r="D502" s="64"/>
      <c r="E502" s="15"/>
      <c r="F502" s="65"/>
      <c r="I502" s="506"/>
    </row>
    <row r="503" spans="1:9" s="35" customFormat="1" x14ac:dyDescent="0.2">
      <c r="A503" s="29" t="str">
        <f t="shared" si="8"/>
        <v/>
      </c>
      <c r="B503" s="101"/>
      <c r="D503" s="64"/>
      <c r="E503" s="15"/>
      <c r="F503" s="65"/>
      <c r="I503" s="506"/>
    </row>
    <row r="504" spans="1:9" s="35" customFormat="1" x14ac:dyDescent="0.2">
      <c r="A504" s="29" t="str">
        <f t="shared" si="8"/>
        <v/>
      </c>
      <c r="B504" s="101"/>
      <c r="D504" s="64"/>
      <c r="E504" s="15"/>
      <c r="F504" s="65"/>
      <c r="I504" s="506"/>
    </row>
    <row r="505" spans="1:9" s="35" customFormat="1" x14ac:dyDescent="0.2">
      <c r="A505" s="29" t="str">
        <f t="shared" si="8"/>
        <v/>
      </c>
      <c r="B505" s="101"/>
      <c r="D505" s="64"/>
      <c r="E505" s="15"/>
      <c r="F505" s="65"/>
      <c r="I505" s="506"/>
    </row>
    <row r="506" spans="1:9" s="35" customFormat="1" x14ac:dyDescent="0.2">
      <c r="A506" s="29" t="str">
        <f t="shared" si="8"/>
        <v/>
      </c>
      <c r="B506" s="101"/>
      <c r="D506" s="64"/>
      <c r="E506" s="15"/>
      <c r="F506" s="65"/>
      <c r="I506" s="506"/>
    </row>
    <row r="507" spans="1:9" s="35" customFormat="1" x14ac:dyDescent="0.2">
      <c r="A507" s="29" t="str">
        <f t="shared" si="8"/>
        <v/>
      </c>
      <c r="B507" s="101"/>
      <c r="D507" s="64"/>
      <c r="E507" s="15"/>
      <c r="F507" s="65"/>
      <c r="I507" s="506"/>
    </row>
    <row r="508" spans="1:9" s="35" customFormat="1" x14ac:dyDescent="0.2">
      <c r="A508" s="29" t="str">
        <f t="shared" si="8"/>
        <v/>
      </c>
      <c r="B508" s="101"/>
      <c r="D508" s="64"/>
      <c r="E508" s="15"/>
      <c r="F508" s="65"/>
      <c r="I508" s="506"/>
    </row>
    <row r="509" spans="1:9" s="35" customFormat="1" x14ac:dyDescent="0.2">
      <c r="A509" s="29" t="str">
        <f t="shared" si="8"/>
        <v/>
      </c>
      <c r="B509" s="101"/>
      <c r="D509" s="64"/>
      <c r="E509" s="15"/>
      <c r="F509" s="65"/>
      <c r="I509" s="506"/>
    </row>
    <row r="510" spans="1:9" s="35" customFormat="1" x14ac:dyDescent="0.2">
      <c r="A510" s="29" t="str">
        <f t="shared" si="8"/>
        <v/>
      </c>
      <c r="B510" s="101"/>
      <c r="D510" s="64"/>
      <c r="E510" s="15"/>
      <c r="F510" s="65"/>
      <c r="I510" s="506"/>
    </row>
    <row r="511" spans="1:9" s="35" customFormat="1" x14ac:dyDescent="0.2">
      <c r="A511" s="29" t="str">
        <f t="shared" si="8"/>
        <v/>
      </c>
      <c r="B511" s="101"/>
      <c r="D511" s="64"/>
      <c r="E511" s="15"/>
      <c r="F511" s="65"/>
      <c r="I511" s="506"/>
    </row>
    <row r="512" spans="1:9" s="35" customFormat="1" x14ac:dyDescent="0.2">
      <c r="A512" s="29" t="str">
        <f t="shared" si="8"/>
        <v/>
      </c>
      <c r="B512" s="101"/>
      <c r="D512" s="64"/>
      <c r="E512" s="15"/>
      <c r="F512" s="65"/>
      <c r="I512" s="506"/>
    </row>
    <row r="513" spans="1:9" s="35" customFormat="1" x14ac:dyDescent="0.2">
      <c r="A513" s="29" t="str">
        <f t="shared" si="8"/>
        <v/>
      </c>
      <c r="B513" s="101"/>
      <c r="D513" s="64"/>
      <c r="E513" s="15"/>
      <c r="F513" s="65"/>
      <c r="I513" s="506"/>
    </row>
    <row r="514" spans="1:9" s="35" customFormat="1" x14ac:dyDescent="0.2">
      <c r="A514" s="29" t="str">
        <f t="shared" si="8"/>
        <v/>
      </c>
      <c r="B514" s="101"/>
      <c r="D514" s="64"/>
      <c r="E514" s="15"/>
      <c r="F514" s="65"/>
      <c r="I514" s="506"/>
    </row>
    <row r="515" spans="1:9" s="35" customFormat="1" x14ac:dyDescent="0.2">
      <c r="A515" s="29" t="str">
        <f t="shared" si="8"/>
        <v/>
      </c>
      <c r="B515" s="101"/>
      <c r="D515" s="64"/>
      <c r="E515" s="15"/>
      <c r="F515" s="65"/>
      <c r="I515" s="506"/>
    </row>
    <row r="516" spans="1:9" s="35" customFormat="1" x14ac:dyDescent="0.2">
      <c r="A516" s="29" t="str">
        <f t="shared" si="8"/>
        <v/>
      </c>
      <c r="B516" s="101"/>
      <c r="D516" s="64"/>
      <c r="E516" s="15"/>
      <c r="F516" s="65"/>
      <c r="I516" s="506"/>
    </row>
    <row r="517" spans="1:9" s="35" customFormat="1" x14ac:dyDescent="0.2">
      <c r="A517" s="29" t="str">
        <f t="shared" si="8"/>
        <v/>
      </c>
      <c r="B517" s="101"/>
      <c r="D517" s="64"/>
      <c r="E517" s="15"/>
      <c r="F517" s="65"/>
      <c r="I517" s="506"/>
    </row>
    <row r="518" spans="1:9" s="35" customFormat="1" x14ac:dyDescent="0.2">
      <c r="A518" s="29" t="str">
        <f t="shared" si="8"/>
        <v/>
      </c>
      <c r="B518" s="101"/>
      <c r="D518" s="64"/>
      <c r="E518" s="15"/>
      <c r="F518" s="65"/>
      <c r="I518" s="506"/>
    </row>
    <row r="519" spans="1:9" s="35" customFormat="1" x14ac:dyDescent="0.2">
      <c r="A519" s="29" t="str">
        <f t="shared" si="8"/>
        <v/>
      </c>
      <c r="B519" s="101"/>
      <c r="D519" s="64"/>
      <c r="E519" s="15"/>
      <c r="F519" s="65"/>
      <c r="I519" s="506"/>
    </row>
    <row r="520" spans="1:9" s="35" customFormat="1" x14ac:dyDescent="0.2">
      <c r="A520" s="29" t="str">
        <f t="shared" si="8"/>
        <v/>
      </c>
      <c r="B520" s="101"/>
      <c r="D520" s="64"/>
      <c r="E520" s="15"/>
      <c r="F520" s="65"/>
      <c r="I520" s="506"/>
    </row>
    <row r="521" spans="1:9" s="35" customFormat="1" x14ac:dyDescent="0.2">
      <c r="A521" s="29" t="str">
        <f t="shared" si="8"/>
        <v/>
      </c>
      <c r="B521" s="101"/>
      <c r="D521" s="64"/>
      <c r="E521" s="15"/>
      <c r="F521" s="65"/>
      <c r="I521" s="506"/>
    </row>
    <row r="522" spans="1:9" s="35" customFormat="1" x14ac:dyDescent="0.2">
      <c r="A522" s="29" t="str">
        <f t="shared" si="8"/>
        <v/>
      </c>
      <c r="B522" s="101"/>
      <c r="D522" s="64"/>
      <c r="E522" s="15"/>
      <c r="F522" s="65"/>
      <c r="I522" s="506"/>
    </row>
    <row r="523" spans="1:9" s="35" customFormat="1" x14ac:dyDescent="0.2">
      <c r="A523" s="29" t="str">
        <f t="shared" si="8"/>
        <v/>
      </c>
      <c r="B523" s="101"/>
      <c r="D523" s="64"/>
      <c r="E523" s="15"/>
      <c r="F523" s="65"/>
      <c r="I523" s="506"/>
    </row>
    <row r="524" spans="1:9" s="35" customFormat="1" x14ac:dyDescent="0.2">
      <c r="A524" s="29" t="str">
        <f t="shared" si="8"/>
        <v/>
      </c>
      <c r="B524" s="101"/>
      <c r="D524" s="64"/>
      <c r="E524" s="15"/>
      <c r="F524" s="65"/>
      <c r="I524" s="506"/>
    </row>
    <row r="525" spans="1:9" s="35" customFormat="1" x14ac:dyDescent="0.2">
      <c r="A525" s="29" t="str">
        <f t="shared" si="8"/>
        <v/>
      </c>
      <c r="B525" s="101"/>
      <c r="D525" s="64"/>
      <c r="E525" s="15"/>
      <c r="F525" s="65"/>
      <c r="I525" s="506"/>
    </row>
    <row r="526" spans="1:9" s="35" customFormat="1" x14ac:dyDescent="0.2">
      <c r="A526" s="29" t="str">
        <f t="shared" si="8"/>
        <v/>
      </c>
      <c r="B526" s="101"/>
      <c r="D526" s="64"/>
      <c r="E526" s="15"/>
      <c r="F526" s="65"/>
      <c r="I526" s="506"/>
    </row>
    <row r="527" spans="1:9" s="35" customFormat="1" x14ac:dyDescent="0.2">
      <c r="A527" s="29" t="str">
        <f t="shared" si="8"/>
        <v/>
      </c>
      <c r="B527" s="101"/>
      <c r="D527" s="64"/>
      <c r="E527" s="15"/>
      <c r="F527" s="65"/>
      <c r="I527" s="506"/>
    </row>
    <row r="528" spans="1:9" s="35" customFormat="1" x14ac:dyDescent="0.2">
      <c r="A528" s="29" t="str">
        <f t="shared" si="8"/>
        <v/>
      </c>
      <c r="B528" s="101"/>
      <c r="D528" s="64"/>
      <c r="E528" s="15"/>
      <c r="F528" s="65"/>
      <c r="I528" s="506"/>
    </row>
    <row r="529" spans="1:9" s="35" customFormat="1" x14ac:dyDescent="0.2">
      <c r="A529" s="29" t="str">
        <f t="shared" si="8"/>
        <v/>
      </c>
      <c r="B529" s="101"/>
      <c r="D529" s="64"/>
      <c r="E529" s="15"/>
      <c r="F529" s="65"/>
      <c r="I529" s="506"/>
    </row>
    <row r="530" spans="1:9" s="35" customFormat="1" x14ac:dyDescent="0.2">
      <c r="A530" s="29" t="str">
        <f t="shared" si="8"/>
        <v/>
      </c>
      <c r="B530" s="101"/>
      <c r="D530" s="64"/>
      <c r="E530" s="15"/>
      <c r="F530" s="65"/>
      <c r="I530" s="506"/>
    </row>
    <row r="531" spans="1:9" s="35" customFormat="1" x14ac:dyDescent="0.2">
      <c r="A531" s="29" t="str">
        <f t="shared" si="8"/>
        <v/>
      </c>
      <c r="B531" s="101"/>
      <c r="D531" s="64"/>
      <c r="E531" s="15"/>
      <c r="F531" s="65"/>
      <c r="I531" s="506"/>
    </row>
    <row r="532" spans="1:9" s="35" customFormat="1" x14ac:dyDescent="0.2">
      <c r="A532" s="29" t="str">
        <f t="shared" si="8"/>
        <v/>
      </c>
      <c r="B532" s="101"/>
      <c r="D532" s="64"/>
      <c r="E532" s="15"/>
      <c r="F532" s="65"/>
      <c r="I532" s="506"/>
    </row>
    <row r="533" spans="1:9" s="35" customFormat="1" x14ac:dyDescent="0.2">
      <c r="A533" s="29" t="str">
        <f t="shared" si="8"/>
        <v/>
      </c>
      <c r="B533" s="101"/>
      <c r="D533" s="64"/>
      <c r="E533" s="15"/>
      <c r="F533" s="65"/>
      <c r="I533" s="506"/>
    </row>
    <row r="534" spans="1:9" s="35" customFormat="1" x14ac:dyDescent="0.2">
      <c r="A534" s="29" t="str">
        <f t="shared" si="8"/>
        <v/>
      </c>
      <c r="B534" s="101"/>
      <c r="D534" s="64"/>
      <c r="E534" s="15"/>
      <c r="F534" s="65"/>
      <c r="I534" s="506"/>
    </row>
    <row r="535" spans="1:9" s="35" customFormat="1" x14ac:dyDescent="0.2">
      <c r="A535" s="29" t="str">
        <f t="shared" si="8"/>
        <v/>
      </c>
      <c r="B535" s="101"/>
      <c r="D535" s="64"/>
      <c r="E535" s="15"/>
      <c r="F535" s="65"/>
      <c r="I535" s="506"/>
    </row>
    <row r="536" spans="1:9" s="35" customFormat="1" x14ac:dyDescent="0.2">
      <c r="A536" s="29" t="str">
        <f t="shared" si="8"/>
        <v/>
      </c>
      <c r="B536" s="101"/>
      <c r="D536" s="64"/>
      <c r="E536" s="15"/>
      <c r="F536" s="65"/>
      <c r="I536" s="506"/>
    </row>
    <row r="537" spans="1:9" s="35" customFormat="1" x14ac:dyDescent="0.2">
      <c r="A537" s="29" t="str">
        <f t="shared" si="8"/>
        <v/>
      </c>
      <c r="B537" s="101"/>
      <c r="D537" s="64"/>
      <c r="E537" s="15"/>
      <c r="F537" s="65"/>
      <c r="I537" s="506"/>
    </row>
    <row r="538" spans="1:9" s="35" customFormat="1" x14ac:dyDescent="0.2">
      <c r="A538" s="29" t="str">
        <f t="shared" si="8"/>
        <v/>
      </c>
      <c r="B538" s="101"/>
      <c r="D538" s="64"/>
      <c r="E538" s="15"/>
      <c r="F538" s="65"/>
      <c r="I538" s="506"/>
    </row>
    <row r="539" spans="1:9" s="35" customFormat="1" x14ac:dyDescent="0.2">
      <c r="A539" s="29" t="str">
        <f t="shared" si="8"/>
        <v/>
      </c>
      <c r="B539" s="101"/>
      <c r="D539" s="64"/>
      <c r="E539" s="15"/>
      <c r="F539" s="65"/>
      <c r="I539" s="506"/>
    </row>
    <row r="540" spans="1:9" s="35" customFormat="1" x14ac:dyDescent="0.2">
      <c r="A540" s="29" t="str">
        <f t="shared" si="8"/>
        <v/>
      </c>
      <c r="B540" s="101"/>
      <c r="D540" s="64"/>
      <c r="E540" s="15"/>
      <c r="F540" s="65"/>
      <c r="I540" s="506"/>
    </row>
    <row r="541" spans="1:9" s="35" customFormat="1" x14ac:dyDescent="0.2">
      <c r="A541" s="29" t="str">
        <f t="shared" si="8"/>
        <v/>
      </c>
      <c r="B541" s="101"/>
      <c r="D541" s="64"/>
      <c r="E541" s="15"/>
      <c r="F541" s="65"/>
      <c r="I541" s="506"/>
    </row>
    <row r="542" spans="1:9" s="35" customFormat="1" x14ac:dyDescent="0.2">
      <c r="A542" s="29" t="str">
        <f t="shared" si="8"/>
        <v/>
      </c>
      <c r="B542" s="101"/>
      <c r="D542" s="64"/>
      <c r="E542" s="15"/>
      <c r="F542" s="65"/>
      <c r="I542" s="506"/>
    </row>
    <row r="543" spans="1:9" s="35" customFormat="1" x14ac:dyDescent="0.2">
      <c r="A543" s="29" t="str">
        <f t="shared" si="8"/>
        <v/>
      </c>
      <c r="B543" s="101"/>
      <c r="D543" s="64"/>
      <c r="E543" s="15"/>
      <c r="F543" s="65"/>
      <c r="I543" s="506"/>
    </row>
    <row r="544" spans="1:9" s="35" customFormat="1" x14ac:dyDescent="0.2">
      <c r="A544" s="29" t="str">
        <f t="shared" si="8"/>
        <v/>
      </c>
      <c r="B544" s="101"/>
      <c r="D544" s="64"/>
      <c r="E544" s="15"/>
      <c r="F544" s="65"/>
      <c r="I544" s="506"/>
    </row>
    <row r="545" spans="1:9" s="35" customFormat="1" x14ac:dyDescent="0.2">
      <c r="A545" s="29" t="str">
        <f t="shared" si="8"/>
        <v/>
      </c>
      <c r="B545" s="101"/>
      <c r="D545" s="64"/>
      <c r="E545" s="15"/>
      <c r="F545" s="65"/>
      <c r="I545" s="506"/>
    </row>
    <row r="546" spans="1:9" s="35" customFormat="1" x14ac:dyDescent="0.2">
      <c r="A546" s="29" t="str">
        <f t="shared" si="8"/>
        <v/>
      </c>
      <c r="B546" s="101"/>
      <c r="D546" s="64"/>
      <c r="E546" s="15"/>
      <c r="F546" s="65"/>
      <c r="I546" s="506"/>
    </row>
    <row r="547" spans="1:9" s="35" customFormat="1" x14ac:dyDescent="0.2">
      <c r="A547" s="29" t="str">
        <f t="shared" si="8"/>
        <v/>
      </c>
      <c r="B547" s="101"/>
      <c r="D547" s="64"/>
      <c r="E547" s="15"/>
      <c r="F547" s="65"/>
      <c r="I547" s="506"/>
    </row>
    <row r="548" spans="1:9" s="35" customFormat="1" x14ac:dyDescent="0.2">
      <c r="A548" s="29" t="str">
        <f t="shared" ref="A548:A611" si="9">IF(B548="","",$B$11)</f>
        <v/>
      </c>
      <c r="B548" s="101"/>
      <c r="D548" s="64"/>
      <c r="E548" s="15"/>
      <c r="F548" s="65"/>
      <c r="I548" s="506"/>
    </row>
    <row r="549" spans="1:9" s="35" customFormat="1" x14ac:dyDescent="0.2">
      <c r="A549" s="29" t="str">
        <f t="shared" si="9"/>
        <v/>
      </c>
      <c r="B549" s="101"/>
      <c r="D549" s="64"/>
      <c r="E549" s="15"/>
      <c r="F549" s="65"/>
      <c r="I549" s="506"/>
    </row>
    <row r="550" spans="1:9" s="35" customFormat="1" x14ac:dyDescent="0.2">
      <c r="A550" s="29" t="str">
        <f t="shared" si="9"/>
        <v/>
      </c>
      <c r="B550" s="101"/>
      <c r="D550" s="64"/>
      <c r="E550" s="15"/>
      <c r="F550" s="65"/>
      <c r="I550" s="506"/>
    </row>
    <row r="551" spans="1:9" s="35" customFormat="1" x14ac:dyDescent="0.2">
      <c r="A551" s="29" t="str">
        <f t="shared" si="9"/>
        <v/>
      </c>
      <c r="B551" s="101"/>
      <c r="D551" s="64"/>
      <c r="E551" s="15"/>
      <c r="F551" s="65"/>
      <c r="I551" s="506"/>
    </row>
    <row r="552" spans="1:9" s="35" customFormat="1" x14ac:dyDescent="0.2">
      <c r="A552" s="29" t="str">
        <f t="shared" si="9"/>
        <v/>
      </c>
      <c r="B552" s="101"/>
      <c r="D552" s="64"/>
      <c r="E552" s="15"/>
      <c r="F552" s="65"/>
      <c r="I552" s="506"/>
    </row>
    <row r="553" spans="1:9" s="35" customFormat="1" x14ac:dyDescent="0.2">
      <c r="A553" s="29" t="str">
        <f t="shared" si="9"/>
        <v/>
      </c>
      <c r="B553" s="101"/>
      <c r="D553" s="64"/>
      <c r="E553" s="15"/>
      <c r="F553" s="65"/>
      <c r="I553" s="506"/>
    </row>
    <row r="554" spans="1:9" s="35" customFormat="1" x14ac:dyDescent="0.2">
      <c r="A554" s="29" t="str">
        <f t="shared" si="9"/>
        <v/>
      </c>
      <c r="B554" s="101"/>
      <c r="D554" s="64"/>
      <c r="E554" s="15"/>
      <c r="F554" s="65"/>
      <c r="I554" s="506"/>
    </row>
    <row r="555" spans="1:9" s="35" customFormat="1" x14ac:dyDescent="0.2">
      <c r="A555" s="29" t="str">
        <f t="shared" si="9"/>
        <v/>
      </c>
      <c r="B555" s="101"/>
      <c r="D555" s="64"/>
      <c r="E555" s="15"/>
      <c r="F555" s="65"/>
      <c r="I555" s="506"/>
    </row>
    <row r="556" spans="1:9" s="35" customFormat="1" x14ac:dyDescent="0.2">
      <c r="A556" s="29" t="str">
        <f t="shared" si="9"/>
        <v/>
      </c>
      <c r="B556" s="101"/>
      <c r="D556" s="64"/>
      <c r="E556" s="15"/>
      <c r="F556" s="65"/>
      <c r="I556" s="506"/>
    </row>
    <row r="557" spans="1:9" s="35" customFormat="1" x14ac:dyDescent="0.2">
      <c r="A557" s="29" t="str">
        <f t="shared" si="9"/>
        <v/>
      </c>
      <c r="B557" s="101"/>
      <c r="D557" s="64"/>
      <c r="E557" s="15"/>
      <c r="F557" s="65"/>
      <c r="I557" s="506"/>
    </row>
    <row r="558" spans="1:9" s="35" customFormat="1" x14ac:dyDescent="0.2">
      <c r="A558" s="29" t="str">
        <f t="shared" si="9"/>
        <v/>
      </c>
      <c r="B558" s="101"/>
      <c r="D558" s="64"/>
      <c r="E558" s="15"/>
      <c r="F558" s="65"/>
      <c r="I558" s="506"/>
    </row>
    <row r="559" spans="1:9" s="35" customFormat="1" x14ac:dyDescent="0.2">
      <c r="A559" s="29" t="str">
        <f t="shared" si="9"/>
        <v/>
      </c>
      <c r="B559" s="101"/>
      <c r="D559" s="64"/>
      <c r="E559" s="15"/>
      <c r="F559" s="65"/>
      <c r="I559" s="506"/>
    </row>
    <row r="560" spans="1:9" s="35" customFormat="1" x14ac:dyDescent="0.2">
      <c r="A560" s="29" t="str">
        <f t="shared" si="9"/>
        <v/>
      </c>
      <c r="B560" s="101"/>
      <c r="D560" s="64"/>
      <c r="E560" s="15"/>
      <c r="F560" s="65"/>
      <c r="I560" s="506"/>
    </row>
    <row r="561" spans="1:9" s="35" customFormat="1" x14ac:dyDescent="0.2">
      <c r="A561" s="29" t="str">
        <f t="shared" si="9"/>
        <v/>
      </c>
      <c r="B561" s="101"/>
      <c r="D561" s="64"/>
      <c r="E561" s="15"/>
      <c r="F561" s="65"/>
      <c r="I561" s="506"/>
    </row>
    <row r="562" spans="1:9" s="35" customFormat="1" x14ac:dyDescent="0.2">
      <c r="A562" s="29" t="str">
        <f t="shared" si="9"/>
        <v/>
      </c>
      <c r="B562" s="101"/>
      <c r="D562" s="64"/>
      <c r="E562" s="15"/>
      <c r="F562" s="65"/>
      <c r="I562" s="506"/>
    </row>
    <row r="563" spans="1:9" s="35" customFormat="1" x14ac:dyDescent="0.2">
      <c r="A563" s="29" t="str">
        <f t="shared" si="9"/>
        <v/>
      </c>
      <c r="B563" s="101"/>
      <c r="D563" s="64"/>
      <c r="E563" s="15"/>
      <c r="F563" s="65"/>
      <c r="I563" s="506"/>
    </row>
    <row r="564" spans="1:9" s="35" customFormat="1" x14ac:dyDescent="0.2">
      <c r="A564" s="29" t="str">
        <f t="shared" si="9"/>
        <v/>
      </c>
      <c r="B564" s="101"/>
      <c r="D564" s="64"/>
      <c r="E564" s="15"/>
      <c r="F564" s="65"/>
      <c r="I564" s="506"/>
    </row>
    <row r="565" spans="1:9" s="35" customFormat="1" x14ac:dyDescent="0.2">
      <c r="A565" s="29" t="str">
        <f t="shared" si="9"/>
        <v/>
      </c>
      <c r="B565" s="101"/>
      <c r="D565" s="64"/>
      <c r="E565" s="15"/>
      <c r="F565" s="65"/>
      <c r="I565" s="506"/>
    </row>
    <row r="566" spans="1:9" s="35" customFormat="1" x14ac:dyDescent="0.2">
      <c r="A566" s="29" t="str">
        <f t="shared" si="9"/>
        <v/>
      </c>
      <c r="B566" s="101"/>
      <c r="D566" s="64"/>
      <c r="E566" s="15"/>
      <c r="F566" s="65"/>
      <c r="I566" s="506"/>
    </row>
    <row r="567" spans="1:9" s="35" customFormat="1" x14ac:dyDescent="0.2">
      <c r="A567" s="29" t="str">
        <f t="shared" si="9"/>
        <v/>
      </c>
      <c r="B567" s="101"/>
      <c r="D567" s="64"/>
      <c r="E567" s="15"/>
      <c r="F567" s="65"/>
      <c r="I567" s="506"/>
    </row>
    <row r="568" spans="1:9" s="35" customFormat="1" x14ac:dyDescent="0.2">
      <c r="A568" s="29" t="str">
        <f t="shared" si="9"/>
        <v/>
      </c>
      <c r="B568" s="101"/>
      <c r="D568" s="64"/>
      <c r="E568" s="15"/>
      <c r="F568" s="65"/>
      <c r="I568" s="506"/>
    </row>
    <row r="569" spans="1:9" s="35" customFormat="1" x14ac:dyDescent="0.2">
      <c r="A569" s="29" t="str">
        <f t="shared" si="9"/>
        <v/>
      </c>
      <c r="B569" s="101"/>
      <c r="D569" s="64"/>
      <c r="E569" s="15"/>
      <c r="F569" s="65"/>
      <c r="I569" s="506"/>
    </row>
    <row r="570" spans="1:9" s="35" customFormat="1" x14ac:dyDescent="0.2">
      <c r="A570" s="29" t="str">
        <f t="shared" si="9"/>
        <v/>
      </c>
      <c r="B570" s="101"/>
      <c r="D570" s="64"/>
      <c r="E570" s="15"/>
      <c r="F570" s="65"/>
      <c r="I570" s="506"/>
    </row>
    <row r="571" spans="1:9" s="35" customFormat="1" x14ac:dyDescent="0.2">
      <c r="A571" s="29" t="str">
        <f t="shared" si="9"/>
        <v/>
      </c>
      <c r="B571" s="101"/>
      <c r="D571" s="64"/>
      <c r="E571" s="15"/>
      <c r="F571" s="65"/>
      <c r="I571" s="506"/>
    </row>
    <row r="572" spans="1:9" s="35" customFormat="1" x14ac:dyDescent="0.2">
      <c r="A572" s="29" t="str">
        <f t="shared" si="9"/>
        <v/>
      </c>
      <c r="B572" s="101"/>
      <c r="D572" s="64"/>
      <c r="E572" s="15"/>
      <c r="F572" s="65"/>
      <c r="I572" s="506"/>
    </row>
    <row r="573" spans="1:9" s="35" customFormat="1" x14ac:dyDescent="0.2">
      <c r="A573" s="29" t="str">
        <f t="shared" si="9"/>
        <v/>
      </c>
      <c r="B573" s="101"/>
      <c r="D573" s="64"/>
      <c r="E573" s="15"/>
      <c r="F573" s="65"/>
      <c r="I573" s="506"/>
    </row>
    <row r="574" spans="1:9" s="35" customFormat="1" x14ac:dyDescent="0.2">
      <c r="A574" s="29" t="str">
        <f t="shared" si="9"/>
        <v/>
      </c>
      <c r="B574" s="101"/>
      <c r="D574" s="64"/>
      <c r="E574" s="15"/>
      <c r="F574" s="65"/>
      <c r="I574" s="506"/>
    </row>
    <row r="575" spans="1:9" s="35" customFormat="1" x14ac:dyDescent="0.2">
      <c r="A575" s="29" t="str">
        <f t="shared" si="9"/>
        <v/>
      </c>
      <c r="B575" s="101"/>
      <c r="D575" s="64"/>
      <c r="E575" s="15"/>
      <c r="F575" s="65"/>
      <c r="I575" s="506"/>
    </row>
    <row r="576" spans="1:9" s="35" customFormat="1" x14ac:dyDescent="0.2">
      <c r="A576" s="29" t="str">
        <f t="shared" si="9"/>
        <v/>
      </c>
      <c r="B576" s="101"/>
      <c r="D576" s="64"/>
      <c r="E576" s="15"/>
      <c r="F576" s="65"/>
      <c r="I576" s="506"/>
    </row>
    <row r="577" spans="1:9" s="35" customFormat="1" x14ac:dyDescent="0.2">
      <c r="A577" s="29" t="str">
        <f t="shared" si="9"/>
        <v/>
      </c>
      <c r="B577" s="101"/>
      <c r="D577" s="64"/>
      <c r="E577" s="15"/>
      <c r="F577" s="65"/>
      <c r="I577" s="506"/>
    </row>
    <row r="578" spans="1:9" s="35" customFormat="1" x14ac:dyDescent="0.2">
      <c r="A578" s="29" t="str">
        <f t="shared" si="9"/>
        <v/>
      </c>
      <c r="B578" s="101"/>
      <c r="D578" s="64"/>
      <c r="E578" s="15"/>
      <c r="F578" s="65"/>
      <c r="I578" s="506"/>
    </row>
    <row r="579" spans="1:9" s="35" customFormat="1" x14ac:dyDescent="0.2">
      <c r="A579" s="29" t="str">
        <f t="shared" si="9"/>
        <v/>
      </c>
      <c r="B579" s="101"/>
      <c r="D579" s="64"/>
      <c r="E579" s="15"/>
      <c r="F579" s="65"/>
      <c r="I579" s="506"/>
    </row>
    <row r="580" spans="1:9" s="35" customFormat="1" x14ac:dyDescent="0.2">
      <c r="A580" s="29" t="str">
        <f t="shared" si="9"/>
        <v/>
      </c>
      <c r="B580" s="101"/>
      <c r="D580" s="64"/>
      <c r="E580" s="15"/>
      <c r="F580" s="65"/>
      <c r="I580" s="506"/>
    </row>
    <row r="581" spans="1:9" s="35" customFormat="1" x14ac:dyDescent="0.2">
      <c r="A581" s="29" t="str">
        <f t="shared" si="9"/>
        <v/>
      </c>
      <c r="B581" s="101"/>
      <c r="D581" s="64"/>
      <c r="E581" s="15"/>
      <c r="F581" s="65"/>
      <c r="I581" s="506"/>
    </row>
    <row r="582" spans="1:9" s="35" customFormat="1" x14ac:dyDescent="0.2">
      <c r="A582" s="29" t="str">
        <f t="shared" si="9"/>
        <v/>
      </c>
      <c r="B582" s="101"/>
      <c r="D582" s="64"/>
      <c r="E582" s="15"/>
      <c r="F582" s="65"/>
      <c r="I582" s="506"/>
    </row>
    <row r="583" spans="1:9" s="35" customFormat="1" x14ac:dyDescent="0.2">
      <c r="A583" s="29" t="str">
        <f t="shared" si="9"/>
        <v/>
      </c>
      <c r="B583" s="101"/>
      <c r="D583" s="64"/>
      <c r="E583" s="15"/>
      <c r="F583" s="65"/>
      <c r="I583" s="506"/>
    </row>
    <row r="584" spans="1:9" s="35" customFormat="1" x14ac:dyDescent="0.2">
      <c r="A584" s="29" t="str">
        <f t="shared" si="9"/>
        <v/>
      </c>
      <c r="B584" s="101"/>
      <c r="D584" s="64"/>
      <c r="E584" s="15"/>
      <c r="F584" s="65"/>
      <c r="I584" s="506"/>
    </row>
    <row r="585" spans="1:9" s="35" customFormat="1" x14ac:dyDescent="0.2">
      <c r="A585" s="29" t="str">
        <f t="shared" si="9"/>
        <v/>
      </c>
      <c r="B585" s="101"/>
      <c r="D585" s="64"/>
      <c r="E585" s="15"/>
      <c r="F585" s="65"/>
      <c r="I585" s="506"/>
    </row>
    <row r="586" spans="1:9" s="35" customFormat="1" x14ac:dyDescent="0.2">
      <c r="A586" s="29" t="str">
        <f t="shared" si="9"/>
        <v/>
      </c>
      <c r="B586" s="101"/>
      <c r="D586" s="64"/>
      <c r="E586" s="15"/>
      <c r="F586" s="65"/>
      <c r="I586" s="506"/>
    </row>
    <row r="587" spans="1:9" s="35" customFormat="1" x14ac:dyDescent="0.2">
      <c r="A587" s="29" t="str">
        <f t="shared" si="9"/>
        <v/>
      </c>
      <c r="B587" s="101"/>
      <c r="D587" s="64"/>
      <c r="E587" s="15"/>
      <c r="F587" s="65"/>
      <c r="I587" s="506"/>
    </row>
    <row r="588" spans="1:9" s="35" customFormat="1" x14ac:dyDescent="0.2">
      <c r="A588" s="29" t="str">
        <f t="shared" si="9"/>
        <v/>
      </c>
      <c r="B588" s="101"/>
      <c r="D588" s="64"/>
      <c r="E588" s="15"/>
      <c r="F588" s="65"/>
      <c r="I588" s="506"/>
    </row>
    <row r="589" spans="1:9" s="35" customFormat="1" x14ac:dyDescent="0.2">
      <c r="A589" s="29" t="str">
        <f t="shared" si="9"/>
        <v/>
      </c>
      <c r="B589" s="101"/>
      <c r="D589" s="64"/>
      <c r="E589" s="15"/>
      <c r="F589" s="65"/>
      <c r="I589" s="506"/>
    </row>
    <row r="590" spans="1:9" s="35" customFormat="1" x14ac:dyDescent="0.2">
      <c r="A590" s="29" t="str">
        <f t="shared" si="9"/>
        <v/>
      </c>
      <c r="B590" s="101"/>
      <c r="D590" s="64"/>
      <c r="E590" s="15"/>
      <c r="F590" s="65"/>
      <c r="I590" s="506"/>
    </row>
    <row r="591" spans="1:9" s="35" customFormat="1" x14ac:dyDescent="0.2">
      <c r="A591" s="29" t="str">
        <f t="shared" si="9"/>
        <v/>
      </c>
      <c r="B591" s="101"/>
      <c r="D591" s="64"/>
      <c r="E591" s="15"/>
      <c r="F591" s="65"/>
      <c r="I591" s="506"/>
    </row>
    <row r="592" spans="1:9" s="35" customFormat="1" x14ac:dyDescent="0.2">
      <c r="A592" s="29" t="str">
        <f t="shared" si="9"/>
        <v/>
      </c>
      <c r="B592" s="101"/>
      <c r="D592" s="64"/>
      <c r="E592" s="15"/>
      <c r="F592" s="65"/>
      <c r="I592" s="506"/>
    </row>
    <row r="593" spans="1:9" s="35" customFormat="1" x14ac:dyDescent="0.2">
      <c r="A593" s="29" t="str">
        <f t="shared" si="9"/>
        <v/>
      </c>
      <c r="B593" s="101"/>
      <c r="D593" s="64"/>
      <c r="E593" s="15"/>
      <c r="F593" s="65"/>
      <c r="I593" s="506"/>
    </row>
    <row r="594" spans="1:9" s="35" customFormat="1" x14ac:dyDescent="0.2">
      <c r="A594" s="29" t="str">
        <f t="shared" si="9"/>
        <v/>
      </c>
      <c r="B594" s="101"/>
      <c r="D594" s="64"/>
      <c r="E594" s="15"/>
      <c r="F594" s="65"/>
      <c r="I594" s="506"/>
    </row>
    <row r="595" spans="1:9" s="35" customFormat="1" x14ac:dyDescent="0.2">
      <c r="A595" s="29" t="str">
        <f t="shared" si="9"/>
        <v/>
      </c>
      <c r="B595" s="101"/>
      <c r="D595" s="64"/>
      <c r="E595" s="15"/>
      <c r="F595" s="65"/>
      <c r="I595" s="506"/>
    </row>
    <row r="596" spans="1:9" s="35" customFormat="1" x14ac:dyDescent="0.2">
      <c r="A596" s="29" t="str">
        <f t="shared" si="9"/>
        <v/>
      </c>
      <c r="B596" s="101"/>
      <c r="D596" s="64"/>
      <c r="E596" s="15"/>
      <c r="F596" s="65"/>
      <c r="I596" s="506"/>
    </row>
    <row r="597" spans="1:9" s="35" customFormat="1" x14ac:dyDescent="0.2">
      <c r="A597" s="29" t="str">
        <f t="shared" si="9"/>
        <v/>
      </c>
      <c r="B597" s="101"/>
      <c r="D597" s="64"/>
      <c r="E597" s="15"/>
      <c r="F597" s="65"/>
      <c r="I597" s="506"/>
    </row>
    <row r="598" spans="1:9" s="35" customFormat="1" x14ac:dyDescent="0.2">
      <c r="A598" s="29" t="str">
        <f t="shared" si="9"/>
        <v/>
      </c>
      <c r="B598" s="101"/>
      <c r="D598" s="64"/>
      <c r="E598" s="15"/>
      <c r="F598" s="65"/>
      <c r="I598" s="506"/>
    </row>
    <row r="599" spans="1:9" s="35" customFormat="1" x14ac:dyDescent="0.2">
      <c r="A599" s="29" t="str">
        <f t="shared" si="9"/>
        <v/>
      </c>
      <c r="B599" s="101"/>
      <c r="D599" s="64"/>
      <c r="E599" s="15"/>
      <c r="F599" s="65"/>
      <c r="I599" s="506"/>
    </row>
    <row r="600" spans="1:9" s="35" customFormat="1" x14ac:dyDescent="0.2">
      <c r="A600" s="29" t="str">
        <f t="shared" si="9"/>
        <v/>
      </c>
      <c r="B600" s="101"/>
      <c r="D600" s="64"/>
      <c r="E600" s="15"/>
      <c r="F600" s="65"/>
      <c r="I600" s="506"/>
    </row>
    <row r="601" spans="1:9" s="35" customFormat="1" x14ac:dyDescent="0.2">
      <c r="A601" s="29" t="str">
        <f t="shared" si="9"/>
        <v/>
      </c>
      <c r="B601" s="101"/>
      <c r="D601" s="64"/>
      <c r="E601" s="15"/>
      <c r="F601" s="65"/>
      <c r="I601" s="506"/>
    </row>
    <row r="602" spans="1:9" s="35" customFormat="1" x14ac:dyDescent="0.2">
      <c r="A602" s="29" t="str">
        <f t="shared" si="9"/>
        <v/>
      </c>
      <c r="B602" s="101"/>
      <c r="D602" s="64"/>
      <c r="E602" s="15"/>
      <c r="F602" s="65"/>
      <c r="I602" s="506"/>
    </row>
    <row r="603" spans="1:9" s="35" customFormat="1" x14ac:dyDescent="0.2">
      <c r="A603" s="29" t="str">
        <f t="shared" si="9"/>
        <v/>
      </c>
      <c r="B603" s="101"/>
      <c r="D603" s="64"/>
      <c r="E603" s="15"/>
      <c r="F603" s="65"/>
      <c r="I603" s="506"/>
    </row>
    <row r="604" spans="1:9" s="35" customFormat="1" x14ac:dyDescent="0.2">
      <c r="A604" s="29" t="str">
        <f t="shared" si="9"/>
        <v/>
      </c>
      <c r="B604" s="101"/>
      <c r="D604" s="64"/>
      <c r="E604" s="15"/>
      <c r="F604" s="65"/>
      <c r="I604" s="506"/>
    </row>
    <row r="605" spans="1:9" s="35" customFormat="1" x14ac:dyDescent="0.2">
      <c r="A605" s="29" t="str">
        <f t="shared" si="9"/>
        <v/>
      </c>
      <c r="B605" s="101"/>
      <c r="D605" s="64"/>
      <c r="E605" s="15"/>
      <c r="F605" s="65"/>
      <c r="I605" s="506"/>
    </row>
    <row r="606" spans="1:9" s="35" customFormat="1" x14ac:dyDescent="0.2">
      <c r="A606" s="29" t="str">
        <f t="shared" si="9"/>
        <v/>
      </c>
      <c r="B606" s="101"/>
      <c r="D606" s="64"/>
      <c r="E606" s="15"/>
      <c r="F606" s="65"/>
      <c r="I606" s="506"/>
    </row>
    <row r="607" spans="1:9" s="35" customFormat="1" x14ac:dyDescent="0.2">
      <c r="A607" s="29" t="str">
        <f t="shared" si="9"/>
        <v/>
      </c>
      <c r="B607" s="101"/>
      <c r="D607" s="64"/>
      <c r="E607" s="15"/>
      <c r="F607" s="65"/>
      <c r="I607" s="506"/>
    </row>
    <row r="608" spans="1:9" s="35" customFormat="1" x14ac:dyDescent="0.2">
      <c r="A608" s="29" t="str">
        <f t="shared" si="9"/>
        <v/>
      </c>
      <c r="B608" s="101"/>
      <c r="D608" s="64"/>
      <c r="E608" s="15"/>
      <c r="F608" s="65"/>
      <c r="I608" s="506"/>
    </row>
    <row r="609" spans="1:9" s="35" customFormat="1" x14ac:dyDescent="0.2">
      <c r="A609" s="29" t="str">
        <f t="shared" si="9"/>
        <v/>
      </c>
      <c r="B609" s="101"/>
      <c r="D609" s="64"/>
      <c r="E609" s="15"/>
      <c r="F609" s="65"/>
      <c r="I609" s="506"/>
    </row>
    <row r="610" spans="1:9" s="35" customFormat="1" x14ac:dyDescent="0.2">
      <c r="A610" s="29" t="str">
        <f t="shared" si="9"/>
        <v/>
      </c>
      <c r="B610" s="101"/>
      <c r="D610" s="64"/>
      <c r="E610" s="15"/>
      <c r="F610" s="65"/>
      <c r="I610" s="506"/>
    </row>
    <row r="611" spans="1:9" s="35" customFormat="1" x14ac:dyDescent="0.2">
      <c r="A611" s="29" t="str">
        <f t="shared" si="9"/>
        <v/>
      </c>
      <c r="B611" s="101"/>
      <c r="D611" s="64"/>
      <c r="E611" s="15"/>
      <c r="F611" s="65"/>
      <c r="I611" s="506"/>
    </row>
    <row r="612" spans="1:9" s="35" customFormat="1" x14ac:dyDescent="0.2">
      <c r="A612" s="29" t="str">
        <f t="shared" ref="A612:A618" si="10">IF(B612="","",$B$11)</f>
        <v/>
      </c>
      <c r="B612" s="101"/>
      <c r="D612" s="64"/>
      <c r="E612" s="15"/>
      <c r="F612" s="65"/>
      <c r="I612" s="506"/>
    </row>
    <row r="613" spans="1:9" s="35" customFormat="1" x14ac:dyDescent="0.2">
      <c r="A613" s="29" t="str">
        <f t="shared" si="10"/>
        <v/>
      </c>
      <c r="B613" s="101"/>
      <c r="D613" s="64"/>
      <c r="E613" s="15"/>
      <c r="F613" s="65"/>
      <c r="I613" s="506"/>
    </row>
    <row r="614" spans="1:9" s="35" customFormat="1" x14ac:dyDescent="0.2">
      <c r="A614" s="29" t="str">
        <f t="shared" si="10"/>
        <v/>
      </c>
      <c r="B614" s="101"/>
      <c r="D614" s="64"/>
      <c r="E614" s="15"/>
      <c r="F614" s="65"/>
      <c r="I614" s="506"/>
    </row>
    <row r="615" spans="1:9" s="35" customFormat="1" x14ac:dyDescent="0.2">
      <c r="A615" s="29" t="str">
        <f t="shared" si="10"/>
        <v/>
      </c>
      <c r="B615" s="101"/>
      <c r="D615" s="64"/>
      <c r="E615" s="15"/>
      <c r="F615" s="65"/>
      <c r="I615" s="506"/>
    </row>
    <row r="616" spans="1:9" s="35" customFormat="1" x14ac:dyDescent="0.2">
      <c r="A616" s="29" t="str">
        <f t="shared" si="10"/>
        <v/>
      </c>
      <c r="B616" s="101"/>
      <c r="D616" s="64"/>
      <c r="E616" s="15"/>
      <c r="F616" s="65"/>
      <c r="I616" s="506"/>
    </row>
    <row r="617" spans="1:9" s="35" customFormat="1" x14ac:dyDescent="0.2">
      <c r="A617" s="29" t="str">
        <f t="shared" si="10"/>
        <v/>
      </c>
      <c r="B617" s="101"/>
      <c r="D617" s="64"/>
      <c r="E617" s="15"/>
      <c r="F617" s="65"/>
      <c r="I617" s="506"/>
    </row>
    <row r="618" spans="1:9" s="35" customFormat="1" x14ac:dyDescent="0.2">
      <c r="A618" s="29" t="str">
        <f t="shared" si="10"/>
        <v/>
      </c>
      <c r="B618" s="101"/>
      <c r="D618" s="64"/>
      <c r="E618" s="15"/>
      <c r="F618" s="65"/>
      <c r="I618" s="506"/>
    </row>
  </sheetData>
  <sheetProtection algorithmName="SHA-512" hashValue="fGyoqRzclJjOSH73hJRSyFG8/UFhQ7Ddzqc9tl9DCp3JxFx5+XvtLi5EYWfQxXGhj3i6i/3wSLCKAiS7nFJFKw==" saltValue="IFwgLxmGcPwYiwlL3hVzMw==" spinCount="100000" sheet="1" objects="1" scenarios="1"/>
  <conditionalFormatting sqref="C1:C1048576">
    <cfRule type="notContainsBlanks" dxfId="14"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 manualBreakCount="1">
    <brk id="29" max="6" man="1"/>
  </rowBreaks>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F1DE9-9428-4361-BB1F-8E818EF81144}">
  <sheetPr>
    <tabColor rgb="FF00B0F0"/>
  </sheetPr>
  <dimension ref="A1:R613"/>
  <sheetViews>
    <sheetView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39.85546875" style="2" customWidth="1"/>
    <col min="5" max="5" width="4.7109375" customWidth="1"/>
    <col min="6" max="6" width="10" style="61" customWidth="1"/>
    <col min="7" max="7" width="12.7109375" style="61" customWidth="1"/>
    <col min="8" max="8" width="12.7109375" style="31" customWidth="1"/>
    <col min="9" max="9" width="9.140625" style="35"/>
    <col min="10" max="16" width="9.140625" style="50"/>
  </cols>
  <sheetData>
    <row r="1" spans="1:16" s="2" customFormat="1" x14ac:dyDescent="0.2">
      <c r="A1" s="47"/>
      <c r="B1" s="71"/>
      <c r="C1" s="34"/>
      <c r="D1" s="4"/>
      <c r="E1" s="3"/>
      <c r="F1" s="56"/>
      <c r="G1" s="56"/>
      <c r="H1" s="6"/>
      <c r="I1" s="34"/>
      <c r="J1" s="139"/>
      <c r="K1" s="139"/>
      <c r="L1" s="139"/>
      <c r="M1" s="139"/>
      <c r="N1" s="139"/>
      <c r="O1" s="139"/>
      <c r="P1" s="139"/>
    </row>
    <row r="2" spans="1:16" s="2" customFormat="1" x14ac:dyDescent="0.2">
      <c r="A2" s="47"/>
      <c r="B2" s="71"/>
      <c r="C2" s="34"/>
      <c r="D2" s="4"/>
      <c r="E2" s="3"/>
      <c r="F2" s="56"/>
      <c r="G2" s="56"/>
      <c r="H2" s="6"/>
      <c r="I2" s="34"/>
      <c r="J2" s="139"/>
      <c r="K2" s="139"/>
      <c r="L2" s="139"/>
      <c r="M2" s="139"/>
      <c r="N2" s="139"/>
      <c r="O2" s="139"/>
      <c r="P2" s="139"/>
    </row>
    <row r="3" spans="1:16" s="2" customFormat="1" x14ac:dyDescent="0.2">
      <c r="A3" s="47"/>
      <c r="B3" s="73"/>
      <c r="C3" s="34"/>
      <c r="D3" s="104"/>
      <c r="E3" s="74"/>
      <c r="F3" s="57"/>
      <c r="G3" s="57"/>
      <c r="H3" s="36"/>
      <c r="I3" s="34"/>
      <c r="J3" s="139"/>
      <c r="K3" s="139"/>
      <c r="L3" s="139"/>
      <c r="M3" s="139"/>
      <c r="N3" s="139"/>
      <c r="O3" s="139"/>
      <c r="P3" s="139"/>
    </row>
    <row r="4" spans="1:16" s="2" customFormat="1" x14ac:dyDescent="0.2">
      <c r="B4" s="98" t="s">
        <v>18</v>
      </c>
      <c r="C4" s="34"/>
      <c r="D4" s="66"/>
      <c r="E4" s="77"/>
      <c r="F4" s="58"/>
      <c r="G4" s="58"/>
      <c r="H4" s="424" t="s">
        <v>17</v>
      </c>
      <c r="I4" s="34"/>
      <c r="J4" s="139"/>
      <c r="K4" s="139"/>
      <c r="L4" s="139"/>
      <c r="M4" s="139"/>
      <c r="N4" s="139"/>
      <c r="O4" s="139"/>
      <c r="P4" s="139"/>
    </row>
    <row r="5" spans="1:16" s="2" customFormat="1" x14ac:dyDescent="0.2">
      <c r="B5" s="99" t="s">
        <v>0</v>
      </c>
      <c r="C5" s="80" t="s">
        <v>70</v>
      </c>
      <c r="D5" s="141" t="s">
        <v>1</v>
      </c>
      <c r="E5" s="69" t="s">
        <v>2</v>
      </c>
      <c r="F5" s="52" t="s">
        <v>3</v>
      </c>
      <c r="G5" s="52" t="s">
        <v>4</v>
      </c>
      <c r="H5" s="28" t="s">
        <v>55</v>
      </c>
      <c r="I5" s="34"/>
      <c r="J5" s="139"/>
      <c r="K5" s="139"/>
      <c r="L5" s="139"/>
      <c r="M5" s="139"/>
      <c r="N5" s="139"/>
      <c r="O5" s="139"/>
      <c r="P5" s="139"/>
    </row>
    <row r="7" spans="1:16" x14ac:dyDescent="0.2">
      <c r="B7" s="100" t="s">
        <v>9</v>
      </c>
      <c r="D7" s="95" t="s">
        <v>16</v>
      </c>
      <c r="E7" s="15"/>
      <c r="F7" s="55"/>
      <c r="G7" s="55"/>
      <c r="H7" s="30"/>
    </row>
    <row r="8" spans="1:16" x14ac:dyDescent="0.2">
      <c r="D8" s="67"/>
      <c r="E8" s="67"/>
      <c r="F8" s="86"/>
      <c r="G8" s="83"/>
      <c r="H8" s="30"/>
    </row>
    <row r="9" spans="1:16" x14ac:dyDescent="0.2">
      <c r="B9" s="100" t="s">
        <v>1104</v>
      </c>
      <c r="C9" s="427"/>
      <c r="D9" s="428" t="s">
        <v>1103</v>
      </c>
      <c r="E9" s="67"/>
      <c r="F9" s="86"/>
      <c r="G9" s="83"/>
      <c r="H9" s="30"/>
    </row>
    <row r="10" spans="1:16" x14ac:dyDescent="0.2">
      <c r="B10" s="100"/>
      <c r="C10" s="427"/>
      <c r="D10" s="428"/>
      <c r="E10" s="67"/>
      <c r="F10" s="86"/>
      <c r="G10" s="83"/>
      <c r="H10" s="30"/>
    </row>
    <row r="11" spans="1:16" x14ac:dyDescent="0.2">
      <c r="B11" s="100" t="s">
        <v>1102</v>
      </c>
      <c r="D11" s="95" t="s">
        <v>1071</v>
      </c>
      <c r="E11" s="15"/>
      <c r="F11" s="55"/>
      <c r="G11" s="55"/>
      <c r="H11" s="30"/>
    </row>
    <row r="12" spans="1:16" x14ac:dyDescent="0.2">
      <c r="C12" s="48"/>
      <c r="D12" s="4"/>
      <c r="E12" s="15"/>
      <c r="F12" s="55"/>
      <c r="G12" s="55"/>
      <c r="H12" s="30"/>
      <c r="P12"/>
    </row>
    <row r="13" spans="1:16" s="50" customFormat="1" x14ac:dyDescent="0.2">
      <c r="A13"/>
      <c r="B13" s="119"/>
      <c r="C13" s="48"/>
      <c r="D13" s="148" t="s">
        <v>1072</v>
      </c>
      <c r="E13" s="49"/>
      <c r="F13" s="55"/>
      <c r="G13" s="55"/>
      <c r="H13" s="61"/>
      <c r="I13" s="35"/>
    </row>
    <row r="14" spans="1:16" s="103" customFormat="1" x14ac:dyDescent="0.2">
      <c r="A14" s="29"/>
      <c r="B14" s="311"/>
      <c r="C14" s="48"/>
      <c r="D14" s="116"/>
      <c r="E14" s="49"/>
      <c r="F14" s="106"/>
      <c r="G14" s="55"/>
      <c r="H14" s="425"/>
    </row>
    <row r="15" spans="1:16" s="103" customFormat="1" ht="38.25" x14ac:dyDescent="0.2">
      <c r="A15" s="29" t="str">
        <f>IF(B15="","",$B$11)</f>
        <v>II.9</v>
      </c>
      <c r="B15" s="311">
        <v>1</v>
      </c>
      <c r="C15" s="48"/>
      <c r="D15" s="68" t="s">
        <v>1073</v>
      </c>
      <c r="E15" s="49"/>
      <c r="F15" s="426"/>
      <c r="G15" s="55"/>
      <c r="H15" s="61"/>
    </row>
    <row r="16" spans="1:16" s="103" customFormat="1" x14ac:dyDescent="0.2">
      <c r="A16" s="29"/>
      <c r="B16" s="311"/>
      <c r="C16" s="48"/>
      <c r="D16" s="151"/>
      <c r="E16" s="49" t="s">
        <v>6</v>
      </c>
      <c r="F16" s="106">
        <v>1</v>
      </c>
      <c r="G16" s="113"/>
      <c r="H16" s="306">
        <f>ROUND(F16*G16,2)</f>
        <v>0</v>
      </c>
      <c r="J16" s="102"/>
      <c r="K16" s="102"/>
      <c r="L16" s="102"/>
    </row>
    <row r="17" spans="1:12" s="103" customFormat="1" x14ac:dyDescent="0.2">
      <c r="A17" s="29"/>
      <c r="B17" s="311"/>
      <c r="C17" s="48"/>
      <c r="D17" s="116"/>
      <c r="E17" s="49"/>
      <c r="F17" s="106"/>
      <c r="G17" s="55"/>
      <c r="H17" s="425"/>
    </row>
    <row r="18" spans="1:12" s="103" customFormat="1" ht="25.5" x14ac:dyDescent="0.2">
      <c r="A18" s="29" t="str">
        <f>IF(B18="","",$B$11)</f>
        <v>II.9</v>
      </c>
      <c r="B18" s="311">
        <f>1+B15</f>
        <v>2</v>
      </c>
      <c r="C18" s="48"/>
      <c r="D18" s="68" t="s">
        <v>1074</v>
      </c>
      <c r="E18" s="49"/>
      <c r="F18" s="426"/>
      <c r="G18" s="55"/>
      <c r="H18" s="425"/>
    </row>
    <row r="19" spans="1:12" s="103" customFormat="1" x14ac:dyDescent="0.2">
      <c r="A19" s="29"/>
      <c r="B19" s="311"/>
      <c r="C19" s="35"/>
      <c r="D19" s="151"/>
      <c r="E19" s="49" t="s">
        <v>6</v>
      </c>
      <c r="F19" s="106">
        <v>1</v>
      </c>
      <c r="G19" s="113"/>
      <c r="H19" s="306">
        <f>ROUND(F19*G19,2)</f>
        <v>0</v>
      </c>
    </row>
    <row r="20" spans="1:12" s="103" customFormat="1" x14ac:dyDescent="0.2">
      <c r="A20" s="29"/>
      <c r="B20" s="311"/>
      <c r="C20" s="35"/>
      <c r="D20" s="116"/>
      <c r="E20" s="49"/>
      <c r="F20" s="106"/>
      <c r="G20" s="55"/>
      <c r="H20" s="425"/>
    </row>
    <row r="21" spans="1:12" s="103" customFormat="1" x14ac:dyDescent="0.2">
      <c r="A21" s="29"/>
      <c r="B21" s="311"/>
      <c r="C21" s="35"/>
      <c r="D21" s="148" t="s">
        <v>1075</v>
      </c>
      <c r="E21" s="49"/>
      <c r="F21" s="106"/>
      <c r="G21" s="55"/>
      <c r="H21" s="425"/>
    </row>
    <row r="22" spans="1:12" s="103" customFormat="1" ht="38.25" x14ac:dyDescent="0.2">
      <c r="A22" s="29" t="str">
        <f>IF(B22="","",$B$11)</f>
        <v>II.9</v>
      </c>
      <c r="B22" s="311">
        <f>1+B18</f>
        <v>3</v>
      </c>
      <c r="C22" s="35"/>
      <c r="D22" s="68" t="s">
        <v>1076</v>
      </c>
      <c r="E22" s="49"/>
      <c r="F22" s="106"/>
      <c r="G22" s="55"/>
      <c r="H22" s="425"/>
    </row>
    <row r="23" spans="1:12" s="103" customFormat="1" x14ac:dyDescent="0.2">
      <c r="A23" s="29"/>
      <c r="B23" s="311"/>
      <c r="C23" s="35"/>
      <c r="D23" s="68" t="s">
        <v>1077</v>
      </c>
      <c r="E23" s="49" t="s">
        <v>273</v>
      </c>
      <c r="F23" s="106">
        <v>24</v>
      </c>
      <c r="G23" s="55"/>
      <c r="H23" s="425"/>
    </row>
    <row r="24" spans="1:12" s="103" customFormat="1" x14ac:dyDescent="0.2">
      <c r="A24" s="29"/>
      <c r="B24" s="311"/>
      <c r="C24" s="35"/>
      <c r="D24" s="68" t="s">
        <v>1078</v>
      </c>
      <c r="E24" s="49" t="s">
        <v>273</v>
      </c>
      <c r="F24" s="106">
        <v>28</v>
      </c>
      <c r="G24" s="55"/>
      <c r="H24" s="425"/>
    </row>
    <row r="25" spans="1:12" s="103" customFormat="1" x14ac:dyDescent="0.2">
      <c r="A25" s="29"/>
      <c r="B25" s="311"/>
      <c r="C25" s="2"/>
      <c r="D25" s="68" t="s">
        <v>1079</v>
      </c>
      <c r="E25" s="49" t="s">
        <v>273</v>
      </c>
      <c r="F25" s="106">
        <v>16</v>
      </c>
      <c r="G25" s="55"/>
      <c r="H25" s="425"/>
    </row>
    <row r="26" spans="1:12" s="103" customFormat="1" x14ac:dyDescent="0.2">
      <c r="A26" s="29"/>
      <c r="B26" s="311"/>
      <c r="C26" s="2"/>
      <c r="D26" s="68" t="s">
        <v>1080</v>
      </c>
      <c r="E26" s="49" t="s">
        <v>273</v>
      </c>
      <c r="F26" s="106">
        <v>27</v>
      </c>
      <c r="G26" s="55"/>
      <c r="H26" s="425"/>
    </row>
    <row r="27" spans="1:12" s="103" customFormat="1" x14ac:dyDescent="0.2">
      <c r="A27" s="29"/>
      <c r="B27" s="311"/>
      <c r="C27" s="35"/>
      <c r="D27" s="68" t="s">
        <v>1081</v>
      </c>
      <c r="E27" s="49" t="s">
        <v>273</v>
      </c>
      <c r="F27" s="106">
        <v>35.200000000000003</v>
      </c>
      <c r="G27" s="55"/>
      <c r="H27" s="425"/>
    </row>
    <row r="28" spans="1:12" s="103" customFormat="1" x14ac:dyDescent="0.2">
      <c r="A28" s="29"/>
      <c r="B28" s="311"/>
      <c r="C28" s="35"/>
      <c r="D28" s="68" t="s">
        <v>1082</v>
      </c>
      <c r="E28" s="49" t="s">
        <v>273</v>
      </c>
      <c r="F28" s="106">
        <v>39.200000000000003</v>
      </c>
      <c r="G28" s="55"/>
      <c r="H28" s="425"/>
    </row>
    <row r="29" spans="1:12" s="103" customFormat="1" x14ac:dyDescent="0.2">
      <c r="A29" s="29"/>
      <c r="B29" s="311"/>
      <c r="C29" s="35"/>
      <c r="D29" s="68" t="s">
        <v>1083</v>
      </c>
      <c r="E29" s="49" t="s">
        <v>273</v>
      </c>
      <c r="F29" s="106">
        <v>43.2</v>
      </c>
      <c r="G29" s="55"/>
      <c r="H29" s="425"/>
    </row>
    <row r="30" spans="1:12" s="103" customFormat="1" x14ac:dyDescent="0.2">
      <c r="A30" s="29"/>
      <c r="B30" s="311"/>
      <c r="C30" s="35"/>
      <c r="D30" s="116"/>
      <c r="E30" s="49" t="s">
        <v>273</v>
      </c>
      <c r="F30" s="106">
        <v>212.59999999999997</v>
      </c>
      <c r="G30" s="113"/>
      <c r="H30" s="306">
        <f>ROUND(F30*G30,2)</f>
        <v>0</v>
      </c>
      <c r="J30" s="102"/>
      <c r="K30" s="488"/>
      <c r="L30" s="102"/>
    </row>
    <row r="31" spans="1:12" s="103" customFormat="1" x14ac:dyDescent="0.2">
      <c r="A31" s="29"/>
      <c r="B31" s="311"/>
      <c r="C31" s="35"/>
      <c r="D31" s="148"/>
      <c r="E31" s="49"/>
      <c r="F31" s="106"/>
      <c r="G31" s="55"/>
      <c r="H31" s="425"/>
    </row>
    <row r="32" spans="1:12" s="103" customFormat="1" ht="51" x14ac:dyDescent="0.2">
      <c r="A32" s="29" t="str">
        <f>IF(B32="","",$B$11)</f>
        <v>II.9</v>
      </c>
      <c r="B32" s="311">
        <f>1+B22</f>
        <v>4</v>
      </c>
      <c r="C32" s="35"/>
      <c r="D32" s="68" t="s">
        <v>1084</v>
      </c>
      <c r="E32" s="49"/>
      <c r="F32" s="106"/>
      <c r="G32" s="55"/>
      <c r="H32" s="425"/>
    </row>
    <row r="33" spans="1:18" s="103" customFormat="1" x14ac:dyDescent="0.2">
      <c r="A33" s="29"/>
      <c r="B33" s="311"/>
      <c r="C33" s="35"/>
      <c r="D33" s="68" t="s">
        <v>1077</v>
      </c>
      <c r="E33" s="49" t="s">
        <v>98</v>
      </c>
      <c r="F33" s="106">
        <v>12.063715789784807</v>
      </c>
      <c r="G33" s="55"/>
      <c r="H33" s="425"/>
    </row>
    <row r="34" spans="1:18" s="103" customFormat="1" x14ac:dyDescent="0.2">
      <c r="A34" s="29"/>
      <c r="B34" s="311"/>
      <c r="C34" s="35"/>
      <c r="D34" s="68" t="s">
        <v>1078</v>
      </c>
      <c r="E34" s="49" t="s">
        <v>98</v>
      </c>
      <c r="F34" s="106">
        <v>14.074335088082275</v>
      </c>
      <c r="G34" s="55"/>
      <c r="H34" s="425"/>
    </row>
    <row r="35" spans="1:18" s="103" customFormat="1" x14ac:dyDescent="0.2">
      <c r="A35" s="29"/>
      <c r="B35" s="311"/>
      <c r="C35" s="35"/>
      <c r="D35" s="68" t="s">
        <v>1079</v>
      </c>
      <c r="E35" s="49" t="s">
        <v>98</v>
      </c>
      <c r="F35" s="106">
        <v>8.0424771931898711</v>
      </c>
      <c r="G35" s="55"/>
      <c r="H35" s="425"/>
    </row>
    <row r="36" spans="1:18" s="103" customFormat="1" x14ac:dyDescent="0.2">
      <c r="A36" s="29"/>
      <c r="B36" s="311"/>
      <c r="C36" s="35"/>
      <c r="D36" s="68" t="s">
        <v>1080</v>
      </c>
      <c r="E36" s="49" t="s">
        <v>98</v>
      </c>
      <c r="F36" s="106">
        <v>13.571680263507908</v>
      </c>
      <c r="G36" s="55"/>
      <c r="H36" s="425"/>
    </row>
    <row r="37" spans="1:18" s="103" customFormat="1" x14ac:dyDescent="0.2">
      <c r="A37" s="29"/>
      <c r="B37" s="311"/>
      <c r="C37" s="35"/>
      <c r="D37" s="68" t="s">
        <v>1081</v>
      </c>
      <c r="E37" s="49" t="s">
        <v>98</v>
      </c>
      <c r="F37" s="106">
        <v>17.693449825017719</v>
      </c>
      <c r="G37" s="55"/>
      <c r="H37" s="425"/>
    </row>
    <row r="38" spans="1:18" s="103" customFormat="1" x14ac:dyDescent="0.2">
      <c r="A38" s="29"/>
      <c r="B38" s="311"/>
      <c r="C38" s="35"/>
      <c r="D38" s="68" t="s">
        <v>1082</v>
      </c>
      <c r="E38" s="49" t="s">
        <v>98</v>
      </c>
      <c r="F38" s="106">
        <v>19.704069123315186</v>
      </c>
      <c r="G38" s="55"/>
      <c r="H38" s="425"/>
    </row>
    <row r="39" spans="1:18" s="103" customFormat="1" x14ac:dyDescent="0.2">
      <c r="A39" s="29"/>
      <c r="B39" s="311"/>
      <c r="C39" s="35"/>
      <c r="D39" s="68" t="s">
        <v>1083</v>
      </c>
      <c r="E39" s="49" t="s">
        <v>98</v>
      </c>
      <c r="F39" s="106">
        <v>21.714688421612653</v>
      </c>
      <c r="G39" s="55"/>
      <c r="H39" s="425"/>
    </row>
    <row r="40" spans="1:18" s="103" customFormat="1" x14ac:dyDescent="0.2">
      <c r="A40" s="29"/>
      <c r="B40" s="311"/>
      <c r="C40" s="35"/>
      <c r="D40" s="116"/>
      <c r="E40" s="49" t="s">
        <v>98</v>
      </c>
      <c r="F40" s="106">
        <v>106.86441570451042</v>
      </c>
      <c r="G40" s="113"/>
      <c r="H40" s="306">
        <f>ROUND(F40*G40,2)</f>
        <v>0</v>
      </c>
      <c r="J40" s="102"/>
      <c r="K40" s="488"/>
      <c r="L40" s="102"/>
      <c r="R40" s="241"/>
    </row>
    <row r="41" spans="1:18" s="103" customFormat="1" x14ac:dyDescent="0.2">
      <c r="A41" s="29"/>
      <c r="B41" s="311"/>
      <c r="C41" s="35"/>
      <c r="D41" s="148"/>
      <c r="E41" s="49"/>
      <c r="F41" s="106"/>
      <c r="G41" s="55"/>
      <c r="H41" s="425"/>
      <c r="R41" s="241"/>
    </row>
    <row r="42" spans="1:18" s="103" customFormat="1" ht="25.5" x14ac:dyDescent="0.2">
      <c r="A42" s="29" t="str">
        <f>IF(B42="","",$B$11)</f>
        <v>II.9</v>
      </c>
      <c r="B42" s="311">
        <f>1+B32</f>
        <v>5</v>
      </c>
      <c r="C42" s="35"/>
      <c r="D42" s="68" t="s">
        <v>1085</v>
      </c>
      <c r="E42" s="49"/>
      <c r="F42" s="106"/>
      <c r="G42" s="55"/>
      <c r="H42" s="425"/>
      <c r="R42" s="241"/>
    </row>
    <row r="43" spans="1:18" s="103" customFormat="1" x14ac:dyDescent="0.2">
      <c r="A43" s="29"/>
      <c r="B43" s="311"/>
      <c r="C43" s="35"/>
      <c r="D43" s="132" t="s">
        <v>1086</v>
      </c>
      <c r="E43" s="49"/>
      <c r="F43" s="106"/>
      <c r="G43" s="55"/>
      <c r="H43" s="425"/>
    </row>
    <row r="44" spans="1:18" s="103" customFormat="1" x14ac:dyDescent="0.2">
      <c r="A44" s="29"/>
      <c r="B44" s="311"/>
      <c r="C44" s="35"/>
      <c r="D44" s="132"/>
      <c r="E44" s="49" t="s">
        <v>208</v>
      </c>
      <c r="F44" s="106">
        <v>14074.6</v>
      </c>
      <c r="G44" s="113"/>
      <c r="H44" s="306">
        <f>ROUND(F44*G44,2)</f>
        <v>0</v>
      </c>
      <c r="J44" s="102"/>
      <c r="K44" s="488"/>
      <c r="L44" s="102"/>
    </row>
    <row r="45" spans="1:18" s="103" customFormat="1" x14ac:dyDescent="0.2">
      <c r="A45" s="29"/>
      <c r="B45" s="311"/>
      <c r="C45" s="35"/>
      <c r="D45" s="148"/>
      <c r="E45" s="49"/>
      <c r="F45" s="106"/>
      <c r="G45" s="55"/>
      <c r="H45" s="425"/>
    </row>
    <row r="46" spans="1:18" s="103" customFormat="1" ht="51" x14ac:dyDescent="0.2">
      <c r="A46" s="29" t="str">
        <f>IF(B46="","",$B$11)</f>
        <v>II.9</v>
      </c>
      <c r="B46" s="311">
        <f>1+B42</f>
        <v>6</v>
      </c>
      <c r="C46" s="35"/>
      <c r="D46" s="68" t="s">
        <v>1087</v>
      </c>
      <c r="E46" s="49"/>
      <c r="F46" s="106"/>
      <c r="G46" s="55"/>
      <c r="H46" s="425"/>
    </row>
    <row r="47" spans="1:18" s="103" customFormat="1" x14ac:dyDescent="0.2">
      <c r="A47" s="29"/>
      <c r="B47" s="311"/>
      <c r="C47" s="35"/>
      <c r="D47" s="68" t="s">
        <v>1077</v>
      </c>
      <c r="E47" s="49" t="s">
        <v>98</v>
      </c>
      <c r="F47" s="106">
        <v>13.270087368763289</v>
      </c>
      <c r="G47" s="55"/>
      <c r="H47" s="425"/>
    </row>
    <row r="48" spans="1:18" s="103" customFormat="1" x14ac:dyDescent="0.2">
      <c r="A48" s="29"/>
      <c r="B48" s="311"/>
      <c r="C48" s="35"/>
      <c r="D48" s="68" t="s">
        <v>1078</v>
      </c>
      <c r="E48" s="49" t="s">
        <v>98</v>
      </c>
      <c r="F48" s="106">
        <v>15.481768596890504</v>
      </c>
      <c r="G48" s="55"/>
      <c r="H48" s="425"/>
    </row>
    <row r="49" spans="1:12" s="103" customFormat="1" x14ac:dyDescent="0.2">
      <c r="A49" s="29"/>
      <c r="B49" s="311"/>
      <c r="C49" s="35"/>
      <c r="D49" s="68" t="s">
        <v>1079</v>
      </c>
      <c r="E49" s="49" t="s">
        <v>98</v>
      </c>
      <c r="F49" s="106">
        <v>8.8467249125088596</v>
      </c>
      <c r="G49" s="55"/>
      <c r="H49" s="425"/>
    </row>
    <row r="50" spans="1:12" s="103" customFormat="1" x14ac:dyDescent="0.2">
      <c r="A50" s="29"/>
      <c r="B50" s="311"/>
      <c r="C50" s="35"/>
      <c r="D50" s="68" t="s">
        <v>1080</v>
      </c>
      <c r="E50" s="49" t="s">
        <v>98</v>
      </c>
      <c r="F50" s="106">
        <v>14.928848289858699</v>
      </c>
      <c r="G50" s="55"/>
      <c r="H50" s="425"/>
    </row>
    <row r="51" spans="1:12" s="103" customFormat="1" x14ac:dyDescent="0.2">
      <c r="A51" s="29"/>
      <c r="B51" s="311"/>
      <c r="C51" s="35"/>
      <c r="D51" s="68" t="s">
        <v>1081</v>
      </c>
      <c r="E51" s="49" t="s">
        <v>98</v>
      </c>
      <c r="F51" s="106">
        <v>19.462794807519494</v>
      </c>
      <c r="G51" s="55"/>
      <c r="H51" s="425"/>
    </row>
    <row r="52" spans="1:12" s="103" customFormat="1" x14ac:dyDescent="0.2">
      <c r="A52" s="29"/>
      <c r="B52" s="311"/>
      <c r="C52" s="35"/>
      <c r="D52" s="68" t="s">
        <v>1082</v>
      </c>
      <c r="E52" s="49" t="s">
        <v>98</v>
      </c>
      <c r="F52" s="106">
        <v>21.674476035646705</v>
      </c>
      <c r="G52" s="55"/>
      <c r="H52" s="425"/>
    </row>
    <row r="53" spans="1:12" s="103" customFormat="1" x14ac:dyDescent="0.2">
      <c r="A53" s="29"/>
      <c r="B53" s="311"/>
      <c r="C53" s="35"/>
      <c r="D53" s="68" t="s">
        <v>1083</v>
      </c>
      <c r="E53" s="49" t="s">
        <v>98</v>
      </c>
      <c r="F53" s="106">
        <v>23.886157263773921</v>
      </c>
      <c r="G53" s="55"/>
      <c r="H53" s="425"/>
    </row>
    <row r="54" spans="1:12" s="103" customFormat="1" x14ac:dyDescent="0.2">
      <c r="A54" s="29"/>
      <c r="B54" s="311"/>
      <c r="C54" s="35"/>
      <c r="D54" s="132"/>
      <c r="E54" s="49" t="s">
        <v>98</v>
      </c>
      <c r="F54" s="106">
        <v>117.55085727496147</v>
      </c>
      <c r="G54" s="113"/>
      <c r="H54" s="306">
        <f>ROUND(F54*G54,2)</f>
        <v>0</v>
      </c>
      <c r="J54" s="102"/>
      <c r="K54" s="488"/>
      <c r="L54" s="102"/>
    </row>
    <row r="55" spans="1:12" s="103" customFormat="1" x14ac:dyDescent="0.2">
      <c r="A55" s="29"/>
      <c r="B55" s="311"/>
      <c r="C55" s="35"/>
      <c r="D55" s="148"/>
      <c r="E55" s="49"/>
      <c r="F55" s="106"/>
      <c r="G55" s="55"/>
      <c r="H55" s="425"/>
    </row>
    <row r="56" spans="1:12" s="103" customFormat="1" ht="51" x14ac:dyDescent="0.2">
      <c r="A56" s="29" t="str">
        <f>IF(B56="","",$B$11)</f>
        <v>II.9</v>
      </c>
      <c r="B56" s="311">
        <f>1+B46</f>
        <v>7</v>
      </c>
      <c r="C56" s="35"/>
      <c r="D56" s="68" t="s">
        <v>1088</v>
      </c>
      <c r="E56" s="49"/>
      <c r="F56" s="106"/>
      <c r="G56" s="55"/>
      <c r="H56" s="425"/>
    </row>
    <row r="57" spans="1:12" s="103" customFormat="1" x14ac:dyDescent="0.2">
      <c r="A57" s="29"/>
      <c r="B57" s="311"/>
      <c r="C57" s="35"/>
      <c r="D57" s="116"/>
      <c r="E57" s="49" t="s">
        <v>173</v>
      </c>
      <c r="F57" s="106">
        <v>25</v>
      </c>
      <c r="G57" s="113"/>
      <c r="H57" s="306">
        <f>ROUND(F57*G57,2)</f>
        <v>0</v>
      </c>
      <c r="J57" s="102"/>
      <c r="K57" s="488"/>
      <c r="L57" s="102"/>
    </row>
    <row r="58" spans="1:12" s="103" customFormat="1" x14ac:dyDescent="0.2">
      <c r="A58" s="29"/>
      <c r="B58" s="311"/>
      <c r="C58" s="153"/>
      <c r="D58" s="116"/>
      <c r="E58" s="49"/>
      <c r="F58" s="106"/>
      <c r="G58" s="55"/>
      <c r="H58" s="425"/>
    </row>
    <row r="59" spans="1:12" s="103" customFormat="1" x14ac:dyDescent="0.2">
      <c r="A59" s="29"/>
      <c r="B59" s="311"/>
      <c r="C59" s="35"/>
      <c r="D59" s="148" t="s">
        <v>1089</v>
      </c>
      <c r="E59" s="49"/>
      <c r="F59" s="106"/>
      <c r="G59" s="55"/>
      <c r="H59" s="425"/>
    </row>
    <row r="60" spans="1:12" s="103" customFormat="1" ht="127.5" x14ac:dyDescent="0.2">
      <c r="A60" s="29" t="s">
        <v>1090</v>
      </c>
      <c r="B60" s="311">
        <f>1+B56</f>
        <v>8</v>
      </c>
      <c r="C60" s="35"/>
      <c r="D60" s="68" t="s">
        <v>1091</v>
      </c>
      <c r="E60" s="49"/>
      <c r="F60" s="106"/>
      <c r="G60" s="55"/>
      <c r="H60" s="425"/>
    </row>
    <row r="61" spans="1:12" s="103" customFormat="1" x14ac:dyDescent="0.2">
      <c r="A61" s="29"/>
      <c r="B61" s="311"/>
      <c r="C61" s="35"/>
      <c r="D61" s="116"/>
      <c r="E61" s="49" t="s">
        <v>6</v>
      </c>
      <c r="F61" s="106">
        <v>1</v>
      </c>
      <c r="G61" s="113"/>
      <c r="H61" s="306">
        <f>ROUND(F61*G61,2)</f>
        <v>0</v>
      </c>
      <c r="J61" s="102"/>
      <c r="K61" s="488"/>
      <c r="L61" s="102"/>
    </row>
    <row r="62" spans="1:12" s="50" customFormat="1" x14ac:dyDescent="0.2">
      <c r="A62" s="29" t="s">
        <v>1092</v>
      </c>
      <c r="B62" s="119"/>
      <c r="C62" s="35"/>
      <c r="D62" s="63" t="s">
        <v>131</v>
      </c>
      <c r="E62" s="15"/>
      <c r="F62" s="355"/>
      <c r="G62" s="55"/>
      <c r="H62" s="30"/>
      <c r="I62" s="35"/>
    </row>
    <row r="63" spans="1:12" s="103" customFormat="1" ht="76.5" x14ac:dyDescent="0.2">
      <c r="A63" s="29" t="s">
        <v>1090</v>
      </c>
      <c r="B63" s="311">
        <f>1+B60</f>
        <v>9</v>
      </c>
      <c r="C63" s="35"/>
      <c r="D63" s="68" t="s">
        <v>1093</v>
      </c>
      <c r="E63" s="49"/>
      <c r="F63" s="106"/>
      <c r="G63" s="55"/>
      <c r="H63" s="425"/>
    </row>
    <row r="64" spans="1:12" s="103" customFormat="1" x14ac:dyDescent="0.2">
      <c r="A64" s="29"/>
      <c r="B64" s="311"/>
      <c r="C64" s="35"/>
      <c r="D64" s="116"/>
      <c r="E64" s="49" t="s">
        <v>173</v>
      </c>
      <c r="F64" s="106">
        <v>8</v>
      </c>
      <c r="G64" s="113"/>
      <c r="H64" s="306">
        <f>ROUND(F64*G64,2)</f>
        <v>0</v>
      </c>
      <c r="J64" s="102"/>
      <c r="K64" s="488"/>
      <c r="L64" s="102"/>
    </row>
    <row r="65" spans="1:12" s="50" customFormat="1" x14ac:dyDescent="0.2">
      <c r="A65" s="29" t="s">
        <v>1092</v>
      </c>
      <c r="B65" s="119"/>
      <c r="C65" s="35"/>
      <c r="D65" s="63" t="s">
        <v>131</v>
      </c>
      <c r="E65" s="15"/>
      <c r="F65" s="355"/>
      <c r="G65" s="55"/>
      <c r="H65" s="30"/>
      <c r="I65" s="35"/>
    </row>
    <row r="66" spans="1:12" s="103" customFormat="1" x14ac:dyDescent="0.2">
      <c r="A66" s="29"/>
      <c r="B66" s="311"/>
      <c r="C66" s="35"/>
      <c r="D66" s="148" t="s">
        <v>1094</v>
      </c>
      <c r="E66" s="49"/>
      <c r="F66" s="106"/>
      <c r="G66" s="55"/>
      <c r="H66" s="425"/>
    </row>
    <row r="67" spans="1:12" s="103" customFormat="1" ht="25.5" x14ac:dyDescent="0.2">
      <c r="A67" s="29" t="s">
        <v>1090</v>
      </c>
      <c r="B67" s="311">
        <f>1+B63</f>
        <v>10</v>
      </c>
      <c r="C67" s="35"/>
      <c r="D67" s="68" t="s">
        <v>1095</v>
      </c>
      <c r="E67" s="49"/>
      <c r="F67" s="106"/>
      <c r="G67" s="55"/>
      <c r="H67" s="425"/>
    </row>
    <row r="68" spans="1:12" s="103" customFormat="1" x14ac:dyDescent="0.2">
      <c r="A68" s="29"/>
      <c r="B68" s="311"/>
      <c r="C68" s="35"/>
      <c r="D68" s="116"/>
      <c r="E68" s="49" t="s">
        <v>6</v>
      </c>
      <c r="F68" s="106">
        <v>1</v>
      </c>
      <c r="G68" s="113"/>
      <c r="H68" s="306">
        <f>ROUND(F68*G68,2)</f>
        <v>0</v>
      </c>
      <c r="J68" s="102"/>
      <c r="K68" s="488"/>
      <c r="L68" s="102"/>
    </row>
    <row r="69" spans="1:12" s="103" customFormat="1" x14ac:dyDescent="0.2">
      <c r="A69" s="29"/>
      <c r="B69" s="311"/>
      <c r="C69" s="35"/>
      <c r="D69" s="148"/>
      <c r="E69" s="49"/>
      <c r="F69" s="106"/>
      <c r="G69" s="55"/>
      <c r="H69" s="425"/>
    </row>
    <row r="70" spans="1:12" s="103" customFormat="1" ht="89.25" x14ac:dyDescent="0.2">
      <c r="A70" s="29" t="s">
        <v>1090</v>
      </c>
      <c r="B70" s="311">
        <f>1+B67</f>
        <v>11</v>
      </c>
      <c r="C70" s="35"/>
      <c r="D70" s="68" t="s">
        <v>1096</v>
      </c>
      <c r="E70" s="49" t="s">
        <v>6</v>
      </c>
      <c r="F70" s="106">
        <v>1</v>
      </c>
      <c r="G70" s="113"/>
      <c r="H70" s="306">
        <f>ROUND(F70*G70,2)</f>
        <v>0</v>
      </c>
      <c r="J70" s="102"/>
      <c r="K70" s="488"/>
      <c r="L70" s="102"/>
    </row>
    <row r="71" spans="1:12" s="50" customFormat="1" ht="13.5" thickBot="1" x14ac:dyDescent="0.25">
      <c r="A71" s="29" t="s">
        <v>1092</v>
      </c>
      <c r="B71" s="119"/>
      <c r="C71" s="35"/>
      <c r="D71" s="156" t="s">
        <v>131</v>
      </c>
      <c r="E71" s="89"/>
      <c r="F71" s="416"/>
      <c r="G71" s="59"/>
      <c r="H71" s="32"/>
      <c r="I71" s="35"/>
    </row>
    <row r="72" spans="1:12" s="50" customFormat="1" ht="14.25" thickTop="1" thickBot="1" x14ac:dyDescent="0.25">
      <c r="A72" s="29" t="str">
        <f t="shared" ref="A72:A135" si="0">IF(B72="","",$B$11)</f>
        <v/>
      </c>
      <c r="B72" s="101"/>
      <c r="C72" s="35"/>
      <c r="D72" s="96" t="str">
        <f>+CONCATENATE("REKAPITULACIJA - ",D11)</f>
        <v>REKAPITULACIJA - PILOTIRANJE</v>
      </c>
      <c r="E72" s="92"/>
      <c r="F72" s="60"/>
      <c r="G72" s="60"/>
      <c r="H72" s="33">
        <f>SUM(H11:H71)</f>
        <v>0</v>
      </c>
      <c r="I72" s="35"/>
    </row>
    <row r="73" spans="1:12" s="50" customFormat="1" ht="13.5" thickTop="1" x14ac:dyDescent="0.2">
      <c r="A73" s="29" t="str">
        <f t="shared" si="0"/>
        <v/>
      </c>
      <c r="B73" s="101"/>
      <c r="C73" s="35"/>
      <c r="D73" s="4"/>
      <c r="E73" s="15"/>
      <c r="F73" s="55"/>
      <c r="G73" s="55"/>
      <c r="H73" s="30"/>
      <c r="I73" s="35"/>
    </row>
    <row r="74" spans="1:12" s="50" customFormat="1" x14ac:dyDescent="0.2">
      <c r="A74" s="29" t="str">
        <f t="shared" si="0"/>
        <v/>
      </c>
      <c r="B74" s="101"/>
      <c r="C74" s="35"/>
      <c r="D74" s="4"/>
      <c r="E74" s="15"/>
      <c r="F74" s="55"/>
      <c r="G74" s="55"/>
      <c r="H74" s="30" t="str">
        <f>IF(SUM(H$1:H73)/2=H72,"OK","FALSE")</f>
        <v>OK</v>
      </c>
      <c r="I74" s="35"/>
    </row>
    <row r="75" spans="1:12" s="50" customFormat="1" x14ac:dyDescent="0.2">
      <c r="A75" s="29" t="str">
        <f t="shared" si="0"/>
        <v/>
      </c>
      <c r="B75" s="101"/>
      <c r="C75" s="35"/>
      <c r="D75" s="4"/>
      <c r="E75" s="15"/>
      <c r="F75" s="55"/>
      <c r="G75" s="55"/>
      <c r="H75" s="30"/>
      <c r="I75" s="35"/>
    </row>
    <row r="76" spans="1:12" s="50" customFormat="1" x14ac:dyDescent="0.2">
      <c r="A76" s="29" t="str">
        <f t="shared" si="0"/>
        <v/>
      </c>
      <c r="B76" s="101"/>
      <c r="C76" s="35"/>
      <c r="D76" s="4"/>
      <c r="E76" s="15"/>
      <c r="F76" s="55"/>
      <c r="G76" s="61"/>
      <c r="H76" s="31"/>
      <c r="I76" s="35"/>
    </row>
    <row r="77" spans="1:12" s="50" customFormat="1" x14ac:dyDescent="0.2">
      <c r="A77" s="29" t="str">
        <f t="shared" si="0"/>
        <v/>
      </c>
      <c r="B77" s="101"/>
      <c r="C77" s="35"/>
      <c r="D77" s="4"/>
      <c r="E77" s="15"/>
      <c r="F77" s="55"/>
      <c r="G77" s="61"/>
      <c r="H77" s="31"/>
      <c r="I77" s="35"/>
    </row>
    <row r="78" spans="1:12" s="50" customFormat="1" x14ac:dyDescent="0.2">
      <c r="A78" s="29" t="str">
        <f t="shared" si="0"/>
        <v/>
      </c>
      <c r="B78" s="101"/>
      <c r="C78" s="35"/>
      <c r="D78" s="2"/>
      <c r="E78" s="15"/>
      <c r="F78" s="55"/>
      <c r="G78" s="61"/>
      <c r="H78" s="31"/>
      <c r="I78" s="35"/>
    </row>
    <row r="79" spans="1:12" s="50" customFormat="1" x14ac:dyDescent="0.2">
      <c r="A79" s="29" t="str">
        <f t="shared" si="0"/>
        <v/>
      </c>
      <c r="B79" s="101"/>
      <c r="C79" s="35"/>
      <c r="D79" s="4"/>
      <c r="E79" s="15"/>
      <c r="F79" s="55"/>
      <c r="G79" s="61"/>
      <c r="H79" s="31"/>
      <c r="I79" s="35"/>
    </row>
    <row r="80" spans="1:12" s="50" customFormat="1" x14ac:dyDescent="0.2">
      <c r="A80" s="29" t="str">
        <f t="shared" si="0"/>
        <v/>
      </c>
      <c r="B80" s="101"/>
      <c r="C80" s="35"/>
      <c r="D80" s="4"/>
      <c r="E80" s="15"/>
      <c r="F80" s="55"/>
      <c r="G80" s="61"/>
      <c r="H80" s="31"/>
      <c r="I80" s="35"/>
    </row>
    <row r="81" spans="1:16" s="50" customFormat="1" x14ac:dyDescent="0.2">
      <c r="A81" s="29" t="str">
        <f t="shared" si="0"/>
        <v/>
      </c>
      <c r="B81" s="101"/>
      <c r="C81" s="35"/>
      <c r="D81" s="4"/>
      <c r="E81" s="15"/>
      <c r="F81" s="55"/>
      <c r="G81" s="61"/>
      <c r="H81" s="31"/>
      <c r="I81" s="35"/>
    </row>
    <row r="82" spans="1:16" s="50" customFormat="1" x14ac:dyDescent="0.2">
      <c r="A82" s="29" t="str">
        <f t="shared" si="0"/>
        <v/>
      </c>
      <c r="B82" s="101"/>
      <c r="C82" s="35"/>
      <c r="D82" s="4"/>
      <c r="E82" s="15"/>
      <c r="F82" s="55"/>
      <c r="G82" s="61"/>
      <c r="H82" s="31"/>
      <c r="I82" s="35"/>
    </row>
    <row r="83" spans="1:16" s="50" customFormat="1" x14ac:dyDescent="0.2">
      <c r="A83" s="29" t="str">
        <f t="shared" si="0"/>
        <v/>
      </c>
      <c r="B83" s="101"/>
      <c r="C83" s="35"/>
      <c r="D83" s="4"/>
      <c r="E83" s="15"/>
      <c r="F83" s="55"/>
      <c r="G83" s="61"/>
      <c r="H83" s="31"/>
      <c r="I83" s="35"/>
    </row>
    <row r="84" spans="1:16" s="50" customFormat="1" x14ac:dyDescent="0.2">
      <c r="A84" s="29" t="str">
        <f t="shared" si="0"/>
        <v/>
      </c>
      <c r="B84" s="101"/>
      <c r="C84" s="35"/>
      <c r="D84" s="4"/>
      <c r="E84" s="15"/>
      <c r="F84" s="55"/>
      <c r="G84" s="61"/>
      <c r="H84" s="31"/>
      <c r="I84" s="35"/>
    </row>
    <row r="85" spans="1:16" s="50" customFormat="1" x14ac:dyDescent="0.2">
      <c r="A85" s="29" t="str">
        <f t="shared" si="0"/>
        <v/>
      </c>
      <c r="B85" s="101"/>
      <c r="C85" s="103"/>
      <c r="D85" s="4"/>
      <c r="E85" s="15"/>
      <c r="F85" s="55"/>
      <c r="G85" s="61"/>
      <c r="H85" s="31"/>
      <c r="I85" s="35"/>
    </row>
    <row r="86" spans="1:16" s="61" customFormat="1" x14ac:dyDescent="0.2">
      <c r="A86" s="29" t="str">
        <f t="shared" si="0"/>
        <v/>
      </c>
      <c r="B86" s="101"/>
      <c r="C86" s="103"/>
      <c r="D86" s="4"/>
      <c r="E86" s="15"/>
      <c r="F86" s="55"/>
      <c r="H86" s="31"/>
      <c r="I86" s="35"/>
      <c r="J86" s="50"/>
      <c r="K86" s="50"/>
      <c r="L86" s="50"/>
      <c r="M86" s="50"/>
      <c r="N86" s="50"/>
      <c r="O86" s="50"/>
      <c r="P86" s="50"/>
    </row>
    <row r="87" spans="1:16" s="61" customFormat="1" x14ac:dyDescent="0.2">
      <c r="A87" s="29" t="str">
        <f t="shared" si="0"/>
        <v/>
      </c>
      <c r="B87" s="101"/>
      <c r="C87" s="103"/>
      <c r="D87" s="4"/>
      <c r="E87" s="15"/>
      <c r="F87" s="55"/>
      <c r="H87" s="31"/>
      <c r="I87" s="35"/>
      <c r="J87" s="50"/>
      <c r="K87" s="50"/>
      <c r="L87" s="50"/>
      <c r="M87" s="50"/>
      <c r="N87" s="50"/>
      <c r="O87" s="50"/>
      <c r="P87" s="50"/>
    </row>
    <row r="88" spans="1:16" s="61" customFormat="1" x14ac:dyDescent="0.2">
      <c r="A88" s="29" t="str">
        <f t="shared" si="0"/>
        <v/>
      </c>
      <c r="B88" s="101"/>
      <c r="C88" s="35"/>
      <c r="D88" s="4"/>
      <c r="E88" s="15"/>
      <c r="F88" s="55"/>
      <c r="H88" s="31"/>
      <c r="I88" s="35"/>
      <c r="J88" s="50"/>
      <c r="K88" s="50"/>
      <c r="L88" s="50"/>
      <c r="M88" s="50"/>
      <c r="N88" s="50"/>
      <c r="O88" s="50"/>
      <c r="P88" s="50"/>
    </row>
    <row r="89" spans="1:16" s="61" customFormat="1" x14ac:dyDescent="0.2">
      <c r="A89" s="29" t="str">
        <f t="shared" si="0"/>
        <v/>
      </c>
      <c r="B89" s="101"/>
      <c r="C89" s="35"/>
      <c r="D89" s="4"/>
      <c r="E89" s="15"/>
      <c r="F89" s="55"/>
      <c r="H89" s="31"/>
      <c r="I89" s="35"/>
      <c r="J89" s="50"/>
      <c r="K89" s="50"/>
      <c r="L89" s="50"/>
      <c r="M89" s="50"/>
      <c r="N89" s="50"/>
      <c r="O89" s="50"/>
      <c r="P89" s="50"/>
    </row>
    <row r="90" spans="1:16" s="61" customFormat="1" x14ac:dyDescent="0.2">
      <c r="A90" s="29" t="str">
        <f t="shared" si="0"/>
        <v/>
      </c>
      <c r="B90" s="101"/>
      <c r="C90" s="35"/>
      <c r="D90" s="4"/>
      <c r="E90" s="15"/>
      <c r="F90" s="55"/>
      <c r="H90" s="31"/>
      <c r="I90" s="35"/>
      <c r="J90" s="50"/>
      <c r="K90" s="50"/>
      <c r="L90" s="50"/>
      <c r="M90" s="50"/>
      <c r="N90" s="50"/>
      <c r="O90" s="50"/>
      <c r="P90" s="50"/>
    </row>
    <row r="91" spans="1:16" s="61" customFormat="1" x14ac:dyDescent="0.2">
      <c r="A91" s="29" t="str">
        <f t="shared" si="0"/>
        <v/>
      </c>
      <c r="B91" s="101"/>
      <c r="C91" s="35"/>
      <c r="D91" s="4"/>
      <c r="E91" s="15"/>
      <c r="F91" s="55"/>
      <c r="H91" s="31"/>
      <c r="I91" s="35"/>
      <c r="J91" s="50"/>
      <c r="K91" s="50"/>
      <c r="L91" s="50"/>
      <c r="M91" s="50"/>
      <c r="N91" s="50"/>
      <c r="O91" s="50"/>
      <c r="P91" s="50"/>
    </row>
    <row r="92" spans="1:16" s="61" customFormat="1" x14ac:dyDescent="0.2">
      <c r="A92" s="29" t="str">
        <f t="shared" si="0"/>
        <v/>
      </c>
      <c r="B92" s="101"/>
      <c r="C92" s="35"/>
      <c r="D92" s="4"/>
      <c r="E92" s="15"/>
      <c r="F92" s="55"/>
      <c r="H92" s="31"/>
      <c r="I92" s="35"/>
      <c r="J92" s="50"/>
      <c r="K92" s="50"/>
      <c r="L92" s="50"/>
      <c r="M92" s="50"/>
      <c r="N92" s="50"/>
      <c r="O92" s="50"/>
      <c r="P92" s="50"/>
    </row>
    <row r="93" spans="1:16" s="61" customFormat="1" x14ac:dyDescent="0.2">
      <c r="A93" s="29" t="str">
        <f t="shared" si="0"/>
        <v/>
      </c>
      <c r="B93" s="101"/>
      <c r="C93" s="35"/>
      <c r="D93" s="4"/>
      <c r="E93" s="15"/>
      <c r="F93" s="55"/>
      <c r="H93" s="31"/>
      <c r="I93" s="35"/>
      <c r="J93" s="50"/>
      <c r="K93" s="50"/>
      <c r="L93" s="50"/>
      <c r="M93" s="50"/>
      <c r="N93" s="50"/>
      <c r="O93" s="50"/>
      <c r="P93" s="50"/>
    </row>
    <row r="94" spans="1:16" s="61" customFormat="1" x14ac:dyDescent="0.2">
      <c r="A94" s="29" t="str">
        <f t="shared" si="0"/>
        <v/>
      </c>
      <c r="B94" s="101"/>
      <c r="C94" s="35"/>
      <c r="D94" s="4"/>
      <c r="E94" s="15"/>
      <c r="F94" s="55"/>
      <c r="H94" s="31"/>
      <c r="I94" s="35"/>
      <c r="J94" s="50"/>
      <c r="K94" s="50"/>
      <c r="L94" s="50"/>
      <c r="M94" s="50"/>
      <c r="N94" s="50"/>
      <c r="O94" s="50"/>
      <c r="P94" s="50"/>
    </row>
    <row r="95" spans="1:16" s="61" customFormat="1" x14ac:dyDescent="0.2">
      <c r="A95" s="29" t="str">
        <f t="shared" si="0"/>
        <v/>
      </c>
      <c r="B95" s="101"/>
      <c r="C95" s="35"/>
      <c r="D95" s="4"/>
      <c r="E95" s="15"/>
      <c r="F95" s="55"/>
      <c r="H95" s="31"/>
      <c r="I95" s="35"/>
      <c r="J95" s="50"/>
      <c r="K95" s="50"/>
      <c r="L95" s="50"/>
      <c r="M95" s="50"/>
      <c r="N95" s="50"/>
      <c r="O95" s="50"/>
      <c r="P95" s="50"/>
    </row>
    <row r="96" spans="1:16" s="61" customFormat="1" x14ac:dyDescent="0.2">
      <c r="A96" s="29" t="str">
        <f t="shared" si="0"/>
        <v/>
      </c>
      <c r="B96" s="101"/>
      <c r="C96" s="35"/>
      <c r="D96" s="4"/>
      <c r="E96" s="15"/>
      <c r="F96" s="55"/>
      <c r="H96" s="31"/>
      <c r="I96" s="35"/>
      <c r="J96" s="50"/>
      <c r="K96" s="50"/>
      <c r="L96" s="50"/>
      <c r="M96" s="50"/>
      <c r="N96" s="50"/>
      <c r="O96" s="50"/>
      <c r="P96" s="50"/>
    </row>
    <row r="97" spans="1:16" s="61" customFormat="1" x14ac:dyDescent="0.2">
      <c r="A97" s="29" t="str">
        <f t="shared" si="0"/>
        <v/>
      </c>
      <c r="B97" s="101"/>
      <c r="C97" s="35"/>
      <c r="D97" s="4"/>
      <c r="E97" s="15"/>
      <c r="F97" s="55"/>
      <c r="H97" s="31"/>
      <c r="I97" s="35"/>
      <c r="J97" s="50"/>
      <c r="K97" s="50"/>
      <c r="L97" s="50"/>
      <c r="M97" s="50"/>
      <c r="N97" s="50"/>
      <c r="O97" s="50"/>
      <c r="P97" s="50"/>
    </row>
    <row r="98" spans="1:16" s="61" customFormat="1" x14ac:dyDescent="0.2">
      <c r="A98" s="29" t="str">
        <f t="shared" si="0"/>
        <v/>
      </c>
      <c r="B98" s="101"/>
      <c r="C98" s="35"/>
      <c r="D98" s="4"/>
      <c r="E98" s="15"/>
      <c r="F98" s="55"/>
      <c r="H98" s="31"/>
      <c r="I98" s="35"/>
      <c r="J98" s="50"/>
      <c r="K98" s="50"/>
      <c r="L98" s="50"/>
      <c r="M98" s="50"/>
      <c r="N98" s="50"/>
      <c r="O98" s="50"/>
      <c r="P98" s="50"/>
    </row>
    <row r="99" spans="1:16" s="61" customFormat="1" x14ac:dyDescent="0.2">
      <c r="A99" s="29" t="str">
        <f t="shared" si="0"/>
        <v/>
      </c>
      <c r="B99" s="101"/>
      <c r="C99" s="35"/>
      <c r="D99" s="4"/>
      <c r="E99" s="15"/>
      <c r="F99" s="55"/>
      <c r="H99" s="31"/>
      <c r="I99" s="35"/>
      <c r="J99" s="50"/>
      <c r="K99" s="50"/>
      <c r="L99" s="50"/>
      <c r="M99" s="50"/>
      <c r="N99" s="50"/>
      <c r="O99" s="50"/>
      <c r="P99" s="50"/>
    </row>
    <row r="100" spans="1:16" s="61" customFormat="1" x14ac:dyDescent="0.2">
      <c r="A100" s="29" t="str">
        <f t="shared" si="0"/>
        <v/>
      </c>
      <c r="B100" s="101"/>
      <c r="C100" s="35"/>
      <c r="D100" s="4"/>
      <c r="E100" s="15"/>
      <c r="F100" s="55"/>
      <c r="H100" s="31"/>
      <c r="I100" s="35"/>
      <c r="J100" s="50"/>
      <c r="K100" s="50"/>
      <c r="L100" s="50"/>
      <c r="M100" s="50"/>
      <c r="N100" s="50"/>
      <c r="O100" s="50"/>
      <c r="P100" s="50"/>
    </row>
    <row r="101" spans="1:16" s="61" customFormat="1" x14ac:dyDescent="0.2">
      <c r="A101" s="29" t="str">
        <f t="shared" si="0"/>
        <v/>
      </c>
      <c r="B101" s="101"/>
      <c r="C101" s="35"/>
      <c r="D101" s="4"/>
      <c r="E101" s="15"/>
      <c r="F101" s="55"/>
      <c r="H101" s="31"/>
      <c r="I101" s="35"/>
      <c r="J101" s="50"/>
      <c r="K101" s="50"/>
      <c r="L101" s="50"/>
      <c r="M101" s="50"/>
      <c r="N101" s="50"/>
      <c r="O101" s="50"/>
      <c r="P101" s="50"/>
    </row>
    <row r="102" spans="1:16" s="61" customFormat="1" x14ac:dyDescent="0.2">
      <c r="A102" s="29" t="str">
        <f t="shared" si="0"/>
        <v/>
      </c>
      <c r="B102" s="101"/>
      <c r="C102" s="35"/>
      <c r="D102" s="4"/>
      <c r="E102" s="15"/>
      <c r="F102" s="55"/>
      <c r="H102" s="31"/>
      <c r="I102" s="35"/>
      <c r="J102" s="50"/>
      <c r="K102" s="50"/>
      <c r="L102" s="50"/>
      <c r="M102" s="50"/>
      <c r="N102" s="50"/>
      <c r="O102" s="50"/>
      <c r="P102" s="50"/>
    </row>
    <row r="103" spans="1:16" s="61" customFormat="1" x14ac:dyDescent="0.2">
      <c r="A103" s="29" t="str">
        <f t="shared" si="0"/>
        <v/>
      </c>
      <c r="B103" s="101"/>
      <c r="C103" s="103"/>
      <c r="D103" s="4"/>
      <c r="E103" s="15"/>
      <c r="F103" s="55"/>
      <c r="H103" s="31"/>
      <c r="I103" s="35"/>
      <c r="J103" s="50"/>
      <c r="K103" s="50"/>
      <c r="L103" s="50"/>
      <c r="M103" s="50"/>
      <c r="N103" s="50"/>
      <c r="O103" s="50"/>
      <c r="P103" s="50"/>
    </row>
    <row r="104" spans="1:16" s="61" customFormat="1" x14ac:dyDescent="0.2">
      <c r="A104" s="29" t="str">
        <f t="shared" si="0"/>
        <v/>
      </c>
      <c r="B104" s="101"/>
      <c r="C104" s="103"/>
      <c r="D104" s="4"/>
      <c r="E104" s="15"/>
      <c r="F104" s="55"/>
      <c r="H104" s="31"/>
      <c r="I104" s="35"/>
      <c r="J104" s="50"/>
      <c r="K104" s="50"/>
      <c r="L104" s="50"/>
      <c r="M104" s="50"/>
      <c r="N104" s="50"/>
      <c r="O104" s="50"/>
      <c r="P104" s="50"/>
    </row>
    <row r="105" spans="1:16" s="61" customFormat="1" x14ac:dyDescent="0.2">
      <c r="A105" s="29" t="str">
        <f t="shared" si="0"/>
        <v/>
      </c>
      <c r="B105" s="101"/>
      <c r="C105" s="103"/>
      <c r="D105" s="4"/>
      <c r="E105" s="15"/>
      <c r="F105" s="55"/>
      <c r="H105" s="31"/>
      <c r="I105" s="35"/>
      <c r="J105" s="50"/>
      <c r="K105" s="50"/>
      <c r="L105" s="50"/>
      <c r="M105" s="50"/>
      <c r="N105" s="50"/>
      <c r="O105" s="50"/>
      <c r="P105" s="50"/>
    </row>
    <row r="106" spans="1:16" s="61" customFormat="1" x14ac:dyDescent="0.2">
      <c r="A106" s="29" t="str">
        <f t="shared" si="0"/>
        <v/>
      </c>
      <c r="B106" s="101"/>
      <c r="C106" s="35"/>
      <c r="D106" s="4"/>
      <c r="E106" s="15"/>
      <c r="F106" s="55"/>
      <c r="H106" s="31"/>
      <c r="I106" s="35"/>
      <c r="J106" s="50"/>
      <c r="K106" s="50"/>
      <c r="L106" s="50"/>
      <c r="M106" s="50"/>
      <c r="N106" s="50"/>
      <c r="O106" s="50"/>
      <c r="P106" s="50"/>
    </row>
    <row r="107" spans="1:16" s="61" customFormat="1" x14ac:dyDescent="0.2">
      <c r="A107" s="29" t="str">
        <f t="shared" si="0"/>
        <v/>
      </c>
      <c r="B107" s="101"/>
      <c r="C107" s="35"/>
      <c r="D107" s="4"/>
      <c r="E107" s="15"/>
      <c r="F107" s="55"/>
      <c r="H107" s="31"/>
      <c r="I107" s="35"/>
      <c r="J107" s="50"/>
      <c r="K107" s="50"/>
      <c r="L107" s="50"/>
      <c r="M107" s="50"/>
      <c r="N107" s="50"/>
      <c r="O107" s="50"/>
      <c r="P107" s="50"/>
    </row>
    <row r="108" spans="1:16" s="61" customFormat="1" x14ac:dyDescent="0.2">
      <c r="A108" s="29" t="str">
        <f t="shared" si="0"/>
        <v/>
      </c>
      <c r="B108" s="101"/>
      <c r="C108" s="35"/>
      <c r="D108" s="4"/>
      <c r="E108" s="15"/>
      <c r="F108" s="55"/>
      <c r="H108" s="31"/>
      <c r="I108" s="35"/>
      <c r="J108" s="50"/>
      <c r="K108" s="50"/>
      <c r="L108" s="50"/>
      <c r="M108" s="50"/>
      <c r="N108" s="50"/>
      <c r="O108" s="50"/>
      <c r="P108" s="50"/>
    </row>
    <row r="109" spans="1:16" s="61" customFormat="1" x14ac:dyDescent="0.2">
      <c r="A109" s="29" t="str">
        <f t="shared" si="0"/>
        <v/>
      </c>
      <c r="B109" s="101"/>
      <c r="C109" s="35"/>
      <c r="D109" s="4"/>
      <c r="E109" s="15"/>
      <c r="F109" s="55"/>
      <c r="H109" s="31"/>
      <c r="I109" s="35"/>
      <c r="J109" s="50"/>
      <c r="K109" s="50"/>
      <c r="L109" s="50"/>
      <c r="M109" s="50"/>
      <c r="N109" s="50"/>
      <c r="O109" s="50"/>
      <c r="P109" s="50"/>
    </row>
    <row r="110" spans="1:16" s="61" customFormat="1" x14ac:dyDescent="0.2">
      <c r="A110" s="29" t="str">
        <f t="shared" si="0"/>
        <v/>
      </c>
      <c r="B110" s="101"/>
      <c r="C110" s="35"/>
      <c r="D110" s="4"/>
      <c r="E110" s="15"/>
      <c r="F110" s="55"/>
      <c r="H110" s="31"/>
      <c r="I110" s="35"/>
      <c r="J110" s="50"/>
      <c r="K110" s="50"/>
      <c r="L110" s="50"/>
      <c r="M110" s="50"/>
      <c r="N110" s="50"/>
      <c r="O110" s="50"/>
      <c r="P110" s="50"/>
    </row>
    <row r="111" spans="1:16" s="61" customFormat="1" x14ac:dyDescent="0.2">
      <c r="A111" s="29" t="str">
        <f t="shared" si="0"/>
        <v/>
      </c>
      <c r="B111" s="101"/>
      <c r="C111" s="35"/>
      <c r="D111" s="4"/>
      <c r="E111" s="15"/>
      <c r="F111" s="55"/>
      <c r="H111" s="31"/>
      <c r="I111" s="35"/>
      <c r="J111" s="50"/>
      <c r="K111" s="50"/>
      <c r="L111" s="50"/>
      <c r="M111" s="50"/>
      <c r="N111" s="50"/>
      <c r="O111" s="50"/>
      <c r="P111" s="50"/>
    </row>
    <row r="112" spans="1:16" s="61" customFormat="1" x14ac:dyDescent="0.2">
      <c r="A112" s="29" t="str">
        <f t="shared" si="0"/>
        <v/>
      </c>
      <c r="B112" s="101"/>
      <c r="C112" s="35"/>
      <c r="D112" s="4"/>
      <c r="E112" s="15"/>
      <c r="F112" s="55"/>
      <c r="H112" s="31"/>
      <c r="I112" s="35"/>
      <c r="J112" s="50"/>
      <c r="K112" s="50"/>
      <c r="L112" s="50"/>
      <c r="M112" s="50"/>
      <c r="N112" s="50"/>
      <c r="O112" s="50"/>
      <c r="P112" s="50"/>
    </row>
    <row r="113" spans="1:16" s="61" customFormat="1" x14ac:dyDescent="0.2">
      <c r="A113" s="29" t="str">
        <f t="shared" si="0"/>
        <v/>
      </c>
      <c r="B113" s="101"/>
      <c r="C113" s="35"/>
      <c r="D113" s="4"/>
      <c r="E113" s="15"/>
      <c r="F113" s="55"/>
      <c r="H113" s="31"/>
      <c r="I113" s="35"/>
      <c r="J113" s="50"/>
      <c r="K113" s="50"/>
      <c r="L113" s="50"/>
      <c r="M113" s="50"/>
      <c r="N113" s="50"/>
      <c r="O113" s="50"/>
      <c r="P113" s="50"/>
    </row>
    <row r="114" spans="1:16" s="61" customFormat="1" x14ac:dyDescent="0.2">
      <c r="A114" s="29" t="str">
        <f t="shared" si="0"/>
        <v/>
      </c>
      <c r="B114" s="101"/>
      <c r="C114" s="35"/>
      <c r="D114" s="4"/>
      <c r="E114" s="15"/>
      <c r="F114" s="55"/>
      <c r="H114" s="31"/>
      <c r="I114" s="35"/>
      <c r="J114" s="50"/>
      <c r="K114" s="50"/>
      <c r="L114" s="50"/>
      <c r="M114" s="50"/>
      <c r="N114" s="50"/>
      <c r="O114" s="50"/>
      <c r="P114" s="50"/>
    </row>
    <row r="115" spans="1:16" s="61" customFormat="1" x14ac:dyDescent="0.2">
      <c r="A115" s="29" t="str">
        <f t="shared" si="0"/>
        <v/>
      </c>
      <c r="B115" s="101"/>
      <c r="C115" s="35"/>
      <c r="D115" s="4"/>
      <c r="E115" s="15"/>
      <c r="F115" s="55"/>
      <c r="H115" s="31"/>
      <c r="I115" s="35"/>
      <c r="J115" s="50"/>
      <c r="K115" s="50"/>
      <c r="L115" s="50"/>
      <c r="M115" s="50"/>
      <c r="N115" s="50"/>
      <c r="O115" s="50"/>
      <c r="P115" s="50"/>
    </row>
    <row r="116" spans="1:16" s="61" customFormat="1" x14ac:dyDescent="0.2">
      <c r="A116" s="29" t="str">
        <f t="shared" si="0"/>
        <v/>
      </c>
      <c r="B116" s="101"/>
      <c r="C116" s="35"/>
      <c r="D116" s="4"/>
      <c r="E116" s="15"/>
      <c r="F116" s="55"/>
      <c r="H116" s="31"/>
      <c r="I116" s="35"/>
      <c r="J116" s="50"/>
      <c r="K116" s="50"/>
      <c r="L116" s="50"/>
      <c r="M116" s="50"/>
      <c r="N116" s="50"/>
      <c r="O116" s="50"/>
      <c r="P116" s="50"/>
    </row>
    <row r="117" spans="1:16" s="61" customFormat="1" x14ac:dyDescent="0.2">
      <c r="A117" s="29" t="str">
        <f t="shared" si="0"/>
        <v/>
      </c>
      <c r="B117" s="101"/>
      <c r="C117" s="35"/>
      <c r="D117" s="4"/>
      <c r="E117" s="15"/>
      <c r="F117" s="55"/>
      <c r="H117" s="31"/>
      <c r="I117" s="35"/>
      <c r="J117" s="50"/>
      <c r="K117" s="50"/>
      <c r="L117" s="50"/>
      <c r="M117" s="50"/>
      <c r="N117" s="50"/>
      <c r="O117" s="50"/>
      <c r="P117" s="50"/>
    </row>
    <row r="118" spans="1:16" s="61" customFormat="1" x14ac:dyDescent="0.2">
      <c r="A118" s="29" t="str">
        <f t="shared" si="0"/>
        <v/>
      </c>
      <c r="B118" s="101"/>
      <c r="C118" s="35"/>
      <c r="D118" s="4"/>
      <c r="E118" s="15"/>
      <c r="F118" s="55"/>
      <c r="H118" s="31"/>
      <c r="I118" s="35"/>
      <c r="J118" s="50"/>
      <c r="K118" s="50"/>
      <c r="L118" s="50"/>
      <c r="M118" s="50"/>
      <c r="N118" s="50"/>
      <c r="O118" s="50"/>
      <c r="P118" s="50"/>
    </row>
    <row r="119" spans="1:16" s="61" customFormat="1" x14ac:dyDescent="0.2">
      <c r="A119" s="29" t="str">
        <f t="shared" si="0"/>
        <v/>
      </c>
      <c r="B119" s="101"/>
      <c r="C119" s="35"/>
      <c r="D119" s="4"/>
      <c r="E119" s="15"/>
      <c r="F119" s="55"/>
      <c r="H119" s="31"/>
      <c r="I119" s="35"/>
      <c r="J119" s="50"/>
      <c r="K119" s="50"/>
      <c r="L119" s="50"/>
      <c r="M119" s="50"/>
      <c r="N119" s="50"/>
      <c r="O119" s="50"/>
      <c r="P119" s="50"/>
    </row>
    <row r="120" spans="1:16" s="61" customFormat="1" x14ac:dyDescent="0.2">
      <c r="A120" s="29" t="str">
        <f t="shared" si="0"/>
        <v/>
      </c>
      <c r="B120" s="101"/>
      <c r="C120" s="35"/>
      <c r="D120" s="4"/>
      <c r="E120" s="15"/>
      <c r="F120" s="55"/>
      <c r="H120" s="31"/>
      <c r="I120" s="35"/>
      <c r="J120" s="50"/>
      <c r="K120" s="50"/>
      <c r="L120" s="50"/>
      <c r="M120" s="50"/>
      <c r="N120" s="50"/>
      <c r="O120" s="50"/>
      <c r="P120" s="50"/>
    </row>
    <row r="121" spans="1:16" s="61" customFormat="1" x14ac:dyDescent="0.2">
      <c r="A121" s="29" t="str">
        <f t="shared" si="0"/>
        <v/>
      </c>
      <c r="B121" s="101"/>
      <c r="C121" s="35"/>
      <c r="D121" s="4"/>
      <c r="E121" s="15"/>
      <c r="F121" s="55"/>
      <c r="H121" s="31"/>
      <c r="I121" s="35"/>
      <c r="J121" s="50"/>
      <c r="K121" s="50"/>
      <c r="L121" s="50"/>
      <c r="M121" s="50"/>
      <c r="N121" s="50"/>
      <c r="O121" s="50"/>
      <c r="P121" s="50"/>
    </row>
    <row r="122" spans="1:16" s="61" customFormat="1" x14ac:dyDescent="0.2">
      <c r="A122" s="29" t="str">
        <f t="shared" si="0"/>
        <v/>
      </c>
      <c r="B122" s="101"/>
      <c r="C122" s="35"/>
      <c r="D122" s="4"/>
      <c r="E122" s="15"/>
      <c r="F122" s="55"/>
      <c r="H122" s="31"/>
      <c r="I122" s="35"/>
      <c r="J122" s="50"/>
      <c r="K122" s="50"/>
      <c r="L122" s="50"/>
      <c r="M122" s="50"/>
      <c r="N122" s="50"/>
      <c r="O122" s="50"/>
      <c r="P122" s="50"/>
    </row>
    <row r="123" spans="1:16" s="61" customFormat="1" x14ac:dyDescent="0.2">
      <c r="A123" s="29" t="str">
        <f t="shared" si="0"/>
        <v/>
      </c>
      <c r="B123" s="101"/>
      <c r="C123" s="35"/>
      <c r="D123" s="4"/>
      <c r="E123" s="15"/>
      <c r="F123" s="55"/>
      <c r="H123" s="31"/>
      <c r="I123" s="35"/>
      <c r="J123" s="50"/>
      <c r="K123" s="50"/>
      <c r="L123" s="50"/>
      <c r="M123" s="50"/>
      <c r="N123" s="50"/>
      <c r="O123" s="50"/>
      <c r="P123" s="50"/>
    </row>
    <row r="124" spans="1:16" s="61" customFormat="1" x14ac:dyDescent="0.2">
      <c r="A124" s="29" t="str">
        <f t="shared" si="0"/>
        <v/>
      </c>
      <c r="B124" s="101"/>
      <c r="C124" s="35"/>
      <c r="D124" s="4"/>
      <c r="E124" s="15"/>
      <c r="F124" s="55"/>
      <c r="H124" s="31"/>
      <c r="I124" s="35"/>
      <c r="J124" s="50"/>
      <c r="K124" s="50"/>
      <c r="L124" s="50"/>
      <c r="M124" s="50"/>
      <c r="N124" s="50"/>
      <c r="O124" s="50"/>
      <c r="P124" s="50"/>
    </row>
    <row r="125" spans="1:16" s="61" customFormat="1" x14ac:dyDescent="0.2">
      <c r="A125" s="29" t="str">
        <f t="shared" si="0"/>
        <v/>
      </c>
      <c r="B125" s="101"/>
      <c r="C125" s="35"/>
      <c r="D125" s="4"/>
      <c r="E125" s="15"/>
      <c r="F125" s="55"/>
      <c r="H125" s="31"/>
      <c r="I125" s="35"/>
      <c r="J125" s="50"/>
      <c r="K125" s="50"/>
      <c r="L125" s="50"/>
      <c r="M125" s="50"/>
      <c r="N125" s="50"/>
      <c r="O125" s="50"/>
      <c r="P125" s="50"/>
    </row>
    <row r="126" spans="1:16" s="61" customFormat="1" x14ac:dyDescent="0.2">
      <c r="A126" s="29" t="str">
        <f t="shared" si="0"/>
        <v/>
      </c>
      <c r="B126" s="101"/>
      <c r="C126" s="35"/>
      <c r="D126" s="4"/>
      <c r="E126" s="15"/>
      <c r="F126" s="55"/>
      <c r="H126" s="31"/>
      <c r="I126" s="35"/>
      <c r="J126" s="50"/>
      <c r="K126" s="50"/>
      <c r="L126" s="50"/>
      <c r="M126" s="50"/>
      <c r="N126" s="50"/>
      <c r="O126" s="50"/>
      <c r="P126" s="50"/>
    </row>
    <row r="127" spans="1:16" s="61" customFormat="1" x14ac:dyDescent="0.2">
      <c r="A127" s="29" t="str">
        <f t="shared" si="0"/>
        <v/>
      </c>
      <c r="B127" s="101"/>
      <c r="C127" s="35"/>
      <c r="D127" s="4"/>
      <c r="E127" s="15"/>
      <c r="F127" s="55"/>
      <c r="H127" s="31"/>
      <c r="I127" s="35"/>
      <c r="J127" s="50"/>
      <c r="K127" s="50"/>
      <c r="L127" s="50"/>
      <c r="M127" s="50"/>
      <c r="N127" s="50"/>
      <c r="O127" s="50"/>
      <c r="P127" s="50"/>
    </row>
    <row r="128" spans="1:16" s="61" customFormat="1" x14ac:dyDescent="0.2">
      <c r="A128" s="29" t="str">
        <f t="shared" si="0"/>
        <v/>
      </c>
      <c r="B128" s="101"/>
      <c r="C128" s="35"/>
      <c r="D128" s="4"/>
      <c r="E128" s="15"/>
      <c r="F128" s="55"/>
      <c r="H128" s="31"/>
      <c r="I128" s="35"/>
      <c r="J128" s="50"/>
      <c r="K128" s="50"/>
      <c r="L128" s="50"/>
      <c r="M128" s="50"/>
      <c r="N128" s="50"/>
      <c r="O128" s="50"/>
      <c r="P128" s="50"/>
    </row>
    <row r="129" spans="1:16" s="61" customFormat="1" x14ac:dyDescent="0.2">
      <c r="A129" s="29" t="str">
        <f t="shared" si="0"/>
        <v/>
      </c>
      <c r="B129" s="101"/>
      <c r="C129" s="35"/>
      <c r="D129" s="4"/>
      <c r="E129" s="15"/>
      <c r="F129" s="55"/>
      <c r="H129" s="31"/>
      <c r="I129" s="35"/>
      <c r="J129" s="50"/>
      <c r="K129" s="50"/>
      <c r="L129" s="50"/>
      <c r="M129" s="50"/>
      <c r="N129" s="50"/>
      <c r="O129" s="50"/>
      <c r="P129" s="50"/>
    </row>
    <row r="130" spans="1:16" s="61" customFormat="1" x14ac:dyDescent="0.2">
      <c r="A130" s="29" t="str">
        <f t="shared" si="0"/>
        <v/>
      </c>
      <c r="B130" s="101"/>
      <c r="C130" s="35"/>
      <c r="D130" s="4"/>
      <c r="E130" s="15"/>
      <c r="F130" s="55"/>
      <c r="H130" s="31"/>
      <c r="I130" s="35"/>
      <c r="J130" s="50"/>
      <c r="K130" s="50"/>
      <c r="L130" s="50"/>
      <c r="M130" s="50"/>
      <c r="N130" s="50"/>
      <c r="O130" s="50"/>
      <c r="P130" s="50"/>
    </row>
    <row r="131" spans="1:16" s="61" customFormat="1" x14ac:dyDescent="0.2">
      <c r="A131" s="29" t="str">
        <f t="shared" si="0"/>
        <v/>
      </c>
      <c r="B131" s="101"/>
      <c r="C131" s="35"/>
      <c r="D131" s="4"/>
      <c r="E131" s="15"/>
      <c r="F131" s="55"/>
      <c r="H131" s="31"/>
      <c r="I131" s="35"/>
      <c r="J131" s="50"/>
      <c r="K131" s="50"/>
      <c r="L131" s="50"/>
      <c r="M131" s="50"/>
      <c r="N131" s="50"/>
      <c r="O131" s="50"/>
      <c r="P131" s="50"/>
    </row>
    <row r="132" spans="1:16" s="61" customFormat="1" x14ac:dyDescent="0.2">
      <c r="A132" s="29" t="str">
        <f t="shared" si="0"/>
        <v/>
      </c>
      <c r="B132" s="101"/>
      <c r="C132" s="35"/>
      <c r="D132" s="4"/>
      <c r="E132" s="15"/>
      <c r="F132" s="55"/>
      <c r="H132" s="31"/>
      <c r="I132" s="35"/>
      <c r="J132" s="50"/>
      <c r="K132" s="50"/>
      <c r="L132" s="50"/>
      <c r="M132" s="50"/>
      <c r="N132" s="50"/>
      <c r="O132" s="50"/>
      <c r="P132" s="50"/>
    </row>
    <row r="133" spans="1:16" s="61" customFormat="1" x14ac:dyDescent="0.2">
      <c r="A133" s="29" t="str">
        <f t="shared" si="0"/>
        <v/>
      </c>
      <c r="B133" s="101"/>
      <c r="C133" s="35"/>
      <c r="D133" s="4"/>
      <c r="E133" s="15"/>
      <c r="F133" s="55"/>
      <c r="H133" s="31"/>
      <c r="I133" s="35"/>
      <c r="J133" s="50"/>
      <c r="K133" s="50"/>
      <c r="L133" s="50"/>
      <c r="M133" s="50"/>
      <c r="N133" s="50"/>
      <c r="O133" s="50"/>
      <c r="P133" s="50"/>
    </row>
    <row r="134" spans="1:16" s="61" customFormat="1" x14ac:dyDescent="0.2">
      <c r="A134" s="29" t="str">
        <f t="shared" si="0"/>
        <v/>
      </c>
      <c r="B134" s="101"/>
      <c r="C134" s="35"/>
      <c r="D134" s="4"/>
      <c r="E134" s="15"/>
      <c r="F134" s="55"/>
      <c r="H134" s="31"/>
      <c r="I134" s="35"/>
      <c r="J134" s="50"/>
      <c r="K134" s="50"/>
      <c r="L134" s="50"/>
      <c r="M134" s="50"/>
      <c r="N134" s="50"/>
      <c r="O134" s="50"/>
      <c r="P134" s="50"/>
    </row>
    <row r="135" spans="1:16" s="61" customFormat="1" x14ac:dyDescent="0.2">
      <c r="A135" s="29" t="str">
        <f t="shared" si="0"/>
        <v/>
      </c>
      <c r="B135" s="101"/>
      <c r="C135" s="35"/>
      <c r="D135" s="4"/>
      <c r="E135" s="15"/>
      <c r="F135" s="55"/>
      <c r="H135" s="31"/>
      <c r="I135" s="35"/>
      <c r="J135" s="50"/>
      <c r="K135" s="50"/>
      <c r="L135" s="50"/>
      <c r="M135" s="50"/>
      <c r="N135" s="50"/>
      <c r="O135" s="50"/>
      <c r="P135" s="50"/>
    </row>
    <row r="136" spans="1:16" s="61" customFormat="1" x14ac:dyDescent="0.2">
      <c r="A136" s="29" t="str">
        <f t="shared" ref="A136:A199" si="1">IF(B136="","",$B$11)</f>
        <v/>
      </c>
      <c r="B136" s="101"/>
      <c r="C136" s="35"/>
      <c r="D136" s="4"/>
      <c r="E136" s="15"/>
      <c r="F136" s="55"/>
      <c r="H136" s="31"/>
      <c r="I136" s="35"/>
      <c r="J136" s="50"/>
      <c r="K136" s="50"/>
      <c r="L136" s="50"/>
      <c r="M136" s="50"/>
      <c r="N136" s="50"/>
      <c r="O136" s="50"/>
      <c r="P136" s="50"/>
    </row>
    <row r="137" spans="1:16" s="61" customFormat="1" x14ac:dyDescent="0.2">
      <c r="A137" s="29" t="str">
        <f t="shared" si="1"/>
        <v/>
      </c>
      <c r="B137" s="101"/>
      <c r="C137" s="35"/>
      <c r="D137" s="4"/>
      <c r="E137" s="15"/>
      <c r="F137" s="55"/>
      <c r="H137" s="31"/>
      <c r="I137" s="35"/>
      <c r="J137" s="50"/>
      <c r="K137" s="50"/>
      <c r="L137" s="50"/>
      <c r="M137" s="50"/>
      <c r="N137" s="50"/>
      <c r="O137" s="50"/>
      <c r="P137" s="50"/>
    </row>
    <row r="138" spans="1:16" s="61" customFormat="1" x14ac:dyDescent="0.2">
      <c r="A138" s="29" t="str">
        <f t="shared" si="1"/>
        <v/>
      </c>
      <c r="B138" s="101"/>
      <c r="C138" s="35"/>
      <c r="D138" s="4"/>
      <c r="E138" s="15"/>
      <c r="F138" s="55"/>
      <c r="H138" s="31"/>
      <c r="I138" s="35"/>
      <c r="J138" s="50"/>
      <c r="K138" s="50"/>
      <c r="L138" s="50"/>
      <c r="M138" s="50"/>
      <c r="N138" s="50"/>
      <c r="O138" s="50"/>
      <c r="P138" s="50"/>
    </row>
    <row r="139" spans="1:16" s="61" customFormat="1" x14ac:dyDescent="0.2">
      <c r="A139" s="29" t="str">
        <f t="shared" si="1"/>
        <v/>
      </c>
      <c r="B139" s="101"/>
      <c r="C139" s="35"/>
      <c r="D139" s="4"/>
      <c r="E139" s="15"/>
      <c r="F139" s="55"/>
      <c r="H139" s="31"/>
      <c r="I139" s="35"/>
      <c r="J139" s="50"/>
      <c r="K139" s="50"/>
      <c r="L139" s="50"/>
      <c r="M139" s="50"/>
      <c r="N139" s="50"/>
      <c r="O139" s="50"/>
      <c r="P139" s="50"/>
    </row>
    <row r="140" spans="1:16" s="61" customFormat="1" x14ac:dyDescent="0.2">
      <c r="A140" s="29" t="str">
        <f t="shared" si="1"/>
        <v/>
      </c>
      <c r="B140" s="101"/>
      <c r="C140" s="35"/>
      <c r="D140" s="4"/>
      <c r="E140" s="15"/>
      <c r="F140" s="55"/>
      <c r="H140" s="31"/>
      <c r="I140" s="35"/>
      <c r="J140" s="50"/>
      <c r="K140" s="50"/>
      <c r="L140" s="50"/>
      <c r="M140" s="50"/>
      <c r="N140" s="50"/>
      <c r="O140" s="50"/>
      <c r="P140" s="50"/>
    </row>
    <row r="141" spans="1:16" s="61" customFormat="1" x14ac:dyDescent="0.2">
      <c r="A141" s="29" t="str">
        <f t="shared" si="1"/>
        <v/>
      </c>
      <c r="B141" s="101"/>
      <c r="C141" s="35"/>
      <c r="D141" s="4"/>
      <c r="E141" s="15"/>
      <c r="F141" s="55"/>
      <c r="H141" s="31"/>
      <c r="I141" s="35"/>
      <c r="J141" s="50"/>
      <c r="K141" s="50"/>
      <c r="L141" s="50"/>
      <c r="M141" s="50"/>
      <c r="N141" s="50"/>
      <c r="O141" s="50"/>
      <c r="P141" s="50"/>
    </row>
    <row r="142" spans="1:16" s="61" customFormat="1" x14ac:dyDescent="0.2">
      <c r="A142" s="29" t="str">
        <f t="shared" si="1"/>
        <v/>
      </c>
      <c r="B142" s="101"/>
      <c r="C142" s="35"/>
      <c r="D142" s="4"/>
      <c r="E142" s="15"/>
      <c r="F142" s="55"/>
      <c r="H142" s="31"/>
      <c r="I142" s="35"/>
      <c r="J142" s="50"/>
      <c r="K142" s="50"/>
      <c r="L142" s="50"/>
      <c r="M142" s="50"/>
      <c r="N142" s="50"/>
      <c r="O142" s="50"/>
      <c r="P142" s="50"/>
    </row>
    <row r="143" spans="1:16" s="61" customFormat="1" x14ac:dyDescent="0.2">
      <c r="A143" s="29" t="str">
        <f t="shared" si="1"/>
        <v/>
      </c>
      <c r="B143" s="101"/>
      <c r="C143" s="35"/>
      <c r="D143" s="4"/>
      <c r="E143" s="15"/>
      <c r="F143" s="55"/>
      <c r="H143" s="31"/>
      <c r="I143" s="35"/>
      <c r="J143" s="50"/>
      <c r="K143" s="50"/>
      <c r="L143" s="50"/>
      <c r="M143" s="50"/>
      <c r="N143" s="50"/>
      <c r="O143" s="50"/>
      <c r="P143" s="50"/>
    </row>
    <row r="144" spans="1:16" s="61" customFormat="1" x14ac:dyDescent="0.2">
      <c r="A144" s="29" t="str">
        <f t="shared" si="1"/>
        <v/>
      </c>
      <c r="B144" s="101"/>
      <c r="C144" s="35"/>
      <c r="D144" s="4"/>
      <c r="E144" s="15"/>
      <c r="F144" s="55"/>
      <c r="H144" s="31"/>
      <c r="I144" s="35"/>
      <c r="J144" s="50"/>
      <c r="K144" s="50"/>
      <c r="L144" s="50"/>
      <c r="M144" s="50"/>
      <c r="N144" s="50"/>
      <c r="O144" s="50"/>
      <c r="P144" s="50"/>
    </row>
    <row r="145" spans="1:16" s="61" customFormat="1" x14ac:dyDescent="0.2">
      <c r="A145" s="29" t="str">
        <f t="shared" si="1"/>
        <v/>
      </c>
      <c r="B145" s="101"/>
      <c r="C145" s="35"/>
      <c r="D145" s="4"/>
      <c r="E145" s="15"/>
      <c r="F145" s="55"/>
      <c r="H145" s="31"/>
      <c r="I145" s="35"/>
      <c r="J145" s="50"/>
      <c r="K145" s="50"/>
      <c r="L145" s="50"/>
      <c r="M145" s="50"/>
      <c r="N145" s="50"/>
      <c r="O145" s="50"/>
      <c r="P145" s="50"/>
    </row>
    <row r="146" spans="1:16" s="61" customFormat="1" x14ac:dyDescent="0.2">
      <c r="A146" s="29" t="str">
        <f t="shared" si="1"/>
        <v/>
      </c>
      <c r="B146" s="101"/>
      <c r="C146" s="35"/>
      <c r="D146" s="4"/>
      <c r="E146" s="15"/>
      <c r="F146" s="55"/>
      <c r="H146" s="31"/>
      <c r="I146" s="35"/>
      <c r="J146" s="50"/>
      <c r="K146" s="50"/>
      <c r="L146" s="50"/>
      <c r="M146" s="50"/>
      <c r="N146" s="50"/>
      <c r="O146" s="50"/>
      <c r="P146" s="50"/>
    </row>
    <row r="147" spans="1:16" s="61" customFormat="1" x14ac:dyDescent="0.2">
      <c r="A147" s="29" t="str">
        <f t="shared" si="1"/>
        <v/>
      </c>
      <c r="B147" s="101"/>
      <c r="C147" s="35"/>
      <c r="D147" s="4"/>
      <c r="E147" s="15"/>
      <c r="F147" s="55"/>
      <c r="H147" s="31"/>
      <c r="I147" s="35"/>
      <c r="J147" s="50"/>
      <c r="K147" s="50"/>
      <c r="L147" s="50"/>
      <c r="M147" s="50"/>
      <c r="N147" s="50"/>
      <c r="O147" s="50"/>
      <c r="P147" s="50"/>
    </row>
    <row r="148" spans="1:16" s="61" customFormat="1" x14ac:dyDescent="0.2">
      <c r="A148" s="29" t="str">
        <f t="shared" si="1"/>
        <v/>
      </c>
      <c r="B148" s="101"/>
      <c r="C148" s="35"/>
      <c r="D148" s="4"/>
      <c r="E148" s="15"/>
      <c r="F148" s="55"/>
      <c r="H148" s="31"/>
      <c r="I148" s="35"/>
      <c r="J148" s="50"/>
      <c r="K148" s="50"/>
      <c r="L148" s="50"/>
      <c r="M148" s="50"/>
      <c r="N148" s="50"/>
      <c r="O148" s="50"/>
      <c r="P148" s="50"/>
    </row>
    <row r="149" spans="1:16" s="61" customFormat="1" x14ac:dyDescent="0.2">
      <c r="A149" s="29" t="str">
        <f t="shared" si="1"/>
        <v/>
      </c>
      <c r="B149" s="101"/>
      <c r="C149" s="35"/>
      <c r="D149" s="4"/>
      <c r="E149" s="15"/>
      <c r="F149" s="55"/>
      <c r="H149" s="31"/>
      <c r="I149" s="35"/>
      <c r="J149" s="50"/>
      <c r="K149" s="50"/>
      <c r="L149" s="50"/>
      <c r="M149" s="50"/>
      <c r="N149" s="50"/>
      <c r="O149" s="50"/>
      <c r="P149" s="50"/>
    </row>
    <row r="150" spans="1:16" s="61" customFormat="1" x14ac:dyDescent="0.2">
      <c r="A150" s="29" t="str">
        <f t="shared" si="1"/>
        <v/>
      </c>
      <c r="B150" s="101"/>
      <c r="C150" s="35"/>
      <c r="D150" s="4"/>
      <c r="E150" s="15"/>
      <c r="F150" s="55"/>
      <c r="H150" s="31"/>
      <c r="I150" s="35"/>
      <c r="J150" s="50"/>
      <c r="K150" s="50"/>
      <c r="L150" s="50"/>
      <c r="M150" s="50"/>
      <c r="N150" s="50"/>
      <c r="O150" s="50"/>
      <c r="P150" s="50"/>
    </row>
    <row r="151" spans="1:16" s="61" customFormat="1" x14ac:dyDescent="0.2">
      <c r="A151" s="29" t="str">
        <f t="shared" si="1"/>
        <v/>
      </c>
      <c r="B151" s="101"/>
      <c r="C151" s="35"/>
      <c r="D151" s="4"/>
      <c r="E151" s="15"/>
      <c r="F151" s="55"/>
      <c r="H151" s="31"/>
      <c r="I151" s="35"/>
      <c r="J151" s="50"/>
      <c r="K151" s="50"/>
      <c r="L151" s="50"/>
      <c r="M151" s="50"/>
      <c r="N151" s="50"/>
      <c r="O151" s="50"/>
      <c r="P151" s="50"/>
    </row>
    <row r="152" spans="1:16" s="61" customFormat="1" x14ac:dyDescent="0.2">
      <c r="A152" s="29" t="str">
        <f t="shared" si="1"/>
        <v/>
      </c>
      <c r="B152" s="101"/>
      <c r="C152" s="35"/>
      <c r="D152" s="4"/>
      <c r="E152" s="15"/>
      <c r="F152" s="55"/>
      <c r="H152" s="31"/>
      <c r="I152" s="35"/>
      <c r="J152" s="50"/>
      <c r="K152" s="50"/>
      <c r="L152" s="50"/>
      <c r="M152" s="50"/>
      <c r="N152" s="50"/>
      <c r="O152" s="50"/>
      <c r="P152" s="50"/>
    </row>
    <row r="153" spans="1:16" s="61" customFormat="1" x14ac:dyDescent="0.2">
      <c r="A153" s="29" t="str">
        <f t="shared" si="1"/>
        <v/>
      </c>
      <c r="B153" s="101"/>
      <c r="C153" s="35"/>
      <c r="D153" s="4"/>
      <c r="E153" s="15"/>
      <c r="F153" s="55"/>
      <c r="H153" s="31"/>
      <c r="I153" s="35"/>
      <c r="J153" s="50"/>
      <c r="K153" s="50"/>
      <c r="L153" s="50"/>
      <c r="M153" s="50"/>
      <c r="N153" s="50"/>
      <c r="O153" s="50"/>
      <c r="P153" s="50"/>
    </row>
    <row r="154" spans="1:16" s="61" customFormat="1" x14ac:dyDescent="0.2">
      <c r="A154" s="29" t="str">
        <f t="shared" si="1"/>
        <v/>
      </c>
      <c r="B154" s="101"/>
      <c r="C154" s="35"/>
      <c r="D154" s="4"/>
      <c r="E154" s="15"/>
      <c r="F154" s="55"/>
      <c r="H154" s="31"/>
      <c r="I154" s="35"/>
      <c r="J154" s="50"/>
      <c r="K154" s="50"/>
      <c r="L154" s="50"/>
      <c r="M154" s="50"/>
      <c r="N154" s="50"/>
      <c r="O154" s="50"/>
      <c r="P154" s="50"/>
    </row>
    <row r="155" spans="1:16" s="61" customFormat="1" x14ac:dyDescent="0.2">
      <c r="A155" s="29" t="str">
        <f t="shared" si="1"/>
        <v/>
      </c>
      <c r="B155" s="101"/>
      <c r="C155" s="35"/>
      <c r="D155" s="4"/>
      <c r="E155" s="15"/>
      <c r="F155" s="55"/>
      <c r="H155" s="31"/>
      <c r="I155" s="35"/>
      <c r="J155" s="50"/>
      <c r="K155" s="50"/>
      <c r="L155" s="50"/>
      <c r="M155" s="50"/>
      <c r="N155" s="50"/>
      <c r="O155" s="50"/>
      <c r="P155" s="50"/>
    </row>
    <row r="156" spans="1:16" s="61" customFormat="1" x14ac:dyDescent="0.2">
      <c r="A156" s="29" t="str">
        <f t="shared" si="1"/>
        <v/>
      </c>
      <c r="B156" s="101"/>
      <c r="C156" s="35"/>
      <c r="D156" s="4"/>
      <c r="E156" s="15"/>
      <c r="F156" s="55"/>
      <c r="H156" s="31"/>
      <c r="I156" s="35"/>
      <c r="J156" s="50"/>
      <c r="K156" s="50"/>
      <c r="L156" s="50"/>
      <c r="M156" s="50"/>
      <c r="N156" s="50"/>
      <c r="O156" s="50"/>
      <c r="P156" s="50"/>
    </row>
    <row r="157" spans="1:16" s="61" customFormat="1" x14ac:dyDescent="0.2">
      <c r="A157" s="29" t="str">
        <f t="shared" si="1"/>
        <v/>
      </c>
      <c r="B157" s="101"/>
      <c r="C157" s="35"/>
      <c r="D157" s="4"/>
      <c r="E157" s="15"/>
      <c r="F157" s="55"/>
      <c r="H157" s="31"/>
      <c r="I157" s="35"/>
      <c r="J157" s="50"/>
      <c r="K157" s="50"/>
      <c r="L157" s="50"/>
      <c r="M157" s="50"/>
      <c r="N157" s="50"/>
      <c r="O157" s="50"/>
      <c r="P157" s="50"/>
    </row>
    <row r="158" spans="1:16" s="61" customFormat="1" x14ac:dyDescent="0.2">
      <c r="A158" s="29" t="str">
        <f t="shared" si="1"/>
        <v/>
      </c>
      <c r="B158" s="101"/>
      <c r="C158" s="35"/>
      <c r="D158" s="4"/>
      <c r="E158" s="15"/>
      <c r="F158" s="55"/>
      <c r="H158" s="31"/>
      <c r="I158" s="35"/>
      <c r="J158" s="50"/>
      <c r="K158" s="50"/>
      <c r="L158" s="50"/>
      <c r="M158" s="50"/>
      <c r="N158" s="50"/>
      <c r="O158" s="50"/>
      <c r="P158" s="50"/>
    </row>
    <row r="159" spans="1:16" s="61" customFormat="1" x14ac:dyDescent="0.2">
      <c r="A159" s="29" t="str">
        <f t="shared" si="1"/>
        <v/>
      </c>
      <c r="B159" s="101"/>
      <c r="C159" s="35"/>
      <c r="D159" s="4"/>
      <c r="E159" s="15"/>
      <c r="F159" s="55"/>
      <c r="H159" s="31"/>
      <c r="I159" s="35"/>
      <c r="J159" s="50"/>
      <c r="K159" s="50"/>
      <c r="L159" s="50"/>
      <c r="M159" s="50"/>
      <c r="N159" s="50"/>
      <c r="O159" s="50"/>
      <c r="P159" s="50"/>
    </row>
    <row r="160" spans="1:16" s="61" customFormat="1" x14ac:dyDescent="0.2">
      <c r="A160" s="29" t="str">
        <f t="shared" si="1"/>
        <v/>
      </c>
      <c r="B160" s="101"/>
      <c r="C160" s="35"/>
      <c r="D160" s="4"/>
      <c r="E160" s="15"/>
      <c r="F160" s="55"/>
      <c r="H160" s="31"/>
      <c r="I160" s="35"/>
      <c r="J160" s="50"/>
      <c r="K160" s="50"/>
      <c r="L160" s="50"/>
      <c r="M160" s="50"/>
      <c r="N160" s="50"/>
      <c r="O160" s="50"/>
      <c r="P160" s="50"/>
    </row>
    <row r="161" spans="1:16" s="61" customFormat="1" x14ac:dyDescent="0.2">
      <c r="A161" s="29" t="str">
        <f t="shared" si="1"/>
        <v/>
      </c>
      <c r="B161" s="101"/>
      <c r="C161" s="35"/>
      <c r="D161" s="4"/>
      <c r="E161" s="15"/>
      <c r="F161" s="55"/>
      <c r="H161" s="31"/>
      <c r="I161" s="35"/>
      <c r="J161" s="50"/>
      <c r="K161" s="50"/>
      <c r="L161" s="50"/>
      <c r="M161" s="50"/>
      <c r="N161" s="50"/>
      <c r="O161" s="50"/>
      <c r="P161" s="50"/>
    </row>
    <row r="162" spans="1:16" s="61" customFormat="1" x14ac:dyDescent="0.2">
      <c r="A162" s="29" t="str">
        <f t="shared" si="1"/>
        <v/>
      </c>
      <c r="B162" s="101"/>
      <c r="C162" s="35"/>
      <c r="D162" s="4"/>
      <c r="E162" s="15"/>
      <c r="F162" s="55"/>
      <c r="H162" s="31"/>
      <c r="I162" s="35"/>
      <c r="J162" s="50"/>
      <c r="K162" s="50"/>
      <c r="L162" s="50"/>
      <c r="M162" s="50"/>
      <c r="N162" s="50"/>
      <c r="O162" s="50"/>
      <c r="P162" s="50"/>
    </row>
    <row r="163" spans="1:16" s="61" customFormat="1" x14ac:dyDescent="0.2">
      <c r="A163" s="29" t="str">
        <f t="shared" si="1"/>
        <v/>
      </c>
      <c r="B163" s="101"/>
      <c r="C163" s="35"/>
      <c r="D163" s="4"/>
      <c r="E163" s="15"/>
      <c r="F163" s="55"/>
      <c r="H163" s="31"/>
      <c r="I163" s="35"/>
      <c r="J163" s="50"/>
      <c r="K163" s="50"/>
      <c r="L163" s="50"/>
      <c r="M163" s="50"/>
      <c r="N163" s="50"/>
      <c r="O163" s="50"/>
      <c r="P163" s="50"/>
    </row>
    <row r="164" spans="1:16" s="61" customFormat="1" x14ac:dyDescent="0.2">
      <c r="A164" s="29" t="str">
        <f t="shared" si="1"/>
        <v/>
      </c>
      <c r="B164" s="101"/>
      <c r="C164" s="35"/>
      <c r="D164" s="4"/>
      <c r="E164" s="15"/>
      <c r="F164" s="55"/>
      <c r="H164" s="31"/>
      <c r="I164" s="35"/>
      <c r="J164" s="50"/>
      <c r="K164" s="50"/>
      <c r="L164" s="50"/>
      <c r="M164" s="50"/>
      <c r="N164" s="50"/>
      <c r="O164" s="50"/>
      <c r="P164" s="50"/>
    </row>
    <row r="165" spans="1:16" s="61" customFormat="1" x14ac:dyDescent="0.2">
      <c r="A165" s="29" t="str">
        <f t="shared" si="1"/>
        <v/>
      </c>
      <c r="B165" s="101"/>
      <c r="C165" s="35"/>
      <c r="D165" s="4"/>
      <c r="E165" s="15"/>
      <c r="F165" s="55"/>
      <c r="H165" s="31"/>
      <c r="I165" s="35"/>
      <c r="J165" s="50"/>
      <c r="K165" s="50"/>
      <c r="L165" s="50"/>
      <c r="M165" s="50"/>
      <c r="N165" s="50"/>
      <c r="O165" s="50"/>
      <c r="P165" s="50"/>
    </row>
    <row r="166" spans="1:16" s="61" customFormat="1" x14ac:dyDescent="0.2">
      <c r="A166" s="29" t="str">
        <f t="shared" si="1"/>
        <v/>
      </c>
      <c r="B166" s="101"/>
      <c r="C166" s="35"/>
      <c r="D166" s="4"/>
      <c r="E166" s="15"/>
      <c r="F166" s="55"/>
      <c r="H166" s="31"/>
      <c r="I166" s="35"/>
      <c r="J166" s="50"/>
      <c r="K166" s="50"/>
      <c r="L166" s="50"/>
      <c r="M166" s="50"/>
      <c r="N166" s="50"/>
      <c r="O166" s="50"/>
      <c r="P166" s="50"/>
    </row>
    <row r="167" spans="1:16" s="61" customFormat="1" x14ac:dyDescent="0.2">
      <c r="A167" s="29" t="str">
        <f t="shared" si="1"/>
        <v/>
      </c>
      <c r="B167" s="101"/>
      <c r="C167" s="35"/>
      <c r="D167" s="4"/>
      <c r="E167" s="15"/>
      <c r="F167" s="55"/>
      <c r="H167" s="31"/>
      <c r="I167" s="35"/>
      <c r="J167" s="50"/>
      <c r="K167" s="50"/>
      <c r="L167" s="50"/>
      <c r="M167" s="50"/>
      <c r="N167" s="50"/>
      <c r="O167" s="50"/>
      <c r="P167" s="50"/>
    </row>
    <row r="168" spans="1:16" s="61" customFormat="1" x14ac:dyDescent="0.2">
      <c r="A168" s="29" t="str">
        <f t="shared" si="1"/>
        <v/>
      </c>
      <c r="B168" s="101"/>
      <c r="C168" s="35"/>
      <c r="D168" s="4"/>
      <c r="E168" s="15"/>
      <c r="F168" s="55"/>
      <c r="H168" s="31"/>
      <c r="I168" s="35"/>
      <c r="J168" s="50"/>
      <c r="K168" s="50"/>
      <c r="L168" s="50"/>
      <c r="M168" s="50"/>
      <c r="N168" s="50"/>
      <c r="O168" s="50"/>
      <c r="P168" s="50"/>
    </row>
    <row r="169" spans="1:16" s="61" customFormat="1" x14ac:dyDescent="0.2">
      <c r="A169" s="29" t="str">
        <f t="shared" si="1"/>
        <v/>
      </c>
      <c r="B169" s="101"/>
      <c r="C169" s="35"/>
      <c r="D169" s="4"/>
      <c r="E169" s="15"/>
      <c r="F169" s="55"/>
      <c r="H169" s="31"/>
      <c r="I169" s="35"/>
      <c r="J169" s="50"/>
      <c r="K169" s="50"/>
      <c r="L169" s="50"/>
      <c r="M169" s="50"/>
      <c r="N169" s="50"/>
      <c r="O169" s="50"/>
      <c r="P169" s="50"/>
    </row>
    <row r="170" spans="1:16" s="61" customFormat="1" x14ac:dyDescent="0.2">
      <c r="A170" s="29" t="str">
        <f t="shared" si="1"/>
        <v/>
      </c>
      <c r="B170" s="101"/>
      <c r="C170" s="35"/>
      <c r="D170" s="4"/>
      <c r="E170" s="15"/>
      <c r="F170" s="55"/>
      <c r="H170" s="31"/>
      <c r="I170" s="35"/>
      <c r="J170" s="50"/>
      <c r="K170" s="50"/>
      <c r="L170" s="50"/>
      <c r="M170" s="50"/>
      <c r="N170" s="50"/>
      <c r="O170" s="50"/>
      <c r="P170" s="50"/>
    </row>
    <row r="171" spans="1:16" s="61" customFormat="1" x14ac:dyDescent="0.2">
      <c r="A171" s="29" t="str">
        <f t="shared" si="1"/>
        <v/>
      </c>
      <c r="B171" s="101"/>
      <c r="C171" s="35"/>
      <c r="D171" s="4"/>
      <c r="E171" s="15"/>
      <c r="F171" s="55"/>
      <c r="H171" s="31"/>
      <c r="I171" s="35"/>
      <c r="J171" s="50"/>
      <c r="K171" s="50"/>
      <c r="L171" s="50"/>
      <c r="M171" s="50"/>
      <c r="N171" s="50"/>
      <c r="O171" s="50"/>
      <c r="P171" s="50"/>
    </row>
    <row r="172" spans="1:16" s="61" customFormat="1" x14ac:dyDescent="0.2">
      <c r="A172" s="29" t="str">
        <f t="shared" si="1"/>
        <v/>
      </c>
      <c r="B172" s="101"/>
      <c r="C172" s="35"/>
      <c r="D172" s="4"/>
      <c r="E172" s="15"/>
      <c r="F172" s="55"/>
      <c r="H172" s="31"/>
      <c r="I172" s="35"/>
      <c r="J172" s="50"/>
      <c r="K172" s="50"/>
      <c r="L172" s="50"/>
      <c r="M172" s="50"/>
      <c r="N172" s="50"/>
      <c r="O172" s="50"/>
      <c r="P172" s="50"/>
    </row>
    <row r="173" spans="1:16" s="61" customFormat="1" x14ac:dyDescent="0.2">
      <c r="A173" s="29" t="str">
        <f t="shared" si="1"/>
        <v/>
      </c>
      <c r="B173" s="101"/>
      <c r="C173" s="35"/>
      <c r="D173" s="4"/>
      <c r="E173" s="15"/>
      <c r="F173" s="55"/>
      <c r="H173" s="31"/>
      <c r="I173" s="35"/>
      <c r="J173" s="50"/>
      <c r="K173" s="50"/>
      <c r="L173" s="50"/>
      <c r="M173" s="50"/>
      <c r="N173" s="50"/>
      <c r="O173" s="50"/>
      <c r="P173" s="50"/>
    </row>
    <row r="174" spans="1:16" s="61" customFormat="1" x14ac:dyDescent="0.2">
      <c r="A174" s="29" t="str">
        <f t="shared" si="1"/>
        <v/>
      </c>
      <c r="B174" s="101"/>
      <c r="C174" s="35"/>
      <c r="D174" s="4"/>
      <c r="E174" s="15"/>
      <c r="F174" s="55"/>
      <c r="H174" s="31"/>
      <c r="I174" s="35"/>
      <c r="J174" s="50"/>
      <c r="K174" s="50"/>
      <c r="L174" s="50"/>
      <c r="M174" s="50"/>
      <c r="N174" s="50"/>
      <c r="O174" s="50"/>
      <c r="P174" s="50"/>
    </row>
    <row r="175" spans="1:16" s="61" customFormat="1" x14ac:dyDescent="0.2">
      <c r="A175" s="29" t="str">
        <f t="shared" si="1"/>
        <v/>
      </c>
      <c r="B175" s="101"/>
      <c r="C175" s="35"/>
      <c r="D175" s="4"/>
      <c r="E175" s="15"/>
      <c r="F175" s="55"/>
      <c r="H175" s="31"/>
      <c r="I175" s="35"/>
      <c r="J175" s="50"/>
      <c r="K175" s="50"/>
      <c r="L175" s="50"/>
      <c r="M175" s="50"/>
      <c r="N175" s="50"/>
      <c r="O175" s="50"/>
      <c r="P175" s="50"/>
    </row>
    <row r="176" spans="1:16" s="61" customFormat="1" x14ac:dyDescent="0.2">
      <c r="A176" s="29" t="str">
        <f t="shared" si="1"/>
        <v/>
      </c>
      <c r="B176" s="101"/>
      <c r="C176" s="35"/>
      <c r="D176" s="4"/>
      <c r="E176" s="15"/>
      <c r="F176" s="55"/>
      <c r="H176" s="31"/>
      <c r="I176" s="35"/>
      <c r="J176" s="50"/>
      <c r="K176" s="50"/>
      <c r="L176" s="50"/>
      <c r="M176" s="50"/>
      <c r="N176" s="50"/>
      <c r="O176" s="50"/>
      <c r="P176" s="50"/>
    </row>
    <row r="177" spans="1:16" s="61" customFormat="1" x14ac:dyDescent="0.2">
      <c r="A177" s="29" t="str">
        <f t="shared" si="1"/>
        <v/>
      </c>
      <c r="B177" s="101"/>
      <c r="C177" s="35"/>
      <c r="D177" s="4"/>
      <c r="E177" s="15"/>
      <c r="F177" s="55"/>
      <c r="H177" s="31"/>
      <c r="I177" s="35"/>
      <c r="J177" s="50"/>
      <c r="K177" s="50"/>
      <c r="L177" s="50"/>
      <c r="M177" s="50"/>
      <c r="N177" s="50"/>
      <c r="O177" s="50"/>
      <c r="P177" s="50"/>
    </row>
    <row r="178" spans="1:16" s="61" customFormat="1" x14ac:dyDescent="0.2">
      <c r="A178" s="29" t="str">
        <f t="shared" si="1"/>
        <v/>
      </c>
      <c r="B178" s="101"/>
      <c r="C178" s="35"/>
      <c r="D178" s="4"/>
      <c r="E178" s="15"/>
      <c r="F178" s="55"/>
      <c r="H178" s="31"/>
      <c r="I178" s="35"/>
      <c r="J178" s="50"/>
      <c r="K178" s="50"/>
      <c r="L178" s="50"/>
      <c r="M178" s="50"/>
      <c r="N178" s="50"/>
      <c r="O178" s="50"/>
      <c r="P178" s="50"/>
    </row>
    <row r="179" spans="1:16" s="61" customFormat="1" x14ac:dyDescent="0.2">
      <c r="A179" s="29" t="str">
        <f t="shared" si="1"/>
        <v/>
      </c>
      <c r="B179" s="101"/>
      <c r="C179" s="35"/>
      <c r="D179" s="4"/>
      <c r="E179" s="15"/>
      <c r="F179" s="55"/>
      <c r="H179" s="31"/>
      <c r="I179" s="35"/>
      <c r="J179" s="50"/>
      <c r="K179" s="50"/>
      <c r="L179" s="50"/>
      <c r="M179" s="50"/>
      <c r="N179" s="50"/>
      <c r="O179" s="50"/>
      <c r="P179" s="50"/>
    </row>
    <row r="180" spans="1:16" s="61" customFormat="1" x14ac:dyDescent="0.2">
      <c r="A180" s="29" t="str">
        <f t="shared" si="1"/>
        <v/>
      </c>
      <c r="B180" s="101"/>
      <c r="C180" s="35"/>
      <c r="D180" s="4"/>
      <c r="E180" s="15"/>
      <c r="F180" s="55"/>
      <c r="H180" s="31"/>
      <c r="I180" s="35"/>
      <c r="J180" s="50"/>
      <c r="K180" s="50"/>
      <c r="L180" s="50"/>
      <c r="M180" s="50"/>
      <c r="N180" s="50"/>
      <c r="O180" s="50"/>
      <c r="P180" s="50"/>
    </row>
    <row r="181" spans="1:16" s="61" customFormat="1" x14ac:dyDescent="0.2">
      <c r="A181" s="29" t="str">
        <f t="shared" si="1"/>
        <v/>
      </c>
      <c r="B181" s="101"/>
      <c r="C181" s="35"/>
      <c r="D181" s="4"/>
      <c r="E181" s="15"/>
      <c r="F181" s="55"/>
      <c r="H181" s="31"/>
      <c r="I181" s="35"/>
      <c r="J181" s="50"/>
      <c r="K181" s="50"/>
      <c r="L181" s="50"/>
      <c r="M181" s="50"/>
      <c r="N181" s="50"/>
      <c r="O181" s="50"/>
      <c r="P181" s="50"/>
    </row>
    <row r="182" spans="1:16" s="61" customFormat="1" x14ac:dyDescent="0.2">
      <c r="A182" s="29" t="str">
        <f t="shared" si="1"/>
        <v/>
      </c>
      <c r="B182" s="101"/>
      <c r="C182" s="35"/>
      <c r="D182" s="4"/>
      <c r="E182" s="15"/>
      <c r="F182" s="55"/>
      <c r="H182" s="31"/>
      <c r="I182" s="35"/>
      <c r="J182" s="50"/>
      <c r="K182" s="50"/>
      <c r="L182" s="50"/>
      <c r="M182" s="50"/>
      <c r="N182" s="50"/>
      <c r="O182" s="50"/>
      <c r="P182" s="50"/>
    </row>
    <row r="183" spans="1:16" s="61" customFormat="1" x14ac:dyDescent="0.2">
      <c r="A183" s="29" t="str">
        <f t="shared" si="1"/>
        <v/>
      </c>
      <c r="B183" s="101"/>
      <c r="C183" s="35"/>
      <c r="D183" s="4"/>
      <c r="E183" s="15"/>
      <c r="F183" s="55"/>
      <c r="H183" s="31"/>
      <c r="I183" s="35"/>
      <c r="J183" s="50"/>
      <c r="K183" s="50"/>
      <c r="L183" s="50"/>
      <c r="M183" s="50"/>
      <c r="N183" s="50"/>
      <c r="O183" s="50"/>
      <c r="P183" s="50"/>
    </row>
    <row r="184" spans="1:16" s="61" customFormat="1" x14ac:dyDescent="0.2">
      <c r="A184" s="29" t="str">
        <f t="shared" si="1"/>
        <v/>
      </c>
      <c r="B184" s="101"/>
      <c r="C184" s="35"/>
      <c r="D184" s="4"/>
      <c r="E184" s="15"/>
      <c r="F184" s="55"/>
      <c r="H184" s="31"/>
      <c r="I184" s="35"/>
      <c r="J184" s="50"/>
      <c r="K184" s="50"/>
      <c r="L184" s="50"/>
      <c r="M184" s="50"/>
      <c r="N184" s="50"/>
      <c r="O184" s="50"/>
      <c r="P184" s="50"/>
    </row>
    <row r="185" spans="1:16" s="61" customFormat="1" x14ac:dyDescent="0.2">
      <c r="A185" s="29" t="str">
        <f t="shared" si="1"/>
        <v/>
      </c>
      <c r="B185" s="101"/>
      <c r="C185" s="35"/>
      <c r="D185" s="4"/>
      <c r="E185" s="15"/>
      <c r="F185" s="55"/>
      <c r="H185" s="31"/>
      <c r="I185" s="35"/>
      <c r="J185" s="50"/>
      <c r="K185" s="50"/>
      <c r="L185" s="50"/>
      <c r="M185" s="50"/>
      <c r="N185" s="50"/>
      <c r="O185" s="50"/>
      <c r="P185" s="50"/>
    </row>
    <row r="186" spans="1:16" s="61" customFormat="1" x14ac:dyDescent="0.2">
      <c r="A186" s="29" t="str">
        <f t="shared" si="1"/>
        <v/>
      </c>
      <c r="B186" s="101"/>
      <c r="C186" s="35"/>
      <c r="D186" s="4"/>
      <c r="E186" s="15"/>
      <c r="F186" s="55"/>
      <c r="H186" s="31"/>
      <c r="I186" s="35"/>
      <c r="J186" s="50"/>
      <c r="K186" s="50"/>
      <c r="L186" s="50"/>
      <c r="M186" s="50"/>
      <c r="N186" s="50"/>
      <c r="O186" s="50"/>
      <c r="P186" s="50"/>
    </row>
    <row r="187" spans="1:16" s="61" customFormat="1" x14ac:dyDescent="0.2">
      <c r="A187" s="29" t="str">
        <f t="shared" si="1"/>
        <v/>
      </c>
      <c r="B187" s="101"/>
      <c r="C187" s="35"/>
      <c r="D187" s="4"/>
      <c r="E187" s="15"/>
      <c r="F187" s="55"/>
      <c r="H187" s="31"/>
      <c r="I187" s="35"/>
      <c r="J187" s="50"/>
      <c r="K187" s="50"/>
      <c r="L187" s="50"/>
      <c r="M187" s="50"/>
      <c r="N187" s="50"/>
      <c r="O187" s="50"/>
      <c r="P187" s="50"/>
    </row>
    <row r="188" spans="1:16" s="61" customFormat="1" x14ac:dyDescent="0.2">
      <c r="A188" s="29" t="str">
        <f t="shared" si="1"/>
        <v/>
      </c>
      <c r="B188" s="101"/>
      <c r="C188" s="35"/>
      <c r="D188" s="4"/>
      <c r="E188" s="15"/>
      <c r="F188" s="55"/>
      <c r="H188" s="31"/>
      <c r="I188" s="35"/>
      <c r="J188" s="50"/>
      <c r="K188" s="50"/>
      <c r="L188" s="50"/>
      <c r="M188" s="50"/>
      <c r="N188" s="50"/>
      <c r="O188" s="50"/>
      <c r="P188" s="50"/>
    </row>
    <row r="189" spans="1:16" s="61" customFormat="1" x14ac:dyDescent="0.2">
      <c r="A189" s="29" t="str">
        <f t="shared" si="1"/>
        <v/>
      </c>
      <c r="B189" s="101"/>
      <c r="C189" s="35"/>
      <c r="D189" s="4"/>
      <c r="E189" s="15"/>
      <c r="F189" s="55"/>
      <c r="H189" s="31"/>
      <c r="I189" s="35"/>
      <c r="J189" s="50"/>
      <c r="K189" s="50"/>
      <c r="L189" s="50"/>
      <c r="M189" s="50"/>
      <c r="N189" s="50"/>
      <c r="O189" s="50"/>
      <c r="P189" s="50"/>
    </row>
    <row r="190" spans="1:16" s="61" customFormat="1" x14ac:dyDescent="0.2">
      <c r="A190" s="29" t="str">
        <f t="shared" si="1"/>
        <v/>
      </c>
      <c r="B190" s="101"/>
      <c r="C190" s="35"/>
      <c r="D190" s="4"/>
      <c r="E190" s="15"/>
      <c r="F190" s="55"/>
      <c r="H190" s="31"/>
      <c r="I190" s="35"/>
      <c r="J190" s="50"/>
      <c r="K190" s="50"/>
      <c r="L190" s="50"/>
      <c r="M190" s="50"/>
      <c r="N190" s="50"/>
      <c r="O190" s="50"/>
      <c r="P190" s="50"/>
    </row>
    <row r="191" spans="1:16" s="61" customFormat="1" x14ac:dyDescent="0.2">
      <c r="A191" s="29" t="str">
        <f t="shared" si="1"/>
        <v/>
      </c>
      <c r="B191" s="101"/>
      <c r="C191" s="35"/>
      <c r="D191" s="4"/>
      <c r="E191" s="15"/>
      <c r="F191" s="55"/>
      <c r="H191" s="31"/>
      <c r="I191" s="35"/>
      <c r="J191" s="50"/>
      <c r="K191" s="50"/>
      <c r="L191" s="50"/>
      <c r="M191" s="50"/>
      <c r="N191" s="50"/>
      <c r="O191" s="50"/>
      <c r="P191" s="50"/>
    </row>
    <row r="192" spans="1:16" s="61" customFormat="1" x14ac:dyDescent="0.2">
      <c r="A192" s="29" t="str">
        <f t="shared" si="1"/>
        <v/>
      </c>
      <c r="B192" s="101"/>
      <c r="C192" s="35"/>
      <c r="D192" s="4"/>
      <c r="E192" s="15"/>
      <c r="F192" s="55"/>
      <c r="H192" s="31"/>
      <c r="I192" s="35"/>
      <c r="J192" s="50"/>
      <c r="K192" s="50"/>
      <c r="L192" s="50"/>
      <c r="M192" s="50"/>
      <c r="N192" s="50"/>
      <c r="O192" s="50"/>
      <c r="P192" s="50"/>
    </row>
    <row r="193" spans="1:16" s="61" customFormat="1" x14ac:dyDescent="0.2">
      <c r="A193" s="29" t="str">
        <f t="shared" si="1"/>
        <v/>
      </c>
      <c r="B193" s="101"/>
      <c r="C193" s="35"/>
      <c r="D193" s="4"/>
      <c r="E193" s="15"/>
      <c r="F193" s="55"/>
      <c r="H193" s="31"/>
      <c r="I193" s="35"/>
      <c r="J193" s="50"/>
      <c r="K193" s="50"/>
      <c r="L193" s="50"/>
      <c r="M193" s="50"/>
      <c r="N193" s="50"/>
      <c r="O193" s="50"/>
      <c r="P193" s="50"/>
    </row>
    <row r="194" spans="1:16" s="61" customFormat="1" x14ac:dyDescent="0.2">
      <c r="A194" s="29" t="str">
        <f t="shared" si="1"/>
        <v/>
      </c>
      <c r="B194" s="101"/>
      <c r="C194" s="35"/>
      <c r="D194" s="4"/>
      <c r="E194" s="15"/>
      <c r="F194" s="55"/>
      <c r="H194" s="31"/>
      <c r="I194" s="35"/>
      <c r="J194" s="50"/>
      <c r="K194" s="50"/>
      <c r="L194" s="50"/>
      <c r="M194" s="50"/>
      <c r="N194" s="50"/>
      <c r="O194" s="50"/>
      <c r="P194" s="50"/>
    </row>
    <row r="195" spans="1:16" s="61" customFormat="1" x14ac:dyDescent="0.2">
      <c r="A195" s="29" t="str">
        <f t="shared" si="1"/>
        <v/>
      </c>
      <c r="B195" s="101"/>
      <c r="C195" s="35"/>
      <c r="D195" s="4"/>
      <c r="E195" s="15"/>
      <c r="F195" s="55"/>
      <c r="H195" s="31"/>
      <c r="I195" s="35"/>
      <c r="J195" s="50"/>
      <c r="K195" s="50"/>
      <c r="L195" s="50"/>
      <c r="M195" s="50"/>
      <c r="N195" s="50"/>
      <c r="O195" s="50"/>
      <c r="P195" s="50"/>
    </row>
    <row r="196" spans="1:16" s="61" customFormat="1" x14ac:dyDescent="0.2">
      <c r="A196" s="29" t="str">
        <f t="shared" si="1"/>
        <v/>
      </c>
      <c r="B196" s="101"/>
      <c r="C196" s="35"/>
      <c r="D196" s="4"/>
      <c r="E196" s="15"/>
      <c r="F196" s="55"/>
      <c r="H196" s="31"/>
      <c r="I196" s="35"/>
      <c r="J196" s="50"/>
      <c r="K196" s="50"/>
      <c r="L196" s="50"/>
      <c r="M196" s="50"/>
      <c r="N196" s="50"/>
      <c r="O196" s="50"/>
      <c r="P196" s="50"/>
    </row>
    <row r="197" spans="1:16" s="61" customFormat="1" x14ac:dyDescent="0.2">
      <c r="A197" s="29" t="str">
        <f t="shared" si="1"/>
        <v/>
      </c>
      <c r="B197" s="101"/>
      <c r="C197" s="35"/>
      <c r="D197" s="4"/>
      <c r="E197" s="15"/>
      <c r="F197" s="55"/>
      <c r="H197" s="31"/>
      <c r="I197" s="35"/>
      <c r="J197" s="50"/>
      <c r="K197" s="50"/>
      <c r="L197" s="50"/>
      <c r="M197" s="50"/>
      <c r="N197" s="50"/>
      <c r="O197" s="50"/>
      <c r="P197" s="50"/>
    </row>
    <row r="198" spans="1:16" s="61" customFormat="1" x14ac:dyDescent="0.2">
      <c r="A198" s="29" t="str">
        <f t="shared" si="1"/>
        <v/>
      </c>
      <c r="B198" s="101"/>
      <c r="C198" s="35"/>
      <c r="D198" s="4"/>
      <c r="E198" s="15"/>
      <c r="F198" s="55"/>
      <c r="H198" s="31"/>
      <c r="I198" s="35"/>
      <c r="J198" s="50"/>
      <c r="K198" s="50"/>
      <c r="L198" s="50"/>
      <c r="M198" s="50"/>
      <c r="N198" s="50"/>
      <c r="O198" s="50"/>
      <c r="P198" s="50"/>
    </row>
    <row r="199" spans="1:16" s="61" customFormat="1" x14ac:dyDescent="0.2">
      <c r="A199" s="29" t="str">
        <f t="shared" si="1"/>
        <v/>
      </c>
      <c r="B199" s="101"/>
      <c r="C199" s="35"/>
      <c r="D199" s="4"/>
      <c r="E199" s="15"/>
      <c r="F199" s="55"/>
      <c r="H199" s="31"/>
      <c r="I199" s="35"/>
      <c r="J199" s="50"/>
      <c r="K199" s="50"/>
      <c r="L199" s="50"/>
      <c r="M199" s="50"/>
      <c r="N199" s="50"/>
      <c r="O199" s="50"/>
      <c r="P199" s="50"/>
    </row>
    <row r="200" spans="1:16" s="61" customFormat="1" x14ac:dyDescent="0.2">
      <c r="A200" s="29" t="str">
        <f t="shared" ref="A200:A263" si="2">IF(B200="","",$B$11)</f>
        <v/>
      </c>
      <c r="B200" s="101"/>
      <c r="C200" s="35"/>
      <c r="D200" s="4"/>
      <c r="E200" s="15"/>
      <c r="F200" s="55"/>
      <c r="H200" s="31"/>
      <c r="I200" s="35"/>
      <c r="J200" s="50"/>
      <c r="K200" s="50"/>
      <c r="L200" s="50"/>
      <c r="M200" s="50"/>
      <c r="N200" s="50"/>
      <c r="O200" s="50"/>
      <c r="P200" s="50"/>
    </row>
    <row r="201" spans="1:16" s="61" customFormat="1" x14ac:dyDescent="0.2">
      <c r="A201" s="29" t="str">
        <f t="shared" si="2"/>
        <v/>
      </c>
      <c r="B201" s="101"/>
      <c r="C201" s="35"/>
      <c r="D201" s="4"/>
      <c r="E201" s="15"/>
      <c r="F201" s="55"/>
      <c r="H201" s="31"/>
      <c r="I201" s="35"/>
      <c r="J201" s="50"/>
      <c r="K201" s="50"/>
      <c r="L201" s="50"/>
      <c r="M201" s="50"/>
      <c r="N201" s="50"/>
      <c r="O201" s="50"/>
      <c r="P201" s="50"/>
    </row>
    <row r="202" spans="1:16" s="61" customFormat="1" x14ac:dyDescent="0.2">
      <c r="A202" s="29" t="str">
        <f t="shared" si="2"/>
        <v/>
      </c>
      <c r="B202" s="101"/>
      <c r="C202" s="35"/>
      <c r="D202" s="4"/>
      <c r="E202" s="15"/>
      <c r="F202" s="55"/>
      <c r="H202" s="31"/>
      <c r="I202" s="35"/>
      <c r="J202" s="50"/>
      <c r="K202" s="50"/>
      <c r="L202" s="50"/>
      <c r="M202" s="50"/>
      <c r="N202" s="50"/>
      <c r="O202" s="50"/>
      <c r="P202" s="50"/>
    </row>
    <row r="203" spans="1:16" s="61" customFormat="1" x14ac:dyDescent="0.2">
      <c r="A203" s="29" t="str">
        <f t="shared" si="2"/>
        <v/>
      </c>
      <c r="B203" s="101"/>
      <c r="C203" s="35"/>
      <c r="D203" s="4"/>
      <c r="E203" s="15"/>
      <c r="F203" s="55"/>
      <c r="H203" s="31"/>
      <c r="I203" s="35"/>
      <c r="J203" s="50"/>
      <c r="K203" s="50"/>
      <c r="L203" s="50"/>
      <c r="M203" s="50"/>
      <c r="N203" s="50"/>
      <c r="O203" s="50"/>
      <c r="P203" s="50"/>
    </row>
    <row r="204" spans="1:16" s="61" customFormat="1" x14ac:dyDescent="0.2">
      <c r="A204" s="29" t="str">
        <f t="shared" si="2"/>
        <v/>
      </c>
      <c r="B204" s="101"/>
      <c r="C204" s="35"/>
      <c r="D204" s="4"/>
      <c r="E204" s="15"/>
      <c r="F204" s="55"/>
      <c r="H204" s="31"/>
      <c r="I204" s="35"/>
      <c r="J204" s="50"/>
      <c r="K204" s="50"/>
      <c r="L204" s="50"/>
      <c r="M204" s="50"/>
      <c r="N204" s="50"/>
      <c r="O204" s="50"/>
      <c r="P204" s="50"/>
    </row>
    <row r="205" spans="1:16" s="61" customFormat="1" x14ac:dyDescent="0.2">
      <c r="A205" s="29" t="str">
        <f t="shared" si="2"/>
        <v/>
      </c>
      <c r="B205" s="101"/>
      <c r="C205" s="35"/>
      <c r="D205" s="4"/>
      <c r="E205" s="15"/>
      <c r="F205" s="55"/>
      <c r="H205" s="31"/>
      <c r="I205" s="35"/>
      <c r="J205" s="50"/>
      <c r="K205" s="50"/>
      <c r="L205" s="50"/>
      <c r="M205" s="50"/>
      <c r="N205" s="50"/>
      <c r="O205" s="50"/>
      <c r="P205" s="50"/>
    </row>
    <row r="206" spans="1:16" s="61" customFormat="1" x14ac:dyDescent="0.2">
      <c r="A206" s="29" t="str">
        <f t="shared" si="2"/>
        <v/>
      </c>
      <c r="B206" s="101"/>
      <c r="C206" s="35"/>
      <c r="D206" s="4"/>
      <c r="E206" s="15"/>
      <c r="F206" s="55"/>
      <c r="H206" s="31"/>
      <c r="I206" s="35"/>
      <c r="J206" s="50"/>
      <c r="K206" s="50"/>
      <c r="L206" s="50"/>
      <c r="M206" s="50"/>
      <c r="N206" s="50"/>
      <c r="O206" s="50"/>
      <c r="P206" s="50"/>
    </row>
    <row r="207" spans="1:16" s="61" customFormat="1" x14ac:dyDescent="0.2">
      <c r="A207" s="29" t="str">
        <f t="shared" si="2"/>
        <v/>
      </c>
      <c r="B207" s="101"/>
      <c r="C207" s="35"/>
      <c r="D207" s="4"/>
      <c r="E207" s="15"/>
      <c r="F207" s="55"/>
      <c r="H207" s="31"/>
      <c r="I207" s="35"/>
      <c r="J207" s="50"/>
      <c r="K207" s="50"/>
      <c r="L207" s="50"/>
      <c r="M207" s="50"/>
      <c r="N207" s="50"/>
      <c r="O207" s="50"/>
      <c r="P207" s="50"/>
    </row>
    <row r="208" spans="1:16" s="61" customFormat="1" x14ac:dyDescent="0.2">
      <c r="A208" s="29" t="str">
        <f t="shared" si="2"/>
        <v/>
      </c>
      <c r="B208" s="101"/>
      <c r="C208" s="35"/>
      <c r="D208" s="4"/>
      <c r="E208" s="15"/>
      <c r="F208" s="55"/>
      <c r="H208" s="31"/>
      <c r="I208" s="35"/>
      <c r="J208" s="50"/>
      <c r="K208" s="50"/>
      <c r="L208" s="50"/>
      <c r="M208" s="50"/>
      <c r="N208" s="50"/>
      <c r="O208" s="50"/>
      <c r="P208" s="50"/>
    </row>
    <row r="209" spans="1:16" s="61" customFormat="1" x14ac:dyDescent="0.2">
      <c r="A209" s="29" t="str">
        <f t="shared" si="2"/>
        <v/>
      </c>
      <c r="B209" s="101"/>
      <c r="C209" s="35"/>
      <c r="D209" s="4"/>
      <c r="E209" s="15"/>
      <c r="F209" s="55"/>
      <c r="H209" s="31"/>
      <c r="I209" s="35"/>
      <c r="J209" s="50"/>
      <c r="K209" s="50"/>
      <c r="L209" s="50"/>
      <c r="M209" s="50"/>
      <c r="N209" s="50"/>
      <c r="O209" s="50"/>
      <c r="P209" s="50"/>
    </row>
    <row r="210" spans="1:16" s="61" customFormat="1" x14ac:dyDescent="0.2">
      <c r="A210" s="29" t="str">
        <f t="shared" si="2"/>
        <v/>
      </c>
      <c r="B210" s="101"/>
      <c r="C210" s="35"/>
      <c r="D210" s="4"/>
      <c r="E210" s="15"/>
      <c r="F210" s="55"/>
      <c r="H210" s="31"/>
      <c r="I210" s="35"/>
      <c r="J210" s="50"/>
      <c r="K210" s="50"/>
      <c r="L210" s="50"/>
      <c r="M210" s="50"/>
      <c r="N210" s="50"/>
      <c r="O210" s="50"/>
      <c r="P210" s="50"/>
    </row>
    <row r="211" spans="1:16" s="61" customFormat="1" x14ac:dyDescent="0.2">
      <c r="A211" s="29" t="str">
        <f t="shared" si="2"/>
        <v/>
      </c>
      <c r="B211" s="101"/>
      <c r="C211" s="35"/>
      <c r="D211" s="4"/>
      <c r="E211" s="15"/>
      <c r="F211" s="55"/>
      <c r="H211" s="31"/>
      <c r="I211" s="35"/>
      <c r="J211" s="50"/>
      <c r="K211" s="50"/>
      <c r="L211" s="50"/>
      <c r="M211" s="50"/>
      <c r="N211" s="50"/>
      <c r="O211" s="50"/>
      <c r="P211" s="50"/>
    </row>
    <row r="212" spans="1:16" s="61" customFormat="1" x14ac:dyDescent="0.2">
      <c r="A212" s="29" t="str">
        <f t="shared" si="2"/>
        <v/>
      </c>
      <c r="B212" s="101"/>
      <c r="C212" s="35"/>
      <c r="D212" s="4"/>
      <c r="E212" s="15"/>
      <c r="F212" s="55"/>
      <c r="H212" s="31"/>
      <c r="I212" s="35"/>
      <c r="J212" s="50"/>
      <c r="K212" s="50"/>
      <c r="L212" s="50"/>
      <c r="M212" s="50"/>
      <c r="N212" s="50"/>
      <c r="O212" s="50"/>
      <c r="P212" s="50"/>
    </row>
    <row r="213" spans="1:16" s="61" customFormat="1" x14ac:dyDescent="0.2">
      <c r="A213" s="29" t="str">
        <f t="shared" si="2"/>
        <v/>
      </c>
      <c r="B213" s="101"/>
      <c r="C213" s="35"/>
      <c r="D213" s="4"/>
      <c r="E213" s="15"/>
      <c r="F213" s="55"/>
      <c r="H213" s="31"/>
      <c r="I213" s="35"/>
      <c r="J213" s="50"/>
      <c r="K213" s="50"/>
      <c r="L213" s="50"/>
      <c r="M213" s="50"/>
      <c r="N213" s="50"/>
      <c r="O213" s="50"/>
      <c r="P213" s="50"/>
    </row>
    <row r="214" spans="1:16" s="61" customFormat="1" x14ac:dyDescent="0.2">
      <c r="A214" s="29" t="str">
        <f t="shared" si="2"/>
        <v/>
      </c>
      <c r="B214" s="101"/>
      <c r="C214" s="35"/>
      <c r="D214" s="4"/>
      <c r="E214" s="15"/>
      <c r="F214" s="55"/>
      <c r="H214" s="31"/>
      <c r="I214" s="35"/>
      <c r="J214" s="50"/>
      <c r="K214" s="50"/>
      <c r="L214" s="50"/>
      <c r="M214" s="50"/>
      <c r="N214" s="50"/>
      <c r="O214" s="50"/>
      <c r="P214" s="50"/>
    </row>
    <row r="215" spans="1:16" s="61" customFormat="1" x14ac:dyDescent="0.2">
      <c r="A215" s="29" t="str">
        <f t="shared" si="2"/>
        <v/>
      </c>
      <c r="B215" s="101"/>
      <c r="C215" s="35"/>
      <c r="D215" s="4"/>
      <c r="E215" s="15"/>
      <c r="F215" s="55"/>
      <c r="H215" s="31"/>
      <c r="I215" s="35"/>
      <c r="J215" s="50"/>
      <c r="K215" s="50"/>
      <c r="L215" s="50"/>
      <c r="M215" s="50"/>
      <c r="N215" s="50"/>
      <c r="O215" s="50"/>
      <c r="P215" s="50"/>
    </row>
    <row r="216" spans="1:16" s="61" customFormat="1" x14ac:dyDescent="0.2">
      <c r="A216" s="29" t="str">
        <f t="shared" si="2"/>
        <v/>
      </c>
      <c r="B216" s="101"/>
      <c r="C216" s="35"/>
      <c r="D216" s="4"/>
      <c r="E216" s="15"/>
      <c r="F216" s="55"/>
      <c r="H216" s="31"/>
      <c r="I216" s="35"/>
      <c r="J216" s="50"/>
      <c r="K216" s="50"/>
      <c r="L216" s="50"/>
      <c r="M216" s="50"/>
      <c r="N216" s="50"/>
      <c r="O216" s="50"/>
      <c r="P216" s="50"/>
    </row>
    <row r="217" spans="1:16" s="61" customFormat="1" x14ac:dyDescent="0.2">
      <c r="A217" s="29" t="str">
        <f t="shared" si="2"/>
        <v/>
      </c>
      <c r="B217" s="101"/>
      <c r="C217" s="35"/>
      <c r="D217" s="4"/>
      <c r="E217" s="15"/>
      <c r="F217" s="55"/>
      <c r="H217" s="31"/>
      <c r="I217" s="35"/>
      <c r="J217" s="50"/>
      <c r="K217" s="50"/>
      <c r="L217" s="50"/>
      <c r="M217" s="50"/>
      <c r="N217" s="50"/>
      <c r="O217" s="50"/>
      <c r="P217" s="50"/>
    </row>
    <row r="218" spans="1:16" s="61" customFormat="1" x14ac:dyDescent="0.2">
      <c r="A218" s="29" t="str">
        <f t="shared" si="2"/>
        <v/>
      </c>
      <c r="B218" s="101"/>
      <c r="C218" s="35"/>
      <c r="D218" s="4"/>
      <c r="E218" s="15"/>
      <c r="F218" s="55"/>
      <c r="H218" s="31"/>
      <c r="I218" s="35"/>
      <c r="J218" s="50"/>
      <c r="K218" s="50"/>
      <c r="L218" s="50"/>
      <c r="M218" s="50"/>
      <c r="N218" s="50"/>
      <c r="O218" s="50"/>
      <c r="P218" s="50"/>
    </row>
    <row r="219" spans="1:16" s="61" customFormat="1" x14ac:dyDescent="0.2">
      <c r="A219" s="29" t="str">
        <f t="shared" si="2"/>
        <v/>
      </c>
      <c r="B219" s="101"/>
      <c r="C219" s="35"/>
      <c r="D219" s="4"/>
      <c r="E219" s="15"/>
      <c r="F219" s="55"/>
      <c r="H219" s="31"/>
      <c r="I219" s="35"/>
      <c r="J219" s="50"/>
      <c r="K219" s="50"/>
      <c r="L219" s="50"/>
      <c r="M219" s="50"/>
      <c r="N219" s="50"/>
      <c r="O219" s="50"/>
      <c r="P219" s="50"/>
    </row>
    <row r="220" spans="1:16" s="61" customFormat="1" x14ac:dyDescent="0.2">
      <c r="A220" s="29" t="str">
        <f t="shared" si="2"/>
        <v/>
      </c>
      <c r="B220" s="101"/>
      <c r="C220" s="35"/>
      <c r="D220" s="4"/>
      <c r="E220" s="15"/>
      <c r="F220" s="55"/>
      <c r="H220" s="31"/>
      <c r="I220" s="35"/>
      <c r="J220" s="50"/>
      <c r="K220" s="50"/>
      <c r="L220" s="50"/>
      <c r="M220" s="50"/>
      <c r="N220" s="50"/>
      <c r="O220" s="50"/>
      <c r="P220" s="50"/>
    </row>
    <row r="221" spans="1:16" s="61" customFormat="1" x14ac:dyDescent="0.2">
      <c r="A221" s="29" t="str">
        <f t="shared" si="2"/>
        <v/>
      </c>
      <c r="B221" s="101"/>
      <c r="C221" s="35"/>
      <c r="D221" s="4"/>
      <c r="E221" s="15"/>
      <c r="F221" s="55"/>
      <c r="H221" s="31"/>
      <c r="I221" s="35"/>
      <c r="J221" s="50"/>
      <c r="K221" s="50"/>
      <c r="L221" s="50"/>
      <c r="M221" s="50"/>
      <c r="N221" s="50"/>
      <c r="O221" s="50"/>
      <c r="P221" s="50"/>
    </row>
    <row r="222" spans="1:16" s="61" customFormat="1" x14ac:dyDescent="0.2">
      <c r="A222" s="29" t="str">
        <f t="shared" si="2"/>
        <v/>
      </c>
      <c r="B222" s="101"/>
      <c r="C222" s="35"/>
      <c r="D222" s="4"/>
      <c r="E222" s="15"/>
      <c r="F222" s="55"/>
      <c r="H222" s="31"/>
      <c r="I222" s="35"/>
      <c r="J222" s="50"/>
      <c r="K222" s="50"/>
      <c r="L222" s="50"/>
      <c r="M222" s="50"/>
      <c r="N222" s="50"/>
      <c r="O222" s="50"/>
      <c r="P222" s="50"/>
    </row>
    <row r="223" spans="1:16" s="61" customFormat="1" x14ac:dyDescent="0.2">
      <c r="A223" s="29" t="str">
        <f t="shared" si="2"/>
        <v/>
      </c>
      <c r="B223" s="101"/>
      <c r="C223" s="35"/>
      <c r="D223" s="4"/>
      <c r="E223" s="15"/>
      <c r="F223" s="55"/>
      <c r="H223" s="31"/>
      <c r="I223" s="35"/>
      <c r="J223" s="50"/>
      <c r="K223" s="50"/>
      <c r="L223" s="50"/>
      <c r="M223" s="50"/>
      <c r="N223" s="50"/>
      <c r="O223" s="50"/>
      <c r="P223" s="50"/>
    </row>
    <row r="224" spans="1:16" s="61" customFormat="1" x14ac:dyDescent="0.2">
      <c r="A224" s="29" t="str">
        <f t="shared" si="2"/>
        <v/>
      </c>
      <c r="B224" s="101"/>
      <c r="C224" s="35"/>
      <c r="D224" s="4"/>
      <c r="E224" s="15"/>
      <c r="F224" s="55"/>
      <c r="H224" s="31"/>
      <c r="I224" s="35"/>
      <c r="J224" s="50"/>
      <c r="K224" s="50"/>
      <c r="L224" s="50"/>
      <c r="M224" s="50"/>
      <c r="N224" s="50"/>
      <c r="O224" s="50"/>
      <c r="P224" s="50"/>
    </row>
    <row r="225" spans="1:16" s="61" customFormat="1" x14ac:dyDescent="0.2">
      <c r="A225" s="29" t="str">
        <f t="shared" si="2"/>
        <v/>
      </c>
      <c r="B225" s="101"/>
      <c r="C225" s="35"/>
      <c r="D225" s="4"/>
      <c r="E225" s="15"/>
      <c r="F225" s="55"/>
      <c r="H225" s="31"/>
      <c r="I225" s="35"/>
      <c r="J225" s="50"/>
      <c r="K225" s="50"/>
      <c r="L225" s="50"/>
      <c r="M225" s="50"/>
      <c r="N225" s="50"/>
      <c r="O225" s="50"/>
      <c r="P225" s="50"/>
    </row>
    <row r="226" spans="1:16" s="61" customFormat="1" x14ac:dyDescent="0.2">
      <c r="A226" s="29" t="str">
        <f t="shared" si="2"/>
        <v/>
      </c>
      <c r="B226" s="101"/>
      <c r="C226" s="35"/>
      <c r="D226" s="4"/>
      <c r="E226" s="15"/>
      <c r="F226" s="55"/>
      <c r="H226" s="31"/>
      <c r="I226" s="35"/>
      <c r="J226" s="50"/>
      <c r="K226" s="50"/>
      <c r="L226" s="50"/>
      <c r="M226" s="50"/>
      <c r="N226" s="50"/>
      <c r="O226" s="50"/>
      <c r="P226" s="50"/>
    </row>
    <row r="227" spans="1:16" s="61" customFormat="1" x14ac:dyDescent="0.2">
      <c r="A227" s="29" t="str">
        <f t="shared" si="2"/>
        <v/>
      </c>
      <c r="B227" s="101"/>
      <c r="C227" s="35"/>
      <c r="D227" s="4"/>
      <c r="E227" s="15"/>
      <c r="F227" s="55"/>
      <c r="H227" s="31"/>
      <c r="I227" s="35"/>
      <c r="J227" s="50"/>
      <c r="K227" s="50"/>
      <c r="L227" s="50"/>
      <c r="M227" s="50"/>
      <c r="N227" s="50"/>
      <c r="O227" s="50"/>
      <c r="P227" s="50"/>
    </row>
    <row r="228" spans="1:16" s="61" customFormat="1" x14ac:dyDescent="0.2">
      <c r="A228" s="29" t="str">
        <f t="shared" si="2"/>
        <v/>
      </c>
      <c r="B228" s="101"/>
      <c r="C228" s="35"/>
      <c r="D228" s="4"/>
      <c r="E228" s="15"/>
      <c r="F228" s="55"/>
      <c r="H228" s="31"/>
      <c r="I228" s="35"/>
      <c r="J228" s="50"/>
      <c r="K228" s="50"/>
      <c r="L228" s="50"/>
      <c r="M228" s="50"/>
      <c r="N228" s="50"/>
      <c r="O228" s="50"/>
      <c r="P228" s="50"/>
    </row>
    <row r="229" spans="1:16" s="61" customFormat="1" x14ac:dyDescent="0.2">
      <c r="A229" s="29" t="str">
        <f t="shared" si="2"/>
        <v/>
      </c>
      <c r="B229" s="101"/>
      <c r="C229" s="35"/>
      <c r="D229" s="4"/>
      <c r="E229" s="15"/>
      <c r="F229" s="55"/>
      <c r="H229" s="31"/>
      <c r="I229" s="35"/>
      <c r="J229" s="50"/>
      <c r="K229" s="50"/>
      <c r="L229" s="50"/>
      <c r="M229" s="50"/>
      <c r="N229" s="50"/>
      <c r="O229" s="50"/>
      <c r="P229" s="50"/>
    </row>
    <row r="230" spans="1:16" s="61" customFormat="1" x14ac:dyDescent="0.2">
      <c r="A230" s="29" t="str">
        <f t="shared" si="2"/>
        <v/>
      </c>
      <c r="B230" s="101"/>
      <c r="C230" s="35"/>
      <c r="D230" s="4"/>
      <c r="E230" s="15"/>
      <c r="F230" s="55"/>
      <c r="H230" s="31"/>
      <c r="I230" s="35"/>
      <c r="J230" s="50"/>
      <c r="K230" s="50"/>
      <c r="L230" s="50"/>
      <c r="M230" s="50"/>
      <c r="N230" s="50"/>
      <c r="O230" s="50"/>
      <c r="P230" s="50"/>
    </row>
    <row r="231" spans="1:16" s="61" customFormat="1" x14ac:dyDescent="0.2">
      <c r="A231" s="29" t="str">
        <f t="shared" si="2"/>
        <v/>
      </c>
      <c r="B231" s="101"/>
      <c r="C231" s="35"/>
      <c r="D231" s="4"/>
      <c r="E231" s="15"/>
      <c r="F231" s="55"/>
      <c r="H231" s="31"/>
      <c r="I231" s="35"/>
      <c r="J231" s="50"/>
      <c r="K231" s="50"/>
      <c r="L231" s="50"/>
      <c r="M231" s="50"/>
      <c r="N231" s="50"/>
      <c r="O231" s="50"/>
      <c r="P231" s="50"/>
    </row>
    <row r="232" spans="1:16" s="61" customFormat="1" x14ac:dyDescent="0.2">
      <c r="A232" s="29" t="str">
        <f t="shared" si="2"/>
        <v/>
      </c>
      <c r="B232" s="101"/>
      <c r="C232" s="35"/>
      <c r="D232" s="4"/>
      <c r="E232" s="15"/>
      <c r="F232" s="55"/>
      <c r="H232" s="31"/>
      <c r="I232" s="35"/>
      <c r="J232" s="50"/>
      <c r="K232" s="50"/>
      <c r="L232" s="50"/>
      <c r="M232" s="50"/>
      <c r="N232" s="50"/>
      <c r="O232" s="50"/>
      <c r="P232" s="50"/>
    </row>
    <row r="233" spans="1:16" s="61" customFormat="1" x14ac:dyDescent="0.2">
      <c r="A233" s="29" t="str">
        <f t="shared" si="2"/>
        <v/>
      </c>
      <c r="B233" s="101"/>
      <c r="C233" s="35"/>
      <c r="D233" s="4"/>
      <c r="E233" s="15"/>
      <c r="F233" s="55"/>
      <c r="H233" s="31"/>
      <c r="I233" s="35"/>
      <c r="J233" s="50"/>
      <c r="K233" s="50"/>
      <c r="L233" s="50"/>
      <c r="M233" s="50"/>
      <c r="N233" s="50"/>
      <c r="O233" s="50"/>
      <c r="P233" s="50"/>
    </row>
    <row r="234" spans="1:16" s="61" customFormat="1" x14ac:dyDescent="0.2">
      <c r="A234" s="29" t="str">
        <f t="shared" si="2"/>
        <v/>
      </c>
      <c r="B234" s="101"/>
      <c r="C234" s="35"/>
      <c r="D234" s="4"/>
      <c r="E234" s="15"/>
      <c r="F234" s="55"/>
      <c r="H234" s="31"/>
      <c r="I234" s="35"/>
      <c r="J234" s="50"/>
      <c r="K234" s="50"/>
      <c r="L234" s="50"/>
      <c r="M234" s="50"/>
      <c r="N234" s="50"/>
      <c r="O234" s="50"/>
      <c r="P234" s="50"/>
    </row>
    <row r="235" spans="1:16" s="61" customFormat="1" x14ac:dyDescent="0.2">
      <c r="A235" s="29" t="str">
        <f t="shared" si="2"/>
        <v/>
      </c>
      <c r="B235" s="101"/>
      <c r="C235" s="35"/>
      <c r="D235" s="4"/>
      <c r="E235" s="15"/>
      <c r="F235" s="55"/>
      <c r="H235" s="31"/>
      <c r="I235" s="35"/>
      <c r="J235" s="50"/>
      <c r="K235" s="50"/>
      <c r="L235" s="50"/>
      <c r="M235" s="50"/>
      <c r="N235" s="50"/>
      <c r="O235" s="50"/>
      <c r="P235" s="50"/>
    </row>
    <row r="236" spans="1:16" s="61" customFormat="1" x14ac:dyDescent="0.2">
      <c r="A236" s="29" t="str">
        <f t="shared" si="2"/>
        <v/>
      </c>
      <c r="B236" s="101"/>
      <c r="C236" s="35"/>
      <c r="D236" s="4"/>
      <c r="E236" s="15"/>
      <c r="F236" s="55"/>
      <c r="H236" s="31"/>
      <c r="I236" s="35"/>
      <c r="J236" s="50"/>
      <c r="K236" s="50"/>
      <c r="L236" s="50"/>
      <c r="M236" s="50"/>
      <c r="N236" s="50"/>
      <c r="O236" s="50"/>
      <c r="P236" s="50"/>
    </row>
    <row r="237" spans="1:16" s="61" customFormat="1" x14ac:dyDescent="0.2">
      <c r="A237" s="29" t="str">
        <f t="shared" si="2"/>
        <v/>
      </c>
      <c r="B237" s="101"/>
      <c r="C237" s="35"/>
      <c r="D237" s="4"/>
      <c r="E237" s="15"/>
      <c r="F237" s="55"/>
      <c r="H237" s="31"/>
      <c r="I237" s="35"/>
      <c r="J237" s="50"/>
      <c r="K237" s="50"/>
      <c r="L237" s="50"/>
      <c r="M237" s="50"/>
      <c r="N237" s="50"/>
      <c r="O237" s="50"/>
      <c r="P237" s="50"/>
    </row>
    <row r="238" spans="1:16" s="61" customFormat="1" x14ac:dyDescent="0.2">
      <c r="A238" s="29" t="str">
        <f t="shared" si="2"/>
        <v/>
      </c>
      <c r="B238" s="101"/>
      <c r="C238" s="35"/>
      <c r="D238" s="4"/>
      <c r="E238" s="15"/>
      <c r="F238" s="55"/>
      <c r="H238" s="31"/>
      <c r="I238" s="35"/>
      <c r="J238" s="50"/>
      <c r="K238" s="50"/>
      <c r="L238" s="50"/>
      <c r="M238" s="50"/>
      <c r="N238" s="50"/>
      <c r="O238" s="50"/>
      <c r="P238" s="50"/>
    </row>
    <row r="239" spans="1:16" s="61" customFormat="1" x14ac:dyDescent="0.2">
      <c r="A239" s="29" t="str">
        <f t="shared" si="2"/>
        <v/>
      </c>
      <c r="B239" s="101"/>
      <c r="C239" s="35"/>
      <c r="D239" s="4"/>
      <c r="E239" s="15"/>
      <c r="F239" s="55"/>
      <c r="H239" s="31"/>
      <c r="I239" s="35"/>
      <c r="J239" s="50"/>
      <c r="K239" s="50"/>
      <c r="L239" s="50"/>
      <c r="M239" s="50"/>
      <c r="N239" s="50"/>
      <c r="O239" s="50"/>
      <c r="P239" s="50"/>
    </row>
    <row r="240" spans="1:16" s="61" customFormat="1" x14ac:dyDescent="0.2">
      <c r="A240" s="29" t="str">
        <f t="shared" si="2"/>
        <v/>
      </c>
      <c r="B240" s="101"/>
      <c r="C240" s="35"/>
      <c r="D240" s="4"/>
      <c r="E240" s="15"/>
      <c r="F240" s="55"/>
      <c r="H240" s="31"/>
      <c r="I240" s="35"/>
      <c r="J240" s="50"/>
      <c r="K240" s="50"/>
      <c r="L240" s="50"/>
      <c r="M240" s="50"/>
      <c r="N240" s="50"/>
      <c r="O240" s="50"/>
      <c r="P240" s="50"/>
    </row>
    <row r="241" spans="1:16" s="61" customFormat="1" x14ac:dyDescent="0.2">
      <c r="A241" s="29" t="str">
        <f t="shared" si="2"/>
        <v/>
      </c>
      <c r="B241" s="101"/>
      <c r="C241" s="35"/>
      <c r="D241" s="4"/>
      <c r="E241" s="15"/>
      <c r="F241" s="55"/>
      <c r="H241" s="31"/>
      <c r="I241" s="35"/>
      <c r="J241" s="50"/>
      <c r="K241" s="50"/>
      <c r="L241" s="50"/>
      <c r="M241" s="50"/>
      <c r="N241" s="50"/>
      <c r="O241" s="50"/>
      <c r="P241" s="50"/>
    </row>
    <row r="242" spans="1:16" s="61" customFormat="1" x14ac:dyDescent="0.2">
      <c r="A242" s="29" t="str">
        <f t="shared" si="2"/>
        <v/>
      </c>
      <c r="B242" s="101"/>
      <c r="C242" s="35"/>
      <c r="D242" s="4"/>
      <c r="E242" s="15"/>
      <c r="F242" s="55"/>
      <c r="H242" s="31"/>
      <c r="I242" s="35"/>
      <c r="J242" s="50"/>
      <c r="K242" s="50"/>
      <c r="L242" s="50"/>
      <c r="M242" s="50"/>
      <c r="N242" s="50"/>
      <c r="O242" s="50"/>
      <c r="P242" s="50"/>
    </row>
    <row r="243" spans="1:16" s="61" customFormat="1" x14ac:dyDescent="0.2">
      <c r="A243" s="29" t="str">
        <f t="shared" si="2"/>
        <v/>
      </c>
      <c r="B243" s="101"/>
      <c r="C243" s="35"/>
      <c r="D243" s="4"/>
      <c r="E243" s="15"/>
      <c r="F243" s="55"/>
      <c r="H243" s="31"/>
      <c r="I243" s="35"/>
      <c r="J243" s="50"/>
      <c r="K243" s="50"/>
      <c r="L243" s="50"/>
      <c r="M243" s="50"/>
      <c r="N243" s="50"/>
      <c r="O243" s="50"/>
      <c r="P243" s="50"/>
    </row>
    <row r="244" spans="1:16" s="61" customFormat="1" x14ac:dyDescent="0.2">
      <c r="A244" s="29" t="str">
        <f t="shared" si="2"/>
        <v/>
      </c>
      <c r="B244" s="101"/>
      <c r="C244" s="35"/>
      <c r="D244" s="4"/>
      <c r="E244" s="15"/>
      <c r="F244" s="55"/>
      <c r="H244" s="31"/>
      <c r="I244" s="35"/>
      <c r="J244" s="50"/>
      <c r="K244" s="50"/>
      <c r="L244" s="50"/>
      <c r="M244" s="50"/>
      <c r="N244" s="50"/>
      <c r="O244" s="50"/>
      <c r="P244" s="50"/>
    </row>
    <row r="245" spans="1:16" s="61" customFormat="1" x14ac:dyDescent="0.2">
      <c r="A245" s="29" t="str">
        <f t="shared" si="2"/>
        <v/>
      </c>
      <c r="B245" s="101"/>
      <c r="C245" s="35"/>
      <c r="D245" s="4"/>
      <c r="E245" s="15"/>
      <c r="F245" s="55"/>
      <c r="H245" s="31"/>
      <c r="I245" s="35"/>
      <c r="J245" s="50"/>
      <c r="K245" s="50"/>
      <c r="L245" s="50"/>
      <c r="M245" s="50"/>
      <c r="N245" s="50"/>
      <c r="O245" s="50"/>
      <c r="P245" s="50"/>
    </row>
    <row r="246" spans="1:16" s="61" customFormat="1" x14ac:dyDescent="0.2">
      <c r="A246" s="29" t="str">
        <f t="shared" si="2"/>
        <v/>
      </c>
      <c r="B246" s="101"/>
      <c r="C246" s="35"/>
      <c r="D246" s="4"/>
      <c r="E246" s="15"/>
      <c r="F246" s="55"/>
      <c r="H246" s="31"/>
      <c r="I246" s="35"/>
      <c r="J246" s="50"/>
      <c r="K246" s="50"/>
      <c r="L246" s="50"/>
      <c r="M246" s="50"/>
      <c r="N246" s="50"/>
      <c r="O246" s="50"/>
      <c r="P246" s="50"/>
    </row>
    <row r="247" spans="1:16" s="61" customFormat="1" x14ac:dyDescent="0.2">
      <c r="A247" s="29" t="str">
        <f t="shared" si="2"/>
        <v/>
      </c>
      <c r="B247" s="101"/>
      <c r="C247" s="35"/>
      <c r="D247" s="4"/>
      <c r="E247" s="15"/>
      <c r="F247" s="55"/>
      <c r="H247" s="31"/>
      <c r="I247" s="35"/>
      <c r="J247" s="50"/>
      <c r="K247" s="50"/>
      <c r="L247" s="50"/>
      <c r="M247" s="50"/>
      <c r="N247" s="50"/>
      <c r="O247" s="50"/>
      <c r="P247" s="50"/>
    </row>
    <row r="248" spans="1:16" s="61" customFormat="1" x14ac:dyDescent="0.2">
      <c r="A248" s="29" t="str">
        <f t="shared" si="2"/>
        <v/>
      </c>
      <c r="B248" s="101"/>
      <c r="C248" s="35"/>
      <c r="D248" s="4"/>
      <c r="E248" s="15"/>
      <c r="F248" s="55"/>
      <c r="H248" s="31"/>
      <c r="I248" s="35"/>
      <c r="J248" s="50"/>
      <c r="K248" s="50"/>
      <c r="L248" s="50"/>
      <c r="M248" s="50"/>
      <c r="N248" s="50"/>
      <c r="O248" s="50"/>
      <c r="P248" s="50"/>
    </row>
    <row r="249" spans="1:16" s="61" customFormat="1" x14ac:dyDescent="0.2">
      <c r="A249" s="29" t="str">
        <f t="shared" si="2"/>
        <v/>
      </c>
      <c r="B249" s="101"/>
      <c r="C249" s="35"/>
      <c r="D249" s="4"/>
      <c r="E249" s="15"/>
      <c r="F249" s="55"/>
      <c r="H249" s="31"/>
      <c r="I249" s="35"/>
      <c r="J249" s="50"/>
      <c r="K249" s="50"/>
      <c r="L249" s="50"/>
      <c r="M249" s="50"/>
      <c r="N249" s="50"/>
      <c r="O249" s="50"/>
      <c r="P249" s="50"/>
    </row>
    <row r="250" spans="1:16" s="61" customFormat="1" x14ac:dyDescent="0.2">
      <c r="A250" s="29" t="str">
        <f t="shared" si="2"/>
        <v/>
      </c>
      <c r="B250" s="101"/>
      <c r="C250" s="35"/>
      <c r="D250" s="4"/>
      <c r="E250" s="15"/>
      <c r="F250" s="55"/>
      <c r="H250" s="31"/>
      <c r="I250" s="35"/>
      <c r="J250" s="50"/>
      <c r="K250" s="50"/>
      <c r="L250" s="50"/>
      <c r="M250" s="50"/>
      <c r="N250" s="50"/>
      <c r="O250" s="50"/>
      <c r="P250" s="50"/>
    </row>
    <row r="251" spans="1:16" s="61" customFormat="1" x14ac:dyDescent="0.2">
      <c r="A251" s="29" t="str">
        <f t="shared" si="2"/>
        <v/>
      </c>
      <c r="B251" s="101"/>
      <c r="C251" s="35"/>
      <c r="D251" s="4"/>
      <c r="E251" s="15"/>
      <c r="F251" s="55"/>
      <c r="H251" s="31"/>
      <c r="I251" s="35"/>
      <c r="J251" s="50"/>
      <c r="K251" s="50"/>
      <c r="L251" s="50"/>
      <c r="M251" s="50"/>
      <c r="N251" s="50"/>
      <c r="O251" s="50"/>
      <c r="P251" s="50"/>
    </row>
    <row r="252" spans="1:16" s="61" customFormat="1" x14ac:dyDescent="0.2">
      <c r="A252" s="29" t="str">
        <f t="shared" si="2"/>
        <v/>
      </c>
      <c r="B252" s="101"/>
      <c r="C252" s="35"/>
      <c r="D252" s="4"/>
      <c r="E252" s="15"/>
      <c r="F252" s="55"/>
      <c r="H252" s="31"/>
      <c r="I252" s="35"/>
      <c r="J252" s="50"/>
      <c r="K252" s="50"/>
      <c r="L252" s="50"/>
      <c r="M252" s="50"/>
      <c r="N252" s="50"/>
      <c r="O252" s="50"/>
      <c r="P252" s="50"/>
    </row>
    <row r="253" spans="1:16" s="61" customFormat="1" x14ac:dyDescent="0.2">
      <c r="A253" s="29" t="str">
        <f t="shared" si="2"/>
        <v/>
      </c>
      <c r="B253" s="101"/>
      <c r="C253" s="35"/>
      <c r="D253" s="4"/>
      <c r="E253" s="15"/>
      <c r="F253" s="55"/>
      <c r="H253" s="31"/>
      <c r="I253" s="35"/>
      <c r="J253" s="50"/>
      <c r="K253" s="50"/>
      <c r="L253" s="50"/>
      <c r="M253" s="50"/>
      <c r="N253" s="50"/>
      <c r="O253" s="50"/>
      <c r="P253" s="50"/>
    </row>
    <row r="254" spans="1:16" s="61" customFormat="1" x14ac:dyDescent="0.2">
      <c r="A254" s="29" t="str">
        <f t="shared" si="2"/>
        <v/>
      </c>
      <c r="B254" s="101"/>
      <c r="C254" s="35"/>
      <c r="D254" s="4"/>
      <c r="E254" s="15"/>
      <c r="F254" s="55"/>
      <c r="H254" s="31"/>
      <c r="I254" s="35"/>
      <c r="J254" s="50"/>
      <c r="K254" s="50"/>
      <c r="L254" s="50"/>
      <c r="M254" s="50"/>
      <c r="N254" s="50"/>
      <c r="O254" s="50"/>
      <c r="P254" s="50"/>
    </row>
    <row r="255" spans="1:16" s="61" customFormat="1" x14ac:dyDescent="0.2">
      <c r="A255" s="29" t="str">
        <f t="shared" si="2"/>
        <v/>
      </c>
      <c r="B255" s="101"/>
      <c r="C255" s="35"/>
      <c r="D255" s="4"/>
      <c r="E255" s="15"/>
      <c r="F255" s="55"/>
      <c r="H255" s="31"/>
      <c r="I255" s="35"/>
      <c r="J255" s="50"/>
      <c r="K255" s="50"/>
      <c r="L255" s="50"/>
      <c r="M255" s="50"/>
      <c r="N255" s="50"/>
      <c r="O255" s="50"/>
      <c r="P255" s="50"/>
    </row>
    <row r="256" spans="1:16" s="61" customFormat="1" x14ac:dyDescent="0.2">
      <c r="A256" s="29" t="str">
        <f t="shared" si="2"/>
        <v/>
      </c>
      <c r="B256" s="101"/>
      <c r="C256" s="35"/>
      <c r="D256" s="4"/>
      <c r="E256" s="15"/>
      <c r="F256" s="55"/>
      <c r="H256" s="31"/>
      <c r="I256" s="35"/>
      <c r="J256" s="50"/>
      <c r="K256" s="50"/>
      <c r="L256" s="50"/>
      <c r="M256" s="50"/>
      <c r="N256" s="50"/>
      <c r="O256" s="50"/>
      <c r="P256" s="50"/>
    </row>
    <row r="257" spans="1:16" s="61" customFormat="1" x14ac:dyDescent="0.2">
      <c r="A257" s="29" t="str">
        <f t="shared" si="2"/>
        <v/>
      </c>
      <c r="B257" s="101"/>
      <c r="C257" s="35"/>
      <c r="D257" s="4"/>
      <c r="E257" s="15"/>
      <c r="F257" s="55"/>
      <c r="H257" s="31"/>
      <c r="I257" s="35"/>
      <c r="J257" s="50"/>
      <c r="K257" s="50"/>
      <c r="L257" s="50"/>
      <c r="M257" s="50"/>
      <c r="N257" s="50"/>
      <c r="O257" s="50"/>
      <c r="P257" s="50"/>
    </row>
    <row r="258" spans="1:16" s="61" customFormat="1" x14ac:dyDescent="0.2">
      <c r="A258" s="29" t="str">
        <f t="shared" si="2"/>
        <v/>
      </c>
      <c r="B258" s="101"/>
      <c r="C258" s="35"/>
      <c r="D258" s="4"/>
      <c r="E258" s="15"/>
      <c r="F258" s="55"/>
      <c r="H258" s="31"/>
      <c r="I258" s="35"/>
      <c r="J258" s="50"/>
      <c r="K258" s="50"/>
      <c r="L258" s="50"/>
      <c r="M258" s="50"/>
      <c r="N258" s="50"/>
      <c r="O258" s="50"/>
      <c r="P258" s="50"/>
    </row>
    <row r="259" spans="1:16" s="61" customFormat="1" x14ac:dyDescent="0.2">
      <c r="A259" s="29" t="str">
        <f t="shared" si="2"/>
        <v/>
      </c>
      <c r="B259" s="101"/>
      <c r="C259" s="35"/>
      <c r="D259" s="4"/>
      <c r="E259" s="15"/>
      <c r="F259" s="55"/>
      <c r="H259" s="31"/>
      <c r="I259" s="35"/>
      <c r="J259" s="50"/>
      <c r="K259" s="50"/>
      <c r="L259" s="50"/>
      <c r="M259" s="50"/>
      <c r="N259" s="50"/>
      <c r="O259" s="50"/>
      <c r="P259" s="50"/>
    </row>
    <row r="260" spans="1:16" s="61" customFormat="1" x14ac:dyDescent="0.2">
      <c r="A260" s="29" t="str">
        <f t="shared" si="2"/>
        <v/>
      </c>
      <c r="B260" s="101"/>
      <c r="C260" s="35"/>
      <c r="D260" s="4"/>
      <c r="E260" s="15"/>
      <c r="F260" s="55"/>
      <c r="H260" s="31"/>
      <c r="I260" s="35"/>
      <c r="J260" s="50"/>
      <c r="K260" s="50"/>
      <c r="L260" s="50"/>
      <c r="M260" s="50"/>
      <c r="N260" s="50"/>
      <c r="O260" s="50"/>
      <c r="P260" s="50"/>
    </row>
    <row r="261" spans="1:16" s="61" customFormat="1" x14ac:dyDescent="0.2">
      <c r="A261" s="29" t="str">
        <f t="shared" si="2"/>
        <v/>
      </c>
      <c r="B261" s="101"/>
      <c r="C261" s="35"/>
      <c r="D261" s="4"/>
      <c r="E261" s="15"/>
      <c r="F261" s="55"/>
      <c r="H261" s="31"/>
      <c r="I261" s="35"/>
      <c r="J261" s="50"/>
      <c r="K261" s="50"/>
      <c r="L261" s="50"/>
      <c r="M261" s="50"/>
      <c r="N261" s="50"/>
      <c r="O261" s="50"/>
      <c r="P261" s="50"/>
    </row>
    <row r="262" spans="1:16" s="61" customFormat="1" x14ac:dyDescent="0.2">
      <c r="A262" s="29" t="str">
        <f t="shared" si="2"/>
        <v/>
      </c>
      <c r="B262" s="101"/>
      <c r="C262" s="35"/>
      <c r="D262" s="4"/>
      <c r="E262" s="15"/>
      <c r="F262" s="55"/>
      <c r="H262" s="31"/>
      <c r="I262" s="35"/>
      <c r="J262" s="50"/>
      <c r="K262" s="50"/>
      <c r="L262" s="50"/>
      <c r="M262" s="50"/>
      <c r="N262" s="50"/>
      <c r="O262" s="50"/>
      <c r="P262" s="50"/>
    </row>
    <row r="263" spans="1:16" s="61" customFormat="1" x14ac:dyDescent="0.2">
      <c r="A263" s="29" t="str">
        <f t="shared" si="2"/>
        <v/>
      </c>
      <c r="B263" s="101"/>
      <c r="C263" s="35"/>
      <c r="D263" s="4"/>
      <c r="E263" s="15"/>
      <c r="F263" s="55"/>
      <c r="H263" s="31"/>
      <c r="I263" s="35"/>
      <c r="J263" s="50"/>
      <c r="K263" s="50"/>
      <c r="L263" s="50"/>
      <c r="M263" s="50"/>
      <c r="N263" s="50"/>
      <c r="O263" s="50"/>
      <c r="P263" s="50"/>
    </row>
    <row r="264" spans="1:16" s="61" customFormat="1" x14ac:dyDescent="0.2">
      <c r="A264" s="29" t="str">
        <f t="shared" ref="A264:A327" si="3">IF(B264="","",$B$11)</f>
        <v/>
      </c>
      <c r="B264" s="101"/>
      <c r="C264" s="35"/>
      <c r="D264" s="4"/>
      <c r="E264" s="15"/>
      <c r="F264" s="55"/>
      <c r="H264" s="31"/>
      <c r="I264" s="35"/>
      <c r="J264" s="50"/>
      <c r="K264" s="50"/>
      <c r="L264" s="50"/>
      <c r="M264" s="50"/>
      <c r="N264" s="50"/>
      <c r="O264" s="50"/>
      <c r="P264" s="50"/>
    </row>
    <row r="265" spans="1:16" s="61" customFormat="1" x14ac:dyDescent="0.2">
      <c r="A265" s="29" t="str">
        <f t="shared" si="3"/>
        <v/>
      </c>
      <c r="B265" s="101"/>
      <c r="C265" s="35"/>
      <c r="D265" s="4"/>
      <c r="E265" s="15"/>
      <c r="F265" s="55"/>
      <c r="H265" s="31"/>
      <c r="I265" s="35"/>
      <c r="J265" s="50"/>
      <c r="K265" s="50"/>
      <c r="L265" s="50"/>
      <c r="M265" s="50"/>
      <c r="N265" s="50"/>
      <c r="O265" s="50"/>
      <c r="P265" s="50"/>
    </row>
    <row r="266" spans="1:16" s="61" customFormat="1" x14ac:dyDescent="0.2">
      <c r="A266" s="29" t="str">
        <f t="shared" si="3"/>
        <v/>
      </c>
      <c r="B266" s="101"/>
      <c r="C266" s="35"/>
      <c r="D266" s="4"/>
      <c r="E266" s="15"/>
      <c r="F266" s="55"/>
      <c r="H266" s="31"/>
      <c r="I266" s="35"/>
      <c r="J266" s="50"/>
      <c r="K266" s="50"/>
      <c r="L266" s="50"/>
      <c r="M266" s="50"/>
      <c r="N266" s="50"/>
      <c r="O266" s="50"/>
      <c r="P266" s="50"/>
    </row>
    <row r="267" spans="1:16" s="61" customFormat="1" x14ac:dyDescent="0.2">
      <c r="A267" s="29" t="str">
        <f t="shared" si="3"/>
        <v/>
      </c>
      <c r="B267" s="101"/>
      <c r="C267" s="35"/>
      <c r="D267" s="4"/>
      <c r="E267" s="15"/>
      <c r="F267" s="55"/>
      <c r="H267" s="31"/>
      <c r="I267" s="35"/>
      <c r="J267" s="50"/>
      <c r="K267" s="50"/>
      <c r="L267" s="50"/>
      <c r="M267" s="50"/>
      <c r="N267" s="50"/>
      <c r="O267" s="50"/>
      <c r="P267" s="50"/>
    </row>
    <row r="268" spans="1:16" s="61" customFormat="1" x14ac:dyDescent="0.2">
      <c r="A268" s="29" t="str">
        <f t="shared" si="3"/>
        <v/>
      </c>
      <c r="B268" s="101"/>
      <c r="C268" s="35"/>
      <c r="D268" s="4"/>
      <c r="E268" s="15"/>
      <c r="F268" s="55"/>
      <c r="H268" s="31"/>
      <c r="I268" s="35"/>
      <c r="J268" s="50"/>
      <c r="K268" s="50"/>
      <c r="L268" s="50"/>
      <c r="M268" s="50"/>
      <c r="N268" s="50"/>
      <c r="O268" s="50"/>
      <c r="P268" s="50"/>
    </row>
    <row r="269" spans="1:16" s="61" customFormat="1" x14ac:dyDescent="0.2">
      <c r="A269" s="29" t="str">
        <f t="shared" si="3"/>
        <v/>
      </c>
      <c r="B269" s="101"/>
      <c r="C269" s="35"/>
      <c r="D269" s="4"/>
      <c r="E269" s="15"/>
      <c r="F269" s="55"/>
      <c r="H269" s="31"/>
      <c r="I269" s="35"/>
      <c r="J269" s="50"/>
      <c r="K269" s="50"/>
      <c r="L269" s="50"/>
      <c r="M269" s="50"/>
      <c r="N269" s="50"/>
      <c r="O269" s="50"/>
      <c r="P269" s="50"/>
    </row>
    <row r="270" spans="1:16" s="61" customFormat="1" x14ac:dyDescent="0.2">
      <c r="A270" s="29" t="str">
        <f t="shared" si="3"/>
        <v/>
      </c>
      <c r="B270" s="101"/>
      <c r="C270" s="35"/>
      <c r="D270" s="4"/>
      <c r="E270" s="15"/>
      <c r="F270" s="55"/>
      <c r="H270" s="31"/>
      <c r="I270" s="35"/>
      <c r="J270" s="50"/>
      <c r="K270" s="50"/>
      <c r="L270" s="50"/>
      <c r="M270" s="50"/>
      <c r="N270" s="50"/>
      <c r="O270" s="50"/>
      <c r="P270" s="50"/>
    </row>
    <row r="271" spans="1:16" s="61" customFormat="1" x14ac:dyDescent="0.2">
      <c r="A271" s="29" t="str">
        <f t="shared" si="3"/>
        <v/>
      </c>
      <c r="B271" s="101"/>
      <c r="C271" s="35"/>
      <c r="D271" s="4"/>
      <c r="E271" s="15"/>
      <c r="F271" s="55"/>
      <c r="H271" s="31"/>
      <c r="I271" s="35"/>
      <c r="J271" s="50"/>
      <c r="K271" s="50"/>
      <c r="L271" s="50"/>
      <c r="M271" s="50"/>
      <c r="N271" s="50"/>
      <c r="O271" s="50"/>
      <c r="P271" s="50"/>
    </row>
    <row r="272" spans="1:16" s="61" customFormat="1" x14ac:dyDescent="0.2">
      <c r="A272" s="29" t="str">
        <f t="shared" si="3"/>
        <v/>
      </c>
      <c r="B272" s="101"/>
      <c r="C272" s="35"/>
      <c r="D272" s="4"/>
      <c r="E272" s="15"/>
      <c r="F272" s="55"/>
      <c r="H272" s="31"/>
      <c r="I272" s="35"/>
      <c r="J272" s="50"/>
      <c r="K272" s="50"/>
      <c r="L272" s="50"/>
      <c r="M272" s="50"/>
      <c r="N272" s="50"/>
      <c r="O272" s="50"/>
      <c r="P272" s="50"/>
    </row>
    <row r="273" spans="1:16" s="61" customFormat="1" x14ac:dyDescent="0.2">
      <c r="A273" s="29" t="str">
        <f t="shared" si="3"/>
        <v/>
      </c>
      <c r="B273" s="101"/>
      <c r="C273" s="35"/>
      <c r="D273" s="4"/>
      <c r="E273" s="15"/>
      <c r="F273" s="55"/>
      <c r="H273" s="31"/>
      <c r="I273" s="35"/>
      <c r="J273" s="50"/>
      <c r="K273" s="50"/>
      <c r="L273" s="50"/>
      <c r="M273" s="50"/>
      <c r="N273" s="50"/>
      <c r="O273" s="50"/>
      <c r="P273" s="50"/>
    </row>
    <row r="274" spans="1:16" s="61" customFormat="1" x14ac:dyDescent="0.2">
      <c r="A274" s="29" t="str">
        <f t="shared" si="3"/>
        <v/>
      </c>
      <c r="B274" s="101"/>
      <c r="C274" s="35"/>
      <c r="D274" s="4"/>
      <c r="E274" s="15"/>
      <c r="F274" s="55"/>
      <c r="H274" s="31"/>
      <c r="I274" s="35"/>
      <c r="J274" s="50"/>
      <c r="K274" s="50"/>
      <c r="L274" s="50"/>
      <c r="M274" s="50"/>
      <c r="N274" s="50"/>
      <c r="O274" s="50"/>
      <c r="P274" s="50"/>
    </row>
    <row r="275" spans="1:16" s="61" customFormat="1" x14ac:dyDescent="0.2">
      <c r="A275" s="29" t="str">
        <f t="shared" si="3"/>
        <v/>
      </c>
      <c r="B275" s="101"/>
      <c r="C275" s="35"/>
      <c r="D275" s="4"/>
      <c r="E275" s="15"/>
      <c r="F275" s="55"/>
      <c r="H275" s="31"/>
      <c r="I275" s="35"/>
      <c r="J275" s="50"/>
      <c r="K275" s="50"/>
      <c r="L275" s="50"/>
      <c r="M275" s="50"/>
      <c r="N275" s="50"/>
      <c r="O275" s="50"/>
      <c r="P275" s="50"/>
    </row>
    <row r="276" spans="1:16" s="61" customFormat="1" x14ac:dyDescent="0.2">
      <c r="A276" s="29" t="str">
        <f t="shared" si="3"/>
        <v/>
      </c>
      <c r="B276" s="101"/>
      <c r="C276" s="35"/>
      <c r="D276" s="4"/>
      <c r="E276" s="15"/>
      <c r="F276" s="55"/>
      <c r="H276" s="31"/>
      <c r="I276" s="35"/>
      <c r="J276" s="50"/>
      <c r="K276" s="50"/>
      <c r="L276" s="50"/>
      <c r="M276" s="50"/>
      <c r="N276" s="50"/>
      <c r="O276" s="50"/>
      <c r="P276" s="50"/>
    </row>
    <row r="277" spans="1:16" s="61" customFormat="1" x14ac:dyDescent="0.2">
      <c r="A277" s="29" t="str">
        <f t="shared" si="3"/>
        <v/>
      </c>
      <c r="B277" s="101"/>
      <c r="C277" s="35"/>
      <c r="D277" s="4"/>
      <c r="E277" s="15"/>
      <c r="F277" s="55"/>
      <c r="H277" s="31"/>
      <c r="I277" s="35"/>
      <c r="J277" s="50"/>
      <c r="K277" s="50"/>
      <c r="L277" s="50"/>
      <c r="M277" s="50"/>
      <c r="N277" s="50"/>
      <c r="O277" s="50"/>
      <c r="P277" s="50"/>
    </row>
    <row r="278" spans="1:16" s="61" customFormat="1" x14ac:dyDescent="0.2">
      <c r="A278" s="29" t="str">
        <f t="shared" si="3"/>
        <v/>
      </c>
      <c r="B278" s="101"/>
      <c r="C278" s="35"/>
      <c r="D278" s="4"/>
      <c r="E278" s="15"/>
      <c r="F278" s="55"/>
      <c r="H278" s="31"/>
      <c r="I278" s="35"/>
      <c r="J278" s="50"/>
      <c r="K278" s="50"/>
      <c r="L278" s="50"/>
      <c r="M278" s="50"/>
      <c r="N278" s="50"/>
      <c r="O278" s="50"/>
      <c r="P278" s="50"/>
    </row>
    <row r="279" spans="1:16" s="61" customFormat="1" x14ac:dyDescent="0.2">
      <c r="A279" s="29" t="str">
        <f t="shared" si="3"/>
        <v/>
      </c>
      <c r="B279" s="101"/>
      <c r="C279" s="35"/>
      <c r="D279" s="4"/>
      <c r="E279" s="15"/>
      <c r="F279" s="55"/>
      <c r="H279" s="31"/>
      <c r="I279" s="35"/>
      <c r="J279" s="50"/>
      <c r="K279" s="50"/>
      <c r="L279" s="50"/>
      <c r="M279" s="50"/>
      <c r="N279" s="50"/>
      <c r="O279" s="50"/>
      <c r="P279" s="50"/>
    </row>
    <row r="280" spans="1:16" s="61" customFormat="1" x14ac:dyDescent="0.2">
      <c r="A280" s="29" t="str">
        <f t="shared" si="3"/>
        <v/>
      </c>
      <c r="B280" s="101"/>
      <c r="C280" s="35"/>
      <c r="D280" s="4"/>
      <c r="E280" s="15"/>
      <c r="F280" s="55"/>
      <c r="H280" s="31"/>
      <c r="I280" s="35"/>
      <c r="J280" s="50"/>
      <c r="K280" s="50"/>
      <c r="L280" s="50"/>
      <c r="M280" s="50"/>
      <c r="N280" s="50"/>
      <c r="O280" s="50"/>
      <c r="P280" s="50"/>
    </row>
    <row r="281" spans="1:16" s="61" customFormat="1" x14ac:dyDescent="0.2">
      <c r="A281" s="29" t="str">
        <f t="shared" si="3"/>
        <v/>
      </c>
      <c r="B281" s="101"/>
      <c r="C281" s="35"/>
      <c r="D281" s="4"/>
      <c r="E281" s="15"/>
      <c r="F281" s="55"/>
      <c r="H281" s="31"/>
      <c r="I281" s="35"/>
      <c r="J281" s="50"/>
      <c r="K281" s="50"/>
      <c r="L281" s="50"/>
      <c r="M281" s="50"/>
      <c r="N281" s="50"/>
      <c r="O281" s="50"/>
      <c r="P281" s="50"/>
    </row>
    <row r="282" spans="1:16" s="61" customFormat="1" x14ac:dyDescent="0.2">
      <c r="A282" s="29" t="str">
        <f t="shared" si="3"/>
        <v/>
      </c>
      <c r="B282" s="101"/>
      <c r="C282" s="35"/>
      <c r="D282" s="4"/>
      <c r="E282" s="15"/>
      <c r="F282" s="55"/>
      <c r="H282" s="31"/>
      <c r="I282" s="35"/>
      <c r="J282" s="50"/>
      <c r="K282" s="50"/>
      <c r="L282" s="50"/>
      <c r="M282" s="50"/>
      <c r="N282" s="50"/>
      <c r="O282" s="50"/>
      <c r="P282" s="50"/>
    </row>
    <row r="283" spans="1:16" s="61" customFormat="1" x14ac:dyDescent="0.2">
      <c r="A283" s="29" t="str">
        <f t="shared" si="3"/>
        <v/>
      </c>
      <c r="B283" s="101"/>
      <c r="C283" s="35"/>
      <c r="D283" s="4"/>
      <c r="E283" s="15"/>
      <c r="F283" s="55"/>
      <c r="H283" s="31"/>
      <c r="I283" s="35"/>
      <c r="J283" s="50"/>
      <c r="K283" s="50"/>
      <c r="L283" s="50"/>
      <c r="M283" s="50"/>
      <c r="N283" s="50"/>
      <c r="O283" s="50"/>
      <c r="P283" s="50"/>
    </row>
    <row r="284" spans="1:16" s="61" customFormat="1" x14ac:dyDescent="0.2">
      <c r="A284" s="29" t="str">
        <f t="shared" si="3"/>
        <v/>
      </c>
      <c r="B284" s="101"/>
      <c r="C284" s="35"/>
      <c r="D284" s="4"/>
      <c r="E284" s="15"/>
      <c r="F284" s="55"/>
      <c r="H284" s="31"/>
      <c r="I284" s="35"/>
      <c r="J284" s="50"/>
      <c r="K284" s="50"/>
      <c r="L284" s="50"/>
      <c r="M284" s="50"/>
      <c r="N284" s="50"/>
      <c r="O284" s="50"/>
      <c r="P284" s="50"/>
    </row>
    <row r="285" spans="1:16" s="61" customFormat="1" x14ac:dyDescent="0.2">
      <c r="A285" s="29" t="str">
        <f t="shared" si="3"/>
        <v/>
      </c>
      <c r="B285" s="101"/>
      <c r="C285" s="35"/>
      <c r="D285" s="4"/>
      <c r="E285" s="15"/>
      <c r="F285" s="55"/>
      <c r="H285" s="31"/>
      <c r="I285" s="35"/>
      <c r="J285" s="50"/>
      <c r="K285" s="50"/>
      <c r="L285" s="50"/>
      <c r="M285" s="50"/>
      <c r="N285" s="50"/>
      <c r="O285" s="50"/>
      <c r="P285" s="50"/>
    </row>
    <row r="286" spans="1:16" s="61" customFormat="1" x14ac:dyDescent="0.2">
      <c r="A286" s="29" t="str">
        <f t="shared" si="3"/>
        <v/>
      </c>
      <c r="B286" s="101"/>
      <c r="C286" s="35"/>
      <c r="D286" s="4"/>
      <c r="E286" s="15"/>
      <c r="F286" s="55"/>
      <c r="H286" s="31"/>
      <c r="I286" s="35"/>
      <c r="J286" s="50"/>
      <c r="K286" s="50"/>
      <c r="L286" s="50"/>
      <c r="M286" s="50"/>
      <c r="N286" s="50"/>
      <c r="O286" s="50"/>
      <c r="P286" s="50"/>
    </row>
    <row r="287" spans="1:16" s="61" customFormat="1" x14ac:dyDescent="0.2">
      <c r="A287" s="29" t="str">
        <f t="shared" si="3"/>
        <v/>
      </c>
      <c r="B287" s="101"/>
      <c r="C287" s="35"/>
      <c r="D287" s="4"/>
      <c r="E287" s="15"/>
      <c r="F287" s="55"/>
      <c r="H287" s="31"/>
      <c r="I287" s="35"/>
      <c r="J287" s="50"/>
      <c r="K287" s="50"/>
      <c r="L287" s="50"/>
      <c r="M287" s="50"/>
      <c r="N287" s="50"/>
      <c r="O287" s="50"/>
      <c r="P287" s="50"/>
    </row>
    <row r="288" spans="1:16" s="61" customFormat="1" x14ac:dyDescent="0.2">
      <c r="A288" s="29" t="str">
        <f t="shared" si="3"/>
        <v/>
      </c>
      <c r="B288" s="101"/>
      <c r="C288" s="35"/>
      <c r="D288" s="4"/>
      <c r="E288" s="15"/>
      <c r="F288" s="55"/>
      <c r="H288" s="31"/>
      <c r="I288" s="35"/>
      <c r="J288" s="50"/>
      <c r="K288" s="50"/>
      <c r="L288" s="50"/>
      <c r="M288" s="50"/>
      <c r="N288" s="50"/>
      <c r="O288" s="50"/>
      <c r="P288" s="50"/>
    </row>
    <row r="289" spans="1:16" s="61" customFormat="1" x14ac:dyDescent="0.2">
      <c r="A289" s="29" t="str">
        <f t="shared" si="3"/>
        <v/>
      </c>
      <c r="B289" s="101"/>
      <c r="C289" s="35"/>
      <c r="D289" s="4"/>
      <c r="E289" s="15"/>
      <c r="F289" s="55"/>
      <c r="H289" s="31"/>
      <c r="I289" s="35"/>
      <c r="J289" s="50"/>
      <c r="K289" s="50"/>
      <c r="L289" s="50"/>
      <c r="M289" s="50"/>
      <c r="N289" s="50"/>
      <c r="O289" s="50"/>
      <c r="P289" s="50"/>
    </row>
    <row r="290" spans="1:16" s="61" customFormat="1" x14ac:dyDescent="0.2">
      <c r="A290" s="29" t="str">
        <f t="shared" si="3"/>
        <v/>
      </c>
      <c r="B290" s="101"/>
      <c r="C290" s="35"/>
      <c r="D290" s="4"/>
      <c r="E290" s="15"/>
      <c r="F290" s="55"/>
      <c r="H290" s="31"/>
      <c r="I290" s="35"/>
      <c r="J290" s="50"/>
      <c r="K290" s="50"/>
      <c r="L290" s="50"/>
      <c r="M290" s="50"/>
      <c r="N290" s="50"/>
      <c r="O290" s="50"/>
      <c r="P290" s="50"/>
    </row>
    <row r="291" spans="1:16" s="61" customFormat="1" x14ac:dyDescent="0.2">
      <c r="A291" s="29" t="str">
        <f t="shared" si="3"/>
        <v/>
      </c>
      <c r="B291" s="101"/>
      <c r="C291" s="35"/>
      <c r="D291" s="4"/>
      <c r="E291" s="15"/>
      <c r="F291" s="55"/>
      <c r="H291" s="31"/>
      <c r="I291" s="35"/>
      <c r="J291" s="50"/>
      <c r="K291" s="50"/>
      <c r="L291" s="50"/>
      <c r="M291" s="50"/>
      <c r="N291" s="50"/>
      <c r="O291" s="50"/>
      <c r="P291" s="50"/>
    </row>
    <row r="292" spans="1:16" s="61" customFormat="1" x14ac:dyDescent="0.2">
      <c r="A292" s="29" t="str">
        <f t="shared" si="3"/>
        <v/>
      </c>
      <c r="B292" s="101"/>
      <c r="C292" s="35"/>
      <c r="D292" s="4"/>
      <c r="E292" s="15"/>
      <c r="F292" s="55"/>
      <c r="H292" s="31"/>
      <c r="I292" s="35"/>
      <c r="J292" s="50"/>
      <c r="K292" s="50"/>
      <c r="L292" s="50"/>
      <c r="M292" s="50"/>
      <c r="N292" s="50"/>
      <c r="O292" s="50"/>
      <c r="P292" s="50"/>
    </row>
    <row r="293" spans="1:16" s="61" customFormat="1" x14ac:dyDescent="0.2">
      <c r="A293" s="29" t="str">
        <f t="shared" si="3"/>
        <v/>
      </c>
      <c r="B293" s="101"/>
      <c r="C293" s="35"/>
      <c r="D293" s="4"/>
      <c r="E293" s="15"/>
      <c r="F293" s="55"/>
      <c r="H293" s="31"/>
      <c r="I293" s="35"/>
      <c r="J293" s="50"/>
      <c r="K293" s="50"/>
      <c r="L293" s="50"/>
      <c r="M293" s="50"/>
      <c r="N293" s="50"/>
      <c r="O293" s="50"/>
      <c r="P293" s="50"/>
    </row>
    <row r="294" spans="1:16" s="61" customFormat="1" x14ac:dyDescent="0.2">
      <c r="A294" s="29" t="str">
        <f t="shared" si="3"/>
        <v/>
      </c>
      <c r="B294" s="101"/>
      <c r="C294" s="35"/>
      <c r="D294" s="4"/>
      <c r="E294" s="15"/>
      <c r="F294" s="55"/>
      <c r="H294" s="31"/>
      <c r="I294" s="35"/>
      <c r="J294" s="50"/>
      <c r="K294" s="50"/>
      <c r="L294" s="50"/>
      <c r="M294" s="50"/>
      <c r="N294" s="50"/>
      <c r="O294" s="50"/>
      <c r="P294" s="50"/>
    </row>
    <row r="295" spans="1:16" s="61" customFormat="1" x14ac:dyDescent="0.2">
      <c r="A295" s="29" t="str">
        <f t="shared" si="3"/>
        <v/>
      </c>
      <c r="B295" s="101"/>
      <c r="C295" s="35"/>
      <c r="D295" s="4"/>
      <c r="E295" s="15"/>
      <c r="F295" s="55"/>
      <c r="H295" s="31"/>
      <c r="I295" s="35"/>
      <c r="J295" s="50"/>
      <c r="K295" s="50"/>
      <c r="L295" s="50"/>
      <c r="M295" s="50"/>
      <c r="N295" s="50"/>
      <c r="O295" s="50"/>
      <c r="P295" s="50"/>
    </row>
    <row r="296" spans="1:16" s="61" customFormat="1" x14ac:dyDescent="0.2">
      <c r="A296" s="29" t="str">
        <f t="shared" si="3"/>
        <v/>
      </c>
      <c r="B296" s="101"/>
      <c r="C296" s="35"/>
      <c r="D296" s="4"/>
      <c r="E296" s="15"/>
      <c r="F296" s="55"/>
      <c r="H296" s="31"/>
      <c r="I296" s="35"/>
      <c r="J296" s="50"/>
      <c r="K296" s="50"/>
      <c r="L296" s="50"/>
      <c r="M296" s="50"/>
      <c r="N296" s="50"/>
      <c r="O296" s="50"/>
      <c r="P296" s="50"/>
    </row>
    <row r="297" spans="1:16" s="61" customFormat="1" x14ac:dyDescent="0.2">
      <c r="A297" s="29" t="str">
        <f t="shared" si="3"/>
        <v/>
      </c>
      <c r="B297" s="101"/>
      <c r="C297" s="35"/>
      <c r="D297" s="4"/>
      <c r="E297" s="15"/>
      <c r="F297" s="55"/>
      <c r="H297" s="31"/>
      <c r="I297" s="35"/>
      <c r="J297" s="50"/>
      <c r="K297" s="50"/>
      <c r="L297" s="50"/>
      <c r="M297" s="50"/>
      <c r="N297" s="50"/>
      <c r="O297" s="50"/>
      <c r="P297" s="50"/>
    </row>
    <row r="298" spans="1:16" s="61" customFormat="1" x14ac:dyDescent="0.2">
      <c r="A298" s="29" t="str">
        <f t="shared" si="3"/>
        <v/>
      </c>
      <c r="B298" s="101"/>
      <c r="C298" s="35"/>
      <c r="D298" s="4"/>
      <c r="E298" s="15"/>
      <c r="F298" s="55"/>
      <c r="H298" s="31"/>
      <c r="I298" s="35"/>
      <c r="J298" s="50"/>
      <c r="K298" s="50"/>
      <c r="L298" s="50"/>
      <c r="M298" s="50"/>
      <c r="N298" s="50"/>
      <c r="O298" s="50"/>
      <c r="P298" s="50"/>
    </row>
    <row r="299" spans="1:16" s="61" customFormat="1" x14ac:dyDescent="0.2">
      <c r="A299" s="29" t="str">
        <f t="shared" si="3"/>
        <v/>
      </c>
      <c r="B299" s="101"/>
      <c r="C299" s="35"/>
      <c r="D299" s="4"/>
      <c r="E299" s="15"/>
      <c r="F299" s="55"/>
      <c r="H299" s="31"/>
      <c r="I299" s="35"/>
      <c r="J299" s="50"/>
      <c r="K299" s="50"/>
      <c r="L299" s="50"/>
      <c r="M299" s="50"/>
      <c r="N299" s="50"/>
      <c r="O299" s="50"/>
      <c r="P299" s="50"/>
    </row>
    <row r="300" spans="1:16" s="61" customFormat="1" x14ac:dyDescent="0.2">
      <c r="A300" s="29" t="str">
        <f t="shared" si="3"/>
        <v/>
      </c>
      <c r="B300" s="101"/>
      <c r="C300" s="35"/>
      <c r="D300" s="4"/>
      <c r="E300" s="15"/>
      <c r="F300" s="55"/>
      <c r="H300" s="31"/>
      <c r="I300" s="35"/>
      <c r="J300" s="50"/>
      <c r="K300" s="50"/>
      <c r="L300" s="50"/>
      <c r="M300" s="50"/>
      <c r="N300" s="50"/>
      <c r="O300" s="50"/>
      <c r="P300" s="50"/>
    </row>
    <row r="301" spans="1:16" s="61" customFormat="1" x14ac:dyDescent="0.2">
      <c r="A301" s="29" t="str">
        <f t="shared" si="3"/>
        <v/>
      </c>
      <c r="B301" s="101"/>
      <c r="C301" s="35"/>
      <c r="D301" s="4"/>
      <c r="E301" s="15"/>
      <c r="F301" s="55"/>
      <c r="H301" s="31"/>
      <c r="I301" s="35"/>
      <c r="J301" s="50"/>
      <c r="K301" s="50"/>
      <c r="L301" s="50"/>
      <c r="M301" s="50"/>
      <c r="N301" s="50"/>
      <c r="O301" s="50"/>
      <c r="P301" s="50"/>
    </row>
    <row r="302" spans="1:16" s="61" customFormat="1" x14ac:dyDescent="0.2">
      <c r="A302" s="29" t="str">
        <f t="shared" si="3"/>
        <v/>
      </c>
      <c r="B302" s="101"/>
      <c r="C302" s="35"/>
      <c r="D302" s="4"/>
      <c r="E302" s="15"/>
      <c r="F302" s="55"/>
      <c r="H302" s="31"/>
      <c r="I302" s="35"/>
      <c r="J302" s="50"/>
      <c r="K302" s="50"/>
      <c r="L302" s="50"/>
      <c r="M302" s="50"/>
      <c r="N302" s="50"/>
      <c r="O302" s="50"/>
      <c r="P302" s="50"/>
    </row>
    <row r="303" spans="1:16" s="61" customFormat="1" x14ac:dyDescent="0.2">
      <c r="A303" s="29" t="str">
        <f t="shared" si="3"/>
        <v/>
      </c>
      <c r="B303" s="101"/>
      <c r="C303" s="35"/>
      <c r="D303" s="4"/>
      <c r="E303" s="15"/>
      <c r="F303" s="55"/>
      <c r="H303" s="31"/>
      <c r="I303" s="35"/>
      <c r="J303" s="50"/>
      <c r="K303" s="50"/>
      <c r="L303" s="50"/>
      <c r="M303" s="50"/>
      <c r="N303" s="50"/>
      <c r="O303" s="50"/>
      <c r="P303" s="50"/>
    </row>
    <row r="304" spans="1:16" s="61" customFormat="1" x14ac:dyDescent="0.2">
      <c r="A304" s="29" t="str">
        <f t="shared" si="3"/>
        <v/>
      </c>
      <c r="B304" s="101"/>
      <c r="C304" s="35"/>
      <c r="D304" s="4"/>
      <c r="E304" s="15"/>
      <c r="F304" s="55"/>
      <c r="H304" s="31"/>
      <c r="I304" s="35"/>
      <c r="J304" s="50"/>
      <c r="K304" s="50"/>
      <c r="L304" s="50"/>
      <c r="M304" s="50"/>
      <c r="N304" s="50"/>
      <c r="O304" s="50"/>
      <c r="P304" s="50"/>
    </row>
    <row r="305" spans="1:16" s="61" customFormat="1" x14ac:dyDescent="0.2">
      <c r="A305" s="29" t="str">
        <f t="shared" si="3"/>
        <v/>
      </c>
      <c r="B305" s="101"/>
      <c r="C305" s="35"/>
      <c r="D305" s="4"/>
      <c r="E305" s="15"/>
      <c r="F305" s="55"/>
      <c r="H305" s="31"/>
      <c r="I305" s="35"/>
      <c r="J305" s="50"/>
      <c r="K305" s="50"/>
      <c r="L305" s="50"/>
      <c r="M305" s="50"/>
      <c r="N305" s="50"/>
      <c r="O305" s="50"/>
      <c r="P305" s="50"/>
    </row>
    <row r="306" spans="1:16" s="61" customFormat="1" x14ac:dyDescent="0.2">
      <c r="A306" s="29" t="str">
        <f t="shared" si="3"/>
        <v/>
      </c>
      <c r="B306" s="101"/>
      <c r="C306" s="35"/>
      <c r="D306" s="4"/>
      <c r="E306" s="15"/>
      <c r="F306" s="55"/>
      <c r="H306" s="31"/>
      <c r="I306" s="35"/>
      <c r="J306" s="50"/>
      <c r="K306" s="50"/>
      <c r="L306" s="50"/>
      <c r="M306" s="50"/>
      <c r="N306" s="50"/>
      <c r="O306" s="50"/>
      <c r="P306" s="50"/>
    </row>
    <row r="307" spans="1:16" s="61" customFormat="1" x14ac:dyDescent="0.2">
      <c r="A307" s="29" t="str">
        <f t="shared" si="3"/>
        <v/>
      </c>
      <c r="B307" s="101"/>
      <c r="C307" s="35"/>
      <c r="D307" s="4"/>
      <c r="E307" s="15"/>
      <c r="F307" s="55"/>
      <c r="H307" s="31"/>
      <c r="I307" s="35"/>
      <c r="J307" s="50"/>
      <c r="K307" s="50"/>
      <c r="L307" s="50"/>
      <c r="M307" s="50"/>
      <c r="N307" s="50"/>
      <c r="O307" s="50"/>
      <c r="P307" s="50"/>
    </row>
    <row r="308" spans="1:16" s="61" customFormat="1" x14ac:dyDescent="0.2">
      <c r="A308" s="29" t="str">
        <f t="shared" si="3"/>
        <v/>
      </c>
      <c r="B308" s="101"/>
      <c r="C308" s="35"/>
      <c r="D308" s="4"/>
      <c r="E308" s="15"/>
      <c r="F308" s="55"/>
      <c r="H308" s="31"/>
      <c r="I308" s="35"/>
      <c r="J308" s="50"/>
      <c r="K308" s="50"/>
      <c r="L308" s="50"/>
      <c r="M308" s="50"/>
      <c r="N308" s="50"/>
      <c r="O308" s="50"/>
      <c r="P308" s="50"/>
    </row>
    <row r="309" spans="1:16" s="61" customFormat="1" x14ac:dyDescent="0.2">
      <c r="A309" s="29" t="str">
        <f t="shared" si="3"/>
        <v/>
      </c>
      <c r="B309" s="101"/>
      <c r="C309" s="35"/>
      <c r="D309" s="4"/>
      <c r="E309" s="15"/>
      <c r="F309" s="55"/>
      <c r="H309" s="31"/>
      <c r="I309" s="35"/>
      <c r="J309" s="50"/>
      <c r="K309" s="50"/>
      <c r="L309" s="50"/>
      <c r="M309" s="50"/>
      <c r="N309" s="50"/>
      <c r="O309" s="50"/>
      <c r="P309" s="50"/>
    </row>
    <row r="310" spans="1:16" s="61" customFormat="1" x14ac:dyDescent="0.2">
      <c r="A310" s="29" t="str">
        <f t="shared" si="3"/>
        <v/>
      </c>
      <c r="B310" s="101"/>
      <c r="C310" s="35"/>
      <c r="D310" s="4"/>
      <c r="E310" s="15"/>
      <c r="F310" s="55"/>
      <c r="H310" s="31"/>
      <c r="I310" s="35"/>
      <c r="J310" s="50"/>
      <c r="K310" s="50"/>
      <c r="L310" s="50"/>
      <c r="M310" s="50"/>
      <c r="N310" s="50"/>
      <c r="O310" s="50"/>
      <c r="P310" s="50"/>
    </row>
    <row r="311" spans="1:16" s="61" customFormat="1" x14ac:dyDescent="0.2">
      <c r="A311" s="29" t="str">
        <f t="shared" si="3"/>
        <v/>
      </c>
      <c r="B311" s="101"/>
      <c r="C311" s="35"/>
      <c r="D311" s="4"/>
      <c r="E311" s="15"/>
      <c r="F311" s="55"/>
      <c r="H311" s="31"/>
      <c r="I311" s="35"/>
      <c r="J311" s="50"/>
      <c r="K311" s="50"/>
      <c r="L311" s="50"/>
      <c r="M311" s="50"/>
      <c r="N311" s="50"/>
      <c r="O311" s="50"/>
      <c r="P311" s="50"/>
    </row>
    <row r="312" spans="1:16" s="61" customFormat="1" x14ac:dyDescent="0.2">
      <c r="A312" s="29" t="str">
        <f t="shared" si="3"/>
        <v/>
      </c>
      <c r="B312" s="101"/>
      <c r="C312" s="35"/>
      <c r="D312" s="4"/>
      <c r="E312" s="15"/>
      <c r="F312" s="55"/>
      <c r="H312" s="31"/>
      <c r="I312" s="35"/>
      <c r="J312" s="50"/>
      <c r="K312" s="50"/>
      <c r="L312" s="50"/>
      <c r="M312" s="50"/>
      <c r="N312" s="50"/>
      <c r="O312" s="50"/>
      <c r="P312" s="50"/>
    </row>
    <row r="313" spans="1:16" s="61" customFormat="1" x14ac:dyDescent="0.2">
      <c r="A313" s="29" t="str">
        <f t="shared" si="3"/>
        <v/>
      </c>
      <c r="B313" s="101"/>
      <c r="C313" s="35"/>
      <c r="D313" s="4"/>
      <c r="E313" s="15"/>
      <c r="F313" s="55"/>
      <c r="H313" s="31"/>
      <c r="I313" s="35"/>
      <c r="J313" s="50"/>
      <c r="K313" s="50"/>
      <c r="L313" s="50"/>
      <c r="M313" s="50"/>
      <c r="N313" s="50"/>
      <c r="O313" s="50"/>
      <c r="P313" s="50"/>
    </row>
    <row r="314" spans="1:16" s="61" customFormat="1" x14ac:dyDescent="0.2">
      <c r="A314" s="29" t="str">
        <f t="shared" si="3"/>
        <v/>
      </c>
      <c r="B314" s="101"/>
      <c r="C314" s="35"/>
      <c r="D314" s="4"/>
      <c r="E314" s="15"/>
      <c r="F314" s="55"/>
      <c r="H314" s="31"/>
      <c r="I314" s="35"/>
      <c r="J314" s="50"/>
      <c r="K314" s="50"/>
      <c r="L314" s="50"/>
      <c r="M314" s="50"/>
      <c r="N314" s="50"/>
      <c r="O314" s="50"/>
      <c r="P314" s="50"/>
    </row>
    <row r="315" spans="1:16" s="61" customFormat="1" x14ac:dyDescent="0.2">
      <c r="A315" s="29" t="str">
        <f t="shared" si="3"/>
        <v/>
      </c>
      <c r="B315" s="101"/>
      <c r="C315" s="35"/>
      <c r="D315" s="4"/>
      <c r="E315" s="15"/>
      <c r="F315" s="55"/>
      <c r="H315" s="31"/>
      <c r="I315" s="35"/>
      <c r="J315" s="50"/>
      <c r="K315" s="50"/>
      <c r="L315" s="50"/>
      <c r="M315" s="50"/>
      <c r="N315" s="50"/>
      <c r="O315" s="50"/>
      <c r="P315" s="50"/>
    </row>
    <row r="316" spans="1:16" s="61" customFormat="1" x14ac:dyDescent="0.2">
      <c r="A316" s="29" t="str">
        <f t="shared" si="3"/>
        <v/>
      </c>
      <c r="B316" s="101"/>
      <c r="C316" s="35"/>
      <c r="D316" s="4"/>
      <c r="E316" s="15"/>
      <c r="F316" s="55"/>
      <c r="H316" s="31"/>
      <c r="I316" s="35"/>
      <c r="J316" s="50"/>
      <c r="K316" s="50"/>
      <c r="L316" s="50"/>
      <c r="M316" s="50"/>
      <c r="N316" s="50"/>
      <c r="O316" s="50"/>
      <c r="P316" s="50"/>
    </row>
    <row r="317" spans="1:16" s="61" customFormat="1" x14ac:dyDescent="0.2">
      <c r="A317" s="29" t="str">
        <f t="shared" si="3"/>
        <v/>
      </c>
      <c r="B317" s="101"/>
      <c r="C317" s="35"/>
      <c r="D317" s="4"/>
      <c r="E317" s="15"/>
      <c r="F317" s="55"/>
      <c r="H317" s="31"/>
      <c r="I317" s="35"/>
      <c r="J317" s="50"/>
      <c r="K317" s="50"/>
      <c r="L317" s="50"/>
      <c r="M317" s="50"/>
      <c r="N317" s="50"/>
      <c r="O317" s="50"/>
      <c r="P317" s="50"/>
    </row>
    <row r="318" spans="1:16" s="61" customFormat="1" x14ac:dyDescent="0.2">
      <c r="A318" s="29" t="str">
        <f t="shared" si="3"/>
        <v/>
      </c>
      <c r="B318" s="101"/>
      <c r="C318" s="35"/>
      <c r="D318" s="4"/>
      <c r="E318" s="15"/>
      <c r="F318" s="55"/>
      <c r="H318" s="31"/>
      <c r="I318" s="35"/>
      <c r="J318" s="50"/>
      <c r="K318" s="50"/>
      <c r="L318" s="50"/>
      <c r="M318" s="50"/>
      <c r="N318" s="50"/>
      <c r="O318" s="50"/>
      <c r="P318" s="50"/>
    </row>
    <row r="319" spans="1:16" s="61" customFormat="1" x14ac:dyDescent="0.2">
      <c r="A319" s="29" t="str">
        <f t="shared" si="3"/>
        <v/>
      </c>
      <c r="B319" s="101"/>
      <c r="C319" s="35"/>
      <c r="D319" s="4"/>
      <c r="E319" s="15"/>
      <c r="F319" s="55"/>
      <c r="H319" s="31"/>
      <c r="I319" s="35"/>
      <c r="J319" s="50"/>
      <c r="K319" s="50"/>
      <c r="L319" s="50"/>
      <c r="M319" s="50"/>
      <c r="N319" s="50"/>
      <c r="O319" s="50"/>
      <c r="P319" s="50"/>
    </row>
    <row r="320" spans="1:16" s="61" customFormat="1" x14ac:dyDescent="0.2">
      <c r="A320" s="29" t="str">
        <f t="shared" si="3"/>
        <v/>
      </c>
      <c r="B320" s="101"/>
      <c r="C320" s="35"/>
      <c r="D320" s="4"/>
      <c r="E320" s="15"/>
      <c r="F320" s="55"/>
      <c r="H320" s="31"/>
      <c r="I320" s="35"/>
      <c r="J320" s="50"/>
      <c r="K320" s="50"/>
      <c r="L320" s="50"/>
      <c r="M320" s="50"/>
      <c r="N320" s="50"/>
      <c r="O320" s="50"/>
      <c r="P320" s="50"/>
    </row>
    <row r="321" spans="1:16" s="61" customFormat="1" x14ac:dyDescent="0.2">
      <c r="A321" s="29" t="str">
        <f t="shared" si="3"/>
        <v/>
      </c>
      <c r="B321" s="101"/>
      <c r="C321" s="35"/>
      <c r="D321" s="4"/>
      <c r="E321" s="15"/>
      <c r="F321" s="55"/>
      <c r="H321" s="31"/>
      <c r="I321" s="35"/>
      <c r="J321" s="50"/>
      <c r="K321" s="50"/>
      <c r="L321" s="50"/>
      <c r="M321" s="50"/>
      <c r="N321" s="50"/>
      <c r="O321" s="50"/>
      <c r="P321" s="50"/>
    </row>
    <row r="322" spans="1:16" s="61" customFormat="1" x14ac:dyDescent="0.2">
      <c r="A322" s="29" t="str">
        <f t="shared" si="3"/>
        <v/>
      </c>
      <c r="B322" s="101"/>
      <c r="C322" s="35"/>
      <c r="D322" s="4"/>
      <c r="E322" s="15"/>
      <c r="F322" s="55"/>
      <c r="H322" s="31"/>
      <c r="I322" s="35"/>
      <c r="J322" s="50"/>
      <c r="K322" s="50"/>
      <c r="L322" s="50"/>
      <c r="M322" s="50"/>
      <c r="N322" s="50"/>
      <c r="O322" s="50"/>
      <c r="P322" s="50"/>
    </row>
    <row r="323" spans="1:16" s="61" customFormat="1" x14ac:dyDescent="0.2">
      <c r="A323" s="29" t="str">
        <f t="shared" si="3"/>
        <v/>
      </c>
      <c r="B323" s="101"/>
      <c r="C323" s="35"/>
      <c r="D323" s="4"/>
      <c r="E323" s="15"/>
      <c r="F323" s="55"/>
      <c r="H323" s="31"/>
      <c r="I323" s="35"/>
      <c r="J323" s="50"/>
      <c r="K323" s="50"/>
      <c r="L323" s="50"/>
      <c r="M323" s="50"/>
      <c r="N323" s="50"/>
      <c r="O323" s="50"/>
      <c r="P323" s="50"/>
    </row>
    <row r="324" spans="1:16" s="61" customFormat="1" x14ac:dyDescent="0.2">
      <c r="A324" s="29" t="str">
        <f t="shared" si="3"/>
        <v/>
      </c>
      <c r="B324" s="101"/>
      <c r="C324" s="35"/>
      <c r="D324" s="4"/>
      <c r="E324" s="15"/>
      <c r="F324" s="55"/>
      <c r="H324" s="31"/>
      <c r="I324" s="35"/>
      <c r="J324" s="50"/>
      <c r="K324" s="50"/>
      <c r="L324" s="50"/>
      <c r="M324" s="50"/>
      <c r="N324" s="50"/>
      <c r="O324" s="50"/>
      <c r="P324" s="50"/>
    </row>
    <row r="325" spans="1:16" s="61" customFormat="1" x14ac:dyDescent="0.2">
      <c r="A325" s="29" t="str">
        <f t="shared" si="3"/>
        <v/>
      </c>
      <c r="B325" s="101"/>
      <c r="C325" s="35"/>
      <c r="D325" s="4"/>
      <c r="E325" s="15"/>
      <c r="F325" s="55"/>
      <c r="H325" s="31"/>
      <c r="I325" s="35"/>
      <c r="J325" s="50"/>
      <c r="K325" s="50"/>
      <c r="L325" s="50"/>
      <c r="M325" s="50"/>
      <c r="N325" s="50"/>
      <c r="O325" s="50"/>
      <c r="P325" s="50"/>
    </row>
    <row r="326" spans="1:16" s="61" customFormat="1" x14ac:dyDescent="0.2">
      <c r="A326" s="29" t="str">
        <f t="shared" si="3"/>
        <v/>
      </c>
      <c r="B326" s="101"/>
      <c r="C326" s="35"/>
      <c r="D326" s="4"/>
      <c r="E326" s="15"/>
      <c r="F326" s="55"/>
      <c r="H326" s="31"/>
      <c r="I326" s="35"/>
      <c r="J326" s="50"/>
      <c r="K326" s="50"/>
      <c r="L326" s="50"/>
      <c r="M326" s="50"/>
      <c r="N326" s="50"/>
      <c r="O326" s="50"/>
      <c r="P326" s="50"/>
    </row>
    <row r="327" spans="1:16" s="61" customFormat="1" x14ac:dyDescent="0.2">
      <c r="A327" s="29" t="str">
        <f t="shared" si="3"/>
        <v/>
      </c>
      <c r="B327" s="101"/>
      <c r="C327" s="35"/>
      <c r="D327" s="4"/>
      <c r="E327" s="15"/>
      <c r="F327" s="55"/>
      <c r="H327" s="31"/>
      <c r="I327" s="35"/>
      <c r="J327" s="50"/>
      <c r="K327" s="50"/>
      <c r="L327" s="50"/>
      <c r="M327" s="50"/>
      <c r="N327" s="50"/>
      <c r="O327" s="50"/>
      <c r="P327" s="50"/>
    </row>
    <row r="328" spans="1:16" s="61" customFormat="1" x14ac:dyDescent="0.2">
      <c r="A328" s="29" t="str">
        <f t="shared" ref="A328:A391" si="4">IF(B328="","",$B$11)</f>
        <v/>
      </c>
      <c r="B328" s="101"/>
      <c r="C328" s="35"/>
      <c r="D328" s="4"/>
      <c r="E328" s="15"/>
      <c r="F328" s="55"/>
      <c r="H328" s="31"/>
      <c r="I328" s="35"/>
      <c r="J328" s="50"/>
      <c r="K328" s="50"/>
      <c r="L328" s="50"/>
      <c r="M328" s="50"/>
      <c r="N328" s="50"/>
      <c r="O328" s="50"/>
      <c r="P328" s="50"/>
    </row>
    <row r="329" spans="1:16" s="61" customFormat="1" x14ac:dyDescent="0.2">
      <c r="A329" s="29" t="str">
        <f t="shared" si="4"/>
        <v/>
      </c>
      <c r="B329" s="101"/>
      <c r="C329" s="35"/>
      <c r="D329" s="4"/>
      <c r="E329" s="15"/>
      <c r="F329" s="55"/>
      <c r="H329" s="31"/>
      <c r="I329" s="35"/>
      <c r="J329" s="50"/>
      <c r="K329" s="50"/>
      <c r="L329" s="50"/>
      <c r="M329" s="50"/>
      <c r="N329" s="50"/>
      <c r="O329" s="50"/>
      <c r="P329" s="50"/>
    </row>
    <row r="330" spans="1:16" s="61" customFormat="1" x14ac:dyDescent="0.2">
      <c r="A330" s="29" t="str">
        <f t="shared" si="4"/>
        <v/>
      </c>
      <c r="B330" s="101"/>
      <c r="C330" s="35"/>
      <c r="D330" s="4"/>
      <c r="E330" s="15"/>
      <c r="F330" s="55"/>
      <c r="H330" s="31"/>
      <c r="I330" s="35"/>
      <c r="J330" s="50"/>
      <c r="K330" s="50"/>
      <c r="L330" s="50"/>
      <c r="M330" s="50"/>
      <c r="N330" s="50"/>
      <c r="O330" s="50"/>
      <c r="P330" s="50"/>
    </row>
    <row r="331" spans="1:16" s="61" customFormat="1" x14ac:dyDescent="0.2">
      <c r="A331" s="29" t="str">
        <f t="shared" si="4"/>
        <v/>
      </c>
      <c r="B331" s="101"/>
      <c r="C331" s="35"/>
      <c r="D331" s="4"/>
      <c r="E331" s="15"/>
      <c r="F331" s="55"/>
      <c r="H331" s="31"/>
      <c r="I331" s="35"/>
      <c r="J331" s="50"/>
      <c r="K331" s="50"/>
      <c r="L331" s="50"/>
      <c r="M331" s="50"/>
      <c r="N331" s="50"/>
      <c r="O331" s="50"/>
      <c r="P331" s="50"/>
    </row>
    <row r="332" spans="1:16" s="61" customFormat="1" x14ac:dyDescent="0.2">
      <c r="A332" s="29" t="str">
        <f t="shared" si="4"/>
        <v/>
      </c>
      <c r="B332" s="101"/>
      <c r="C332" s="35"/>
      <c r="D332" s="4"/>
      <c r="E332" s="15"/>
      <c r="F332" s="55"/>
      <c r="H332" s="31"/>
      <c r="I332" s="35"/>
      <c r="J332" s="50"/>
      <c r="K332" s="50"/>
      <c r="L332" s="50"/>
      <c r="M332" s="50"/>
      <c r="N332" s="50"/>
      <c r="O332" s="50"/>
      <c r="P332" s="50"/>
    </row>
    <row r="333" spans="1:16" s="61" customFormat="1" x14ac:dyDescent="0.2">
      <c r="A333" s="29" t="str">
        <f t="shared" si="4"/>
        <v/>
      </c>
      <c r="B333" s="101"/>
      <c r="C333" s="35"/>
      <c r="D333" s="4"/>
      <c r="E333" s="15"/>
      <c r="F333" s="55"/>
      <c r="H333" s="31"/>
      <c r="I333" s="35"/>
      <c r="J333" s="50"/>
      <c r="K333" s="50"/>
      <c r="L333" s="50"/>
      <c r="M333" s="50"/>
      <c r="N333" s="50"/>
      <c r="O333" s="50"/>
      <c r="P333" s="50"/>
    </row>
    <row r="334" spans="1:16" s="61" customFormat="1" x14ac:dyDescent="0.2">
      <c r="A334" s="29" t="str">
        <f t="shared" si="4"/>
        <v/>
      </c>
      <c r="B334" s="101"/>
      <c r="C334" s="35"/>
      <c r="D334" s="4"/>
      <c r="E334" s="15"/>
      <c r="F334" s="55"/>
      <c r="H334" s="31"/>
      <c r="I334" s="35"/>
      <c r="J334" s="50"/>
      <c r="K334" s="50"/>
      <c r="L334" s="50"/>
      <c r="M334" s="50"/>
      <c r="N334" s="50"/>
      <c r="O334" s="50"/>
      <c r="P334" s="50"/>
    </row>
    <row r="335" spans="1:16" s="61" customFormat="1" x14ac:dyDescent="0.2">
      <c r="A335" s="29" t="str">
        <f t="shared" si="4"/>
        <v/>
      </c>
      <c r="B335" s="101"/>
      <c r="C335" s="35"/>
      <c r="D335" s="4"/>
      <c r="E335" s="15"/>
      <c r="F335" s="55"/>
      <c r="H335" s="31"/>
      <c r="I335" s="35"/>
      <c r="J335" s="50"/>
      <c r="K335" s="50"/>
      <c r="L335" s="50"/>
      <c r="M335" s="50"/>
      <c r="N335" s="50"/>
      <c r="O335" s="50"/>
      <c r="P335" s="50"/>
    </row>
    <row r="336" spans="1:16" s="61" customFormat="1" x14ac:dyDescent="0.2">
      <c r="A336" s="29" t="str">
        <f t="shared" si="4"/>
        <v/>
      </c>
      <c r="B336" s="101"/>
      <c r="C336" s="35"/>
      <c r="D336" s="4"/>
      <c r="E336" s="15"/>
      <c r="F336" s="55"/>
      <c r="H336" s="31"/>
      <c r="I336" s="35"/>
      <c r="J336" s="50"/>
      <c r="K336" s="50"/>
      <c r="L336" s="50"/>
      <c r="M336" s="50"/>
      <c r="N336" s="50"/>
      <c r="O336" s="50"/>
      <c r="P336" s="50"/>
    </row>
    <row r="337" spans="1:16" s="61" customFormat="1" x14ac:dyDescent="0.2">
      <c r="A337" s="29" t="str">
        <f t="shared" si="4"/>
        <v/>
      </c>
      <c r="B337" s="101"/>
      <c r="C337" s="35"/>
      <c r="D337" s="4"/>
      <c r="E337" s="15"/>
      <c r="F337" s="55"/>
      <c r="H337" s="31"/>
      <c r="I337" s="35"/>
      <c r="J337" s="50"/>
      <c r="K337" s="50"/>
      <c r="L337" s="50"/>
      <c r="M337" s="50"/>
      <c r="N337" s="50"/>
      <c r="O337" s="50"/>
      <c r="P337" s="50"/>
    </row>
    <row r="338" spans="1:16" s="61" customFormat="1" x14ac:dyDescent="0.2">
      <c r="A338" s="29" t="str">
        <f t="shared" si="4"/>
        <v/>
      </c>
      <c r="B338" s="101"/>
      <c r="C338" s="35"/>
      <c r="D338" s="4"/>
      <c r="E338" s="15"/>
      <c r="F338" s="55"/>
      <c r="H338" s="31"/>
      <c r="I338" s="35"/>
      <c r="J338" s="50"/>
      <c r="K338" s="50"/>
      <c r="L338" s="50"/>
      <c r="M338" s="50"/>
      <c r="N338" s="50"/>
      <c r="O338" s="50"/>
      <c r="P338" s="50"/>
    </row>
    <row r="339" spans="1:16" s="61" customFormat="1" x14ac:dyDescent="0.2">
      <c r="A339" s="29" t="str">
        <f t="shared" si="4"/>
        <v/>
      </c>
      <c r="B339" s="101"/>
      <c r="C339" s="35"/>
      <c r="D339" s="4"/>
      <c r="E339" s="15"/>
      <c r="F339" s="55"/>
      <c r="H339" s="31"/>
      <c r="I339" s="35"/>
      <c r="J339" s="50"/>
      <c r="K339" s="50"/>
      <c r="L339" s="50"/>
      <c r="M339" s="50"/>
      <c r="N339" s="50"/>
      <c r="O339" s="50"/>
      <c r="P339" s="50"/>
    </row>
    <row r="340" spans="1:16" s="61" customFormat="1" x14ac:dyDescent="0.2">
      <c r="A340" s="29" t="str">
        <f t="shared" si="4"/>
        <v/>
      </c>
      <c r="B340" s="101"/>
      <c r="C340" s="35"/>
      <c r="D340" s="4"/>
      <c r="E340" s="15"/>
      <c r="F340" s="55"/>
      <c r="H340" s="31"/>
      <c r="I340" s="35"/>
      <c r="J340" s="50"/>
      <c r="K340" s="50"/>
      <c r="L340" s="50"/>
      <c r="M340" s="50"/>
      <c r="N340" s="50"/>
      <c r="O340" s="50"/>
      <c r="P340" s="50"/>
    </row>
    <row r="341" spans="1:16" s="61" customFormat="1" x14ac:dyDescent="0.2">
      <c r="A341" s="29" t="str">
        <f t="shared" si="4"/>
        <v/>
      </c>
      <c r="B341" s="101"/>
      <c r="C341" s="35"/>
      <c r="D341" s="4"/>
      <c r="E341" s="15"/>
      <c r="F341" s="55"/>
      <c r="H341" s="31"/>
      <c r="I341" s="35"/>
      <c r="J341" s="50"/>
      <c r="K341" s="50"/>
      <c r="L341" s="50"/>
      <c r="M341" s="50"/>
      <c r="N341" s="50"/>
      <c r="O341" s="50"/>
      <c r="P341" s="50"/>
    </row>
    <row r="342" spans="1:16" s="61" customFormat="1" x14ac:dyDescent="0.2">
      <c r="A342" s="29" t="str">
        <f t="shared" si="4"/>
        <v/>
      </c>
      <c r="B342" s="101"/>
      <c r="C342" s="35"/>
      <c r="D342" s="4"/>
      <c r="E342" s="15"/>
      <c r="F342" s="55"/>
      <c r="H342" s="31"/>
      <c r="I342" s="35"/>
      <c r="J342" s="50"/>
      <c r="K342" s="50"/>
      <c r="L342" s="50"/>
      <c r="M342" s="50"/>
      <c r="N342" s="50"/>
      <c r="O342" s="50"/>
      <c r="P342" s="50"/>
    </row>
    <row r="343" spans="1:16" s="61" customFormat="1" x14ac:dyDescent="0.2">
      <c r="A343" s="29" t="str">
        <f t="shared" si="4"/>
        <v/>
      </c>
      <c r="B343" s="101"/>
      <c r="C343" s="35"/>
      <c r="D343" s="4"/>
      <c r="E343" s="15"/>
      <c r="F343" s="55"/>
      <c r="H343" s="31"/>
      <c r="I343" s="35"/>
      <c r="J343" s="50"/>
      <c r="K343" s="50"/>
      <c r="L343" s="50"/>
      <c r="M343" s="50"/>
      <c r="N343" s="50"/>
      <c r="O343" s="50"/>
      <c r="P343" s="50"/>
    </row>
    <row r="344" spans="1:16" s="61" customFormat="1" x14ac:dyDescent="0.2">
      <c r="A344" s="29" t="str">
        <f t="shared" si="4"/>
        <v/>
      </c>
      <c r="B344" s="101"/>
      <c r="C344" s="35"/>
      <c r="D344" s="4"/>
      <c r="E344" s="15"/>
      <c r="F344" s="55"/>
      <c r="H344" s="31"/>
      <c r="I344" s="35"/>
      <c r="J344" s="50"/>
      <c r="K344" s="50"/>
      <c r="L344" s="50"/>
      <c r="M344" s="50"/>
      <c r="N344" s="50"/>
      <c r="O344" s="50"/>
      <c r="P344" s="50"/>
    </row>
    <row r="345" spans="1:16" s="61" customFormat="1" x14ac:dyDescent="0.2">
      <c r="A345" s="29" t="str">
        <f t="shared" si="4"/>
        <v/>
      </c>
      <c r="B345" s="101"/>
      <c r="C345" s="35"/>
      <c r="D345" s="4"/>
      <c r="E345" s="15"/>
      <c r="F345" s="55"/>
      <c r="H345" s="31"/>
      <c r="I345" s="35"/>
      <c r="J345" s="50"/>
      <c r="K345" s="50"/>
      <c r="L345" s="50"/>
      <c r="M345" s="50"/>
      <c r="N345" s="50"/>
      <c r="O345" s="50"/>
      <c r="P345" s="50"/>
    </row>
    <row r="346" spans="1:16" s="61" customFormat="1" x14ac:dyDescent="0.2">
      <c r="A346" s="29" t="str">
        <f t="shared" si="4"/>
        <v/>
      </c>
      <c r="B346" s="101"/>
      <c r="C346" s="35"/>
      <c r="D346" s="4"/>
      <c r="E346" s="15"/>
      <c r="F346" s="55"/>
      <c r="H346" s="31"/>
      <c r="I346" s="35"/>
      <c r="J346" s="50"/>
      <c r="K346" s="50"/>
      <c r="L346" s="50"/>
      <c r="M346" s="50"/>
      <c r="N346" s="50"/>
      <c r="O346" s="50"/>
      <c r="P346" s="50"/>
    </row>
    <row r="347" spans="1:16" s="61" customFormat="1" x14ac:dyDescent="0.2">
      <c r="A347" s="29" t="str">
        <f t="shared" si="4"/>
        <v/>
      </c>
      <c r="B347" s="101"/>
      <c r="C347" s="35"/>
      <c r="D347" s="4"/>
      <c r="E347" s="15"/>
      <c r="F347" s="55"/>
      <c r="H347" s="31"/>
      <c r="I347" s="35"/>
      <c r="J347" s="50"/>
      <c r="K347" s="50"/>
      <c r="L347" s="50"/>
      <c r="M347" s="50"/>
      <c r="N347" s="50"/>
      <c r="O347" s="50"/>
      <c r="P347" s="50"/>
    </row>
    <row r="348" spans="1:16" s="61" customFormat="1" x14ac:dyDescent="0.2">
      <c r="A348" s="29" t="str">
        <f t="shared" si="4"/>
        <v/>
      </c>
      <c r="B348" s="101"/>
      <c r="C348" s="35"/>
      <c r="D348" s="4"/>
      <c r="E348" s="15"/>
      <c r="F348" s="55"/>
      <c r="H348" s="31"/>
      <c r="I348" s="35"/>
      <c r="J348" s="50"/>
      <c r="K348" s="50"/>
      <c r="L348" s="50"/>
      <c r="M348" s="50"/>
      <c r="N348" s="50"/>
      <c r="O348" s="50"/>
      <c r="P348" s="50"/>
    </row>
    <row r="349" spans="1:16" s="61" customFormat="1" x14ac:dyDescent="0.2">
      <c r="A349" s="29" t="str">
        <f t="shared" si="4"/>
        <v/>
      </c>
      <c r="B349" s="101"/>
      <c r="C349" s="35"/>
      <c r="D349" s="4"/>
      <c r="E349" s="15"/>
      <c r="F349" s="55"/>
      <c r="H349" s="31"/>
      <c r="I349" s="35"/>
      <c r="J349" s="50"/>
      <c r="K349" s="50"/>
      <c r="L349" s="50"/>
      <c r="M349" s="50"/>
      <c r="N349" s="50"/>
      <c r="O349" s="50"/>
      <c r="P349" s="50"/>
    </row>
    <row r="350" spans="1:16" s="61" customFormat="1" x14ac:dyDescent="0.2">
      <c r="A350" s="29" t="str">
        <f t="shared" si="4"/>
        <v/>
      </c>
      <c r="B350" s="101"/>
      <c r="C350" s="35"/>
      <c r="D350" s="4"/>
      <c r="E350" s="15"/>
      <c r="F350" s="55"/>
      <c r="H350" s="31"/>
      <c r="I350" s="35"/>
      <c r="J350" s="50"/>
      <c r="K350" s="50"/>
      <c r="L350" s="50"/>
      <c r="M350" s="50"/>
      <c r="N350" s="50"/>
      <c r="O350" s="50"/>
      <c r="P350" s="50"/>
    </row>
    <row r="351" spans="1:16" s="61" customFormat="1" x14ac:dyDescent="0.2">
      <c r="A351" s="29" t="str">
        <f t="shared" si="4"/>
        <v/>
      </c>
      <c r="B351" s="101"/>
      <c r="C351" s="35"/>
      <c r="D351" s="4"/>
      <c r="E351" s="15"/>
      <c r="F351" s="55"/>
      <c r="H351" s="31"/>
      <c r="I351" s="35"/>
      <c r="J351" s="50"/>
      <c r="K351" s="50"/>
      <c r="L351" s="50"/>
      <c r="M351" s="50"/>
      <c r="N351" s="50"/>
      <c r="O351" s="50"/>
      <c r="P351" s="50"/>
    </row>
    <row r="352" spans="1:16" s="61" customFormat="1" x14ac:dyDescent="0.2">
      <c r="A352" s="29" t="str">
        <f t="shared" si="4"/>
        <v/>
      </c>
      <c r="B352" s="101"/>
      <c r="C352" s="35"/>
      <c r="D352" s="4"/>
      <c r="E352" s="15"/>
      <c r="F352" s="55"/>
      <c r="H352" s="31"/>
      <c r="I352" s="35"/>
      <c r="J352" s="50"/>
      <c r="K352" s="50"/>
      <c r="L352" s="50"/>
      <c r="M352" s="50"/>
      <c r="N352" s="50"/>
      <c r="O352" s="50"/>
      <c r="P352" s="50"/>
    </row>
    <row r="353" spans="1:16" s="61" customFormat="1" x14ac:dyDescent="0.2">
      <c r="A353" s="29" t="str">
        <f t="shared" si="4"/>
        <v/>
      </c>
      <c r="B353" s="101"/>
      <c r="C353" s="35"/>
      <c r="D353" s="4"/>
      <c r="E353" s="15"/>
      <c r="F353" s="55"/>
      <c r="H353" s="31"/>
      <c r="I353" s="35"/>
      <c r="J353" s="50"/>
      <c r="K353" s="50"/>
      <c r="L353" s="50"/>
      <c r="M353" s="50"/>
      <c r="N353" s="50"/>
      <c r="O353" s="50"/>
      <c r="P353" s="50"/>
    </row>
    <row r="354" spans="1:16" s="61" customFormat="1" x14ac:dyDescent="0.2">
      <c r="A354" s="29" t="str">
        <f t="shared" si="4"/>
        <v/>
      </c>
      <c r="B354" s="101"/>
      <c r="C354" s="35"/>
      <c r="D354" s="4"/>
      <c r="E354" s="15"/>
      <c r="F354" s="55"/>
      <c r="H354" s="31"/>
      <c r="I354" s="35"/>
      <c r="J354" s="50"/>
      <c r="K354" s="50"/>
      <c r="L354" s="50"/>
      <c r="M354" s="50"/>
      <c r="N354" s="50"/>
      <c r="O354" s="50"/>
      <c r="P354" s="50"/>
    </row>
    <row r="355" spans="1:16" s="61" customFormat="1" x14ac:dyDescent="0.2">
      <c r="A355" s="29" t="str">
        <f t="shared" si="4"/>
        <v/>
      </c>
      <c r="B355" s="101"/>
      <c r="C355" s="35"/>
      <c r="D355" s="4"/>
      <c r="E355" s="15"/>
      <c r="F355" s="55"/>
      <c r="H355" s="31"/>
      <c r="I355" s="35"/>
      <c r="J355" s="50"/>
      <c r="K355" s="50"/>
      <c r="L355" s="50"/>
      <c r="M355" s="50"/>
      <c r="N355" s="50"/>
      <c r="O355" s="50"/>
      <c r="P355" s="50"/>
    </row>
    <row r="356" spans="1:16" s="61" customFormat="1" x14ac:dyDescent="0.2">
      <c r="A356" s="29" t="str">
        <f t="shared" si="4"/>
        <v/>
      </c>
      <c r="B356" s="101"/>
      <c r="C356" s="35"/>
      <c r="D356" s="4"/>
      <c r="E356" s="15"/>
      <c r="F356" s="55"/>
      <c r="H356" s="31"/>
      <c r="I356" s="35"/>
      <c r="J356" s="50"/>
      <c r="K356" s="50"/>
      <c r="L356" s="50"/>
      <c r="M356" s="50"/>
      <c r="N356" s="50"/>
      <c r="O356" s="50"/>
      <c r="P356" s="50"/>
    </row>
    <row r="357" spans="1:16" s="61" customFormat="1" x14ac:dyDescent="0.2">
      <c r="A357" s="29" t="str">
        <f t="shared" si="4"/>
        <v/>
      </c>
      <c r="B357" s="101"/>
      <c r="C357" s="35"/>
      <c r="D357" s="4"/>
      <c r="E357" s="15"/>
      <c r="F357" s="55"/>
      <c r="H357" s="31"/>
      <c r="I357" s="35"/>
      <c r="J357" s="50"/>
      <c r="K357" s="50"/>
      <c r="L357" s="50"/>
      <c r="M357" s="50"/>
      <c r="N357" s="50"/>
      <c r="O357" s="50"/>
      <c r="P357" s="50"/>
    </row>
    <row r="358" spans="1:16" s="61" customFormat="1" x14ac:dyDescent="0.2">
      <c r="A358" s="29" t="str">
        <f t="shared" si="4"/>
        <v/>
      </c>
      <c r="B358" s="101"/>
      <c r="C358" s="35"/>
      <c r="D358" s="4"/>
      <c r="E358" s="15"/>
      <c r="F358" s="55"/>
      <c r="H358" s="31"/>
      <c r="I358" s="35"/>
      <c r="J358" s="50"/>
      <c r="K358" s="50"/>
      <c r="L358" s="50"/>
      <c r="M358" s="50"/>
      <c r="N358" s="50"/>
      <c r="O358" s="50"/>
      <c r="P358" s="50"/>
    </row>
    <row r="359" spans="1:16" s="61" customFormat="1" x14ac:dyDescent="0.2">
      <c r="A359" s="29" t="str">
        <f t="shared" si="4"/>
        <v/>
      </c>
      <c r="B359" s="101"/>
      <c r="C359" s="35"/>
      <c r="D359" s="4"/>
      <c r="E359" s="15"/>
      <c r="F359" s="55"/>
      <c r="H359" s="31"/>
      <c r="I359" s="35"/>
      <c r="J359" s="50"/>
      <c r="K359" s="50"/>
      <c r="L359" s="50"/>
      <c r="M359" s="50"/>
      <c r="N359" s="50"/>
      <c r="O359" s="50"/>
      <c r="P359" s="50"/>
    </row>
    <row r="360" spans="1:16" s="61" customFormat="1" x14ac:dyDescent="0.2">
      <c r="A360" s="29" t="str">
        <f t="shared" si="4"/>
        <v/>
      </c>
      <c r="B360" s="101"/>
      <c r="C360" s="35"/>
      <c r="D360" s="4"/>
      <c r="E360" s="15"/>
      <c r="F360" s="55"/>
      <c r="H360" s="31"/>
      <c r="I360" s="35"/>
      <c r="J360" s="50"/>
      <c r="K360" s="50"/>
      <c r="L360" s="50"/>
      <c r="M360" s="50"/>
      <c r="N360" s="50"/>
      <c r="O360" s="50"/>
      <c r="P360" s="50"/>
    </row>
    <row r="361" spans="1:16" s="61" customFormat="1" x14ac:dyDescent="0.2">
      <c r="A361" s="29" t="str">
        <f t="shared" si="4"/>
        <v/>
      </c>
      <c r="B361" s="101"/>
      <c r="C361" s="35"/>
      <c r="D361" s="4"/>
      <c r="E361" s="15"/>
      <c r="F361" s="55"/>
      <c r="H361" s="31"/>
      <c r="I361" s="35"/>
      <c r="J361" s="50"/>
      <c r="K361" s="50"/>
      <c r="L361" s="50"/>
      <c r="M361" s="50"/>
      <c r="N361" s="50"/>
      <c r="O361" s="50"/>
      <c r="P361" s="50"/>
    </row>
    <row r="362" spans="1:16" s="61" customFormat="1" x14ac:dyDescent="0.2">
      <c r="A362" s="29" t="str">
        <f t="shared" si="4"/>
        <v/>
      </c>
      <c r="B362" s="101"/>
      <c r="C362" s="35"/>
      <c r="D362" s="4"/>
      <c r="E362" s="15"/>
      <c r="F362" s="55"/>
      <c r="H362" s="31"/>
      <c r="I362" s="35"/>
      <c r="J362" s="50"/>
      <c r="K362" s="50"/>
      <c r="L362" s="50"/>
      <c r="M362" s="50"/>
      <c r="N362" s="50"/>
      <c r="O362" s="50"/>
      <c r="P362" s="50"/>
    </row>
    <row r="363" spans="1:16" s="61" customFormat="1" x14ac:dyDescent="0.2">
      <c r="A363" s="29" t="str">
        <f t="shared" si="4"/>
        <v/>
      </c>
      <c r="B363" s="101"/>
      <c r="C363" s="35"/>
      <c r="D363" s="4"/>
      <c r="E363" s="15"/>
      <c r="F363" s="55"/>
      <c r="H363" s="31"/>
      <c r="I363" s="35"/>
      <c r="J363" s="50"/>
      <c r="K363" s="50"/>
      <c r="L363" s="50"/>
      <c r="M363" s="50"/>
      <c r="N363" s="50"/>
      <c r="O363" s="50"/>
      <c r="P363" s="50"/>
    </row>
    <row r="364" spans="1:16" s="61" customFormat="1" x14ac:dyDescent="0.2">
      <c r="A364" s="29" t="str">
        <f t="shared" si="4"/>
        <v/>
      </c>
      <c r="B364" s="101"/>
      <c r="C364" s="35"/>
      <c r="D364" s="4"/>
      <c r="E364" s="15"/>
      <c r="F364" s="55"/>
      <c r="H364" s="31"/>
      <c r="I364" s="35"/>
      <c r="J364" s="50"/>
      <c r="K364" s="50"/>
      <c r="L364" s="50"/>
      <c r="M364" s="50"/>
      <c r="N364" s="50"/>
      <c r="O364" s="50"/>
      <c r="P364" s="50"/>
    </row>
    <row r="365" spans="1:16" s="61" customFormat="1" x14ac:dyDescent="0.2">
      <c r="A365" s="29" t="str">
        <f t="shared" si="4"/>
        <v/>
      </c>
      <c r="B365" s="101"/>
      <c r="C365" s="35"/>
      <c r="D365" s="4"/>
      <c r="E365" s="15"/>
      <c r="F365" s="55"/>
      <c r="H365" s="31"/>
      <c r="I365" s="35"/>
      <c r="J365" s="50"/>
      <c r="K365" s="50"/>
      <c r="L365" s="50"/>
      <c r="M365" s="50"/>
      <c r="N365" s="50"/>
      <c r="O365" s="50"/>
      <c r="P365" s="50"/>
    </row>
    <row r="366" spans="1:16" s="61" customFormat="1" x14ac:dyDescent="0.2">
      <c r="A366" s="29" t="str">
        <f t="shared" si="4"/>
        <v/>
      </c>
      <c r="B366" s="101"/>
      <c r="C366" s="35"/>
      <c r="D366" s="4"/>
      <c r="E366" s="15"/>
      <c r="F366" s="55"/>
      <c r="H366" s="31"/>
      <c r="I366" s="35"/>
      <c r="J366" s="50"/>
      <c r="K366" s="50"/>
      <c r="L366" s="50"/>
      <c r="M366" s="50"/>
      <c r="N366" s="50"/>
      <c r="O366" s="50"/>
      <c r="P366" s="50"/>
    </row>
    <row r="367" spans="1:16" s="61" customFormat="1" x14ac:dyDescent="0.2">
      <c r="A367" s="29" t="str">
        <f t="shared" si="4"/>
        <v/>
      </c>
      <c r="B367" s="101"/>
      <c r="C367" s="35"/>
      <c r="D367" s="4"/>
      <c r="E367" s="15"/>
      <c r="F367" s="55"/>
      <c r="H367" s="31"/>
      <c r="I367" s="35"/>
      <c r="J367" s="50"/>
      <c r="K367" s="50"/>
      <c r="L367" s="50"/>
      <c r="M367" s="50"/>
      <c r="N367" s="50"/>
      <c r="O367" s="50"/>
      <c r="P367" s="50"/>
    </row>
    <row r="368" spans="1:16" s="61" customFormat="1" x14ac:dyDescent="0.2">
      <c r="A368" s="29" t="str">
        <f t="shared" si="4"/>
        <v/>
      </c>
      <c r="B368" s="101"/>
      <c r="C368" s="35"/>
      <c r="D368" s="4"/>
      <c r="E368" s="15"/>
      <c r="F368" s="55"/>
      <c r="H368" s="31"/>
      <c r="I368" s="35"/>
      <c r="J368" s="50"/>
      <c r="K368" s="50"/>
      <c r="L368" s="50"/>
      <c r="M368" s="50"/>
      <c r="N368" s="50"/>
      <c r="O368" s="50"/>
      <c r="P368" s="50"/>
    </row>
    <row r="369" spans="1:16" s="61" customFormat="1" x14ac:dyDescent="0.2">
      <c r="A369" s="29" t="str">
        <f t="shared" si="4"/>
        <v/>
      </c>
      <c r="B369" s="101"/>
      <c r="C369" s="35"/>
      <c r="D369" s="4"/>
      <c r="E369" s="15"/>
      <c r="F369" s="55"/>
      <c r="H369" s="31"/>
      <c r="I369" s="35"/>
      <c r="J369" s="50"/>
      <c r="K369" s="50"/>
      <c r="L369" s="50"/>
      <c r="M369" s="50"/>
      <c r="N369" s="50"/>
      <c r="O369" s="50"/>
      <c r="P369" s="50"/>
    </row>
    <row r="370" spans="1:16" s="61" customFormat="1" x14ac:dyDescent="0.2">
      <c r="A370" s="29" t="str">
        <f t="shared" si="4"/>
        <v/>
      </c>
      <c r="B370" s="101"/>
      <c r="C370" s="35"/>
      <c r="D370" s="4"/>
      <c r="E370" s="15"/>
      <c r="F370" s="55"/>
      <c r="H370" s="31"/>
      <c r="I370" s="35"/>
      <c r="J370" s="50"/>
      <c r="K370" s="50"/>
      <c r="L370" s="50"/>
      <c r="M370" s="50"/>
      <c r="N370" s="50"/>
      <c r="O370" s="50"/>
      <c r="P370" s="50"/>
    </row>
    <row r="371" spans="1:16" s="61" customFormat="1" x14ac:dyDescent="0.2">
      <c r="A371" s="29" t="str">
        <f t="shared" si="4"/>
        <v/>
      </c>
      <c r="B371" s="101"/>
      <c r="C371" s="35"/>
      <c r="D371" s="4"/>
      <c r="E371" s="15"/>
      <c r="F371" s="55"/>
      <c r="H371" s="31"/>
      <c r="I371" s="35"/>
      <c r="J371" s="50"/>
      <c r="K371" s="50"/>
      <c r="L371" s="50"/>
      <c r="M371" s="50"/>
      <c r="N371" s="50"/>
      <c r="O371" s="50"/>
      <c r="P371" s="50"/>
    </row>
    <row r="372" spans="1:16" s="61" customFormat="1" x14ac:dyDescent="0.2">
      <c r="A372" s="29" t="str">
        <f t="shared" si="4"/>
        <v/>
      </c>
      <c r="B372" s="101"/>
      <c r="C372" s="35"/>
      <c r="D372" s="4"/>
      <c r="E372" s="15"/>
      <c r="F372" s="55"/>
      <c r="H372" s="31"/>
      <c r="I372" s="35"/>
      <c r="J372" s="50"/>
      <c r="K372" s="50"/>
      <c r="L372" s="50"/>
      <c r="M372" s="50"/>
      <c r="N372" s="50"/>
      <c r="O372" s="50"/>
      <c r="P372" s="50"/>
    </row>
    <row r="373" spans="1:16" s="61" customFormat="1" x14ac:dyDescent="0.2">
      <c r="A373" s="29" t="str">
        <f t="shared" si="4"/>
        <v/>
      </c>
      <c r="B373" s="101"/>
      <c r="C373" s="35"/>
      <c r="D373" s="4"/>
      <c r="E373" s="15"/>
      <c r="F373" s="55"/>
      <c r="H373" s="31"/>
      <c r="I373" s="35"/>
      <c r="J373" s="50"/>
      <c r="K373" s="50"/>
      <c r="L373" s="50"/>
      <c r="M373" s="50"/>
      <c r="N373" s="50"/>
      <c r="O373" s="50"/>
      <c r="P373" s="50"/>
    </row>
    <row r="374" spans="1:16" s="61" customFormat="1" x14ac:dyDescent="0.2">
      <c r="A374" s="29" t="str">
        <f t="shared" si="4"/>
        <v/>
      </c>
      <c r="B374" s="101"/>
      <c r="C374" s="35"/>
      <c r="D374" s="4"/>
      <c r="E374" s="15"/>
      <c r="F374" s="55"/>
      <c r="H374" s="31"/>
      <c r="I374" s="35"/>
      <c r="J374" s="50"/>
      <c r="K374" s="50"/>
      <c r="L374" s="50"/>
      <c r="M374" s="50"/>
      <c r="N374" s="50"/>
      <c r="O374" s="50"/>
      <c r="P374" s="50"/>
    </row>
    <row r="375" spans="1:16" s="61" customFormat="1" x14ac:dyDescent="0.2">
      <c r="A375" s="29" t="str">
        <f t="shared" si="4"/>
        <v/>
      </c>
      <c r="B375" s="101"/>
      <c r="C375" s="35"/>
      <c r="D375" s="4"/>
      <c r="E375" s="15"/>
      <c r="F375" s="55"/>
      <c r="H375" s="31"/>
      <c r="I375" s="35"/>
      <c r="J375" s="50"/>
      <c r="K375" s="50"/>
      <c r="L375" s="50"/>
      <c r="M375" s="50"/>
      <c r="N375" s="50"/>
      <c r="O375" s="50"/>
      <c r="P375" s="50"/>
    </row>
    <row r="376" spans="1:16" s="61" customFormat="1" x14ac:dyDescent="0.2">
      <c r="A376" s="29" t="str">
        <f t="shared" si="4"/>
        <v/>
      </c>
      <c r="B376" s="101"/>
      <c r="C376" s="35"/>
      <c r="D376" s="4"/>
      <c r="E376" s="15"/>
      <c r="F376" s="55"/>
      <c r="H376" s="31"/>
      <c r="I376" s="35"/>
      <c r="J376" s="50"/>
      <c r="K376" s="50"/>
      <c r="L376" s="50"/>
      <c r="M376" s="50"/>
      <c r="N376" s="50"/>
      <c r="O376" s="50"/>
      <c r="P376" s="50"/>
    </row>
    <row r="377" spans="1:16" s="61" customFormat="1" x14ac:dyDescent="0.2">
      <c r="A377" s="29" t="str">
        <f t="shared" si="4"/>
        <v/>
      </c>
      <c r="B377" s="101"/>
      <c r="C377" s="35"/>
      <c r="D377" s="4"/>
      <c r="E377" s="15"/>
      <c r="F377" s="55"/>
      <c r="H377" s="31"/>
      <c r="I377" s="35"/>
      <c r="J377" s="50"/>
      <c r="K377" s="50"/>
      <c r="L377" s="50"/>
      <c r="M377" s="50"/>
      <c r="N377" s="50"/>
      <c r="O377" s="50"/>
      <c r="P377" s="50"/>
    </row>
    <row r="378" spans="1:16" s="61" customFormat="1" x14ac:dyDescent="0.2">
      <c r="A378" s="29" t="str">
        <f t="shared" si="4"/>
        <v/>
      </c>
      <c r="B378" s="101"/>
      <c r="C378" s="35"/>
      <c r="D378" s="4"/>
      <c r="E378" s="15"/>
      <c r="F378" s="55"/>
      <c r="H378" s="31"/>
      <c r="I378" s="35"/>
      <c r="J378" s="50"/>
      <c r="K378" s="50"/>
      <c r="L378" s="50"/>
      <c r="M378" s="50"/>
      <c r="N378" s="50"/>
      <c r="O378" s="50"/>
      <c r="P378" s="50"/>
    </row>
    <row r="379" spans="1:16" s="61" customFormat="1" x14ac:dyDescent="0.2">
      <c r="A379" s="29" t="str">
        <f t="shared" si="4"/>
        <v/>
      </c>
      <c r="B379" s="101"/>
      <c r="C379" s="35"/>
      <c r="D379" s="4"/>
      <c r="E379" s="15"/>
      <c r="F379" s="55"/>
      <c r="H379" s="31"/>
      <c r="I379" s="35"/>
      <c r="J379" s="50"/>
      <c r="K379" s="50"/>
      <c r="L379" s="50"/>
      <c r="M379" s="50"/>
      <c r="N379" s="50"/>
      <c r="O379" s="50"/>
      <c r="P379" s="50"/>
    </row>
    <row r="380" spans="1:16" s="61" customFormat="1" x14ac:dyDescent="0.2">
      <c r="A380" s="29" t="str">
        <f t="shared" si="4"/>
        <v/>
      </c>
      <c r="B380" s="101"/>
      <c r="C380" s="35"/>
      <c r="D380" s="4"/>
      <c r="E380" s="15"/>
      <c r="F380" s="55"/>
      <c r="H380" s="31"/>
      <c r="I380" s="35"/>
      <c r="J380" s="50"/>
      <c r="K380" s="50"/>
      <c r="L380" s="50"/>
      <c r="M380" s="50"/>
      <c r="N380" s="50"/>
      <c r="O380" s="50"/>
      <c r="P380" s="50"/>
    </row>
    <row r="381" spans="1:16" s="61" customFormat="1" x14ac:dyDescent="0.2">
      <c r="A381" s="29" t="str">
        <f t="shared" si="4"/>
        <v/>
      </c>
      <c r="B381" s="101"/>
      <c r="C381" s="35"/>
      <c r="D381" s="4"/>
      <c r="E381" s="15"/>
      <c r="F381" s="55"/>
      <c r="H381" s="31"/>
      <c r="I381" s="35"/>
      <c r="J381" s="50"/>
      <c r="K381" s="50"/>
      <c r="L381" s="50"/>
      <c r="M381" s="50"/>
      <c r="N381" s="50"/>
      <c r="O381" s="50"/>
      <c r="P381" s="50"/>
    </row>
    <row r="382" spans="1:16" s="61" customFormat="1" x14ac:dyDescent="0.2">
      <c r="A382" s="29" t="str">
        <f t="shared" si="4"/>
        <v/>
      </c>
      <c r="B382" s="101"/>
      <c r="C382" s="35"/>
      <c r="D382" s="4"/>
      <c r="E382" s="15"/>
      <c r="F382" s="55"/>
      <c r="H382" s="31"/>
      <c r="I382" s="35"/>
      <c r="J382" s="50"/>
      <c r="K382" s="50"/>
      <c r="L382" s="50"/>
      <c r="M382" s="50"/>
      <c r="N382" s="50"/>
      <c r="O382" s="50"/>
      <c r="P382" s="50"/>
    </row>
    <row r="383" spans="1:16" s="61" customFormat="1" x14ac:dyDescent="0.2">
      <c r="A383" s="29" t="str">
        <f t="shared" si="4"/>
        <v/>
      </c>
      <c r="B383" s="101"/>
      <c r="C383" s="35"/>
      <c r="D383" s="4"/>
      <c r="E383" s="15"/>
      <c r="F383" s="55"/>
      <c r="H383" s="31"/>
      <c r="I383" s="35"/>
      <c r="J383" s="50"/>
      <c r="K383" s="50"/>
      <c r="L383" s="50"/>
      <c r="M383" s="50"/>
      <c r="N383" s="50"/>
      <c r="O383" s="50"/>
      <c r="P383" s="50"/>
    </row>
    <row r="384" spans="1:16" s="61" customFormat="1" x14ac:dyDescent="0.2">
      <c r="A384" s="29" t="str">
        <f t="shared" si="4"/>
        <v/>
      </c>
      <c r="B384" s="101"/>
      <c r="C384" s="35"/>
      <c r="D384" s="4"/>
      <c r="E384" s="15"/>
      <c r="F384" s="55"/>
      <c r="H384" s="31"/>
      <c r="I384" s="35"/>
      <c r="J384" s="50"/>
      <c r="K384" s="50"/>
      <c r="L384" s="50"/>
      <c r="M384" s="50"/>
      <c r="N384" s="50"/>
      <c r="O384" s="50"/>
      <c r="P384" s="50"/>
    </row>
    <row r="385" spans="1:16" s="61" customFormat="1" x14ac:dyDescent="0.2">
      <c r="A385" s="29" t="str">
        <f t="shared" si="4"/>
        <v/>
      </c>
      <c r="B385" s="101"/>
      <c r="C385" s="35"/>
      <c r="D385" s="4"/>
      <c r="E385" s="15"/>
      <c r="F385" s="55"/>
      <c r="H385" s="31"/>
      <c r="I385" s="35"/>
      <c r="J385" s="50"/>
      <c r="K385" s="50"/>
      <c r="L385" s="50"/>
      <c r="M385" s="50"/>
      <c r="N385" s="50"/>
      <c r="O385" s="50"/>
      <c r="P385" s="50"/>
    </row>
    <row r="386" spans="1:16" s="61" customFormat="1" x14ac:dyDescent="0.2">
      <c r="A386" s="29" t="str">
        <f t="shared" si="4"/>
        <v/>
      </c>
      <c r="B386" s="101"/>
      <c r="C386" s="35"/>
      <c r="D386" s="4"/>
      <c r="E386" s="15"/>
      <c r="F386" s="55"/>
      <c r="H386" s="31"/>
      <c r="I386" s="35"/>
      <c r="J386" s="50"/>
      <c r="K386" s="50"/>
      <c r="L386" s="50"/>
      <c r="M386" s="50"/>
      <c r="N386" s="50"/>
      <c r="O386" s="50"/>
      <c r="P386" s="50"/>
    </row>
    <row r="387" spans="1:16" s="61" customFormat="1" x14ac:dyDescent="0.2">
      <c r="A387" s="29" t="str">
        <f t="shared" si="4"/>
        <v/>
      </c>
      <c r="B387" s="101"/>
      <c r="C387" s="35"/>
      <c r="D387" s="4"/>
      <c r="E387" s="15"/>
      <c r="F387" s="55"/>
      <c r="H387" s="31"/>
      <c r="I387" s="35"/>
      <c r="J387" s="50"/>
      <c r="K387" s="50"/>
      <c r="L387" s="50"/>
      <c r="M387" s="50"/>
      <c r="N387" s="50"/>
      <c r="O387" s="50"/>
      <c r="P387" s="50"/>
    </row>
    <row r="388" spans="1:16" s="61" customFormat="1" x14ac:dyDescent="0.2">
      <c r="A388" s="29" t="str">
        <f t="shared" si="4"/>
        <v/>
      </c>
      <c r="B388" s="101"/>
      <c r="C388" s="35"/>
      <c r="D388" s="4"/>
      <c r="E388" s="15"/>
      <c r="F388" s="55"/>
      <c r="H388" s="31"/>
      <c r="I388" s="35"/>
      <c r="J388" s="50"/>
      <c r="K388" s="50"/>
      <c r="L388" s="50"/>
      <c r="M388" s="50"/>
      <c r="N388" s="50"/>
      <c r="O388" s="50"/>
      <c r="P388" s="50"/>
    </row>
    <row r="389" spans="1:16" s="61" customFormat="1" x14ac:dyDescent="0.2">
      <c r="A389" s="29" t="str">
        <f t="shared" si="4"/>
        <v/>
      </c>
      <c r="B389" s="101"/>
      <c r="C389" s="35"/>
      <c r="D389" s="4"/>
      <c r="E389" s="15"/>
      <c r="F389" s="55"/>
      <c r="H389" s="31"/>
      <c r="I389" s="35"/>
      <c r="J389" s="50"/>
      <c r="K389" s="50"/>
      <c r="L389" s="50"/>
      <c r="M389" s="50"/>
      <c r="N389" s="50"/>
      <c r="O389" s="50"/>
      <c r="P389" s="50"/>
    </row>
    <row r="390" spans="1:16" s="61" customFormat="1" x14ac:dyDescent="0.2">
      <c r="A390" s="29" t="str">
        <f t="shared" si="4"/>
        <v/>
      </c>
      <c r="B390" s="101"/>
      <c r="C390" s="35"/>
      <c r="D390" s="4"/>
      <c r="E390" s="15"/>
      <c r="F390" s="55"/>
      <c r="H390" s="31"/>
      <c r="I390" s="35"/>
      <c r="J390" s="50"/>
      <c r="K390" s="50"/>
      <c r="L390" s="50"/>
      <c r="M390" s="50"/>
      <c r="N390" s="50"/>
      <c r="O390" s="50"/>
      <c r="P390" s="50"/>
    </row>
    <row r="391" spans="1:16" s="61" customFormat="1" x14ac:dyDescent="0.2">
      <c r="A391" s="29" t="str">
        <f t="shared" si="4"/>
        <v/>
      </c>
      <c r="B391" s="101"/>
      <c r="C391" s="35"/>
      <c r="D391" s="4"/>
      <c r="E391" s="15"/>
      <c r="F391" s="55"/>
      <c r="H391" s="31"/>
      <c r="I391" s="35"/>
      <c r="J391" s="50"/>
      <c r="K391" s="50"/>
      <c r="L391" s="50"/>
      <c r="M391" s="50"/>
      <c r="N391" s="50"/>
      <c r="O391" s="50"/>
      <c r="P391" s="50"/>
    </row>
    <row r="392" spans="1:16" s="61" customFormat="1" x14ac:dyDescent="0.2">
      <c r="A392" s="29" t="str">
        <f t="shared" ref="A392:A455" si="5">IF(B392="","",$B$11)</f>
        <v/>
      </c>
      <c r="B392" s="101"/>
      <c r="C392" s="35"/>
      <c r="D392" s="4"/>
      <c r="E392" s="15"/>
      <c r="F392" s="55"/>
      <c r="H392" s="31"/>
      <c r="I392" s="35"/>
      <c r="J392" s="50"/>
      <c r="K392" s="50"/>
      <c r="L392" s="50"/>
      <c r="M392" s="50"/>
      <c r="N392" s="50"/>
      <c r="O392" s="50"/>
      <c r="P392" s="50"/>
    </row>
    <row r="393" spans="1:16" s="61" customFormat="1" x14ac:dyDescent="0.2">
      <c r="A393" s="29" t="str">
        <f t="shared" si="5"/>
        <v/>
      </c>
      <c r="B393" s="101"/>
      <c r="C393" s="35"/>
      <c r="D393" s="4"/>
      <c r="E393" s="15"/>
      <c r="F393" s="55"/>
      <c r="H393" s="31"/>
      <c r="I393" s="35"/>
      <c r="J393" s="50"/>
      <c r="K393" s="50"/>
      <c r="L393" s="50"/>
      <c r="M393" s="50"/>
      <c r="N393" s="50"/>
      <c r="O393" s="50"/>
      <c r="P393" s="50"/>
    </row>
    <row r="394" spans="1:16" s="61" customFormat="1" x14ac:dyDescent="0.2">
      <c r="A394" s="29" t="str">
        <f t="shared" si="5"/>
        <v/>
      </c>
      <c r="B394" s="101"/>
      <c r="C394" s="35"/>
      <c r="D394" s="4"/>
      <c r="E394" s="15"/>
      <c r="F394" s="55"/>
      <c r="H394" s="31"/>
      <c r="I394" s="35"/>
      <c r="J394" s="50"/>
      <c r="K394" s="50"/>
      <c r="L394" s="50"/>
      <c r="M394" s="50"/>
      <c r="N394" s="50"/>
      <c r="O394" s="50"/>
      <c r="P394" s="50"/>
    </row>
    <row r="395" spans="1:16" s="61" customFormat="1" x14ac:dyDescent="0.2">
      <c r="A395" s="29" t="str">
        <f t="shared" si="5"/>
        <v/>
      </c>
      <c r="B395" s="101"/>
      <c r="C395" s="35"/>
      <c r="D395" s="4"/>
      <c r="E395" s="15"/>
      <c r="F395" s="55"/>
      <c r="H395" s="31"/>
      <c r="I395" s="35"/>
      <c r="J395" s="50"/>
      <c r="K395" s="50"/>
      <c r="L395" s="50"/>
      <c r="M395" s="50"/>
      <c r="N395" s="50"/>
      <c r="O395" s="50"/>
      <c r="P395" s="50"/>
    </row>
    <row r="396" spans="1:16" s="61" customFormat="1" x14ac:dyDescent="0.2">
      <c r="A396" s="29" t="str">
        <f t="shared" si="5"/>
        <v/>
      </c>
      <c r="B396" s="101"/>
      <c r="C396" s="35"/>
      <c r="D396" s="4"/>
      <c r="E396" s="15"/>
      <c r="F396" s="55"/>
      <c r="H396" s="31"/>
      <c r="I396" s="35"/>
      <c r="J396" s="50"/>
      <c r="K396" s="50"/>
      <c r="L396" s="50"/>
      <c r="M396" s="50"/>
      <c r="N396" s="50"/>
      <c r="O396" s="50"/>
      <c r="P396" s="50"/>
    </row>
    <row r="397" spans="1:16" s="61" customFormat="1" x14ac:dyDescent="0.2">
      <c r="A397" s="29" t="str">
        <f t="shared" si="5"/>
        <v/>
      </c>
      <c r="B397" s="101"/>
      <c r="C397" s="35"/>
      <c r="D397" s="4"/>
      <c r="E397" s="15"/>
      <c r="F397" s="55"/>
      <c r="H397" s="31"/>
      <c r="I397" s="35"/>
      <c r="J397" s="50"/>
      <c r="K397" s="50"/>
      <c r="L397" s="50"/>
      <c r="M397" s="50"/>
      <c r="N397" s="50"/>
      <c r="O397" s="50"/>
      <c r="P397" s="50"/>
    </row>
    <row r="398" spans="1:16" s="61" customFormat="1" x14ac:dyDescent="0.2">
      <c r="A398" s="29" t="str">
        <f t="shared" si="5"/>
        <v/>
      </c>
      <c r="B398" s="101"/>
      <c r="C398" s="35"/>
      <c r="D398" s="4"/>
      <c r="E398" s="15"/>
      <c r="F398" s="55"/>
      <c r="H398" s="31"/>
      <c r="I398" s="35"/>
      <c r="J398" s="50"/>
      <c r="K398" s="50"/>
      <c r="L398" s="50"/>
      <c r="M398" s="50"/>
      <c r="N398" s="50"/>
      <c r="O398" s="50"/>
      <c r="P398" s="50"/>
    </row>
    <row r="399" spans="1:16" s="61" customFormat="1" x14ac:dyDescent="0.2">
      <c r="A399" s="29" t="str">
        <f t="shared" si="5"/>
        <v/>
      </c>
      <c r="B399" s="101"/>
      <c r="C399" s="35"/>
      <c r="D399" s="4"/>
      <c r="E399" s="15"/>
      <c r="F399" s="55"/>
      <c r="H399" s="31"/>
      <c r="I399" s="35"/>
      <c r="J399" s="50"/>
      <c r="K399" s="50"/>
      <c r="L399" s="50"/>
      <c r="M399" s="50"/>
      <c r="N399" s="50"/>
      <c r="O399" s="50"/>
      <c r="P399" s="50"/>
    </row>
    <row r="400" spans="1:16" s="61" customFormat="1" x14ac:dyDescent="0.2">
      <c r="A400" s="29" t="str">
        <f t="shared" si="5"/>
        <v/>
      </c>
      <c r="B400" s="101"/>
      <c r="C400" s="35"/>
      <c r="D400" s="4"/>
      <c r="E400" s="15"/>
      <c r="F400" s="55"/>
      <c r="H400" s="31"/>
      <c r="I400" s="35"/>
      <c r="J400" s="50"/>
      <c r="K400" s="50"/>
      <c r="L400" s="50"/>
      <c r="M400" s="50"/>
      <c r="N400" s="50"/>
      <c r="O400" s="50"/>
      <c r="P400" s="50"/>
    </row>
    <row r="401" spans="1:16" s="61" customFormat="1" x14ac:dyDescent="0.2">
      <c r="A401" s="29" t="str">
        <f t="shared" si="5"/>
        <v/>
      </c>
      <c r="B401" s="101"/>
      <c r="C401" s="35"/>
      <c r="D401" s="4"/>
      <c r="E401" s="15"/>
      <c r="F401" s="55"/>
      <c r="H401" s="31"/>
      <c r="I401" s="35"/>
      <c r="J401" s="50"/>
      <c r="K401" s="50"/>
      <c r="L401" s="50"/>
      <c r="M401" s="50"/>
      <c r="N401" s="50"/>
      <c r="O401" s="50"/>
      <c r="P401" s="50"/>
    </row>
    <row r="402" spans="1:16" s="61" customFormat="1" x14ac:dyDescent="0.2">
      <c r="A402" s="29" t="str">
        <f t="shared" si="5"/>
        <v/>
      </c>
      <c r="B402" s="101"/>
      <c r="C402" s="35"/>
      <c r="D402" s="4"/>
      <c r="E402" s="15"/>
      <c r="F402" s="55"/>
      <c r="H402" s="31"/>
      <c r="I402" s="35"/>
      <c r="J402" s="50"/>
      <c r="K402" s="50"/>
      <c r="L402" s="50"/>
      <c r="M402" s="50"/>
      <c r="N402" s="50"/>
      <c r="O402" s="50"/>
      <c r="P402" s="50"/>
    </row>
    <row r="403" spans="1:16" s="61" customFormat="1" x14ac:dyDescent="0.2">
      <c r="A403" s="29" t="str">
        <f t="shared" si="5"/>
        <v/>
      </c>
      <c r="B403" s="101"/>
      <c r="C403" s="35"/>
      <c r="D403" s="4"/>
      <c r="E403" s="15"/>
      <c r="F403" s="55"/>
      <c r="H403" s="31"/>
      <c r="I403" s="35"/>
      <c r="J403" s="50"/>
      <c r="K403" s="50"/>
      <c r="L403" s="50"/>
      <c r="M403" s="50"/>
      <c r="N403" s="50"/>
      <c r="O403" s="50"/>
      <c r="P403" s="50"/>
    </row>
    <row r="404" spans="1:16" s="61" customFormat="1" x14ac:dyDescent="0.2">
      <c r="A404" s="29" t="str">
        <f t="shared" si="5"/>
        <v/>
      </c>
      <c r="B404" s="101"/>
      <c r="C404" s="35"/>
      <c r="D404" s="4"/>
      <c r="E404" s="15"/>
      <c r="F404" s="55"/>
      <c r="H404" s="31"/>
      <c r="I404" s="35"/>
      <c r="J404" s="50"/>
      <c r="K404" s="50"/>
      <c r="L404" s="50"/>
      <c r="M404" s="50"/>
      <c r="N404" s="50"/>
      <c r="O404" s="50"/>
      <c r="P404" s="50"/>
    </row>
    <row r="405" spans="1:16" s="61" customFormat="1" x14ac:dyDescent="0.2">
      <c r="A405" s="29" t="str">
        <f t="shared" si="5"/>
        <v/>
      </c>
      <c r="B405" s="101"/>
      <c r="C405" s="35"/>
      <c r="D405" s="4"/>
      <c r="E405" s="15"/>
      <c r="F405" s="55"/>
      <c r="H405" s="31"/>
      <c r="I405" s="35"/>
      <c r="J405" s="50"/>
      <c r="K405" s="50"/>
      <c r="L405" s="50"/>
      <c r="M405" s="50"/>
      <c r="N405" s="50"/>
      <c r="O405" s="50"/>
      <c r="P405" s="50"/>
    </row>
    <row r="406" spans="1:16" s="61" customFormat="1" x14ac:dyDescent="0.2">
      <c r="A406" s="29" t="str">
        <f t="shared" si="5"/>
        <v/>
      </c>
      <c r="B406" s="101"/>
      <c r="C406" s="35"/>
      <c r="D406" s="4"/>
      <c r="E406" s="15"/>
      <c r="F406" s="55"/>
      <c r="H406" s="31"/>
      <c r="I406" s="35"/>
      <c r="J406" s="50"/>
      <c r="K406" s="50"/>
      <c r="L406" s="50"/>
      <c r="M406" s="50"/>
      <c r="N406" s="50"/>
      <c r="O406" s="50"/>
      <c r="P406" s="50"/>
    </row>
    <row r="407" spans="1:16" s="61" customFormat="1" x14ac:dyDescent="0.2">
      <c r="A407" s="29" t="str">
        <f t="shared" si="5"/>
        <v/>
      </c>
      <c r="B407" s="101"/>
      <c r="C407" s="35"/>
      <c r="D407" s="4"/>
      <c r="E407" s="15"/>
      <c r="F407" s="55"/>
      <c r="H407" s="31"/>
      <c r="I407" s="35"/>
      <c r="J407" s="50"/>
      <c r="K407" s="50"/>
      <c r="L407" s="50"/>
      <c r="M407" s="50"/>
      <c r="N407" s="50"/>
      <c r="O407" s="50"/>
      <c r="P407" s="50"/>
    </row>
    <row r="408" spans="1:16" s="61" customFormat="1" x14ac:dyDescent="0.2">
      <c r="A408" s="29" t="str">
        <f t="shared" si="5"/>
        <v/>
      </c>
      <c r="B408" s="101"/>
      <c r="C408" s="35"/>
      <c r="D408" s="4"/>
      <c r="E408" s="15"/>
      <c r="F408" s="55"/>
      <c r="H408" s="31"/>
      <c r="I408" s="35"/>
      <c r="J408" s="50"/>
      <c r="K408" s="50"/>
      <c r="L408" s="50"/>
      <c r="M408" s="50"/>
      <c r="N408" s="50"/>
      <c r="O408" s="50"/>
      <c r="P408" s="50"/>
    </row>
    <row r="409" spans="1:16" s="61" customFormat="1" x14ac:dyDescent="0.2">
      <c r="A409" s="29" t="str">
        <f t="shared" si="5"/>
        <v/>
      </c>
      <c r="B409" s="101"/>
      <c r="C409" s="35"/>
      <c r="D409" s="4"/>
      <c r="E409" s="15"/>
      <c r="F409" s="55"/>
      <c r="H409" s="31"/>
      <c r="I409" s="35"/>
      <c r="J409" s="50"/>
      <c r="K409" s="50"/>
      <c r="L409" s="50"/>
      <c r="M409" s="50"/>
      <c r="N409" s="50"/>
      <c r="O409" s="50"/>
      <c r="P409" s="50"/>
    </row>
    <row r="410" spans="1:16" s="61" customFormat="1" x14ac:dyDescent="0.2">
      <c r="A410" s="29" t="str">
        <f t="shared" si="5"/>
        <v/>
      </c>
      <c r="B410" s="101"/>
      <c r="C410" s="35"/>
      <c r="D410" s="4"/>
      <c r="E410" s="15"/>
      <c r="F410" s="55"/>
      <c r="H410" s="31"/>
      <c r="I410" s="35"/>
      <c r="J410" s="50"/>
      <c r="K410" s="50"/>
      <c r="L410" s="50"/>
      <c r="M410" s="50"/>
      <c r="N410" s="50"/>
      <c r="O410" s="50"/>
      <c r="P410" s="50"/>
    </row>
    <row r="411" spans="1:16" s="61" customFormat="1" x14ac:dyDescent="0.2">
      <c r="A411" s="29" t="str">
        <f t="shared" si="5"/>
        <v/>
      </c>
      <c r="B411" s="101"/>
      <c r="C411" s="35"/>
      <c r="D411" s="4"/>
      <c r="E411" s="15"/>
      <c r="F411" s="55"/>
      <c r="H411" s="31"/>
      <c r="I411" s="35"/>
      <c r="J411" s="50"/>
      <c r="K411" s="50"/>
      <c r="L411" s="50"/>
      <c r="M411" s="50"/>
      <c r="N411" s="50"/>
      <c r="O411" s="50"/>
      <c r="P411" s="50"/>
    </row>
    <row r="412" spans="1:16" s="61" customFormat="1" x14ac:dyDescent="0.2">
      <c r="A412" s="29" t="str">
        <f t="shared" si="5"/>
        <v/>
      </c>
      <c r="B412" s="101"/>
      <c r="C412" s="35"/>
      <c r="D412" s="4"/>
      <c r="E412" s="15"/>
      <c r="F412" s="55"/>
      <c r="H412" s="31"/>
      <c r="I412" s="35"/>
      <c r="J412" s="50"/>
      <c r="K412" s="50"/>
      <c r="L412" s="50"/>
      <c r="M412" s="50"/>
      <c r="N412" s="50"/>
      <c r="O412" s="50"/>
      <c r="P412" s="50"/>
    </row>
    <row r="413" spans="1:16" s="61" customFormat="1" x14ac:dyDescent="0.2">
      <c r="A413" s="29" t="str">
        <f t="shared" si="5"/>
        <v/>
      </c>
      <c r="B413" s="101"/>
      <c r="C413" s="35"/>
      <c r="D413" s="4"/>
      <c r="E413" s="15"/>
      <c r="F413" s="55"/>
      <c r="H413" s="31"/>
      <c r="I413" s="35"/>
      <c r="J413" s="50"/>
      <c r="K413" s="50"/>
      <c r="L413" s="50"/>
      <c r="M413" s="50"/>
      <c r="N413" s="50"/>
      <c r="O413" s="50"/>
      <c r="P413" s="50"/>
    </row>
    <row r="414" spans="1:16" s="61" customFormat="1" x14ac:dyDescent="0.2">
      <c r="A414" s="29" t="str">
        <f t="shared" si="5"/>
        <v/>
      </c>
      <c r="B414" s="101"/>
      <c r="C414" s="35"/>
      <c r="D414" s="4"/>
      <c r="E414" s="15"/>
      <c r="F414" s="55"/>
      <c r="H414" s="31"/>
      <c r="I414" s="35"/>
      <c r="J414" s="50"/>
      <c r="K414" s="50"/>
      <c r="L414" s="50"/>
      <c r="M414" s="50"/>
      <c r="N414" s="50"/>
      <c r="O414" s="50"/>
      <c r="P414" s="50"/>
    </row>
    <row r="415" spans="1:16" s="61" customFormat="1" x14ac:dyDescent="0.2">
      <c r="A415" s="29" t="str">
        <f t="shared" si="5"/>
        <v/>
      </c>
      <c r="B415" s="101"/>
      <c r="C415" s="35"/>
      <c r="D415" s="4"/>
      <c r="E415" s="15"/>
      <c r="F415" s="55"/>
      <c r="H415" s="31"/>
      <c r="I415" s="35"/>
      <c r="J415" s="50"/>
      <c r="K415" s="50"/>
      <c r="L415" s="50"/>
      <c r="M415" s="50"/>
      <c r="N415" s="50"/>
      <c r="O415" s="50"/>
      <c r="P415" s="50"/>
    </row>
    <row r="416" spans="1:16" s="61" customFormat="1" x14ac:dyDescent="0.2">
      <c r="A416" s="29" t="str">
        <f t="shared" si="5"/>
        <v/>
      </c>
      <c r="B416" s="101"/>
      <c r="C416" s="35"/>
      <c r="D416" s="4"/>
      <c r="E416" s="15"/>
      <c r="F416" s="55"/>
      <c r="H416" s="31"/>
      <c r="I416" s="35"/>
      <c r="J416" s="50"/>
      <c r="K416" s="50"/>
      <c r="L416" s="50"/>
      <c r="M416" s="50"/>
      <c r="N416" s="50"/>
      <c r="O416" s="50"/>
      <c r="P416" s="50"/>
    </row>
    <row r="417" spans="1:16" s="61" customFormat="1" x14ac:dyDescent="0.2">
      <c r="A417" s="29" t="str">
        <f t="shared" si="5"/>
        <v/>
      </c>
      <c r="B417" s="101"/>
      <c r="C417" s="35"/>
      <c r="D417" s="4"/>
      <c r="E417" s="15"/>
      <c r="F417" s="55"/>
      <c r="H417" s="31"/>
      <c r="I417" s="35"/>
      <c r="J417" s="50"/>
      <c r="K417" s="50"/>
      <c r="L417" s="50"/>
      <c r="M417" s="50"/>
      <c r="N417" s="50"/>
      <c r="O417" s="50"/>
      <c r="P417" s="50"/>
    </row>
    <row r="418" spans="1:16" s="61" customFormat="1" x14ac:dyDescent="0.2">
      <c r="A418" s="29" t="str">
        <f t="shared" si="5"/>
        <v/>
      </c>
      <c r="B418" s="101"/>
      <c r="C418" s="35"/>
      <c r="D418" s="4"/>
      <c r="E418" s="15"/>
      <c r="F418" s="55"/>
      <c r="H418" s="31"/>
      <c r="I418" s="35"/>
      <c r="J418" s="50"/>
      <c r="K418" s="50"/>
      <c r="L418" s="50"/>
      <c r="M418" s="50"/>
      <c r="N418" s="50"/>
      <c r="O418" s="50"/>
      <c r="P418" s="50"/>
    </row>
    <row r="419" spans="1:16" s="61" customFormat="1" x14ac:dyDescent="0.2">
      <c r="A419" s="29" t="str">
        <f t="shared" si="5"/>
        <v/>
      </c>
      <c r="B419" s="101"/>
      <c r="C419" s="35"/>
      <c r="D419" s="4"/>
      <c r="E419" s="15"/>
      <c r="F419" s="55"/>
      <c r="H419" s="31"/>
      <c r="I419" s="35"/>
      <c r="J419" s="50"/>
      <c r="K419" s="50"/>
      <c r="L419" s="50"/>
      <c r="M419" s="50"/>
      <c r="N419" s="50"/>
      <c r="O419" s="50"/>
      <c r="P419" s="50"/>
    </row>
    <row r="420" spans="1:16" s="61" customFormat="1" x14ac:dyDescent="0.2">
      <c r="A420" s="29" t="str">
        <f t="shared" si="5"/>
        <v/>
      </c>
      <c r="B420" s="101"/>
      <c r="C420" s="35"/>
      <c r="D420" s="4"/>
      <c r="E420" s="15"/>
      <c r="F420" s="55"/>
      <c r="H420" s="31"/>
      <c r="I420" s="35"/>
      <c r="J420" s="50"/>
      <c r="K420" s="50"/>
      <c r="L420" s="50"/>
      <c r="M420" s="50"/>
      <c r="N420" s="50"/>
      <c r="O420" s="50"/>
      <c r="P420" s="50"/>
    </row>
    <row r="421" spans="1:16" s="61" customFormat="1" x14ac:dyDescent="0.2">
      <c r="A421" s="29" t="str">
        <f t="shared" si="5"/>
        <v/>
      </c>
      <c r="B421" s="101"/>
      <c r="C421" s="35"/>
      <c r="D421" s="4"/>
      <c r="E421" s="15"/>
      <c r="F421" s="55"/>
      <c r="H421" s="31"/>
      <c r="I421" s="35"/>
      <c r="J421" s="50"/>
      <c r="K421" s="50"/>
      <c r="L421" s="50"/>
      <c r="M421" s="50"/>
      <c r="N421" s="50"/>
      <c r="O421" s="50"/>
      <c r="P421" s="50"/>
    </row>
    <row r="422" spans="1:16" s="61" customFormat="1" x14ac:dyDescent="0.2">
      <c r="A422" s="29" t="str">
        <f t="shared" si="5"/>
        <v/>
      </c>
      <c r="B422" s="101"/>
      <c r="C422" s="35"/>
      <c r="D422" s="4"/>
      <c r="E422" s="15"/>
      <c r="F422" s="55"/>
      <c r="H422" s="31"/>
      <c r="I422" s="35"/>
      <c r="J422" s="50"/>
      <c r="K422" s="50"/>
      <c r="L422" s="50"/>
      <c r="M422" s="50"/>
      <c r="N422" s="50"/>
      <c r="O422" s="50"/>
      <c r="P422" s="50"/>
    </row>
    <row r="423" spans="1:16" s="61" customFormat="1" x14ac:dyDescent="0.2">
      <c r="A423" s="29" t="str">
        <f t="shared" si="5"/>
        <v/>
      </c>
      <c r="B423" s="101"/>
      <c r="C423" s="35"/>
      <c r="D423" s="4"/>
      <c r="E423" s="15"/>
      <c r="F423" s="55"/>
      <c r="H423" s="31"/>
      <c r="I423" s="35"/>
      <c r="J423" s="50"/>
      <c r="K423" s="50"/>
      <c r="L423" s="50"/>
      <c r="M423" s="50"/>
      <c r="N423" s="50"/>
      <c r="O423" s="50"/>
      <c r="P423" s="50"/>
    </row>
    <row r="424" spans="1:16" s="61" customFormat="1" x14ac:dyDescent="0.2">
      <c r="A424" s="29" t="str">
        <f t="shared" si="5"/>
        <v/>
      </c>
      <c r="B424" s="101"/>
      <c r="C424" s="35"/>
      <c r="D424" s="4"/>
      <c r="E424" s="15"/>
      <c r="F424" s="55"/>
      <c r="H424" s="31"/>
      <c r="I424" s="35"/>
      <c r="J424" s="50"/>
      <c r="K424" s="50"/>
      <c r="L424" s="50"/>
      <c r="M424" s="50"/>
      <c r="N424" s="50"/>
      <c r="O424" s="50"/>
      <c r="P424" s="50"/>
    </row>
    <row r="425" spans="1:16" s="61" customFormat="1" x14ac:dyDescent="0.2">
      <c r="A425" s="29" t="str">
        <f t="shared" si="5"/>
        <v/>
      </c>
      <c r="B425" s="101"/>
      <c r="C425" s="35"/>
      <c r="D425" s="4"/>
      <c r="E425" s="15"/>
      <c r="F425" s="55"/>
      <c r="H425" s="31"/>
      <c r="I425" s="35"/>
      <c r="J425" s="50"/>
      <c r="K425" s="50"/>
      <c r="L425" s="50"/>
      <c r="M425" s="50"/>
      <c r="N425" s="50"/>
      <c r="O425" s="50"/>
      <c r="P425" s="50"/>
    </row>
    <row r="426" spans="1:16" s="61" customFormat="1" x14ac:dyDescent="0.2">
      <c r="A426" s="29" t="str">
        <f t="shared" si="5"/>
        <v/>
      </c>
      <c r="B426" s="101"/>
      <c r="C426" s="35"/>
      <c r="D426" s="4"/>
      <c r="E426" s="15"/>
      <c r="F426" s="55"/>
      <c r="H426" s="31"/>
      <c r="I426" s="35"/>
      <c r="J426" s="50"/>
      <c r="K426" s="50"/>
      <c r="L426" s="50"/>
      <c r="M426" s="50"/>
      <c r="N426" s="50"/>
      <c r="O426" s="50"/>
      <c r="P426" s="50"/>
    </row>
    <row r="427" spans="1:16" s="61" customFormat="1" x14ac:dyDescent="0.2">
      <c r="A427" s="29" t="str">
        <f t="shared" si="5"/>
        <v/>
      </c>
      <c r="B427" s="101"/>
      <c r="C427" s="35"/>
      <c r="D427" s="4"/>
      <c r="E427" s="15"/>
      <c r="F427" s="55"/>
      <c r="H427" s="31"/>
      <c r="I427" s="35"/>
      <c r="J427" s="50"/>
      <c r="K427" s="50"/>
      <c r="L427" s="50"/>
      <c r="M427" s="50"/>
      <c r="N427" s="50"/>
      <c r="O427" s="50"/>
      <c r="P427" s="50"/>
    </row>
    <row r="428" spans="1:16" s="61" customFormat="1" x14ac:dyDescent="0.2">
      <c r="A428" s="29" t="str">
        <f t="shared" si="5"/>
        <v/>
      </c>
      <c r="B428" s="101"/>
      <c r="C428" s="35"/>
      <c r="D428" s="4"/>
      <c r="E428" s="15"/>
      <c r="F428" s="55"/>
      <c r="H428" s="31"/>
      <c r="I428" s="35"/>
      <c r="J428" s="50"/>
      <c r="K428" s="50"/>
      <c r="L428" s="50"/>
      <c r="M428" s="50"/>
      <c r="N428" s="50"/>
      <c r="O428" s="50"/>
      <c r="P428" s="50"/>
    </row>
    <row r="429" spans="1:16" s="61" customFormat="1" x14ac:dyDescent="0.2">
      <c r="A429" s="29" t="str">
        <f t="shared" si="5"/>
        <v/>
      </c>
      <c r="B429" s="101"/>
      <c r="C429" s="35"/>
      <c r="D429" s="4"/>
      <c r="E429" s="15"/>
      <c r="F429" s="55"/>
      <c r="H429" s="31"/>
      <c r="I429" s="35"/>
      <c r="J429" s="50"/>
      <c r="K429" s="50"/>
      <c r="L429" s="50"/>
      <c r="M429" s="50"/>
      <c r="N429" s="50"/>
      <c r="O429" s="50"/>
      <c r="P429" s="50"/>
    </row>
    <row r="430" spans="1:16" s="61" customFormat="1" x14ac:dyDescent="0.2">
      <c r="A430" s="29" t="str">
        <f t="shared" si="5"/>
        <v/>
      </c>
      <c r="B430" s="101"/>
      <c r="C430" s="35"/>
      <c r="D430" s="4"/>
      <c r="E430" s="15"/>
      <c r="F430" s="55"/>
      <c r="H430" s="31"/>
      <c r="I430" s="35"/>
      <c r="J430" s="50"/>
      <c r="K430" s="50"/>
      <c r="L430" s="50"/>
      <c r="M430" s="50"/>
      <c r="N430" s="50"/>
      <c r="O430" s="50"/>
      <c r="P430" s="50"/>
    </row>
    <row r="431" spans="1:16" s="61" customFormat="1" x14ac:dyDescent="0.2">
      <c r="A431" s="29" t="str">
        <f t="shared" si="5"/>
        <v/>
      </c>
      <c r="B431" s="101"/>
      <c r="C431" s="35"/>
      <c r="D431" s="4"/>
      <c r="E431" s="15"/>
      <c r="F431" s="55"/>
      <c r="H431" s="31"/>
      <c r="I431" s="35"/>
      <c r="J431" s="50"/>
      <c r="K431" s="50"/>
      <c r="L431" s="50"/>
      <c r="M431" s="50"/>
      <c r="N431" s="50"/>
      <c r="O431" s="50"/>
      <c r="P431" s="50"/>
    </row>
    <row r="432" spans="1:16" s="61" customFormat="1" x14ac:dyDescent="0.2">
      <c r="A432" s="29" t="str">
        <f t="shared" si="5"/>
        <v/>
      </c>
      <c r="B432" s="101"/>
      <c r="C432" s="35"/>
      <c r="D432" s="4"/>
      <c r="E432" s="15"/>
      <c r="F432" s="55"/>
      <c r="H432" s="31"/>
      <c r="I432" s="35"/>
      <c r="J432" s="50"/>
      <c r="K432" s="50"/>
      <c r="L432" s="50"/>
      <c r="M432" s="50"/>
      <c r="N432" s="50"/>
      <c r="O432" s="50"/>
      <c r="P432" s="50"/>
    </row>
    <row r="433" spans="1:16" s="61" customFormat="1" x14ac:dyDescent="0.2">
      <c r="A433" s="29" t="str">
        <f t="shared" si="5"/>
        <v/>
      </c>
      <c r="B433" s="101"/>
      <c r="C433" s="35"/>
      <c r="D433" s="4"/>
      <c r="E433" s="15"/>
      <c r="F433" s="55"/>
      <c r="H433" s="31"/>
      <c r="I433" s="35"/>
      <c r="J433" s="50"/>
      <c r="K433" s="50"/>
      <c r="L433" s="50"/>
      <c r="M433" s="50"/>
      <c r="N433" s="50"/>
      <c r="O433" s="50"/>
      <c r="P433" s="50"/>
    </row>
    <row r="434" spans="1:16" s="61" customFormat="1" x14ac:dyDescent="0.2">
      <c r="A434" s="29" t="str">
        <f t="shared" si="5"/>
        <v/>
      </c>
      <c r="B434" s="101"/>
      <c r="C434" s="35"/>
      <c r="D434" s="4"/>
      <c r="E434" s="15"/>
      <c r="F434" s="55"/>
      <c r="H434" s="31"/>
      <c r="I434" s="35"/>
      <c r="J434" s="50"/>
      <c r="K434" s="50"/>
      <c r="L434" s="50"/>
      <c r="M434" s="50"/>
      <c r="N434" s="50"/>
      <c r="O434" s="50"/>
      <c r="P434" s="50"/>
    </row>
    <row r="435" spans="1:16" s="61" customFormat="1" x14ac:dyDescent="0.2">
      <c r="A435" s="29" t="str">
        <f t="shared" si="5"/>
        <v/>
      </c>
      <c r="B435" s="101"/>
      <c r="C435" s="35"/>
      <c r="D435" s="4"/>
      <c r="E435" s="15"/>
      <c r="F435" s="55"/>
      <c r="H435" s="31"/>
      <c r="I435" s="35"/>
      <c r="J435" s="50"/>
      <c r="K435" s="50"/>
      <c r="L435" s="50"/>
      <c r="M435" s="50"/>
      <c r="N435" s="50"/>
      <c r="O435" s="50"/>
      <c r="P435" s="50"/>
    </row>
    <row r="436" spans="1:16" s="61" customFormat="1" x14ac:dyDescent="0.2">
      <c r="A436" s="29" t="str">
        <f t="shared" si="5"/>
        <v/>
      </c>
      <c r="B436" s="101"/>
      <c r="C436" s="35"/>
      <c r="D436" s="4"/>
      <c r="E436" s="15"/>
      <c r="F436" s="55"/>
      <c r="H436" s="31"/>
      <c r="I436" s="35"/>
      <c r="J436" s="50"/>
      <c r="K436" s="50"/>
      <c r="L436" s="50"/>
      <c r="M436" s="50"/>
      <c r="N436" s="50"/>
      <c r="O436" s="50"/>
      <c r="P436" s="50"/>
    </row>
    <row r="437" spans="1:16" s="61" customFormat="1" x14ac:dyDescent="0.2">
      <c r="A437" s="29" t="str">
        <f t="shared" si="5"/>
        <v/>
      </c>
      <c r="B437" s="101"/>
      <c r="C437" s="35"/>
      <c r="D437" s="4"/>
      <c r="E437" s="15"/>
      <c r="F437" s="55"/>
      <c r="H437" s="31"/>
      <c r="I437" s="35"/>
      <c r="J437" s="50"/>
      <c r="K437" s="50"/>
      <c r="L437" s="50"/>
      <c r="M437" s="50"/>
      <c r="N437" s="50"/>
      <c r="O437" s="50"/>
      <c r="P437" s="50"/>
    </row>
    <row r="438" spans="1:16" s="61" customFormat="1" x14ac:dyDescent="0.2">
      <c r="A438" s="29" t="str">
        <f t="shared" si="5"/>
        <v/>
      </c>
      <c r="B438" s="101"/>
      <c r="C438" s="35"/>
      <c r="D438" s="4"/>
      <c r="E438" s="15"/>
      <c r="F438" s="55"/>
      <c r="H438" s="31"/>
      <c r="I438" s="35"/>
      <c r="J438" s="50"/>
      <c r="K438" s="50"/>
      <c r="L438" s="50"/>
      <c r="M438" s="50"/>
      <c r="N438" s="50"/>
      <c r="O438" s="50"/>
      <c r="P438" s="50"/>
    </row>
    <row r="439" spans="1:16" s="61" customFormat="1" x14ac:dyDescent="0.2">
      <c r="A439" s="29" t="str">
        <f t="shared" si="5"/>
        <v/>
      </c>
      <c r="B439" s="101"/>
      <c r="C439" s="35"/>
      <c r="D439" s="4"/>
      <c r="E439" s="15"/>
      <c r="F439" s="55"/>
      <c r="H439" s="31"/>
      <c r="I439" s="35"/>
      <c r="J439" s="50"/>
      <c r="K439" s="50"/>
      <c r="L439" s="50"/>
      <c r="M439" s="50"/>
      <c r="N439" s="50"/>
      <c r="O439" s="50"/>
      <c r="P439" s="50"/>
    </row>
    <row r="440" spans="1:16" s="61" customFormat="1" x14ac:dyDescent="0.2">
      <c r="A440" s="29" t="str">
        <f t="shared" si="5"/>
        <v/>
      </c>
      <c r="B440" s="101"/>
      <c r="C440" s="35"/>
      <c r="D440" s="4"/>
      <c r="E440" s="15"/>
      <c r="F440" s="55"/>
      <c r="H440" s="31"/>
      <c r="I440" s="35"/>
      <c r="J440" s="50"/>
      <c r="K440" s="50"/>
      <c r="L440" s="50"/>
      <c r="M440" s="50"/>
      <c r="N440" s="50"/>
      <c r="O440" s="50"/>
      <c r="P440" s="50"/>
    </row>
    <row r="441" spans="1:16" s="61" customFormat="1" x14ac:dyDescent="0.2">
      <c r="A441" s="29" t="str">
        <f t="shared" si="5"/>
        <v/>
      </c>
      <c r="B441" s="101"/>
      <c r="C441" s="35"/>
      <c r="D441" s="4"/>
      <c r="E441" s="15"/>
      <c r="F441" s="55"/>
      <c r="H441" s="31"/>
      <c r="I441" s="35"/>
      <c r="J441" s="50"/>
      <c r="K441" s="50"/>
      <c r="L441" s="50"/>
      <c r="M441" s="50"/>
      <c r="N441" s="50"/>
      <c r="O441" s="50"/>
      <c r="P441" s="50"/>
    </row>
    <row r="442" spans="1:16" s="61" customFormat="1" x14ac:dyDescent="0.2">
      <c r="A442" s="29" t="str">
        <f t="shared" si="5"/>
        <v/>
      </c>
      <c r="B442" s="101"/>
      <c r="C442" s="35"/>
      <c r="D442" s="4"/>
      <c r="E442" s="15"/>
      <c r="F442" s="55"/>
      <c r="H442" s="31"/>
      <c r="I442" s="35"/>
      <c r="J442" s="50"/>
      <c r="K442" s="50"/>
      <c r="L442" s="50"/>
      <c r="M442" s="50"/>
      <c r="N442" s="50"/>
      <c r="O442" s="50"/>
      <c r="P442" s="50"/>
    </row>
    <row r="443" spans="1:16" s="61" customFormat="1" x14ac:dyDescent="0.2">
      <c r="A443" s="29" t="str">
        <f t="shared" si="5"/>
        <v/>
      </c>
      <c r="B443" s="101"/>
      <c r="C443" s="35"/>
      <c r="D443" s="4"/>
      <c r="E443" s="15"/>
      <c r="F443" s="55"/>
      <c r="H443" s="31"/>
      <c r="I443" s="35"/>
      <c r="J443" s="50"/>
      <c r="K443" s="50"/>
      <c r="L443" s="50"/>
      <c r="M443" s="50"/>
      <c r="N443" s="50"/>
      <c r="O443" s="50"/>
      <c r="P443" s="50"/>
    </row>
    <row r="444" spans="1:16" s="61" customFormat="1" x14ac:dyDescent="0.2">
      <c r="A444" s="29" t="str">
        <f t="shared" si="5"/>
        <v/>
      </c>
      <c r="B444" s="101"/>
      <c r="C444" s="35"/>
      <c r="D444" s="4"/>
      <c r="E444" s="15"/>
      <c r="F444" s="55"/>
      <c r="H444" s="31"/>
      <c r="I444" s="35"/>
      <c r="J444" s="50"/>
      <c r="K444" s="50"/>
      <c r="L444" s="50"/>
      <c r="M444" s="50"/>
      <c r="N444" s="50"/>
      <c r="O444" s="50"/>
      <c r="P444" s="50"/>
    </row>
    <row r="445" spans="1:16" s="61" customFormat="1" x14ac:dyDescent="0.2">
      <c r="A445" s="29" t="str">
        <f t="shared" si="5"/>
        <v/>
      </c>
      <c r="B445" s="101"/>
      <c r="C445" s="35"/>
      <c r="D445" s="4"/>
      <c r="E445" s="15"/>
      <c r="F445" s="55"/>
      <c r="H445" s="31"/>
      <c r="I445" s="35"/>
      <c r="J445" s="50"/>
      <c r="K445" s="50"/>
      <c r="L445" s="50"/>
      <c r="M445" s="50"/>
      <c r="N445" s="50"/>
      <c r="O445" s="50"/>
      <c r="P445" s="50"/>
    </row>
    <row r="446" spans="1:16" s="61" customFormat="1" x14ac:dyDescent="0.2">
      <c r="A446" s="29" t="str">
        <f t="shared" si="5"/>
        <v/>
      </c>
      <c r="B446" s="101"/>
      <c r="C446" s="35"/>
      <c r="D446" s="4"/>
      <c r="E446" s="15"/>
      <c r="F446" s="55"/>
      <c r="H446" s="31"/>
      <c r="I446" s="35"/>
      <c r="J446" s="50"/>
      <c r="K446" s="50"/>
      <c r="L446" s="50"/>
      <c r="M446" s="50"/>
      <c r="N446" s="50"/>
      <c r="O446" s="50"/>
      <c r="P446" s="50"/>
    </row>
    <row r="447" spans="1:16" s="61" customFormat="1" x14ac:dyDescent="0.2">
      <c r="A447" s="29" t="str">
        <f t="shared" si="5"/>
        <v/>
      </c>
      <c r="B447" s="101"/>
      <c r="C447" s="35"/>
      <c r="D447" s="4"/>
      <c r="E447" s="15"/>
      <c r="F447" s="55"/>
      <c r="H447" s="31"/>
      <c r="I447" s="35"/>
      <c r="J447" s="50"/>
      <c r="K447" s="50"/>
      <c r="L447" s="50"/>
      <c r="M447" s="50"/>
      <c r="N447" s="50"/>
      <c r="O447" s="50"/>
      <c r="P447" s="50"/>
    </row>
    <row r="448" spans="1:16" s="61" customFormat="1" x14ac:dyDescent="0.2">
      <c r="A448" s="29" t="str">
        <f t="shared" si="5"/>
        <v/>
      </c>
      <c r="B448" s="101"/>
      <c r="C448" s="35"/>
      <c r="D448" s="4"/>
      <c r="E448" s="15"/>
      <c r="F448" s="55"/>
      <c r="H448" s="31"/>
      <c r="I448" s="35"/>
      <c r="J448" s="50"/>
      <c r="K448" s="50"/>
      <c r="L448" s="50"/>
      <c r="M448" s="50"/>
      <c r="N448" s="50"/>
      <c r="O448" s="50"/>
      <c r="P448" s="50"/>
    </row>
    <row r="449" spans="1:16" s="61" customFormat="1" x14ac:dyDescent="0.2">
      <c r="A449" s="29" t="str">
        <f t="shared" si="5"/>
        <v/>
      </c>
      <c r="B449" s="101"/>
      <c r="C449" s="35"/>
      <c r="D449" s="4"/>
      <c r="E449" s="15"/>
      <c r="F449" s="55"/>
      <c r="H449" s="31"/>
      <c r="I449" s="35"/>
      <c r="J449" s="50"/>
      <c r="K449" s="50"/>
      <c r="L449" s="50"/>
      <c r="M449" s="50"/>
      <c r="N449" s="50"/>
      <c r="O449" s="50"/>
      <c r="P449" s="50"/>
    </row>
    <row r="450" spans="1:16" s="61" customFormat="1" x14ac:dyDescent="0.2">
      <c r="A450" s="29" t="str">
        <f t="shared" si="5"/>
        <v/>
      </c>
      <c r="B450" s="101"/>
      <c r="C450" s="35"/>
      <c r="D450" s="4"/>
      <c r="E450" s="15"/>
      <c r="F450" s="55"/>
      <c r="H450" s="31"/>
      <c r="I450" s="35"/>
      <c r="J450" s="50"/>
      <c r="K450" s="50"/>
      <c r="L450" s="50"/>
      <c r="M450" s="50"/>
      <c r="N450" s="50"/>
      <c r="O450" s="50"/>
      <c r="P450" s="50"/>
    </row>
    <row r="451" spans="1:16" s="61" customFormat="1" x14ac:dyDescent="0.2">
      <c r="A451" s="29" t="str">
        <f t="shared" si="5"/>
        <v/>
      </c>
      <c r="B451" s="101"/>
      <c r="C451" s="35"/>
      <c r="D451" s="4"/>
      <c r="E451" s="15"/>
      <c r="F451" s="55"/>
      <c r="H451" s="31"/>
      <c r="I451" s="35"/>
      <c r="J451" s="50"/>
      <c r="K451" s="50"/>
      <c r="L451" s="50"/>
      <c r="M451" s="50"/>
      <c r="N451" s="50"/>
      <c r="O451" s="50"/>
      <c r="P451" s="50"/>
    </row>
    <row r="452" spans="1:16" s="61" customFormat="1" x14ac:dyDescent="0.2">
      <c r="A452" s="29" t="str">
        <f t="shared" si="5"/>
        <v/>
      </c>
      <c r="B452" s="101"/>
      <c r="C452" s="35"/>
      <c r="D452" s="4"/>
      <c r="E452" s="15"/>
      <c r="F452" s="55"/>
      <c r="H452" s="31"/>
      <c r="I452" s="35"/>
      <c r="J452" s="50"/>
      <c r="K452" s="50"/>
      <c r="L452" s="50"/>
      <c r="M452" s="50"/>
      <c r="N452" s="50"/>
      <c r="O452" s="50"/>
      <c r="P452" s="50"/>
    </row>
    <row r="453" spans="1:16" s="61" customFormat="1" x14ac:dyDescent="0.2">
      <c r="A453" s="29" t="str">
        <f t="shared" si="5"/>
        <v/>
      </c>
      <c r="B453" s="101"/>
      <c r="C453" s="35"/>
      <c r="D453" s="4"/>
      <c r="E453" s="15"/>
      <c r="F453" s="55"/>
      <c r="H453" s="31"/>
      <c r="I453" s="35"/>
      <c r="J453" s="50"/>
      <c r="K453" s="50"/>
      <c r="L453" s="50"/>
      <c r="M453" s="50"/>
      <c r="N453" s="50"/>
      <c r="O453" s="50"/>
      <c r="P453" s="50"/>
    </row>
    <row r="454" spans="1:16" s="61" customFormat="1" x14ac:dyDescent="0.2">
      <c r="A454" s="29" t="str">
        <f t="shared" si="5"/>
        <v/>
      </c>
      <c r="B454" s="101"/>
      <c r="C454" s="35"/>
      <c r="D454" s="4"/>
      <c r="E454" s="15"/>
      <c r="F454" s="55"/>
      <c r="H454" s="31"/>
      <c r="I454" s="35"/>
      <c r="J454" s="50"/>
      <c r="K454" s="50"/>
      <c r="L454" s="50"/>
      <c r="M454" s="50"/>
      <c r="N454" s="50"/>
      <c r="O454" s="50"/>
      <c r="P454" s="50"/>
    </row>
    <row r="455" spans="1:16" s="61" customFormat="1" x14ac:dyDescent="0.2">
      <c r="A455" s="29" t="str">
        <f t="shared" si="5"/>
        <v/>
      </c>
      <c r="B455" s="101"/>
      <c r="C455" s="35"/>
      <c r="D455" s="4"/>
      <c r="E455" s="15"/>
      <c r="F455" s="55"/>
      <c r="H455" s="31"/>
      <c r="I455" s="35"/>
      <c r="J455" s="50"/>
      <c r="K455" s="50"/>
      <c r="L455" s="50"/>
      <c r="M455" s="50"/>
      <c r="N455" s="50"/>
      <c r="O455" s="50"/>
      <c r="P455" s="50"/>
    </row>
    <row r="456" spans="1:16" s="61" customFormat="1" x14ac:dyDescent="0.2">
      <c r="A456" s="29" t="str">
        <f t="shared" ref="A456:A519" si="6">IF(B456="","",$B$11)</f>
        <v/>
      </c>
      <c r="B456" s="101"/>
      <c r="C456" s="35"/>
      <c r="D456" s="4"/>
      <c r="E456" s="15"/>
      <c r="F456" s="55"/>
      <c r="H456" s="31"/>
      <c r="I456" s="35"/>
      <c r="J456" s="50"/>
      <c r="K456" s="50"/>
      <c r="L456" s="50"/>
      <c r="M456" s="50"/>
      <c r="N456" s="50"/>
      <c r="O456" s="50"/>
      <c r="P456" s="50"/>
    </row>
    <row r="457" spans="1:16" s="61" customFormat="1" x14ac:dyDescent="0.2">
      <c r="A457" s="29" t="str">
        <f t="shared" si="6"/>
        <v/>
      </c>
      <c r="B457" s="101"/>
      <c r="C457" s="35"/>
      <c r="D457" s="4"/>
      <c r="E457" s="15"/>
      <c r="F457" s="55"/>
      <c r="H457" s="31"/>
      <c r="I457" s="35"/>
      <c r="J457" s="50"/>
      <c r="K457" s="50"/>
      <c r="L457" s="50"/>
      <c r="M457" s="50"/>
      <c r="N457" s="50"/>
      <c r="O457" s="50"/>
      <c r="P457" s="50"/>
    </row>
    <row r="458" spans="1:16" s="61" customFormat="1" x14ac:dyDescent="0.2">
      <c r="A458" s="29" t="str">
        <f t="shared" si="6"/>
        <v/>
      </c>
      <c r="B458" s="101"/>
      <c r="C458" s="35"/>
      <c r="D458" s="4"/>
      <c r="E458" s="15"/>
      <c r="F458" s="55"/>
      <c r="H458" s="31"/>
      <c r="I458" s="35"/>
      <c r="J458" s="50"/>
      <c r="K458" s="50"/>
      <c r="L458" s="50"/>
      <c r="M458" s="50"/>
      <c r="N458" s="50"/>
      <c r="O458" s="50"/>
      <c r="P458" s="50"/>
    </row>
    <row r="459" spans="1:16" s="61" customFormat="1" x14ac:dyDescent="0.2">
      <c r="A459" s="29" t="str">
        <f t="shared" si="6"/>
        <v/>
      </c>
      <c r="B459" s="101"/>
      <c r="C459" s="35"/>
      <c r="D459" s="4"/>
      <c r="E459" s="15"/>
      <c r="F459" s="55"/>
      <c r="H459" s="31"/>
      <c r="I459" s="35"/>
      <c r="J459" s="50"/>
      <c r="K459" s="50"/>
      <c r="L459" s="50"/>
      <c r="M459" s="50"/>
      <c r="N459" s="50"/>
      <c r="O459" s="50"/>
      <c r="P459" s="50"/>
    </row>
    <row r="460" spans="1:16" s="61" customFormat="1" x14ac:dyDescent="0.2">
      <c r="A460" s="29" t="str">
        <f t="shared" si="6"/>
        <v/>
      </c>
      <c r="B460" s="101"/>
      <c r="C460" s="35"/>
      <c r="D460" s="4"/>
      <c r="E460" s="15"/>
      <c r="F460" s="55"/>
      <c r="H460" s="31"/>
      <c r="I460" s="35"/>
      <c r="J460" s="50"/>
      <c r="K460" s="50"/>
      <c r="L460" s="50"/>
      <c r="M460" s="50"/>
      <c r="N460" s="50"/>
      <c r="O460" s="50"/>
      <c r="P460" s="50"/>
    </row>
    <row r="461" spans="1:16" s="61" customFormat="1" x14ac:dyDescent="0.2">
      <c r="A461" s="29" t="str">
        <f t="shared" si="6"/>
        <v/>
      </c>
      <c r="B461" s="101"/>
      <c r="C461" s="35"/>
      <c r="D461" s="4"/>
      <c r="E461" s="15"/>
      <c r="F461" s="55"/>
      <c r="H461" s="31"/>
      <c r="I461" s="35"/>
      <c r="J461" s="50"/>
      <c r="K461" s="50"/>
      <c r="L461" s="50"/>
      <c r="M461" s="50"/>
      <c r="N461" s="50"/>
      <c r="O461" s="50"/>
      <c r="P461" s="50"/>
    </row>
    <row r="462" spans="1:16" s="61" customFormat="1" x14ac:dyDescent="0.2">
      <c r="A462" s="29" t="str">
        <f t="shared" si="6"/>
        <v/>
      </c>
      <c r="B462" s="101"/>
      <c r="C462" s="35"/>
      <c r="D462" s="4"/>
      <c r="E462" s="15"/>
      <c r="F462" s="55"/>
      <c r="H462" s="31"/>
      <c r="I462" s="35"/>
      <c r="J462" s="50"/>
      <c r="K462" s="50"/>
      <c r="L462" s="50"/>
      <c r="M462" s="50"/>
      <c r="N462" s="50"/>
      <c r="O462" s="50"/>
      <c r="P462" s="50"/>
    </row>
    <row r="463" spans="1:16" s="61" customFormat="1" x14ac:dyDescent="0.2">
      <c r="A463" s="29" t="str">
        <f t="shared" si="6"/>
        <v/>
      </c>
      <c r="B463" s="101"/>
      <c r="C463" s="35"/>
      <c r="D463" s="4"/>
      <c r="E463" s="15"/>
      <c r="F463" s="55"/>
      <c r="H463" s="31"/>
      <c r="I463" s="35"/>
      <c r="J463" s="50"/>
      <c r="K463" s="50"/>
      <c r="L463" s="50"/>
      <c r="M463" s="50"/>
      <c r="N463" s="50"/>
      <c r="O463" s="50"/>
      <c r="P463" s="50"/>
    </row>
    <row r="464" spans="1:16" s="61" customFormat="1" x14ac:dyDescent="0.2">
      <c r="A464" s="29" t="str">
        <f t="shared" si="6"/>
        <v/>
      </c>
      <c r="B464" s="101"/>
      <c r="C464" s="35"/>
      <c r="D464" s="4"/>
      <c r="E464" s="15"/>
      <c r="F464" s="55"/>
      <c r="H464" s="31"/>
      <c r="I464" s="35"/>
      <c r="J464" s="50"/>
      <c r="K464" s="50"/>
      <c r="L464" s="50"/>
      <c r="M464" s="50"/>
      <c r="N464" s="50"/>
      <c r="O464" s="50"/>
      <c r="P464" s="50"/>
    </row>
    <row r="465" spans="1:16" s="61" customFormat="1" x14ac:dyDescent="0.2">
      <c r="A465" s="29" t="str">
        <f t="shared" si="6"/>
        <v/>
      </c>
      <c r="B465" s="101"/>
      <c r="C465" s="35"/>
      <c r="D465" s="4"/>
      <c r="E465" s="15"/>
      <c r="F465" s="55"/>
      <c r="H465" s="31"/>
      <c r="I465" s="35"/>
      <c r="J465" s="50"/>
      <c r="K465" s="50"/>
      <c r="L465" s="50"/>
      <c r="M465" s="50"/>
      <c r="N465" s="50"/>
      <c r="O465" s="50"/>
      <c r="P465" s="50"/>
    </row>
    <row r="466" spans="1:16" s="61" customFormat="1" x14ac:dyDescent="0.2">
      <c r="A466" s="29" t="str">
        <f t="shared" si="6"/>
        <v/>
      </c>
      <c r="B466" s="101"/>
      <c r="C466" s="35"/>
      <c r="D466" s="4"/>
      <c r="E466" s="15"/>
      <c r="F466" s="55"/>
      <c r="H466" s="31"/>
      <c r="I466" s="35"/>
      <c r="J466" s="50"/>
      <c r="K466" s="50"/>
      <c r="L466" s="50"/>
      <c r="M466" s="50"/>
      <c r="N466" s="50"/>
      <c r="O466" s="50"/>
      <c r="P466" s="50"/>
    </row>
    <row r="467" spans="1:16" s="61" customFormat="1" x14ac:dyDescent="0.2">
      <c r="A467" s="29" t="str">
        <f t="shared" si="6"/>
        <v/>
      </c>
      <c r="B467" s="101"/>
      <c r="C467" s="35"/>
      <c r="D467" s="4"/>
      <c r="E467" s="15"/>
      <c r="F467" s="55"/>
      <c r="H467" s="31"/>
      <c r="I467" s="35"/>
      <c r="J467" s="50"/>
      <c r="K467" s="50"/>
      <c r="L467" s="50"/>
      <c r="M467" s="50"/>
      <c r="N467" s="50"/>
      <c r="O467" s="50"/>
      <c r="P467" s="50"/>
    </row>
    <row r="468" spans="1:16" s="61" customFormat="1" x14ac:dyDescent="0.2">
      <c r="A468" s="29" t="str">
        <f t="shared" si="6"/>
        <v/>
      </c>
      <c r="B468" s="101"/>
      <c r="C468" s="35"/>
      <c r="D468" s="4"/>
      <c r="E468" s="15"/>
      <c r="F468" s="55"/>
      <c r="H468" s="31"/>
      <c r="I468" s="35"/>
      <c r="J468" s="50"/>
      <c r="K468" s="50"/>
      <c r="L468" s="50"/>
      <c r="M468" s="50"/>
      <c r="N468" s="50"/>
      <c r="O468" s="50"/>
      <c r="P468" s="50"/>
    </row>
    <row r="469" spans="1:16" s="61" customFormat="1" x14ac:dyDescent="0.2">
      <c r="A469" s="29" t="str">
        <f t="shared" si="6"/>
        <v/>
      </c>
      <c r="B469" s="101"/>
      <c r="C469" s="35"/>
      <c r="D469" s="4"/>
      <c r="E469" s="15"/>
      <c r="F469" s="55"/>
      <c r="H469" s="31"/>
      <c r="I469" s="35"/>
      <c r="J469" s="50"/>
      <c r="K469" s="50"/>
      <c r="L469" s="50"/>
      <c r="M469" s="50"/>
      <c r="N469" s="50"/>
      <c r="O469" s="50"/>
      <c r="P469" s="50"/>
    </row>
    <row r="470" spans="1:16" s="61" customFormat="1" x14ac:dyDescent="0.2">
      <c r="A470" s="29" t="str">
        <f t="shared" si="6"/>
        <v/>
      </c>
      <c r="B470" s="101"/>
      <c r="C470" s="35"/>
      <c r="D470" s="4"/>
      <c r="E470" s="15"/>
      <c r="F470" s="55"/>
      <c r="H470" s="31"/>
      <c r="I470" s="35"/>
      <c r="J470" s="50"/>
      <c r="K470" s="50"/>
      <c r="L470" s="50"/>
      <c r="M470" s="50"/>
      <c r="N470" s="50"/>
      <c r="O470" s="50"/>
      <c r="P470" s="50"/>
    </row>
    <row r="471" spans="1:16" s="61" customFormat="1" x14ac:dyDescent="0.2">
      <c r="A471" s="29" t="str">
        <f t="shared" si="6"/>
        <v/>
      </c>
      <c r="B471" s="101"/>
      <c r="C471" s="35"/>
      <c r="D471" s="4"/>
      <c r="E471" s="15"/>
      <c r="F471" s="55"/>
      <c r="H471" s="31"/>
      <c r="I471" s="35"/>
      <c r="J471" s="50"/>
      <c r="K471" s="50"/>
      <c r="L471" s="50"/>
      <c r="M471" s="50"/>
      <c r="N471" s="50"/>
      <c r="O471" s="50"/>
      <c r="P471" s="50"/>
    </row>
    <row r="472" spans="1:16" s="61" customFormat="1" x14ac:dyDescent="0.2">
      <c r="A472" s="29" t="str">
        <f t="shared" si="6"/>
        <v/>
      </c>
      <c r="B472" s="101"/>
      <c r="C472" s="35"/>
      <c r="D472" s="4"/>
      <c r="E472" s="15"/>
      <c r="F472" s="55"/>
      <c r="H472" s="31"/>
      <c r="I472" s="35"/>
      <c r="J472" s="50"/>
      <c r="K472" s="50"/>
      <c r="L472" s="50"/>
      <c r="M472" s="50"/>
      <c r="N472" s="50"/>
      <c r="O472" s="50"/>
      <c r="P472" s="50"/>
    </row>
    <row r="473" spans="1:16" s="61" customFormat="1" x14ac:dyDescent="0.2">
      <c r="A473" s="29" t="str">
        <f t="shared" si="6"/>
        <v/>
      </c>
      <c r="B473" s="101"/>
      <c r="C473" s="35"/>
      <c r="D473" s="4"/>
      <c r="E473" s="15"/>
      <c r="F473" s="55"/>
      <c r="H473" s="31"/>
      <c r="I473" s="35"/>
      <c r="J473" s="50"/>
      <c r="K473" s="50"/>
      <c r="L473" s="50"/>
      <c r="M473" s="50"/>
      <c r="N473" s="50"/>
      <c r="O473" s="50"/>
      <c r="P473" s="50"/>
    </row>
    <row r="474" spans="1:16" s="61" customFormat="1" x14ac:dyDescent="0.2">
      <c r="A474" s="29" t="str">
        <f t="shared" si="6"/>
        <v/>
      </c>
      <c r="B474" s="101"/>
      <c r="C474" s="35"/>
      <c r="D474" s="4"/>
      <c r="E474" s="15"/>
      <c r="F474" s="55"/>
      <c r="H474" s="31"/>
      <c r="I474" s="35"/>
      <c r="J474" s="50"/>
      <c r="K474" s="50"/>
      <c r="L474" s="50"/>
      <c r="M474" s="50"/>
      <c r="N474" s="50"/>
      <c r="O474" s="50"/>
      <c r="P474" s="50"/>
    </row>
    <row r="475" spans="1:16" s="61" customFormat="1" x14ac:dyDescent="0.2">
      <c r="A475" s="29" t="str">
        <f t="shared" si="6"/>
        <v/>
      </c>
      <c r="B475" s="101"/>
      <c r="C475" s="35"/>
      <c r="D475" s="4"/>
      <c r="E475" s="15"/>
      <c r="F475" s="55"/>
      <c r="H475" s="31"/>
      <c r="I475" s="35"/>
      <c r="J475" s="50"/>
      <c r="K475" s="50"/>
      <c r="L475" s="50"/>
      <c r="M475" s="50"/>
      <c r="N475" s="50"/>
      <c r="O475" s="50"/>
      <c r="P475" s="50"/>
    </row>
    <row r="476" spans="1:16" s="61" customFormat="1" x14ac:dyDescent="0.2">
      <c r="A476" s="29" t="str">
        <f t="shared" si="6"/>
        <v/>
      </c>
      <c r="B476" s="101"/>
      <c r="C476" s="35"/>
      <c r="D476" s="4"/>
      <c r="E476" s="15"/>
      <c r="F476" s="55"/>
      <c r="H476" s="31"/>
      <c r="I476" s="35"/>
      <c r="J476" s="50"/>
      <c r="K476" s="50"/>
      <c r="L476" s="50"/>
      <c r="M476" s="50"/>
      <c r="N476" s="50"/>
      <c r="O476" s="50"/>
      <c r="P476" s="50"/>
    </row>
    <row r="477" spans="1:16" s="61" customFormat="1" x14ac:dyDescent="0.2">
      <c r="A477" s="29" t="str">
        <f t="shared" si="6"/>
        <v/>
      </c>
      <c r="B477" s="101"/>
      <c r="C477" s="35"/>
      <c r="D477" s="4"/>
      <c r="E477" s="15"/>
      <c r="F477" s="55"/>
      <c r="H477" s="31"/>
      <c r="I477" s="35"/>
      <c r="J477" s="50"/>
      <c r="K477" s="50"/>
      <c r="L477" s="50"/>
      <c r="M477" s="50"/>
      <c r="N477" s="50"/>
      <c r="O477" s="50"/>
      <c r="P477" s="50"/>
    </row>
    <row r="478" spans="1:16" s="61" customFormat="1" x14ac:dyDescent="0.2">
      <c r="A478" s="29" t="str">
        <f t="shared" si="6"/>
        <v/>
      </c>
      <c r="B478" s="101"/>
      <c r="C478" s="35"/>
      <c r="D478" s="4"/>
      <c r="E478" s="15"/>
      <c r="F478" s="55"/>
      <c r="H478" s="31"/>
      <c r="I478" s="35"/>
      <c r="J478" s="50"/>
      <c r="K478" s="50"/>
      <c r="L478" s="50"/>
      <c r="M478" s="50"/>
      <c r="N478" s="50"/>
      <c r="O478" s="50"/>
      <c r="P478" s="50"/>
    </row>
    <row r="479" spans="1:16" s="61" customFormat="1" x14ac:dyDescent="0.2">
      <c r="A479" s="29" t="str">
        <f t="shared" si="6"/>
        <v/>
      </c>
      <c r="B479" s="101"/>
      <c r="C479" s="35"/>
      <c r="D479" s="4"/>
      <c r="E479" s="15"/>
      <c r="F479" s="55"/>
      <c r="H479" s="31"/>
      <c r="I479" s="35"/>
      <c r="J479" s="50"/>
      <c r="K479" s="50"/>
      <c r="L479" s="50"/>
      <c r="M479" s="50"/>
      <c r="N479" s="50"/>
      <c r="O479" s="50"/>
      <c r="P479" s="50"/>
    </row>
    <row r="480" spans="1:16" s="61" customFormat="1" x14ac:dyDescent="0.2">
      <c r="A480" s="29" t="str">
        <f t="shared" si="6"/>
        <v/>
      </c>
      <c r="B480" s="101"/>
      <c r="C480" s="35"/>
      <c r="D480" s="4"/>
      <c r="E480" s="15"/>
      <c r="F480" s="55"/>
      <c r="H480" s="31"/>
      <c r="I480" s="35"/>
      <c r="J480" s="50"/>
      <c r="K480" s="50"/>
      <c r="L480" s="50"/>
      <c r="M480" s="50"/>
      <c r="N480" s="50"/>
      <c r="O480" s="50"/>
      <c r="P480" s="50"/>
    </row>
    <row r="481" spans="1:16" s="61" customFormat="1" x14ac:dyDescent="0.2">
      <c r="A481" s="29" t="str">
        <f t="shared" si="6"/>
        <v/>
      </c>
      <c r="B481" s="101"/>
      <c r="C481" s="35"/>
      <c r="D481" s="4"/>
      <c r="E481" s="15"/>
      <c r="F481" s="55"/>
      <c r="H481" s="31"/>
      <c r="I481" s="35"/>
      <c r="J481" s="50"/>
      <c r="K481" s="50"/>
      <c r="L481" s="50"/>
      <c r="M481" s="50"/>
      <c r="N481" s="50"/>
      <c r="O481" s="50"/>
      <c r="P481" s="50"/>
    </row>
    <row r="482" spans="1:16" s="61" customFormat="1" x14ac:dyDescent="0.2">
      <c r="A482" s="29" t="str">
        <f t="shared" si="6"/>
        <v/>
      </c>
      <c r="B482" s="101"/>
      <c r="C482" s="35"/>
      <c r="D482" s="4"/>
      <c r="E482" s="15"/>
      <c r="F482" s="55"/>
      <c r="H482" s="31"/>
      <c r="I482" s="35"/>
      <c r="J482" s="50"/>
      <c r="K482" s="50"/>
      <c r="L482" s="50"/>
      <c r="M482" s="50"/>
      <c r="N482" s="50"/>
      <c r="O482" s="50"/>
      <c r="P482" s="50"/>
    </row>
    <row r="483" spans="1:16" s="61" customFormat="1" x14ac:dyDescent="0.2">
      <c r="A483" s="29" t="str">
        <f t="shared" si="6"/>
        <v/>
      </c>
      <c r="B483" s="101"/>
      <c r="C483" s="35"/>
      <c r="D483" s="4"/>
      <c r="E483" s="15"/>
      <c r="F483" s="55"/>
      <c r="H483" s="31"/>
      <c r="I483" s="35"/>
      <c r="J483" s="50"/>
      <c r="K483" s="50"/>
      <c r="L483" s="50"/>
      <c r="M483" s="50"/>
      <c r="N483" s="50"/>
      <c r="O483" s="50"/>
      <c r="P483" s="50"/>
    </row>
    <row r="484" spans="1:16" s="61" customFormat="1" x14ac:dyDescent="0.2">
      <c r="A484" s="29" t="str">
        <f t="shared" si="6"/>
        <v/>
      </c>
      <c r="B484" s="101"/>
      <c r="C484" s="35"/>
      <c r="D484" s="4"/>
      <c r="E484" s="15"/>
      <c r="F484" s="55"/>
      <c r="H484" s="31"/>
      <c r="I484" s="35"/>
      <c r="J484" s="50"/>
      <c r="K484" s="50"/>
      <c r="L484" s="50"/>
      <c r="M484" s="50"/>
      <c r="N484" s="50"/>
      <c r="O484" s="50"/>
      <c r="P484" s="50"/>
    </row>
    <row r="485" spans="1:16" s="61" customFormat="1" x14ac:dyDescent="0.2">
      <c r="A485" s="29" t="str">
        <f t="shared" si="6"/>
        <v/>
      </c>
      <c r="B485" s="101"/>
      <c r="C485" s="35"/>
      <c r="D485" s="4"/>
      <c r="E485" s="15"/>
      <c r="F485" s="55"/>
      <c r="H485" s="31"/>
      <c r="I485" s="35"/>
      <c r="J485" s="50"/>
      <c r="K485" s="50"/>
      <c r="L485" s="50"/>
      <c r="M485" s="50"/>
      <c r="N485" s="50"/>
      <c r="O485" s="50"/>
      <c r="P485" s="50"/>
    </row>
    <row r="486" spans="1:16" s="61" customFormat="1" x14ac:dyDescent="0.2">
      <c r="A486" s="29" t="str">
        <f t="shared" si="6"/>
        <v/>
      </c>
      <c r="B486" s="101"/>
      <c r="C486" s="35"/>
      <c r="D486" s="4"/>
      <c r="E486" s="15"/>
      <c r="F486" s="55"/>
      <c r="H486" s="31"/>
      <c r="I486" s="35"/>
      <c r="J486" s="50"/>
      <c r="K486" s="50"/>
      <c r="L486" s="50"/>
      <c r="M486" s="50"/>
      <c r="N486" s="50"/>
      <c r="O486" s="50"/>
      <c r="P486" s="50"/>
    </row>
    <row r="487" spans="1:16" s="61" customFormat="1" x14ac:dyDescent="0.2">
      <c r="A487" s="29" t="str">
        <f t="shared" si="6"/>
        <v/>
      </c>
      <c r="B487" s="101"/>
      <c r="C487" s="35"/>
      <c r="D487" s="4"/>
      <c r="E487" s="15"/>
      <c r="F487" s="55"/>
      <c r="H487" s="31"/>
      <c r="I487" s="35"/>
      <c r="J487" s="50"/>
      <c r="K487" s="50"/>
      <c r="L487" s="50"/>
      <c r="M487" s="50"/>
      <c r="N487" s="50"/>
      <c r="O487" s="50"/>
      <c r="P487" s="50"/>
    </row>
    <row r="488" spans="1:16" s="61" customFormat="1" x14ac:dyDescent="0.2">
      <c r="A488" s="29" t="str">
        <f t="shared" si="6"/>
        <v/>
      </c>
      <c r="B488" s="101"/>
      <c r="C488" s="35"/>
      <c r="D488" s="4"/>
      <c r="E488" s="15"/>
      <c r="F488" s="55"/>
      <c r="H488" s="31"/>
      <c r="I488" s="35"/>
      <c r="J488" s="50"/>
      <c r="K488" s="50"/>
      <c r="L488" s="50"/>
      <c r="M488" s="50"/>
      <c r="N488" s="50"/>
      <c r="O488" s="50"/>
      <c r="P488" s="50"/>
    </row>
    <row r="489" spans="1:16" s="61" customFormat="1" x14ac:dyDescent="0.2">
      <c r="A489" s="29" t="str">
        <f t="shared" si="6"/>
        <v/>
      </c>
      <c r="B489" s="101"/>
      <c r="C489" s="35"/>
      <c r="D489" s="4"/>
      <c r="E489" s="15"/>
      <c r="F489" s="55"/>
      <c r="H489" s="31"/>
      <c r="I489" s="35"/>
      <c r="J489" s="50"/>
      <c r="K489" s="50"/>
      <c r="L489" s="50"/>
      <c r="M489" s="50"/>
      <c r="N489" s="50"/>
      <c r="O489" s="50"/>
      <c r="P489" s="50"/>
    </row>
    <row r="490" spans="1:16" s="61" customFormat="1" x14ac:dyDescent="0.2">
      <c r="A490" s="29" t="str">
        <f t="shared" si="6"/>
        <v/>
      </c>
      <c r="B490" s="101"/>
      <c r="C490" s="35"/>
      <c r="D490" s="4"/>
      <c r="E490" s="15"/>
      <c r="F490" s="55"/>
      <c r="H490" s="31"/>
      <c r="I490" s="35"/>
      <c r="J490" s="50"/>
      <c r="K490" s="50"/>
      <c r="L490" s="50"/>
      <c r="M490" s="50"/>
      <c r="N490" s="50"/>
      <c r="O490" s="50"/>
      <c r="P490" s="50"/>
    </row>
    <row r="491" spans="1:16" s="61" customFormat="1" x14ac:dyDescent="0.2">
      <c r="A491" s="29" t="str">
        <f t="shared" si="6"/>
        <v/>
      </c>
      <c r="B491" s="101"/>
      <c r="C491" s="35"/>
      <c r="D491" s="4"/>
      <c r="E491" s="15"/>
      <c r="F491" s="55"/>
      <c r="H491" s="31"/>
      <c r="I491" s="35"/>
      <c r="J491" s="50"/>
      <c r="K491" s="50"/>
      <c r="L491" s="50"/>
      <c r="M491" s="50"/>
      <c r="N491" s="50"/>
      <c r="O491" s="50"/>
      <c r="P491" s="50"/>
    </row>
    <row r="492" spans="1:16" s="61" customFormat="1" x14ac:dyDescent="0.2">
      <c r="A492" s="29" t="str">
        <f t="shared" si="6"/>
        <v/>
      </c>
      <c r="B492" s="101"/>
      <c r="C492" s="35"/>
      <c r="D492" s="4"/>
      <c r="E492" s="15"/>
      <c r="F492" s="55"/>
      <c r="H492" s="31"/>
      <c r="I492" s="35"/>
      <c r="J492" s="50"/>
      <c r="K492" s="50"/>
      <c r="L492" s="50"/>
      <c r="M492" s="50"/>
      <c r="N492" s="50"/>
      <c r="O492" s="50"/>
      <c r="P492" s="50"/>
    </row>
    <row r="493" spans="1:16" s="61" customFormat="1" x14ac:dyDescent="0.2">
      <c r="A493" s="29" t="str">
        <f t="shared" si="6"/>
        <v/>
      </c>
      <c r="B493" s="101"/>
      <c r="C493" s="35"/>
      <c r="D493" s="4"/>
      <c r="E493" s="15"/>
      <c r="F493" s="55"/>
      <c r="H493" s="31"/>
      <c r="I493" s="35"/>
      <c r="J493" s="50"/>
      <c r="K493" s="50"/>
      <c r="L493" s="50"/>
      <c r="M493" s="50"/>
      <c r="N493" s="50"/>
      <c r="O493" s="50"/>
      <c r="P493" s="50"/>
    </row>
    <row r="494" spans="1:16" s="61" customFormat="1" x14ac:dyDescent="0.2">
      <c r="A494" s="29" t="str">
        <f t="shared" si="6"/>
        <v/>
      </c>
      <c r="B494" s="101"/>
      <c r="C494" s="35"/>
      <c r="D494" s="4"/>
      <c r="E494" s="15"/>
      <c r="F494" s="55"/>
      <c r="H494" s="31"/>
      <c r="I494" s="35"/>
      <c r="J494" s="50"/>
      <c r="K494" s="50"/>
      <c r="L494" s="50"/>
      <c r="M494" s="50"/>
      <c r="N494" s="50"/>
      <c r="O494" s="50"/>
      <c r="P494" s="50"/>
    </row>
    <row r="495" spans="1:16" s="61" customFormat="1" x14ac:dyDescent="0.2">
      <c r="A495" s="29" t="str">
        <f t="shared" si="6"/>
        <v/>
      </c>
      <c r="B495" s="101"/>
      <c r="C495" s="35"/>
      <c r="D495" s="4"/>
      <c r="E495" s="15"/>
      <c r="F495" s="55"/>
      <c r="H495" s="31"/>
      <c r="I495" s="35"/>
      <c r="J495" s="50"/>
      <c r="K495" s="50"/>
      <c r="L495" s="50"/>
      <c r="M495" s="50"/>
      <c r="N495" s="50"/>
      <c r="O495" s="50"/>
      <c r="P495" s="50"/>
    </row>
    <row r="496" spans="1:16" s="61" customFormat="1" x14ac:dyDescent="0.2">
      <c r="A496" s="29" t="str">
        <f t="shared" si="6"/>
        <v/>
      </c>
      <c r="B496" s="101"/>
      <c r="C496" s="35"/>
      <c r="D496" s="4"/>
      <c r="E496" s="15"/>
      <c r="F496" s="55"/>
      <c r="H496" s="31"/>
      <c r="I496" s="35"/>
      <c r="J496" s="50"/>
      <c r="K496" s="50"/>
      <c r="L496" s="50"/>
      <c r="M496" s="50"/>
      <c r="N496" s="50"/>
      <c r="O496" s="50"/>
      <c r="P496" s="50"/>
    </row>
    <row r="497" spans="1:16" s="61" customFormat="1" x14ac:dyDescent="0.2">
      <c r="A497" s="29" t="str">
        <f t="shared" si="6"/>
        <v/>
      </c>
      <c r="B497" s="101"/>
      <c r="C497" s="35"/>
      <c r="D497" s="4"/>
      <c r="E497" s="15"/>
      <c r="F497" s="55"/>
      <c r="H497" s="31"/>
      <c r="I497" s="35"/>
      <c r="J497" s="50"/>
      <c r="K497" s="50"/>
      <c r="L497" s="50"/>
      <c r="M497" s="50"/>
      <c r="N497" s="50"/>
      <c r="O497" s="50"/>
      <c r="P497" s="50"/>
    </row>
    <row r="498" spans="1:16" s="61" customFormat="1" x14ac:dyDescent="0.2">
      <c r="A498" s="29" t="str">
        <f t="shared" si="6"/>
        <v/>
      </c>
      <c r="B498" s="101"/>
      <c r="C498" s="35"/>
      <c r="D498" s="4"/>
      <c r="E498" s="15"/>
      <c r="F498" s="55"/>
      <c r="H498" s="31"/>
      <c r="I498" s="35"/>
      <c r="J498" s="50"/>
      <c r="K498" s="50"/>
      <c r="L498" s="50"/>
      <c r="M498" s="50"/>
      <c r="N498" s="50"/>
      <c r="O498" s="50"/>
      <c r="P498" s="50"/>
    </row>
    <row r="499" spans="1:16" s="61" customFormat="1" x14ac:dyDescent="0.2">
      <c r="A499" s="29" t="str">
        <f t="shared" si="6"/>
        <v/>
      </c>
      <c r="B499" s="101"/>
      <c r="C499" s="35"/>
      <c r="D499" s="4"/>
      <c r="E499" s="15"/>
      <c r="F499" s="55"/>
      <c r="H499" s="31"/>
      <c r="I499" s="35"/>
      <c r="J499" s="50"/>
      <c r="K499" s="50"/>
      <c r="L499" s="50"/>
      <c r="M499" s="50"/>
      <c r="N499" s="50"/>
      <c r="O499" s="50"/>
      <c r="P499" s="50"/>
    </row>
    <row r="500" spans="1:16" s="61" customFormat="1" x14ac:dyDescent="0.2">
      <c r="A500" s="29" t="str">
        <f t="shared" si="6"/>
        <v/>
      </c>
      <c r="B500" s="101"/>
      <c r="C500" s="35"/>
      <c r="D500" s="4"/>
      <c r="E500" s="15"/>
      <c r="F500" s="55"/>
      <c r="H500" s="31"/>
      <c r="I500" s="35"/>
      <c r="J500" s="50"/>
      <c r="K500" s="50"/>
      <c r="L500" s="50"/>
      <c r="M500" s="50"/>
      <c r="N500" s="50"/>
      <c r="O500" s="50"/>
      <c r="P500" s="50"/>
    </row>
    <row r="501" spans="1:16" s="61" customFormat="1" x14ac:dyDescent="0.2">
      <c r="A501" s="29" t="str">
        <f t="shared" si="6"/>
        <v/>
      </c>
      <c r="B501" s="101"/>
      <c r="C501" s="35"/>
      <c r="D501" s="4"/>
      <c r="E501" s="15"/>
      <c r="F501" s="55"/>
      <c r="H501" s="31"/>
      <c r="I501" s="35"/>
      <c r="J501" s="50"/>
      <c r="K501" s="50"/>
      <c r="L501" s="50"/>
      <c r="M501" s="50"/>
      <c r="N501" s="50"/>
      <c r="O501" s="50"/>
      <c r="P501" s="50"/>
    </row>
    <row r="502" spans="1:16" s="61" customFormat="1" x14ac:dyDescent="0.2">
      <c r="A502" s="29" t="str">
        <f t="shared" si="6"/>
        <v/>
      </c>
      <c r="B502" s="101"/>
      <c r="C502" s="35"/>
      <c r="D502" s="4"/>
      <c r="E502" s="15"/>
      <c r="F502" s="55"/>
      <c r="H502" s="31"/>
      <c r="I502" s="35"/>
      <c r="J502" s="50"/>
      <c r="K502" s="50"/>
      <c r="L502" s="50"/>
      <c r="M502" s="50"/>
      <c r="N502" s="50"/>
      <c r="O502" s="50"/>
      <c r="P502" s="50"/>
    </row>
    <row r="503" spans="1:16" s="61" customFormat="1" x14ac:dyDescent="0.2">
      <c r="A503" s="29" t="str">
        <f t="shared" si="6"/>
        <v/>
      </c>
      <c r="B503" s="101"/>
      <c r="C503" s="35"/>
      <c r="D503" s="4"/>
      <c r="E503" s="15"/>
      <c r="F503" s="55"/>
      <c r="H503" s="31"/>
      <c r="I503" s="35"/>
      <c r="J503" s="50"/>
      <c r="K503" s="50"/>
      <c r="L503" s="50"/>
      <c r="M503" s="50"/>
      <c r="N503" s="50"/>
      <c r="O503" s="50"/>
      <c r="P503" s="50"/>
    </row>
    <row r="504" spans="1:16" s="61" customFormat="1" x14ac:dyDescent="0.2">
      <c r="A504" s="29" t="str">
        <f t="shared" si="6"/>
        <v/>
      </c>
      <c r="B504" s="101"/>
      <c r="C504" s="35"/>
      <c r="D504" s="4"/>
      <c r="E504" s="15"/>
      <c r="F504" s="55"/>
      <c r="H504" s="31"/>
      <c r="I504" s="35"/>
      <c r="J504" s="50"/>
      <c r="K504" s="50"/>
      <c r="L504" s="50"/>
      <c r="M504" s="50"/>
      <c r="N504" s="50"/>
      <c r="O504" s="50"/>
      <c r="P504" s="50"/>
    </row>
    <row r="505" spans="1:16" s="61" customFormat="1" x14ac:dyDescent="0.2">
      <c r="A505" s="29" t="str">
        <f t="shared" si="6"/>
        <v/>
      </c>
      <c r="B505" s="101"/>
      <c r="C505" s="35"/>
      <c r="D505" s="4"/>
      <c r="E505" s="15"/>
      <c r="F505" s="55"/>
      <c r="H505" s="31"/>
      <c r="I505" s="35"/>
      <c r="J505" s="50"/>
      <c r="K505" s="50"/>
      <c r="L505" s="50"/>
      <c r="M505" s="50"/>
      <c r="N505" s="50"/>
      <c r="O505" s="50"/>
      <c r="P505" s="50"/>
    </row>
    <row r="506" spans="1:16" s="61" customFormat="1" x14ac:dyDescent="0.2">
      <c r="A506" s="29" t="str">
        <f t="shared" si="6"/>
        <v/>
      </c>
      <c r="B506" s="101"/>
      <c r="C506" s="35"/>
      <c r="D506" s="4"/>
      <c r="E506" s="15"/>
      <c r="F506" s="55"/>
      <c r="H506" s="31"/>
      <c r="I506" s="35"/>
      <c r="J506" s="50"/>
      <c r="K506" s="50"/>
      <c r="L506" s="50"/>
      <c r="M506" s="50"/>
      <c r="N506" s="50"/>
      <c r="O506" s="50"/>
      <c r="P506" s="50"/>
    </row>
    <row r="507" spans="1:16" s="61" customFormat="1" x14ac:dyDescent="0.2">
      <c r="A507" s="29" t="str">
        <f t="shared" si="6"/>
        <v/>
      </c>
      <c r="B507" s="101"/>
      <c r="C507" s="35"/>
      <c r="D507" s="4"/>
      <c r="E507" s="15"/>
      <c r="F507" s="55"/>
      <c r="H507" s="31"/>
      <c r="I507" s="35"/>
      <c r="J507" s="50"/>
      <c r="K507" s="50"/>
      <c r="L507" s="50"/>
      <c r="M507" s="50"/>
      <c r="N507" s="50"/>
      <c r="O507" s="50"/>
      <c r="P507" s="50"/>
    </row>
    <row r="508" spans="1:16" s="61" customFormat="1" x14ac:dyDescent="0.2">
      <c r="A508" s="29" t="str">
        <f t="shared" si="6"/>
        <v/>
      </c>
      <c r="B508" s="101"/>
      <c r="C508" s="35"/>
      <c r="D508" s="4"/>
      <c r="E508" s="15"/>
      <c r="F508" s="55"/>
      <c r="H508" s="31"/>
      <c r="I508" s="35"/>
      <c r="J508" s="50"/>
      <c r="K508" s="50"/>
      <c r="L508" s="50"/>
      <c r="M508" s="50"/>
      <c r="N508" s="50"/>
      <c r="O508" s="50"/>
      <c r="P508" s="50"/>
    </row>
    <row r="509" spans="1:16" s="61" customFormat="1" x14ac:dyDescent="0.2">
      <c r="A509" s="29" t="str">
        <f t="shared" si="6"/>
        <v/>
      </c>
      <c r="B509" s="101"/>
      <c r="C509" s="35"/>
      <c r="D509" s="4"/>
      <c r="E509" s="15"/>
      <c r="F509" s="55"/>
      <c r="H509" s="31"/>
      <c r="I509" s="35"/>
      <c r="J509" s="50"/>
      <c r="K509" s="50"/>
      <c r="L509" s="50"/>
      <c r="M509" s="50"/>
      <c r="N509" s="50"/>
      <c r="O509" s="50"/>
      <c r="P509" s="50"/>
    </row>
    <row r="510" spans="1:16" s="61" customFormat="1" x14ac:dyDescent="0.2">
      <c r="A510" s="29" t="str">
        <f t="shared" si="6"/>
        <v/>
      </c>
      <c r="B510" s="101"/>
      <c r="C510" s="35"/>
      <c r="D510" s="4"/>
      <c r="E510" s="15"/>
      <c r="F510" s="55"/>
      <c r="H510" s="31"/>
      <c r="I510" s="35"/>
      <c r="J510" s="50"/>
      <c r="K510" s="50"/>
      <c r="L510" s="50"/>
      <c r="M510" s="50"/>
      <c r="N510" s="50"/>
      <c r="O510" s="50"/>
      <c r="P510" s="50"/>
    </row>
    <row r="511" spans="1:16" s="61" customFormat="1" x14ac:dyDescent="0.2">
      <c r="A511" s="29" t="str">
        <f t="shared" si="6"/>
        <v/>
      </c>
      <c r="B511" s="101"/>
      <c r="C511" s="35"/>
      <c r="D511" s="4"/>
      <c r="E511" s="15"/>
      <c r="F511" s="55"/>
      <c r="H511" s="31"/>
      <c r="I511" s="35"/>
      <c r="J511" s="50"/>
      <c r="K511" s="50"/>
      <c r="L511" s="50"/>
      <c r="M511" s="50"/>
      <c r="N511" s="50"/>
      <c r="O511" s="50"/>
      <c r="P511" s="50"/>
    </row>
    <row r="512" spans="1:16" s="61" customFormat="1" x14ac:dyDescent="0.2">
      <c r="A512" s="29" t="str">
        <f t="shared" si="6"/>
        <v/>
      </c>
      <c r="B512" s="101"/>
      <c r="C512" s="35"/>
      <c r="D512" s="4"/>
      <c r="E512" s="15"/>
      <c r="F512" s="55"/>
      <c r="H512" s="31"/>
      <c r="I512" s="35"/>
      <c r="J512" s="50"/>
      <c r="K512" s="50"/>
      <c r="L512" s="50"/>
      <c r="M512" s="50"/>
      <c r="N512" s="50"/>
      <c r="O512" s="50"/>
      <c r="P512" s="50"/>
    </row>
    <row r="513" spans="1:16" s="61" customFormat="1" x14ac:dyDescent="0.2">
      <c r="A513" s="29" t="str">
        <f t="shared" si="6"/>
        <v/>
      </c>
      <c r="B513" s="101"/>
      <c r="C513" s="35"/>
      <c r="D513" s="4"/>
      <c r="E513" s="15"/>
      <c r="F513" s="55"/>
      <c r="H513" s="31"/>
      <c r="I513" s="35"/>
      <c r="J513" s="50"/>
      <c r="K513" s="50"/>
      <c r="L513" s="50"/>
      <c r="M513" s="50"/>
      <c r="N513" s="50"/>
      <c r="O513" s="50"/>
      <c r="P513" s="50"/>
    </row>
    <row r="514" spans="1:16" s="61" customFormat="1" x14ac:dyDescent="0.2">
      <c r="A514" s="29" t="str">
        <f t="shared" si="6"/>
        <v/>
      </c>
      <c r="B514" s="101"/>
      <c r="C514" s="35"/>
      <c r="D514" s="4"/>
      <c r="E514" s="15"/>
      <c r="F514" s="55"/>
      <c r="H514" s="31"/>
      <c r="I514" s="35"/>
      <c r="J514" s="50"/>
      <c r="K514" s="50"/>
      <c r="L514" s="50"/>
      <c r="M514" s="50"/>
      <c r="N514" s="50"/>
      <c r="O514" s="50"/>
      <c r="P514" s="50"/>
    </row>
    <row r="515" spans="1:16" s="61" customFormat="1" x14ac:dyDescent="0.2">
      <c r="A515" s="29" t="str">
        <f t="shared" si="6"/>
        <v/>
      </c>
      <c r="B515" s="101"/>
      <c r="C515" s="35"/>
      <c r="D515" s="4"/>
      <c r="E515" s="15"/>
      <c r="F515" s="55"/>
      <c r="H515" s="31"/>
      <c r="I515" s="35"/>
      <c r="J515" s="50"/>
      <c r="K515" s="50"/>
      <c r="L515" s="50"/>
      <c r="M515" s="50"/>
      <c r="N515" s="50"/>
      <c r="O515" s="50"/>
      <c r="P515" s="50"/>
    </row>
    <row r="516" spans="1:16" s="61" customFormat="1" x14ac:dyDescent="0.2">
      <c r="A516" s="29" t="str">
        <f t="shared" si="6"/>
        <v/>
      </c>
      <c r="B516" s="101"/>
      <c r="C516" s="35"/>
      <c r="D516" s="4"/>
      <c r="E516" s="15"/>
      <c r="F516" s="55"/>
      <c r="H516" s="31"/>
      <c r="I516" s="35"/>
      <c r="J516" s="50"/>
      <c r="K516" s="50"/>
      <c r="L516" s="50"/>
      <c r="M516" s="50"/>
      <c r="N516" s="50"/>
      <c r="O516" s="50"/>
      <c r="P516" s="50"/>
    </row>
    <row r="517" spans="1:16" s="61" customFormat="1" x14ac:dyDescent="0.2">
      <c r="A517" s="29" t="str">
        <f t="shared" si="6"/>
        <v/>
      </c>
      <c r="B517" s="101"/>
      <c r="C517" s="35"/>
      <c r="D517" s="4"/>
      <c r="E517" s="15"/>
      <c r="F517" s="55"/>
      <c r="H517" s="31"/>
      <c r="I517" s="35"/>
      <c r="J517" s="50"/>
      <c r="K517" s="50"/>
      <c r="L517" s="50"/>
      <c r="M517" s="50"/>
      <c r="N517" s="50"/>
      <c r="O517" s="50"/>
      <c r="P517" s="50"/>
    </row>
    <row r="518" spans="1:16" s="61" customFormat="1" x14ac:dyDescent="0.2">
      <c r="A518" s="29" t="str">
        <f t="shared" si="6"/>
        <v/>
      </c>
      <c r="B518" s="101"/>
      <c r="C518" s="35"/>
      <c r="D518" s="4"/>
      <c r="E518" s="15"/>
      <c r="F518" s="55"/>
      <c r="H518" s="31"/>
      <c r="I518" s="35"/>
      <c r="J518" s="50"/>
      <c r="K518" s="50"/>
      <c r="L518" s="50"/>
      <c r="M518" s="50"/>
      <c r="N518" s="50"/>
      <c r="O518" s="50"/>
      <c r="P518" s="50"/>
    </row>
    <row r="519" spans="1:16" s="61" customFormat="1" x14ac:dyDescent="0.2">
      <c r="A519" s="29" t="str">
        <f t="shared" si="6"/>
        <v/>
      </c>
      <c r="B519" s="101"/>
      <c r="C519" s="35"/>
      <c r="D519" s="4"/>
      <c r="E519" s="15"/>
      <c r="F519" s="55"/>
      <c r="H519" s="31"/>
      <c r="I519" s="35"/>
      <c r="J519" s="50"/>
      <c r="K519" s="50"/>
      <c r="L519" s="50"/>
      <c r="M519" s="50"/>
      <c r="N519" s="50"/>
      <c r="O519" s="50"/>
      <c r="P519" s="50"/>
    </row>
    <row r="520" spans="1:16" s="61" customFormat="1" x14ac:dyDescent="0.2">
      <c r="A520" s="29" t="str">
        <f t="shared" ref="A520:A583" si="7">IF(B520="","",$B$11)</f>
        <v/>
      </c>
      <c r="B520" s="101"/>
      <c r="C520" s="35"/>
      <c r="D520" s="4"/>
      <c r="E520" s="15"/>
      <c r="F520" s="55"/>
      <c r="H520" s="31"/>
      <c r="I520" s="35"/>
      <c r="J520" s="50"/>
      <c r="K520" s="50"/>
      <c r="L520" s="50"/>
      <c r="M520" s="50"/>
      <c r="N520" s="50"/>
      <c r="O520" s="50"/>
      <c r="P520" s="50"/>
    </row>
    <row r="521" spans="1:16" s="61" customFormat="1" x14ac:dyDescent="0.2">
      <c r="A521" s="29" t="str">
        <f t="shared" si="7"/>
        <v/>
      </c>
      <c r="B521" s="101"/>
      <c r="C521" s="35"/>
      <c r="D521" s="4"/>
      <c r="E521" s="15"/>
      <c r="F521" s="55"/>
      <c r="H521" s="31"/>
      <c r="I521" s="35"/>
      <c r="J521" s="50"/>
      <c r="K521" s="50"/>
      <c r="L521" s="50"/>
      <c r="M521" s="50"/>
      <c r="N521" s="50"/>
      <c r="O521" s="50"/>
      <c r="P521" s="50"/>
    </row>
    <row r="522" spans="1:16" s="61" customFormat="1" x14ac:dyDescent="0.2">
      <c r="A522" s="29" t="str">
        <f t="shared" si="7"/>
        <v/>
      </c>
      <c r="B522" s="101"/>
      <c r="C522" s="35"/>
      <c r="D522" s="4"/>
      <c r="E522" s="15"/>
      <c r="F522" s="55"/>
      <c r="H522" s="31"/>
      <c r="I522" s="35"/>
      <c r="J522" s="50"/>
      <c r="K522" s="50"/>
      <c r="L522" s="50"/>
      <c r="M522" s="50"/>
      <c r="N522" s="50"/>
      <c r="O522" s="50"/>
      <c r="P522" s="50"/>
    </row>
    <row r="523" spans="1:16" s="61" customFormat="1" x14ac:dyDescent="0.2">
      <c r="A523" s="29" t="str">
        <f t="shared" si="7"/>
        <v/>
      </c>
      <c r="B523" s="101"/>
      <c r="C523" s="35"/>
      <c r="D523" s="4"/>
      <c r="E523" s="15"/>
      <c r="F523" s="55"/>
      <c r="H523" s="31"/>
      <c r="I523" s="35"/>
      <c r="J523" s="50"/>
      <c r="K523" s="50"/>
      <c r="L523" s="50"/>
      <c r="M523" s="50"/>
      <c r="N523" s="50"/>
      <c r="O523" s="50"/>
      <c r="P523" s="50"/>
    </row>
    <row r="524" spans="1:16" s="61" customFormat="1" x14ac:dyDescent="0.2">
      <c r="A524" s="29" t="str">
        <f t="shared" si="7"/>
        <v/>
      </c>
      <c r="B524" s="101"/>
      <c r="C524" s="35"/>
      <c r="D524" s="4"/>
      <c r="E524" s="15"/>
      <c r="F524" s="55"/>
      <c r="H524" s="31"/>
      <c r="I524" s="35"/>
      <c r="J524" s="50"/>
      <c r="K524" s="50"/>
      <c r="L524" s="50"/>
      <c r="M524" s="50"/>
      <c r="N524" s="50"/>
      <c r="O524" s="50"/>
      <c r="P524" s="50"/>
    </row>
    <row r="525" spans="1:16" s="61" customFormat="1" x14ac:dyDescent="0.2">
      <c r="A525" s="29" t="str">
        <f t="shared" si="7"/>
        <v/>
      </c>
      <c r="B525" s="101"/>
      <c r="C525" s="35"/>
      <c r="D525" s="4"/>
      <c r="E525" s="15"/>
      <c r="F525" s="55"/>
      <c r="H525" s="31"/>
      <c r="I525" s="35"/>
      <c r="J525" s="50"/>
      <c r="K525" s="50"/>
      <c r="L525" s="50"/>
      <c r="M525" s="50"/>
      <c r="N525" s="50"/>
      <c r="O525" s="50"/>
      <c r="P525" s="50"/>
    </row>
    <row r="526" spans="1:16" s="61" customFormat="1" x14ac:dyDescent="0.2">
      <c r="A526" s="29" t="str">
        <f t="shared" si="7"/>
        <v/>
      </c>
      <c r="B526" s="101"/>
      <c r="C526" s="35"/>
      <c r="D526" s="4"/>
      <c r="E526" s="15"/>
      <c r="F526" s="55"/>
      <c r="H526" s="31"/>
      <c r="I526" s="35"/>
      <c r="J526" s="50"/>
      <c r="K526" s="50"/>
      <c r="L526" s="50"/>
      <c r="M526" s="50"/>
      <c r="N526" s="50"/>
      <c r="O526" s="50"/>
      <c r="P526" s="50"/>
    </row>
    <row r="527" spans="1:16" s="61" customFormat="1" x14ac:dyDescent="0.2">
      <c r="A527" s="29" t="str">
        <f t="shared" si="7"/>
        <v/>
      </c>
      <c r="B527" s="101"/>
      <c r="C527" s="35"/>
      <c r="D527" s="4"/>
      <c r="E527" s="15"/>
      <c r="F527" s="55"/>
      <c r="H527" s="31"/>
      <c r="I527" s="35"/>
      <c r="J527" s="50"/>
      <c r="K527" s="50"/>
      <c r="L527" s="50"/>
      <c r="M527" s="50"/>
      <c r="N527" s="50"/>
      <c r="O527" s="50"/>
      <c r="P527" s="50"/>
    </row>
    <row r="528" spans="1:16" s="61" customFormat="1" x14ac:dyDescent="0.2">
      <c r="A528" s="29" t="str">
        <f t="shared" si="7"/>
        <v/>
      </c>
      <c r="B528" s="101"/>
      <c r="C528" s="35"/>
      <c r="D528" s="4"/>
      <c r="E528" s="15"/>
      <c r="F528" s="55"/>
      <c r="H528" s="31"/>
      <c r="I528" s="35"/>
      <c r="J528" s="50"/>
      <c r="K528" s="50"/>
      <c r="L528" s="50"/>
      <c r="M528" s="50"/>
      <c r="N528" s="50"/>
      <c r="O528" s="50"/>
      <c r="P528" s="50"/>
    </row>
    <row r="529" spans="1:16" s="61" customFormat="1" x14ac:dyDescent="0.2">
      <c r="A529" s="29" t="str">
        <f t="shared" si="7"/>
        <v/>
      </c>
      <c r="B529" s="101"/>
      <c r="C529" s="35"/>
      <c r="D529" s="4"/>
      <c r="E529" s="15"/>
      <c r="F529" s="55"/>
      <c r="H529" s="31"/>
      <c r="I529" s="35"/>
      <c r="J529" s="50"/>
      <c r="K529" s="50"/>
      <c r="L529" s="50"/>
      <c r="M529" s="50"/>
      <c r="N529" s="50"/>
      <c r="O529" s="50"/>
      <c r="P529" s="50"/>
    </row>
    <row r="530" spans="1:16" s="61" customFormat="1" x14ac:dyDescent="0.2">
      <c r="A530" s="29" t="str">
        <f t="shared" si="7"/>
        <v/>
      </c>
      <c r="B530" s="101"/>
      <c r="C530" s="35"/>
      <c r="D530" s="4"/>
      <c r="E530" s="15"/>
      <c r="F530" s="55"/>
      <c r="H530" s="31"/>
      <c r="I530" s="35"/>
      <c r="J530" s="50"/>
      <c r="K530" s="50"/>
      <c r="L530" s="50"/>
      <c r="M530" s="50"/>
      <c r="N530" s="50"/>
      <c r="O530" s="50"/>
      <c r="P530" s="50"/>
    </row>
    <row r="531" spans="1:16" s="61" customFormat="1" x14ac:dyDescent="0.2">
      <c r="A531" s="29" t="str">
        <f t="shared" si="7"/>
        <v/>
      </c>
      <c r="B531" s="101"/>
      <c r="C531" s="35"/>
      <c r="D531" s="4"/>
      <c r="E531" s="15"/>
      <c r="F531" s="55"/>
      <c r="H531" s="31"/>
      <c r="I531" s="35"/>
      <c r="J531" s="50"/>
      <c r="K531" s="50"/>
      <c r="L531" s="50"/>
      <c r="M531" s="50"/>
      <c r="N531" s="50"/>
      <c r="O531" s="50"/>
      <c r="P531" s="50"/>
    </row>
    <row r="532" spans="1:16" s="61" customFormat="1" x14ac:dyDescent="0.2">
      <c r="A532" s="29" t="str">
        <f t="shared" si="7"/>
        <v/>
      </c>
      <c r="B532" s="101"/>
      <c r="C532" s="35"/>
      <c r="D532" s="4"/>
      <c r="E532" s="15"/>
      <c r="F532" s="55"/>
      <c r="H532" s="31"/>
      <c r="I532" s="35"/>
      <c r="J532" s="50"/>
      <c r="K532" s="50"/>
      <c r="L532" s="50"/>
      <c r="M532" s="50"/>
      <c r="N532" s="50"/>
      <c r="O532" s="50"/>
      <c r="P532" s="50"/>
    </row>
    <row r="533" spans="1:16" s="61" customFormat="1" x14ac:dyDescent="0.2">
      <c r="A533" s="29" t="str">
        <f t="shared" si="7"/>
        <v/>
      </c>
      <c r="B533" s="101"/>
      <c r="C533" s="35"/>
      <c r="D533" s="4"/>
      <c r="E533" s="15"/>
      <c r="F533" s="55"/>
      <c r="H533" s="31"/>
      <c r="I533" s="35"/>
      <c r="J533" s="50"/>
      <c r="K533" s="50"/>
      <c r="L533" s="50"/>
      <c r="M533" s="50"/>
      <c r="N533" s="50"/>
      <c r="O533" s="50"/>
      <c r="P533" s="50"/>
    </row>
    <row r="534" spans="1:16" s="61" customFormat="1" x14ac:dyDescent="0.2">
      <c r="A534" s="29" t="str">
        <f t="shared" si="7"/>
        <v/>
      </c>
      <c r="B534" s="101"/>
      <c r="C534" s="35"/>
      <c r="D534" s="4"/>
      <c r="E534" s="15"/>
      <c r="F534" s="55"/>
      <c r="H534" s="31"/>
      <c r="I534" s="35"/>
      <c r="J534" s="50"/>
      <c r="K534" s="50"/>
      <c r="L534" s="50"/>
      <c r="M534" s="50"/>
      <c r="N534" s="50"/>
      <c r="O534" s="50"/>
      <c r="P534" s="50"/>
    </row>
    <row r="535" spans="1:16" s="61" customFormat="1" x14ac:dyDescent="0.2">
      <c r="A535" s="29" t="str">
        <f t="shared" si="7"/>
        <v/>
      </c>
      <c r="B535" s="101"/>
      <c r="C535" s="35"/>
      <c r="D535" s="4"/>
      <c r="E535" s="15"/>
      <c r="F535" s="55"/>
      <c r="H535" s="31"/>
      <c r="I535" s="35"/>
      <c r="J535" s="50"/>
      <c r="K535" s="50"/>
      <c r="L535" s="50"/>
      <c r="M535" s="50"/>
      <c r="N535" s="50"/>
      <c r="O535" s="50"/>
      <c r="P535" s="50"/>
    </row>
    <row r="536" spans="1:16" s="61" customFormat="1" x14ac:dyDescent="0.2">
      <c r="A536" s="29" t="str">
        <f t="shared" si="7"/>
        <v/>
      </c>
      <c r="B536" s="101"/>
      <c r="C536" s="35"/>
      <c r="D536" s="4"/>
      <c r="E536" s="15"/>
      <c r="F536" s="55"/>
      <c r="H536" s="31"/>
      <c r="I536" s="35"/>
      <c r="J536" s="50"/>
      <c r="K536" s="50"/>
      <c r="L536" s="50"/>
      <c r="M536" s="50"/>
      <c r="N536" s="50"/>
      <c r="O536" s="50"/>
      <c r="P536" s="50"/>
    </row>
    <row r="537" spans="1:16" s="61" customFormat="1" x14ac:dyDescent="0.2">
      <c r="A537" s="29" t="str">
        <f t="shared" si="7"/>
        <v/>
      </c>
      <c r="B537" s="101"/>
      <c r="C537" s="35"/>
      <c r="D537" s="4"/>
      <c r="E537" s="15"/>
      <c r="F537" s="55"/>
      <c r="H537" s="31"/>
      <c r="I537" s="35"/>
      <c r="J537" s="50"/>
      <c r="K537" s="50"/>
      <c r="L537" s="50"/>
      <c r="M537" s="50"/>
      <c r="N537" s="50"/>
      <c r="O537" s="50"/>
      <c r="P537" s="50"/>
    </row>
    <row r="538" spans="1:16" s="61" customFormat="1" x14ac:dyDescent="0.2">
      <c r="A538" s="29" t="str">
        <f t="shared" si="7"/>
        <v/>
      </c>
      <c r="B538" s="101"/>
      <c r="C538" s="35"/>
      <c r="D538" s="4"/>
      <c r="E538" s="15"/>
      <c r="F538" s="55"/>
      <c r="H538" s="31"/>
      <c r="I538" s="35"/>
      <c r="J538" s="50"/>
      <c r="K538" s="50"/>
      <c r="L538" s="50"/>
      <c r="M538" s="50"/>
      <c r="N538" s="50"/>
      <c r="O538" s="50"/>
      <c r="P538" s="50"/>
    </row>
    <row r="539" spans="1:16" s="61" customFormat="1" x14ac:dyDescent="0.2">
      <c r="A539" s="29" t="str">
        <f t="shared" si="7"/>
        <v/>
      </c>
      <c r="B539" s="101"/>
      <c r="C539" s="35"/>
      <c r="D539" s="4"/>
      <c r="E539" s="15"/>
      <c r="F539" s="55"/>
      <c r="H539" s="31"/>
      <c r="I539" s="35"/>
      <c r="J539" s="50"/>
      <c r="K539" s="50"/>
      <c r="L539" s="50"/>
      <c r="M539" s="50"/>
      <c r="N539" s="50"/>
      <c r="O539" s="50"/>
      <c r="P539" s="50"/>
    </row>
    <row r="540" spans="1:16" s="61" customFormat="1" x14ac:dyDescent="0.2">
      <c r="A540" s="29" t="str">
        <f t="shared" si="7"/>
        <v/>
      </c>
      <c r="B540" s="101"/>
      <c r="C540" s="35"/>
      <c r="D540" s="4"/>
      <c r="E540" s="15"/>
      <c r="F540" s="55"/>
      <c r="H540" s="31"/>
      <c r="I540" s="35"/>
      <c r="J540" s="50"/>
      <c r="K540" s="50"/>
      <c r="L540" s="50"/>
      <c r="M540" s="50"/>
      <c r="N540" s="50"/>
      <c r="O540" s="50"/>
      <c r="P540" s="50"/>
    </row>
    <row r="541" spans="1:16" s="61" customFormat="1" x14ac:dyDescent="0.2">
      <c r="A541" s="29" t="str">
        <f t="shared" si="7"/>
        <v/>
      </c>
      <c r="B541" s="101"/>
      <c r="C541" s="35"/>
      <c r="D541" s="4"/>
      <c r="E541" s="15"/>
      <c r="F541" s="55"/>
      <c r="H541" s="31"/>
      <c r="I541" s="35"/>
      <c r="J541" s="50"/>
      <c r="K541" s="50"/>
      <c r="L541" s="50"/>
      <c r="M541" s="50"/>
      <c r="N541" s="50"/>
      <c r="O541" s="50"/>
      <c r="P541" s="50"/>
    </row>
    <row r="542" spans="1:16" s="61" customFormat="1" x14ac:dyDescent="0.2">
      <c r="A542" s="29" t="str">
        <f t="shared" si="7"/>
        <v/>
      </c>
      <c r="B542" s="101"/>
      <c r="C542" s="35"/>
      <c r="D542" s="4"/>
      <c r="E542" s="15"/>
      <c r="F542" s="55"/>
      <c r="H542" s="31"/>
      <c r="I542" s="35"/>
      <c r="J542" s="50"/>
      <c r="K542" s="50"/>
      <c r="L542" s="50"/>
      <c r="M542" s="50"/>
      <c r="N542" s="50"/>
      <c r="O542" s="50"/>
      <c r="P542" s="50"/>
    </row>
    <row r="543" spans="1:16" s="61" customFormat="1" x14ac:dyDescent="0.2">
      <c r="A543" s="29" t="str">
        <f t="shared" si="7"/>
        <v/>
      </c>
      <c r="B543" s="101"/>
      <c r="C543" s="35"/>
      <c r="D543" s="4"/>
      <c r="E543" s="15"/>
      <c r="F543" s="55"/>
      <c r="H543" s="31"/>
      <c r="I543" s="35"/>
      <c r="J543" s="50"/>
      <c r="K543" s="50"/>
      <c r="L543" s="50"/>
      <c r="M543" s="50"/>
      <c r="N543" s="50"/>
      <c r="O543" s="50"/>
      <c r="P543" s="50"/>
    </row>
    <row r="544" spans="1:16" s="61" customFormat="1" x14ac:dyDescent="0.2">
      <c r="A544" s="29" t="str">
        <f t="shared" si="7"/>
        <v/>
      </c>
      <c r="B544" s="101"/>
      <c r="C544" s="35"/>
      <c r="D544" s="4"/>
      <c r="E544" s="15"/>
      <c r="F544" s="55"/>
      <c r="H544" s="31"/>
      <c r="I544" s="35"/>
      <c r="J544" s="50"/>
      <c r="K544" s="50"/>
      <c r="L544" s="50"/>
      <c r="M544" s="50"/>
      <c r="N544" s="50"/>
      <c r="O544" s="50"/>
      <c r="P544" s="50"/>
    </row>
    <row r="545" spans="1:16" s="61" customFormat="1" x14ac:dyDescent="0.2">
      <c r="A545" s="29" t="str">
        <f t="shared" si="7"/>
        <v/>
      </c>
      <c r="B545" s="101"/>
      <c r="C545" s="35"/>
      <c r="D545" s="4"/>
      <c r="E545" s="15"/>
      <c r="F545" s="55"/>
      <c r="H545" s="31"/>
      <c r="I545" s="35"/>
      <c r="J545" s="50"/>
      <c r="K545" s="50"/>
      <c r="L545" s="50"/>
      <c r="M545" s="50"/>
      <c r="N545" s="50"/>
      <c r="O545" s="50"/>
      <c r="P545" s="50"/>
    </row>
    <row r="546" spans="1:16" s="61" customFormat="1" x14ac:dyDescent="0.2">
      <c r="A546" s="29" t="str">
        <f t="shared" si="7"/>
        <v/>
      </c>
      <c r="B546" s="101"/>
      <c r="C546" s="35"/>
      <c r="D546" s="4"/>
      <c r="E546" s="15"/>
      <c r="F546" s="55"/>
      <c r="H546" s="31"/>
      <c r="I546" s="35"/>
      <c r="J546" s="50"/>
      <c r="K546" s="50"/>
      <c r="L546" s="50"/>
      <c r="M546" s="50"/>
      <c r="N546" s="50"/>
      <c r="O546" s="50"/>
      <c r="P546" s="50"/>
    </row>
    <row r="547" spans="1:16" s="61" customFormat="1" x14ac:dyDescent="0.2">
      <c r="A547" s="29" t="str">
        <f t="shared" si="7"/>
        <v/>
      </c>
      <c r="B547" s="101"/>
      <c r="C547" s="35"/>
      <c r="D547" s="4"/>
      <c r="E547" s="15"/>
      <c r="F547" s="55"/>
      <c r="H547" s="31"/>
      <c r="I547" s="35"/>
      <c r="J547" s="50"/>
      <c r="K547" s="50"/>
      <c r="L547" s="50"/>
      <c r="M547" s="50"/>
      <c r="N547" s="50"/>
      <c r="O547" s="50"/>
      <c r="P547" s="50"/>
    </row>
    <row r="548" spans="1:16" s="61" customFormat="1" x14ac:dyDescent="0.2">
      <c r="A548" s="29" t="str">
        <f t="shared" si="7"/>
        <v/>
      </c>
      <c r="B548" s="101"/>
      <c r="C548" s="35"/>
      <c r="D548" s="4"/>
      <c r="E548" s="15"/>
      <c r="F548" s="55"/>
      <c r="H548" s="31"/>
      <c r="I548" s="35"/>
      <c r="J548" s="50"/>
      <c r="K548" s="50"/>
      <c r="L548" s="50"/>
      <c r="M548" s="50"/>
      <c r="N548" s="50"/>
      <c r="O548" s="50"/>
      <c r="P548" s="50"/>
    </row>
    <row r="549" spans="1:16" s="61" customFormat="1" x14ac:dyDescent="0.2">
      <c r="A549" s="29" t="str">
        <f t="shared" si="7"/>
        <v/>
      </c>
      <c r="B549" s="101"/>
      <c r="C549" s="35"/>
      <c r="D549" s="4"/>
      <c r="E549" s="15"/>
      <c r="F549" s="55"/>
      <c r="H549" s="31"/>
      <c r="I549" s="35"/>
      <c r="J549" s="50"/>
      <c r="K549" s="50"/>
      <c r="L549" s="50"/>
      <c r="M549" s="50"/>
      <c r="N549" s="50"/>
      <c r="O549" s="50"/>
      <c r="P549" s="50"/>
    </row>
    <row r="550" spans="1:16" s="61" customFormat="1" x14ac:dyDescent="0.2">
      <c r="A550" s="29" t="str">
        <f t="shared" si="7"/>
        <v/>
      </c>
      <c r="B550" s="101"/>
      <c r="C550" s="35"/>
      <c r="D550" s="4"/>
      <c r="E550" s="15"/>
      <c r="F550" s="55"/>
      <c r="H550" s="31"/>
      <c r="I550" s="35"/>
      <c r="J550" s="50"/>
      <c r="K550" s="50"/>
      <c r="L550" s="50"/>
      <c r="M550" s="50"/>
      <c r="N550" s="50"/>
      <c r="O550" s="50"/>
      <c r="P550" s="50"/>
    </row>
    <row r="551" spans="1:16" s="61" customFormat="1" x14ac:dyDescent="0.2">
      <c r="A551" s="29" t="str">
        <f t="shared" si="7"/>
        <v/>
      </c>
      <c r="B551" s="101"/>
      <c r="C551" s="35"/>
      <c r="D551" s="4"/>
      <c r="E551" s="15"/>
      <c r="F551" s="55"/>
      <c r="H551" s="31"/>
      <c r="I551" s="35"/>
      <c r="J551" s="50"/>
      <c r="K551" s="50"/>
      <c r="L551" s="50"/>
      <c r="M551" s="50"/>
      <c r="N551" s="50"/>
      <c r="O551" s="50"/>
      <c r="P551" s="50"/>
    </row>
    <row r="552" spans="1:16" s="61" customFormat="1" x14ac:dyDescent="0.2">
      <c r="A552" s="29" t="str">
        <f t="shared" si="7"/>
        <v/>
      </c>
      <c r="B552" s="101"/>
      <c r="C552" s="35"/>
      <c r="D552" s="4"/>
      <c r="E552" s="15"/>
      <c r="F552" s="55"/>
      <c r="H552" s="31"/>
      <c r="I552" s="35"/>
      <c r="J552" s="50"/>
      <c r="K552" s="50"/>
      <c r="L552" s="50"/>
      <c r="M552" s="50"/>
      <c r="N552" s="50"/>
      <c r="O552" s="50"/>
      <c r="P552" s="50"/>
    </row>
    <row r="553" spans="1:16" s="61" customFormat="1" x14ac:dyDescent="0.2">
      <c r="A553" s="29" t="str">
        <f t="shared" si="7"/>
        <v/>
      </c>
      <c r="B553" s="101"/>
      <c r="C553" s="35"/>
      <c r="D553" s="4"/>
      <c r="E553" s="15"/>
      <c r="F553" s="55"/>
      <c r="H553" s="31"/>
      <c r="I553" s="35"/>
      <c r="J553" s="50"/>
      <c r="K553" s="50"/>
      <c r="L553" s="50"/>
      <c r="M553" s="50"/>
      <c r="N553" s="50"/>
      <c r="O553" s="50"/>
      <c r="P553" s="50"/>
    </row>
    <row r="554" spans="1:16" s="61" customFormat="1" x14ac:dyDescent="0.2">
      <c r="A554" s="29" t="str">
        <f t="shared" si="7"/>
        <v/>
      </c>
      <c r="B554" s="101"/>
      <c r="C554" s="35"/>
      <c r="D554" s="4"/>
      <c r="E554" s="15"/>
      <c r="F554" s="55"/>
      <c r="H554" s="31"/>
      <c r="I554" s="35"/>
      <c r="J554" s="50"/>
      <c r="K554" s="50"/>
      <c r="L554" s="50"/>
      <c r="M554" s="50"/>
      <c r="N554" s="50"/>
      <c r="O554" s="50"/>
      <c r="P554" s="50"/>
    </row>
    <row r="555" spans="1:16" s="61" customFormat="1" x14ac:dyDescent="0.2">
      <c r="A555" s="29" t="str">
        <f t="shared" si="7"/>
        <v/>
      </c>
      <c r="B555" s="101"/>
      <c r="C555" s="35"/>
      <c r="D555" s="4"/>
      <c r="E555" s="15"/>
      <c r="F555" s="55"/>
      <c r="H555" s="31"/>
      <c r="I555" s="35"/>
      <c r="J555" s="50"/>
      <c r="K555" s="50"/>
      <c r="L555" s="50"/>
      <c r="M555" s="50"/>
      <c r="N555" s="50"/>
      <c r="O555" s="50"/>
      <c r="P555" s="50"/>
    </row>
    <row r="556" spans="1:16" s="61" customFormat="1" x14ac:dyDescent="0.2">
      <c r="A556" s="29" t="str">
        <f t="shared" si="7"/>
        <v/>
      </c>
      <c r="B556" s="101"/>
      <c r="C556" s="35"/>
      <c r="D556" s="4"/>
      <c r="E556" s="15"/>
      <c r="F556" s="55"/>
      <c r="H556" s="31"/>
      <c r="I556" s="35"/>
      <c r="J556" s="50"/>
      <c r="K556" s="50"/>
      <c r="L556" s="50"/>
      <c r="M556" s="50"/>
      <c r="N556" s="50"/>
      <c r="O556" s="50"/>
      <c r="P556" s="50"/>
    </row>
    <row r="557" spans="1:16" s="61" customFormat="1" x14ac:dyDescent="0.2">
      <c r="A557" s="29" t="str">
        <f t="shared" si="7"/>
        <v/>
      </c>
      <c r="B557" s="101"/>
      <c r="C557" s="35"/>
      <c r="D557" s="4"/>
      <c r="E557" s="15"/>
      <c r="F557" s="55"/>
      <c r="H557" s="31"/>
      <c r="I557" s="35"/>
      <c r="J557" s="50"/>
      <c r="K557" s="50"/>
      <c r="L557" s="50"/>
      <c r="M557" s="50"/>
      <c r="N557" s="50"/>
      <c r="O557" s="50"/>
      <c r="P557" s="50"/>
    </row>
    <row r="558" spans="1:16" s="61" customFormat="1" x14ac:dyDescent="0.2">
      <c r="A558" s="29" t="str">
        <f t="shared" si="7"/>
        <v/>
      </c>
      <c r="B558" s="101"/>
      <c r="C558" s="35"/>
      <c r="D558" s="4"/>
      <c r="E558" s="15"/>
      <c r="F558" s="55"/>
      <c r="H558" s="31"/>
      <c r="I558" s="35"/>
      <c r="J558" s="50"/>
      <c r="K558" s="50"/>
      <c r="L558" s="50"/>
      <c r="M558" s="50"/>
      <c r="N558" s="50"/>
      <c r="O558" s="50"/>
      <c r="P558" s="50"/>
    </row>
    <row r="559" spans="1:16" s="61" customFormat="1" x14ac:dyDescent="0.2">
      <c r="A559" s="29" t="str">
        <f t="shared" si="7"/>
        <v/>
      </c>
      <c r="B559" s="101"/>
      <c r="C559" s="35"/>
      <c r="D559" s="4"/>
      <c r="E559" s="15"/>
      <c r="F559" s="55"/>
      <c r="H559" s="31"/>
      <c r="I559" s="35"/>
      <c r="J559" s="50"/>
      <c r="K559" s="50"/>
      <c r="L559" s="50"/>
      <c r="M559" s="50"/>
      <c r="N559" s="50"/>
      <c r="O559" s="50"/>
      <c r="P559" s="50"/>
    </row>
    <row r="560" spans="1:16" s="61" customFormat="1" x14ac:dyDescent="0.2">
      <c r="A560" s="29" t="str">
        <f t="shared" si="7"/>
        <v/>
      </c>
      <c r="B560" s="101"/>
      <c r="C560" s="35"/>
      <c r="D560" s="4"/>
      <c r="E560" s="15"/>
      <c r="F560" s="55"/>
      <c r="H560" s="31"/>
      <c r="I560" s="35"/>
      <c r="J560" s="50"/>
      <c r="K560" s="50"/>
      <c r="L560" s="50"/>
      <c r="M560" s="50"/>
      <c r="N560" s="50"/>
      <c r="O560" s="50"/>
      <c r="P560" s="50"/>
    </row>
    <row r="561" spans="1:16" s="61" customFormat="1" x14ac:dyDescent="0.2">
      <c r="A561" s="29" t="str">
        <f t="shared" si="7"/>
        <v/>
      </c>
      <c r="B561" s="101"/>
      <c r="C561" s="35"/>
      <c r="D561" s="4"/>
      <c r="E561" s="15"/>
      <c r="F561" s="55"/>
      <c r="H561" s="31"/>
      <c r="I561" s="35"/>
      <c r="J561" s="50"/>
      <c r="K561" s="50"/>
      <c r="L561" s="50"/>
      <c r="M561" s="50"/>
      <c r="N561" s="50"/>
      <c r="O561" s="50"/>
      <c r="P561" s="50"/>
    </row>
    <row r="562" spans="1:16" s="61" customFormat="1" x14ac:dyDescent="0.2">
      <c r="A562" s="29" t="str">
        <f t="shared" si="7"/>
        <v/>
      </c>
      <c r="B562" s="101"/>
      <c r="C562" s="35"/>
      <c r="D562" s="4"/>
      <c r="E562" s="15"/>
      <c r="F562" s="55"/>
      <c r="H562" s="31"/>
      <c r="I562" s="35"/>
      <c r="J562" s="50"/>
      <c r="K562" s="50"/>
      <c r="L562" s="50"/>
      <c r="M562" s="50"/>
      <c r="N562" s="50"/>
      <c r="O562" s="50"/>
      <c r="P562" s="50"/>
    </row>
    <row r="563" spans="1:16" s="61" customFormat="1" x14ac:dyDescent="0.2">
      <c r="A563" s="29" t="str">
        <f t="shared" si="7"/>
        <v/>
      </c>
      <c r="B563" s="101"/>
      <c r="C563" s="35"/>
      <c r="D563" s="4"/>
      <c r="E563" s="15"/>
      <c r="F563" s="55"/>
      <c r="H563" s="31"/>
      <c r="I563" s="35"/>
      <c r="J563" s="50"/>
      <c r="K563" s="50"/>
      <c r="L563" s="50"/>
      <c r="M563" s="50"/>
      <c r="N563" s="50"/>
      <c r="O563" s="50"/>
      <c r="P563" s="50"/>
    </row>
    <row r="564" spans="1:16" s="61" customFormat="1" x14ac:dyDescent="0.2">
      <c r="A564" s="29" t="str">
        <f t="shared" si="7"/>
        <v/>
      </c>
      <c r="B564" s="101"/>
      <c r="C564" s="35"/>
      <c r="D564" s="4"/>
      <c r="E564" s="15"/>
      <c r="F564" s="55"/>
      <c r="H564" s="31"/>
      <c r="I564" s="35"/>
      <c r="J564" s="50"/>
      <c r="K564" s="50"/>
      <c r="L564" s="50"/>
      <c r="M564" s="50"/>
      <c r="N564" s="50"/>
      <c r="O564" s="50"/>
      <c r="P564" s="50"/>
    </row>
    <row r="565" spans="1:16" s="61" customFormat="1" x14ac:dyDescent="0.2">
      <c r="A565" s="29" t="str">
        <f t="shared" si="7"/>
        <v/>
      </c>
      <c r="B565" s="101"/>
      <c r="C565" s="35"/>
      <c r="D565" s="4"/>
      <c r="E565" s="15"/>
      <c r="F565" s="55"/>
      <c r="H565" s="31"/>
      <c r="I565" s="35"/>
      <c r="J565" s="50"/>
      <c r="K565" s="50"/>
      <c r="L565" s="50"/>
      <c r="M565" s="50"/>
      <c r="N565" s="50"/>
      <c r="O565" s="50"/>
      <c r="P565" s="50"/>
    </row>
    <row r="566" spans="1:16" s="61" customFormat="1" x14ac:dyDescent="0.2">
      <c r="A566" s="29" t="str">
        <f t="shared" si="7"/>
        <v/>
      </c>
      <c r="B566" s="101"/>
      <c r="C566" s="35"/>
      <c r="D566" s="4"/>
      <c r="E566" s="15"/>
      <c r="F566" s="55"/>
      <c r="H566" s="31"/>
      <c r="I566" s="35"/>
      <c r="J566" s="50"/>
      <c r="K566" s="50"/>
      <c r="L566" s="50"/>
      <c r="M566" s="50"/>
      <c r="N566" s="50"/>
      <c r="O566" s="50"/>
      <c r="P566" s="50"/>
    </row>
    <row r="567" spans="1:16" s="61" customFormat="1" x14ac:dyDescent="0.2">
      <c r="A567" s="29" t="str">
        <f t="shared" si="7"/>
        <v/>
      </c>
      <c r="B567" s="101"/>
      <c r="C567" s="35"/>
      <c r="D567" s="4"/>
      <c r="E567" s="15"/>
      <c r="F567" s="55"/>
      <c r="H567" s="31"/>
      <c r="I567" s="35"/>
      <c r="J567" s="50"/>
      <c r="K567" s="50"/>
      <c r="L567" s="50"/>
      <c r="M567" s="50"/>
      <c r="N567" s="50"/>
      <c r="O567" s="50"/>
      <c r="P567" s="50"/>
    </row>
    <row r="568" spans="1:16" s="61" customFormat="1" x14ac:dyDescent="0.2">
      <c r="A568" s="29" t="str">
        <f t="shared" si="7"/>
        <v/>
      </c>
      <c r="B568" s="101"/>
      <c r="C568" s="35"/>
      <c r="D568" s="4"/>
      <c r="E568" s="15"/>
      <c r="F568" s="55"/>
      <c r="H568" s="31"/>
      <c r="I568" s="35"/>
      <c r="J568" s="50"/>
      <c r="K568" s="50"/>
      <c r="L568" s="50"/>
      <c r="M568" s="50"/>
      <c r="N568" s="50"/>
      <c r="O568" s="50"/>
      <c r="P568" s="50"/>
    </row>
    <row r="569" spans="1:16" s="61" customFormat="1" x14ac:dyDescent="0.2">
      <c r="A569" s="29" t="str">
        <f t="shared" si="7"/>
        <v/>
      </c>
      <c r="B569" s="101"/>
      <c r="C569" s="35"/>
      <c r="D569" s="4"/>
      <c r="E569" s="15"/>
      <c r="F569" s="55"/>
      <c r="H569" s="31"/>
      <c r="I569" s="35"/>
      <c r="J569" s="50"/>
      <c r="K569" s="50"/>
      <c r="L569" s="50"/>
      <c r="M569" s="50"/>
      <c r="N569" s="50"/>
      <c r="O569" s="50"/>
      <c r="P569" s="50"/>
    </row>
    <row r="570" spans="1:16" s="61" customFormat="1" x14ac:dyDescent="0.2">
      <c r="A570" s="29" t="str">
        <f t="shared" si="7"/>
        <v/>
      </c>
      <c r="B570" s="101"/>
      <c r="C570" s="35"/>
      <c r="D570" s="4"/>
      <c r="E570" s="15"/>
      <c r="F570" s="55"/>
      <c r="H570" s="31"/>
      <c r="I570" s="35"/>
      <c r="J570" s="50"/>
      <c r="K570" s="50"/>
      <c r="L570" s="50"/>
      <c r="M570" s="50"/>
      <c r="N570" s="50"/>
      <c r="O570" s="50"/>
      <c r="P570" s="50"/>
    </row>
    <row r="571" spans="1:16" s="61" customFormat="1" x14ac:dyDescent="0.2">
      <c r="A571" s="29" t="str">
        <f t="shared" si="7"/>
        <v/>
      </c>
      <c r="B571" s="101"/>
      <c r="C571" s="35"/>
      <c r="D571" s="4"/>
      <c r="E571" s="15"/>
      <c r="F571" s="55"/>
      <c r="H571" s="31"/>
      <c r="I571" s="35"/>
      <c r="J571" s="50"/>
      <c r="K571" s="50"/>
      <c r="L571" s="50"/>
      <c r="M571" s="50"/>
      <c r="N571" s="50"/>
      <c r="O571" s="50"/>
      <c r="P571" s="50"/>
    </row>
    <row r="572" spans="1:16" s="61" customFormat="1" x14ac:dyDescent="0.2">
      <c r="A572" s="29" t="str">
        <f t="shared" si="7"/>
        <v/>
      </c>
      <c r="B572" s="101"/>
      <c r="C572" s="35"/>
      <c r="D572" s="4"/>
      <c r="E572" s="15"/>
      <c r="F572" s="55"/>
      <c r="H572" s="31"/>
      <c r="I572" s="35"/>
      <c r="J572" s="50"/>
      <c r="K572" s="50"/>
      <c r="L572" s="50"/>
      <c r="M572" s="50"/>
      <c r="N572" s="50"/>
      <c r="O572" s="50"/>
      <c r="P572" s="50"/>
    </row>
    <row r="573" spans="1:16" s="61" customFormat="1" x14ac:dyDescent="0.2">
      <c r="A573" s="29" t="str">
        <f t="shared" si="7"/>
        <v/>
      </c>
      <c r="B573" s="101"/>
      <c r="C573" s="35"/>
      <c r="D573" s="4"/>
      <c r="E573" s="15"/>
      <c r="F573" s="55"/>
      <c r="H573" s="31"/>
      <c r="I573" s="35"/>
      <c r="J573" s="50"/>
      <c r="K573" s="50"/>
      <c r="L573" s="50"/>
      <c r="M573" s="50"/>
      <c r="N573" s="50"/>
      <c r="O573" s="50"/>
      <c r="P573" s="50"/>
    </row>
    <row r="574" spans="1:16" s="61" customFormat="1" x14ac:dyDescent="0.2">
      <c r="A574" s="29" t="str">
        <f t="shared" si="7"/>
        <v/>
      </c>
      <c r="B574" s="101"/>
      <c r="C574" s="35"/>
      <c r="D574" s="4"/>
      <c r="E574" s="15"/>
      <c r="F574" s="55"/>
      <c r="H574" s="31"/>
      <c r="I574" s="35"/>
      <c r="J574" s="50"/>
      <c r="K574" s="50"/>
      <c r="L574" s="50"/>
      <c r="M574" s="50"/>
      <c r="N574" s="50"/>
      <c r="O574" s="50"/>
      <c r="P574" s="50"/>
    </row>
    <row r="575" spans="1:16" s="61" customFormat="1" x14ac:dyDescent="0.2">
      <c r="A575" s="29" t="str">
        <f t="shared" si="7"/>
        <v/>
      </c>
      <c r="B575" s="101"/>
      <c r="C575" s="35"/>
      <c r="D575" s="4"/>
      <c r="E575" s="15"/>
      <c r="F575" s="55"/>
      <c r="H575" s="31"/>
      <c r="I575" s="35"/>
      <c r="J575" s="50"/>
      <c r="K575" s="50"/>
      <c r="L575" s="50"/>
      <c r="M575" s="50"/>
      <c r="N575" s="50"/>
      <c r="O575" s="50"/>
      <c r="P575" s="50"/>
    </row>
    <row r="576" spans="1:16" s="61" customFormat="1" x14ac:dyDescent="0.2">
      <c r="A576" s="29" t="str">
        <f t="shared" si="7"/>
        <v/>
      </c>
      <c r="B576" s="101"/>
      <c r="C576" s="35"/>
      <c r="D576" s="4"/>
      <c r="E576" s="15"/>
      <c r="F576" s="55"/>
      <c r="H576" s="31"/>
      <c r="I576" s="35"/>
      <c r="J576" s="50"/>
      <c r="K576" s="50"/>
      <c r="L576" s="50"/>
      <c r="M576" s="50"/>
      <c r="N576" s="50"/>
      <c r="O576" s="50"/>
      <c r="P576" s="50"/>
    </row>
    <row r="577" spans="1:16" s="61" customFormat="1" x14ac:dyDescent="0.2">
      <c r="A577" s="29" t="str">
        <f t="shared" si="7"/>
        <v/>
      </c>
      <c r="B577" s="101"/>
      <c r="C577" s="35"/>
      <c r="D577" s="4"/>
      <c r="E577" s="15"/>
      <c r="F577" s="55"/>
      <c r="H577" s="31"/>
      <c r="I577" s="35"/>
      <c r="J577" s="50"/>
      <c r="K577" s="50"/>
      <c r="L577" s="50"/>
      <c r="M577" s="50"/>
      <c r="N577" s="50"/>
      <c r="O577" s="50"/>
      <c r="P577" s="50"/>
    </row>
    <row r="578" spans="1:16" s="61" customFormat="1" x14ac:dyDescent="0.2">
      <c r="A578" s="29" t="str">
        <f t="shared" si="7"/>
        <v/>
      </c>
      <c r="B578" s="101"/>
      <c r="C578" s="35"/>
      <c r="D578" s="4"/>
      <c r="E578" s="15"/>
      <c r="F578" s="55"/>
      <c r="H578" s="31"/>
      <c r="I578" s="35"/>
      <c r="J578" s="50"/>
      <c r="K578" s="50"/>
      <c r="L578" s="50"/>
      <c r="M578" s="50"/>
      <c r="N578" s="50"/>
      <c r="O578" s="50"/>
      <c r="P578" s="50"/>
    </row>
    <row r="579" spans="1:16" s="61" customFormat="1" x14ac:dyDescent="0.2">
      <c r="A579" s="29" t="str">
        <f t="shared" si="7"/>
        <v/>
      </c>
      <c r="B579" s="101"/>
      <c r="C579" s="35"/>
      <c r="D579" s="4"/>
      <c r="E579" s="15"/>
      <c r="F579" s="55"/>
      <c r="H579" s="31"/>
      <c r="I579" s="35"/>
      <c r="J579" s="50"/>
      <c r="K579" s="50"/>
      <c r="L579" s="50"/>
      <c r="M579" s="50"/>
      <c r="N579" s="50"/>
      <c r="O579" s="50"/>
      <c r="P579" s="50"/>
    </row>
    <row r="580" spans="1:16" s="61" customFormat="1" x14ac:dyDescent="0.2">
      <c r="A580" s="29" t="str">
        <f t="shared" si="7"/>
        <v/>
      </c>
      <c r="B580" s="101"/>
      <c r="C580" s="35"/>
      <c r="D580" s="4"/>
      <c r="E580" s="15"/>
      <c r="F580" s="55"/>
      <c r="H580" s="31"/>
      <c r="I580" s="35"/>
      <c r="J580" s="50"/>
      <c r="K580" s="50"/>
      <c r="L580" s="50"/>
      <c r="M580" s="50"/>
      <c r="N580" s="50"/>
      <c r="O580" s="50"/>
      <c r="P580" s="50"/>
    </row>
    <row r="581" spans="1:16" s="61" customFormat="1" x14ac:dyDescent="0.2">
      <c r="A581" s="29" t="str">
        <f t="shared" si="7"/>
        <v/>
      </c>
      <c r="B581" s="101"/>
      <c r="C581" s="35"/>
      <c r="D581" s="4"/>
      <c r="E581" s="15"/>
      <c r="F581" s="55"/>
      <c r="H581" s="31"/>
      <c r="I581" s="35"/>
      <c r="J581" s="50"/>
      <c r="K581" s="50"/>
      <c r="L581" s="50"/>
      <c r="M581" s="50"/>
      <c r="N581" s="50"/>
      <c r="O581" s="50"/>
      <c r="P581" s="50"/>
    </row>
    <row r="582" spans="1:16" s="61" customFormat="1" x14ac:dyDescent="0.2">
      <c r="A582" s="29" t="str">
        <f t="shared" si="7"/>
        <v/>
      </c>
      <c r="B582" s="101"/>
      <c r="C582" s="35"/>
      <c r="D582" s="4"/>
      <c r="E582" s="15"/>
      <c r="F582" s="55"/>
      <c r="H582" s="31"/>
      <c r="I582" s="35"/>
      <c r="J582" s="50"/>
      <c r="K582" s="50"/>
      <c r="L582" s="50"/>
      <c r="M582" s="50"/>
      <c r="N582" s="50"/>
      <c r="O582" s="50"/>
      <c r="P582" s="50"/>
    </row>
    <row r="583" spans="1:16" s="61" customFormat="1" x14ac:dyDescent="0.2">
      <c r="A583" s="29" t="str">
        <f t="shared" si="7"/>
        <v/>
      </c>
      <c r="B583" s="101"/>
      <c r="C583" s="35"/>
      <c r="D583" s="4"/>
      <c r="E583" s="15"/>
      <c r="F583" s="55"/>
      <c r="H583" s="31"/>
      <c r="I583" s="35"/>
      <c r="J583" s="50"/>
      <c r="K583" s="50"/>
      <c r="L583" s="50"/>
      <c r="M583" s="50"/>
      <c r="N583" s="50"/>
      <c r="O583" s="50"/>
      <c r="P583" s="50"/>
    </row>
    <row r="584" spans="1:16" s="61" customFormat="1" x14ac:dyDescent="0.2">
      <c r="A584" s="29" t="str">
        <f t="shared" ref="A584:A613" si="8">IF(B584="","",$B$11)</f>
        <v/>
      </c>
      <c r="B584" s="101"/>
      <c r="C584" s="35"/>
      <c r="D584" s="4"/>
      <c r="E584" s="15"/>
      <c r="F584" s="55"/>
      <c r="H584" s="31"/>
      <c r="I584" s="35"/>
      <c r="J584" s="50"/>
      <c r="K584" s="50"/>
      <c r="L584" s="50"/>
      <c r="M584" s="50"/>
      <c r="N584" s="50"/>
      <c r="O584" s="50"/>
      <c r="P584" s="50"/>
    </row>
    <row r="585" spans="1:16" s="61" customFormat="1" x14ac:dyDescent="0.2">
      <c r="A585" s="29" t="str">
        <f t="shared" si="8"/>
        <v/>
      </c>
      <c r="B585" s="101"/>
      <c r="C585" s="35"/>
      <c r="D585" s="4"/>
      <c r="E585" s="15"/>
      <c r="F585" s="55"/>
      <c r="H585" s="31"/>
      <c r="I585" s="35"/>
      <c r="J585" s="50"/>
      <c r="K585" s="50"/>
      <c r="L585" s="50"/>
      <c r="M585" s="50"/>
      <c r="N585" s="50"/>
      <c r="O585" s="50"/>
      <c r="P585" s="50"/>
    </row>
    <row r="586" spans="1:16" s="61" customFormat="1" x14ac:dyDescent="0.2">
      <c r="A586" s="29" t="str">
        <f t="shared" si="8"/>
        <v/>
      </c>
      <c r="B586" s="101"/>
      <c r="C586" s="35"/>
      <c r="D586" s="4"/>
      <c r="E586" s="15"/>
      <c r="F586" s="55"/>
      <c r="H586" s="31"/>
      <c r="I586" s="35"/>
      <c r="J586" s="50"/>
      <c r="K586" s="50"/>
      <c r="L586" s="50"/>
      <c r="M586" s="50"/>
      <c r="N586" s="50"/>
      <c r="O586" s="50"/>
      <c r="P586" s="50"/>
    </row>
    <row r="587" spans="1:16" s="61" customFormat="1" x14ac:dyDescent="0.2">
      <c r="A587" s="29" t="str">
        <f t="shared" si="8"/>
        <v/>
      </c>
      <c r="B587" s="101"/>
      <c r="C587" s="35"/>
      <c r="D587" s="4"/>
      <c r="E587" s="15"/>
      <c r="F587" s="55"/>
      <c r="H587" s="31"/>
      <c r="I587" s="35"/>
      <c r="J587" s="50"/>
      <c r="K587" s="50"/>
      <c r="L587" s="50"/>
      <c r="M587" s="50"/>
      <c r="N587" s="50"/>
      <c r="O587" s="50"/>
      <c r="P587" s="50"/>
    </row>
    <row r="588" spans="1:16" s="61" customFormat="1" x14ac:dyDescent="0.2">
      <c r="A588" s="29" t="str">
        <f t="shared" si="8"/>
        <v/>
      </c>
      <c r="B588" s="101"/>
      <c r="C588" s="35"/>
      <c r="D588" s="4"/>
      <c r="E588" s="15"/>
      <c r="F588" s="55"/>
      <c r="H588" s="31"/>
      <c r="I588" s="35"/>
      <c r="J588" s="50"/>
      <c r="K588" s="50"/>
      <c r="L588" s="50"/>
      <c r="M588" s="50"/>
      <c r="N588" s="50"/>
      <c r="O588" s="50"/>
      <c r="P588" s="50"/>
    </row>
    <row r="589" spans="1:16" s="61" customFormat="1" x14ac:dyDescent="0.2">
      <c r="A589" s="29" t="str">
        <f t="shared" si="8"/>
        <v/>
      </c>
      <c r="B589" s="101"/>
      <c r="C589" s="35"/>
      <c r="D589" s="4"/>
      <c r="E589" s="15"/>
      <c r="F589" s="55"/>
      <c r="H589" s="31"/>
      <c r="I589" s="35"/>
      <c r="J589" s="50"/>
      <c r="K589" s="50"/>
      <c r="L589" s="50"/>
      <c r="M589" s="50"/>
      <c r="N589" s="50"/>
      <c r="O589" s="50"/>
      <c r="P589" s="50"/>
    </row>
    <row r="590" spans="1:16" s="61" customFormat="1" x14ac:dyDescent="0.2">
      <c r="A590" s="29" t="str">
        <f t="shared" si="8"/>
        <v/>
      </c>
      <c r="B590" s="101"/>
      <c r="C590" s="35"/>
      <c r="D590" s="4"/>
      <c r="E590" s="15"/>
      <c r="F590" s="55"/>
      <c r="H590" s="31"/>
      <c r="I590" s="35"/>
      <c r="J590" s="50"/>
      <c r="K590" s="50"/>
      <c r="L590" s="50"/>
      <c r="M590" s="50"/>
      <c r="N590" s="50"/>
      <c r="O590" s="50"/>
      <c r="P590" s="50"/>
    </row>
    <row r="591" spans="1:16" s="61" customFormat="1" x14ac:dyDescent="0.2">
      <c r="A591" s="29" t="str">
        <f t="shared" si="8"/>
        <v/>
      </c>
      <c r="B591" s="101"/>
      <c r="C591" s="35"/>
      <c r="D591" s="4"/>
      <c r="E591" s="15"/>
      <c r="F591" s="55"/>
      <c r="H591" s="31"/>
      <c r="I591" s="35"/>
      <c r="J591" s="50"/>
      <c r="K591" s="50"/>
      <c r="L591" s="50"/>
      <c r="M591" s="50"/>
      <c r="N591" s="50"/>
      <c r="O591" s="50"/>
      <c r="P591" s="50"/>
    </row>
    <row r="592" spans="1:16" s="61" customFormat="1" x14ac:dyDescent="0.2">
      <c r="A592" s="29" t="str">
        <f t="shared" si="8"/>
        <v/>
      </c>
      <c r="B592" s="101"/>
      <c r="C592" s="35"/>
      <c r="D592" s="4"/>
      <c r="E592" s="15"/>
      <c r="F592" s="55"/>
      <c r="H592" s="31"/>
      <c r="I592" s="35"/>
      <c r="J592" s="50"/>
      <c r="K592" s="50"/>
      <c r="L592" s="50"/>
      <c r="M592" s="50"/>
      <c r="N592" s="50"/>
      <c r="O592" s="50"/>
      <c r="P592" s="50"/>
    </row>
    <row r="593" spans="1:16" s="61" customFormat="1" x14ac:dyDescent="0.2">
      <c r="A593" s="29" t="str">
        <f t="shared" si="8"/>
        <v/>
      </c>
      <c r="B593" s="101"/>
      <c r="C593" s="35"/>
      <c r="D593" s="4"/>
      <c r="E593" s="15"/>
      <c r="F593" s="55"/>
      <c r="H593" s="31"/>
      <c r="I593" s="35"/>
      <c r="J593" s="50"/>
      <c r="K593" s="50"/>
      <c r="L593" s="50"/>
      <c r="M593" s="50"/>
      <c r="N593" s="50"/>
      <c r="O593" s="50"/>
      <c r="P593" s="50"/>
    </row>
    <row r="594" spans="1:16" s="61" customFormat="1" x14ac:dyDescent="0.2">
      <c r="A594" s="29" t="str">
        <f t="shared" si="8"/>
        <v/>
      </c>
      <c r="B594" s="101"/>
      <c r="C594" s="35"/>
      <c r="D594" s="4"/>
      <c r="E594" s="15"/>
      <c r="F594" s="55"/>
      <c r="H594" s="31"/>
      <c r="I594" s="35"/>
      <c r="J594" s="50"/>
      <c r="K594" s="50"/>
      <c r="L594" s="50"/>
      <c r="M594" s="50"/>
      <c r="N594" s="50"/>
      <c r="O594" s="50"/>
      <c r="P594" s="50"/>
    </row>
    <row r="595" spans="1:16" s="61" customFormat="1" x14ac:dyDescent="0.2">
      <c r="A595" s="29" t="str">
        <f t="shared" si="8"/>
        <v/>
      </c>
      <c r="B595" s="101"/>
      <c r="C595" s="35"/>
      <c r="D595" s="4"/>
      <c r="E595" s="15"/>
      <c r="F595" s="55"/>
      <c r="H595" s="31"/>
      <c r="I595" s="35"/>
      <c r="J595" s="50"/>
      <c r="K595" s="50"/>
      <c r="L595" s="50"/>
      <c r="M595" s="50"/>
      <c r="N595" s="50"/>
      <c r="O595" s="50"/>
      <c r="P595" s="50"/>
    </row>
    <row r="596" spans="1:16" s="61" customFormat="1" x14ac:dyDescent="0.2">
      <c r="A596" s="29" t="str">
        <f t="shared" si="8"/>
        <v/>
      </c>
      <c r="B596" s="101"/>
      <c r="C596" s="35"/>
      <c r="D596" s="4"/>
      <c r="E596" s="15"/>
      <c r="F596" s="55"/>
      <c r="H596" s="31"/>
      <c r="I596" s="35"/>
      <c r="J596" s="50"/>
      <c r="K596" s="50"/>
      <c r="L596" s="50"/>
      <c r="M596" s="50"/>
      <c r="N596" s="50"/>
      <c r="O596" s="50"/>
      <c r="P596" s="50"/>
    </row>
    <row r="597" spans="1:16" s="61" customFormat="1" x14ac:dyDescent="0.2">
      <c r="A597" s="29" t="str">
        <f t="shared" si="8"/>
        <v/>
      </c>
      <c r="B597" s="101"/>
      <c r="C597" s="35"/>
      <c r="D597" s="4"/>
      <c r="E597" s="15"/>
      <c r="F597" s="55"/>
      <c r="H597" s="31"/>
      <c r="I597" s="35"/>
      <c r="J597" s="50"/>
      <c r="K597" s="50"/>
      <c r="L597" s="50"/>
      <c r="M597" s="50"/>
      <c r="N597" s="50"/>
      <c r="O597" s="50"/>
      <c r="P597" s="50"/>
    </row>
    <row r="598" spans="1:16" s="61" customFormat="1" x14ac:dyDescent="0.2">
      <c r="A598" s="29" t="str">
        <f t="shared" si="8"/>
        <v/>
      </c>
      <c r="B598" s="101"/>
      <c r="C598" s="35"/>
      <c r="D598" s="4"/>
      <c r="E598" s="15"/>
      <c r="F598" s="55"/>
      <c r="H598" s="31"/>
      <c r="I598" s="35"/>
      <c r="J598" s="50"/>
      <c r="K598" s="50"/>
      <c r="L598" s="50"/>
      <c r="M598" s="50"/>
      <c r="N598" s="50"/>
      <c r="O598" s="50"/>
      <c r="P598" s="50"/>
    </row>
    <row r="599" spans="1:16" s="61" customFormat="1" x14ac:dyDescent="0.2">
      <c r="A599" s="29" t="str">
        <f t="shared" si="8"/>
        <v/>
      </c>
      <c r="B599" s="101"/>
      <c r="C599" s="35"/>
      <c r="D599" s="4"/>
      <c r="E599" s="15"/>
      <c r="F599" s="55"/>
      <c r="H599" s="31"/>
      <c r="I599" s="35"/>
      <c r="J599" s="50"/>
      <c r="K599" s="50"/>
      <c r="L599" s="50"/>
      <c r="M599" s="50"/>
      <c r="N599" s="50"/>
      <c r="O599" s="50"/>
      <c r="P599" s="50"/>
    </row>
    <row r="600" spans="1:16" s="61" customFormat="1" x14ac:dyDescent="0.2">
      <c r="A600" s="29" t="str">
        <f t="shared" si="8"/>
        <v/>
      </c>
      <c r="B600" s="101"/>
      <c r="C600" s="35"/>
      <c r="D600" s="4"/>
      <c r="E600" s="15"/>
      <c r="F600" s="55"/>
      <c r="H600" s="31"/>
      <c r="I600" s="35"/>
      <c r="J600" s="50"/>
      <c r="K600" s="50"/>
      <c r="L600" s="50"/>
      <c r="M600" s="50"/>
      <c r="N600" s="50"/>
      <c r="O600" s="50"/>
      <c r="P600" s="50"/>
    </row>
    <row r="601" spans="1:16" s="61" customFormat="1" x14ac:dyDescent="0.2">
      <c r="A601" s="29" t="str">
        <f t="shared" si="8"/>
        <v/>
      </c>
      <c r="B601" s="101"/>
      <c r="C601" s="35"/>
      <c r="D601" s="4"/>
      <c r="E601" s="15"/>
      <c r="F601" s="55"/>
      <c r="H601" s="31"/>
      <c r="I601" s="35"/>
      <c r="J601" s="50"/>
      <c r="K601" s="50"/>
      <c r="L601" s="50"/>
      <c r="M601" s="50"/>
      <c r="N601" s="50"/>
      <c r="O601" s="50"/>
      <c r="P601" s="50"/>
    </row>
    <row r="602" spans="1:16" s="61" customFormat="1" x14ac:dyDescent="0.2">
      <c r="A602" s="29" t="str">
        <f t="shared" si="8"/>
        <v/>
      </c>
      <c r="B602" s="101"/>
      <c r="C602" s="35"/>
      <c r="D602" s="4"/>
      <c r="E602" s="15"/>
      <c r="F602" s="55"/>
      <c r="H602" s="31"/>
      <c r="I602" s="35"/>
      <c r="J602" s="50"/>
      <c r="K602" s="50"/>
      <c r="L602" s="50"/>
      <c r="M602" s="50"/>
      <c r="N602" s="50"/>
      <c r="O602" s="50"/>
      <c r="P602" s="50"/>
    </row>
    <row r="603" spans="1:16" s="61" customFormat="1" x14ac:dyDescent="0.2">
      <c r="A603" s="29" t="str">
        <f t="shared" si="8"/>
        <v/>
      </c>
      <c r="B603" s="101"/>
      <c r="C603" s="35"/>
      <c r="D603" s="4"/>
      <c r="E603" s="15"/>
      <c r="F603" s="55"/>
      <c r="H603" s="31"/>
      <c r="I603" s="35"/>
      <c r="J603" s="50"/>
      <c r="K603" s="50"/>
      <c r="L603" s="50"/>
      <c r="M603" s="50"/>
      <c r="N603" s="50"/>
      <c r="O603" s="50"/>
      <c r="P603" s="50"/>
    </row>
    <row r="604" spans="1:16" s="61" customFormat="1" x14ac:dyDescent="0.2">
      <c r="A604" s="29" t="str">
        <f t="shared" si="8"/>
        <v/>
      </c>
      <c r="B604" s="101"/>
      <c r="C604" s="35"/>
      <c r="D604" s="4"/>
      <c r="E604" s="15"/>
      <c r="F604" s="55"/>
      <c r="H604" s="31"/>
      <c r="I604" s="35"/>
      <c r="J604" s="50"/>
      <c r="K604" s="50"/>
      <c r="L604" s="50"/>
      <c r="M604" s="50"/>
      <c r="N604" s="50"/>
      <c r="O604" s="50"/>
      <c r="P604" s="50"/>
    </row>
    <row r="605" spans="1:16" s="61" customFormat="1" x14ac:dyDescent="0.2">
      <c r="A605" s="29" t="str">
        <f t="shared" si="8"/>
        <v/>
      </c>
      <c r="B605" s="101"/>
      <c r="C605" s="35"/>
      <c r="D605" s="4"/>
      <c r="E605" s="15"/>
      <c r="F605" s="55"/>
      <c r="H605" s="31"/>
      <c r="I605" s="35"/>
      <c r="J605" s="50"/>
      <c r="K605" s="50"/>
      <c r="L605" s="50"/>
      <c r="M605" s="50"/>
      <c r="N605" s="50"/>
      <c r="O605" s="50"/>
      <c r="P605" s="50"/>
    </row>
    <row r="606" spans="1:16" s="61" customFormat="1" x14ac:dyDescent="0.2">
      <c r="A606" s="29" t="str">
        <f t="shared" si="8"/>
        <v/>
      </c>
      <c r="B606" s="101"/>
      <c r="C606" s="35"/>
      <c r="D606" s="4"/>
      <c r="E606" s="15"/>
      <c r="F606" s="55"/>
      <c r="H606" s="31"/>
      <c r="I606" s="35"/>
      <c r="J606" s="50"/>
      <c r="K606" s="50"/>
      <c r="L606" s="50"/>
      <c r="M606" s="50"/>
      <c r="N606" s="50"/>
      <c r="O606" s="50"/>
      <c r="P606" s="50"/>
    </row>
    <row r="607" spans="1:16" s="61" customFormat="1" x14ac:dyDescent="0.2">
      <c r="A607" s="29" t="str">
        <f t="shared" si="8"/>
        <v/>
      </c>
      <c r="B607" s="101"/>
      <c r="C607" s="35"/>
      <c r="D607" s="4"/>
      <c r="E607" s="15"/>
      <c r="F607" s="55"/>
      <c r="H607" s="31"/>
      <c r="I607" s="35"/>
      <c r="J607" s="50"/>
      <c r="K607" s="50"/>
      <c r="L607" s="50"/>
      <c r="M607" s="50"/>
      <c r="N607" s="50"/>
      <c r="O607" s="50"/>
      <c r="P607" s="50"/>
    </row>
    <row r="608" spans="1:16" s="61" customFormat="1" x14ac:dyDescent="0.2">
      <c r="A608" s="29" t="str">
        <f t="shared" si="8"/>
        <v/>
      </c>
      <c r="B608" s="101"/>
      <c r="C608" s="35"/>
      <c r="D608" s="4"/>
      <c r="E608" s="15"/>
      <c r="F608" s="55"/>
      <c r="H608" s="31"/>
      <c r="I608" s="35"/>
      <c r="J608" s="50"/>
      <c r="K608" s="50"/>
      <c r="L608" s="50"/>
      <c r="M608" s="50"/>
      <c r="N608" s="50"/>
      <c r="O608" s="50"/>
      <c r="P608" s="50"/>
    </row>
    <row r="609" spans="1:16" s="61" customFormat="1" x14ac:dyDescent="0.2">
      <c r="A609" s="29" t="str">
        <f t="shared" si="8"/>
        <v/>
      </c>
      <c r="B609" s="101"/>
      <c r="C609" s="35"/>
      <c r="D609" s="4"/>
      <c r="E609" s="15"/>
      <c r="F609" s="55"/>
      <c r="H609" s="31"/>
      <c r="I609" s="35"/>
      <c r="J609" s="50"/>
      <c r="K609" s="50"/>
      <c r="L609" s="50"/>
      <c r="M609" s="50"/>
      <c r="N609" s="50"/>
      <c r="O609" s="50"/>
      <c r="P609" s="50"/>
    </row>
    <row r="610" spans="1:16" s="61" customFormat="1" x14ac:dyDescent="0.2">
      <c r="A610" s="29" t="str">
        <f t="shared" si="8"/>
        <v/>
      </c>
      <c r="B610" s="101"/>
      <c r="C610" s="35"/>
      <c r="D610" s="4"/>
      <c r="E610" s="15"/>
      <c r="F610" s="55"/>
      <c r="H610" s="31"/>
      <c r="I610" s="35"/>
      <c r="J610" s="50"/>
      <c r="K610" s="50"/>
      <c r="L610" s="50"/>
      <c r="M610" s="50"/>
      <c r="N610" s="50"/>
      <c r="O610" s="50"/>
      <c r="P610" s="50"/>
    </row>
    <row r="611" spans="1:16" s="61" customFormat="1" x14ac:dyDescent="0.2">
      <c r="A611" s="29" t="str">
        <f t="shared" si="8"/>
        <v/>
      </c>
      <c r="B611" s="101"/>
      <c r="C611" s="35"/>
      <c r="D611" s="4"/>
      <c r="E611" s="15"/>
      <c r="F611" s="55"/>
      <c r="H611" s="31"/>
      <c r="I611" s="35"/>
      <c r="J611" s="50"/>
      <c r="K611" s="50"/>
      <c r="L611" s="50"/>
      <c r="M611" s="50"/>
      <c r="N611" s="50"/>
      <c r="O611" s="50"/>
      <c r="P611" s="50"/>
    </row>
    <row r="612" spans="1:16" s="61" customFormat="1" x14ac:dyDescent="0.2">
      <c r="A612" s="29" t="str">
        <f t="shared" si="8"/>
        <v/>
      </c>
      <c r="B612" s="101"/>
      <c r="C612" s="35"/>
      <c r="D612" s="4"/>
      <c r="E612" s="15"/>
      <c r="F612" s="55"/>
      <c r="H612" s="31"/>
      <c r="I612" s="35"/>
      <c r="J612" s="50"/>
      <c r="K612" s="50"/>
      <c r="L612" s="50"/>
      <c r="M612" s="50"/>
      <c r="N612" s="50"/>
      <c r="O612" s="50"/>
      <c r="P612" s="50"/>
    </row>
    <row r="613" spans="1:16" s="61" customFormat="1" x14ac:dyDescent="0.2">
      <c r="A613" s="29" t="str">
        <f t="shared" si="8"/>
        <v/>
      </c>
      <c r="B613" s="101"/>
      <c r="C613" s="35"/>
      <c r="D613" s="4"/>
      <c r="E613" s="15"/>
      <c r="F613" s="55"/>
      <c r="H613" s="31"/>
      <c r="I613" s="35"/>
      <c r="J613" s="50"/>
      <c r="K613" s="50"/>
      <c r="L613" s="50"/>
      <c r="M613" s="50"/>
      <c r="N613" s="50"/>
      <c r="O613" s="50"/>
      <c r="P613" s="50"/>
    </row>
  </sheetData>
  <sheetProtection algorithmName="SHA-512" hashValue="D6fty3j27TNiMndSG/Miha216IedMwgieOJNj90801Y3sY2ePat7yJBwtumu69xC2KPUvqfT33EkrWIm9Xn7QQ==" saltValue="7veRA60OIdt/5bvb20AoLA==" spinCount="100000" sheet="1" objects="1" scenarios="1"/>
  <conditionalFormatting sqref="C1:C1048576">
    <cfRule type="notContainsBlanks" dxfId="13"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96125-C68E-424C-B617-0E056E02CF71}">
  <sheetPr>
    <tabColor rgb="FF00B050"/>
  </sheetPr>
  <dimension ref="A1:BB722"/>
  <sheetViews>
    <sheetView topLeftCell="A320" workbookViewId="0">
      <selection activeCell="I320" sqref="I1:I1048576"/>
    </sheetView>
  </sheetViews>
  <sheetFormatPr defaultRowHeight="12.75" x14ac:dyDescent="0.2"/>
  <cols>
    <col min="1" max="1" width="5" style="29" customWidth="1"/>
    <col min="2" max="2" width="5" style="310" customWidth="1"/>
    <col min="3" max="3" width="21.85546875" style="35" hidden="1" customWidth="1"/>
    <col min="4" max="4" width="40.5703125" style="282" customWidth="1"/>
    <col min="5" max="5" width="4.7109375" customWidth="1"/>
    <col min="6" max="6" width="8.5703125" style="160" customWidth="1"/>
    <col min="7" max="7" width="12.7109375" style="250" customWidth="1"/>
    <col min="8" max="8" width="12.7109375" customWidth="1"/>
    <col min="9" max="9" width="9.140625" style="35"/>
    <col min="10" max="10" width="19" customWidth="1"/>
  </cols>
  <sheetData>
    <row r="1" spans="1:9" s="2" customFormat="1" x14ac:dyDescent="0.2">
      <c r="A1" s="47"/>
      <c r="B1" s="364"/>
      <c r="C1" s="34"/>
      <c r="D1" s="64"/>
      <c r="E1" s="3"/>
      <c r="F1" s="138"/>
      <c r="G1" s="56"/>
      <c r="H1" s="6"/>
      <c r="I1" s="34"/>
    </row>
    <row r="2" spans="1:9" s="2" customFormat="1" x14ac:dyDescent="0.2">
      <c r="A2" s="47"/>
      <c r="B2" s="364"/>
      <c r="C2" s="34"/>
      <c r="D2" s="64"/>
      <c r="E2" s="3"/>
      <c r="F2" s="138"/>
      <c r="G2" s="56"/>
      <c r="H2" s="6"/>
      <c r="I2" s="34"/>
    </row>
    <row r="3" spans="1:9" s="2" customFormat="1" x14ac:dyDescent="0.2">
      <c r="A3" s="47"/>
      <c r="B3" s="365"/>
      <c r="C3" s="34"/>
      <c r="D3" s="280"/>
      <c r="E3" s="74"/>
      <c r="F3" s="140"/>
      <c r="G3" s="57"/>
      <c r="H3" s="36"/>
      <c r="I3" s="34"/>
    </row>
    <row r="4" spans="1:9" s="2" customFormat="1" x14ac:dyDescent="0.2">
      <c r="A4" s="47"/>
      <c r="B4" s="366" t="s">
        <v>18</v>
      </c>
      <c r="C4" s="34"/>
      <c r="D4" s="66"/>
      <c r="E4" s="77"/>
      <c r="F4" s="114"/>
      <c r="G4" s="58"/>
      <c r="H4" s="13" t="s">
        <v>17</v>
      </c>
      <c r="I4" s="34"/>
    </row>
    <row r="5" spans="1:9" s="2" customFormat="1" x14ac:dyDescent="0.2">
      <c r="A5" s="47"/>
      <c r="B5" s="367" t="s">
        <v>0</v>
      </c>
      <c r="C5" s="80" t="s">
        <v>70</v>
      </c>
      <c r="D5" s="141" t="s">
        <v>1</v>
      </c>
      <c r="E5" s="69" t="s">
        <v>2</v>
      </c>
      <c r="F5" s="142" t="s">
        <v>3</v>
      </c>
      <c r="G5" s="52" t="s">
        <v>4</v>
      </c>
      <c r="H5" s="28" t="s">
        <v>55</v>
      </c>
      <c r="I5" s="34"/>
    </row>
    <row r="7" spans="1:9" x14ac:dyDescent="0.2">
      <c r="B7" s="368" t="s">
        <v>526</v>
      </c>
      <c r="D7" s="289" t="s">
        <v>527</v>
      </c>
      <c r="E7" s="15"/>
      <c r="F7" s="53"/>
      <c r="G7" s="55"/>
      <c r="H7" s="30"/>
    </row>
    <row r="8" spans="1:9" x14ac:dyDescent="0.2">
      <c r="D8" s="67"/>
      <c r="E8" s="67"/>
      <c r="F8" s="70"/>
      <c r="G8" s="348"/>
      <c r="H8" s="30"/>
    </row>
    <row r="9" spans="1:9" x14ac:dyDescent="0.2">
      <c r="B9" s="368" t="s">
        <v>1104</v>
      </c>
      <c r="C9" s="427"/>
      <c r="D9" s="428" t="s">
        <v>1103</v>
      </c>
      <c r="E9" s="67"/>
      <c r="F9" s="70"/>
      <c r="G9" s="348"/>
      <c r="H9" s="30"/>
    </row>
    <row r="10" spans="1:9" x14ac:dyDescent="0.2">
      <c r="B10" s="368"/>
      <c r="C10" s="427"/>
      <c r="D10" s="428"/>
      <c r="E10" s="67"/>
      <c r="F10" s="70"/>
      <c r="G10" s="348"/>
      <c r="H10" s="30"/>
    </row>
    <row r="11" spans="1:9" x14ac:dyDescent="0.2">
      <c r="B11" s="368" t="s">
        <v>528</v>
      </c>
      <c r="D11" s="289" t="s">
        <v>529</v>
      </c>
      <c r="E11" s="15"/>
      <c r="F11" s="53"/>
      <c r="G11" s="55"/>
      <c r="H11" s="30"/>
    </row>
    <row r="12" spans="1:9" x14ac:dyDescent="0.2">
      <c r="C12" s="48"/>
      <c r="D12" s="64"/>
      <c r="E12" s="15"/>
      <c r="F12" s="53"/>
      <c r="G12" s="55"/>
      <c r="H12" s="30"/>
    </row>
    <row r="13" spans="1:9" ht="63.75" x14ac:dyDescent="0.2">
      <c r="A13" s="29" t="str">
        <f t="shared" ref="A13:A19" si="0">IF(B13="","",$B$11)</f>
        <v/>
      </c>
      <c r="C13" s="48"/>
      <c r="D13" s="369" t="s">
        <v>530</v>
      </c>
      <c r="E13" s="15"/>
      <c r="F13" s="53"/>
      <c r="G13" s="55"/>
      <c r="H13" s="30"/>
    </row>
    <row r="14" spans="1:9" ht="51" x14ac:dyDescent="0.2">
      <c r="A14" s="29" t="str">
        <f t="shared" si="0"/>
        <v/>
      </c>
      <c r="C14" s="48"/>
      <c r="D14" s="369" t="s">
        <v>531</v>
      </c>
      <c r="E14" s="15"/>
      <c r="F14" s="53"/>
      <c r="G14" s="55"/>
      <c r="H14" s="30"/>
    </row>
    <row r="15" spans="1:9" ht="63.75" x14ac:dyDescent="0.2">
      <c r="A15" s="29" t="str">
        <f t="shared" si="0"/>
        <v/>
      </c>
      <c r="C15" s="48"/>
      <c r="D15" s="369" t="s">
        <v>532</v>
      </c>
      <c r="E15" s="15"/>
      <c r="F15" s="53"/>
      <c r="G15" s="55"/>
      <c r="H15" s="30"/>
    </row>
    <row r="16" spans="1:9" ht="63.75" x14ac:dyDescent="0.2">
      <c r="A16" s="29" t="str">
        <f t="shared" si="0"/>
        <v/>
      </c>
      <c r="C16" s="48"/>
      <c r="D16" s="349" t="s">
        <v>533</v>
      </c>
      <c r="E16" s="15"/>
      <c r="F16" s="53"/>
      <c r="G16" s="55"/>
      <c r="H16" s="30"/>
    </row>
    <row r="17" spans="1:20" ht="38.25" x14ac:dyDescent="0.2">
      <c r="A17" s="29" t="str">
        <f t="shared" si="0"/>
        <v/>
      </c>
      <c r="D17" s="349" t="s">
        <v>534</v>
      </c>
      <c r="E17" s="15"/>
      <c r="F17" s="53"/>
      <c r="G17" s="55"/>
      <c r="H17" s="30"/>
      <c r="I17"/>
    </row>
    <row r="18" spans="1:20" ht="25.5" x14ac:dyDescent="0.2">
      <c r="A18" s="29" t="str">
        <f t="shared" si="0"/>
        <v/>
      </c>
      <c r="C18" s="48"/>
      <c r="D18" s="350" t="s">
        <v>535</v>
      </c>
      <c r="E18" s="15"/>
      <c r="F18" s="53"/>
      <c r="G18" s="55"/>
      <c r="H18" s="30"/>
    </row>
    <row r="19" spans="1:20" s="250" customFormat="1" x14ac:dyDescent="0.2">
      <c r="A19" s="29" t="str">
        <f t="shared" si="0"/>
        <v/>
      </c>
      <c r="B19" s="370"/>
      <c r="C19" s="48"/>
      <c r="D19" s="63"/>
      <c r="E19" s="290"/>
      <c r="F19" s="53"/>
      <c r="G19" s="300"/>
      <c r="H19" s="55"/>
      <c r="I19" s="301"/>
    </row>
    <row r="20" spans="1:20" s="250" customFormat="1" x14ac:dyDescent="0.2">
      <c r="A20" s="29"/>
      <c r="B20" s="370"/>
      <c r="C20" s="48"/>
      <c r="D20" s="350" t="s">
        <v>536</v>
      </c>
      <c r="E20" s="290"/>
      <c r="F20" s="53"/>
      <c r="G20" s="300"/>
      <c r="H20" s="55"/>
      <c r="I20" s="301"/>
    </row>
    <row r="21" spans="1:20" x14ac:dyDescent="0.2">
      <c r="A21" s="29" t="str">
        <f>IF(B21="","",$B$11)</f>
        <v/>
      </c>
      <c r="D21" s="371"/>
      <c r="E21" s="15"/>
      <c r="F21" s="65"/>
      <c r="G21" s="55"/>
      <c r="H21" s="30"/>
      <c r="J21" s="50"/>
      <c r="K21" s="50"/>
      <c r="L21" s="50"/>
      <c r="M21" s="50"/>
      <c r="N21" s="50"/>
      <c r="O21" s="50"/>
      <c r="P21" s="50"/>
      <c r="Q21" s="50"/>
      <c r="R21" s="50"/>
      <c r="S21" s="50"/>
      <c r="T21" s="50"/>
    </row>
    <row r="22" spans="1:20" ht="25.5" x14ac:dyDescent="0.2">
      <c r="A22" s="29" t="str">
        <f>IF(B22="","",$B$11)</f>
        <v>III.1.</v>
      </c>
      <c r="B22" s="310">
        <f>IF(D21="",MAX($B$12:B21)+1,"")</f>
        <v>1</v>
      </c>
      <c r="C22" s="153" t="str">
        <f>CONCATENATE(A22,B22,"-strehaS1")</f>
        <v>III.1.1-strehaS1</v>
      </c>
      <c r="D22" s="63" t="s">
        <v>537</v>
      </c>
      <c r="E22" s="15"/>
      <c r="F22" s="53"/>
      <c r="G22" s="55"/>
      <c r="H22" s="30"/>
    </row>
    <row r="23" spans="1:20" x14ac:dyDescent="0.2">
      <c r="A23" s="29" t="str">
        <f>IF(B23="","",$B$11)</f>
        <v/>
      </c>
      <c r="C23" s="153"/>
      <c r="D23" s="371" t="s">
        <v>538</v>
      </c>
      <c r="E23" s="15"/>
      <c r="F23" s="53"/>
      <c r="G23" s="55"/>
      <c r="H23" s="30"/>
    </row>
    <row r="24" spans="1:20" ht="25.5" x14ac:dyDescent="0.2">
      <c r="D24" s="63" t="s">
        <v>539</v>
      </c>
      <c r="E24" s="15"/>
      <c r="F24" s="53"/>
      <c r="G24" s="55"/>
      <c r="H24" s="30"/>
    </row>
    <row r="25" spans="1:20" x14ac:dyDescent="0.2">
      <c r="A25" s="29" t="str">
        <f>IF(B25="","",$B$11)</f>
        <v/>
      </c>
      <c r="D25" s="371" t="s">
        <v>540</v>
      </c>
      <c r="E25" s="15"/>
      <c r="F25" s="53"/>
      <c r="G25" s="55"/>
      <c r="H25" s="30"/>
    </row>
    <row r="26" spans="1:20" ht="153" x14ac:dyDescent="0.2">
      <c r="A26" s="29" t="str">
        <f>IF(B26="","",$B$11)</f>
        <v/>
      </c>
      <c r="D26" s="63" t="s">
        <v>541</v>
      </c>
      <c r="E26" s="15"/>
      <c r="F26" s="53"/>
      <c r="G26" s="55"/>
      <c r="H26" s="30"/>
    </row>
    <row r="27" spans="1:20" ht="140.25" x14ac:dyDescent="0.2">
      <c r="A27" s="29" t="str">
        <f>IF(B27="","",$B$11)</f>
        <v/>
      </c>
      <c r="C27" s="2"/>
      <c r="D27" s="63" t="s">
        <v>542</v>
      </c>
      <c r="E27" s="15"/>
      <c r="F27" s="53"/>
      <c r="G27" s="55"/>
      <c r="H27" s="30"/>
    </row>
    <row r="28" spans="1:20" x14ac:dyDescent="0.2">
      <c r="C28" s="2"/>
      <c r="D28" s="371" t="s">
        <v>543</v>
      </c>
      <c r="E28" s="15"/>
      <c r="F28" s="53"/>
      <c r="G28" s="55"/>
      <c r="H28" s="30"/>
    </row>
    <row r="29" spans="1:20" ht="127.5" x14ac:dyDescent="0.2">
      <c r="D29" s="137" t="s">
        <v>544</v>
      </c>
      <c r="E29" s="15"/>
      <c r="F29" s="53"/>
      <c r="G29" s="55"/>
      <c r="H29" s="30"/>
    </row>
    <row r="30" spans="1:20" x14ac:dyDescent="0.2">
      <c r="D30" s="371" t="s">
        <v>545</v>
      </c>
      <c r="E30" s="15"/>
      <c r="F30" s="53"/>
      <c r="G30" s="55"/>
      <c r="H30" s="30"/>
    </row>
    <row r="31" spans="1:20" ht="140.25" x14ac:dyDescent="0.2">
      <c r="D31" s="63" t="s">
        <v>546</v>
      </c>
      <c r="E31" s="15"/>
      <c r="F31" s="53"/>
      <c r="G31" s="55"/>
      <c r="H31" s="30"/>
    </row>
    <row r="32" spans="1:20" ht="25.5" x14ac:dyDescent="0.2">
      <c r="D32" s="371" t="s">
        <v>547</v>
      </c>
      <c r="E32" s="15"/>
      <c r="F32" s="53"/>
      <c r="G32" s="55"/>
      <c r="H32" s="30"/>
    </row>
    <row r="33" spans="1:20" ht="140.25" x14ac:dyDescent="0.2">
      <c r="D33" s="63" t="s">
        <v>548</v>
      </c>
      <c r="E33" s="15"/>
      <c r="F33" s="53"/>
      <c r="G33" s="55"/>
      <c r="H33" s="30"/>
    </row>
    <row r="34" spans="1:20" x14ac:dyDescent="0.2">
      <c r="D34" s="371" t="s">
        <v>549</v>
      </c>
      <c r="E34" s="15"/>
      <c r="F34" s="53"/>
      <c r="G34" s="55"/>
      <c r="H34" s="30"/>
    </row>
    <row r="35" spans="1:20" ht="165.75" x14ac:dyDescent="0.2">
      <c r="D35" s="63" t="s">
        <v>550</v>
      </c>
      <c r="E35" s="15"/>
      <c r="F35" s="53"/>
      <c r="G35" s="55"/>
      <c r="H35" s="30"/>
    </row>
    <row r="36" spans="1:20" x14ac:dyDescent="0.2">
      <c r="D36" s="371" t="s">
        <v>551</v>
      </c>
      <c r="E36" s="15"/>
      <c r="F36" s="53"/>
      <c r="G36" s="55"/>
      <c r="H36" s="30"/>
    </row>
    <row r="37" spans="1:20" x14ac:dyDescent="0.2">
      <c r="D37" s="63" t="s">
        <v>552</v>
      </c>
      <c r="E37" s="15"/>
      <c r="F37" s="53"/>
      <c r="G37" s="55"/>
      <c r="H37" s="30"/>
    </row>
    <row r="38" spans="1:20" ht="25.5" x14ac:dyDescent="0.2">
      <c r="D38" s="63" t="s">
        <v>553</v>
      </c>
      <c r="E38" s="15"/>
      <c r="F38" s="53"/>
      <c r="G38" s="55"/>
      <c r="H38" s="30"/>
    </row>
    <row r="39" spans="1:20" ht="38.25" x14ac:dyDescent="0.2">
      <c r="D39" s="63" t="s">
        <v>554</v>
      </c>
      <c r="E39" s="15"/>
      <c r="F39" s="53"/>
      <c r="G39" s="55"/>
      <c r="H39" s="30"/>
    </row>
    <row r="40" spans="1:20" ht="38.25" x14ac:dyDescent="0.2">
      <c r="D40" s="63" t="s">
        <v>555</v>
      </c>
      <c r="E40" s="15"/>
      <c r="F40" s="53"/>
      <c r="G40" s="55"/>
      <c r="H40" s="30"/>
    </row>
    <row r="41" spans="1:20" x14ac:dyDescent="0.2">
      <c r="A41" s="29" t="str">
        <f>IF(B41="","",$B$11)</f>
        <v/>
      </c>
      <c r="D41" s="63" t="s">
        <v>556</v>
      </c>
      <c r="E41" s="15"/>
      <c r="F41" s="53"/>
      <c r="G41" s="55"/>
      <c r="H41" s="30"/>
    </row>
    <row r="42" spans="1:20" s="250" customFormat="1" x14ac:dyDescent="0.2">
      <c r="A42" s="211" t="str">
        <f>IF(B42="","",$B$11)</f>
        <v/>
      </c>
      <c r="B42" s="370" t="str">
        <f>IF(D22="",MAX($B22:B$324)+1,"")</f>
        <v/>
      </c>
      <c r="C42" s="35"/>
      <c r="D42" s="63" t="s">
        <v>557</v>
      </c>
      <c r="E42" s="290" t="s">
        <v>106</v>
      </c>
      <c r="F42" s="53">
        <v>431</v>
      </c>
      <c r="G42" s="54"/>
      <c r="H42" s="306">
        <f>ROUND(F42*G42,2)</f>
        <v>0</v>
      </c>
      <c r="I42" s="301"/>
    </row>
    <row r="43" spans="1:20" s="250" customFormat="1" x14ac:dyDescent="0.2">
      <c r="A43" s="211"/>
      <c r="B43" s="370"/>
      <c r="C43" s="35"/>
      <c r="D43" s="63"/>
      <c r="E43" s="290"/>
      <c r="F43" s="53"/>
      <c r="G43" s="53"/>
      <c r="H43" s="55"/>
      <c r="I43" s="301"/>
    </row>
    <row r="44" spans="1:20" s="250" customFormat="1" x14ac:dyDescent="0.2">
      <c r="A44" s="29"/>
      <c r="B44" s="370"/>
      <c r="C44" s="48"/>
      <c r="D44" s="350" t="s">
        <v>558</v>
      </c>
      <c r="E44" s="290"/>
      <c r="F44" s="53"/>
      <c r="G44" s="300"/>
      <c r="H44" s="55"/>
      <c r="I44" s="301"/>
    </row>
    <row r="45" spans="1:20" x14ac:dyDescent="0.2">
      <c r="A45" s="29" t="str">
        <f>IF(B45="","",$B$11)</f>
        <v/>
      </c>
      <c r="D45" s="371"/>
      <c r="E45" s="15"/>
      <c r="F45" s="65"/>
      <c r="G45" s="55"/>
      <c r="H45" s="30"/>
      <c r="J45" s="50"/>
      <c r="K45" s="50"/>
      <c r="L45" s="50"/>
      <c r="M45" s="50"/>
      <c r="N45" s="50"/>
      <c r="O45" s="50"/>
      <c r="P45" s="50"/>
      <c r="Q45" s="50"/>
      <c r="R45" s="50"/>
      <c r="S45" s="50"/>
      <c r="T45" s="50"/>
    </row>
    <row r="46" spans="1:20" ht="25.5" x14ac:dyDescent="0.2">
      <c r="A46" s="29" t="str">
        <f>IF(B46="","",$B$11)</f>
        <v>III.1.</v>
      </c>
      <c r="B46" s="310">
        <f>IF(D45="",MAX($B$12:B45)+1,"")</f>
        <v>2</v>
      </c>
      <c r="C46" s="153" t="str">
        <f>CONCATENATE(A46,B46,"-strehaS1.d")</f>
        <v>III.1.2-strehaS1.d</v>
      </c>
      <c r="D46" s="63" t="s">
        <v>559</v>
      </c>
      <c r="E46" s="15"/>
      <c r="F46" s="53"/>
      <c r="G46" s="55"/>
      <c r="H46" s="30"/>
    </row>
    <row r="47" spans="1:20" x14ac:dyDescent="0.2">
      <c r="A47" s="29" t="str">
        <f>IF(B47="","",$B$11)</f>
        <v/>
      </c>
      <c r="D47" s="371" t="s">
        <v>540</v>
      </c>
      <c r="E47" s="15"/>
      <c r="F47" s="53"/>
      <c r="G47" s="55"/>
      <c r="H47" s="30"/>
    </row>
    <row r="48" spans="1:20" ht="153" x14ac:dyDescent="0.2">
      <c r="A48" s="29" t="str">
        <f>IF(B48="","",$B$11)</f>
        <v/>
      </c>
      <c r="D48" s="63" t="s">
        <v>541</v>
      </c>
      <c r="E48" s="15"/>
      <c r="F48" s="53"/>
      <c r="G48" s="55"/>
      <c r="H48" s="30"/>
    </row>
    <row r="49" spans="1:20" ht="140.25" x14ac:dyDescent="0.2">
      <c r="A49" s="29" t="str">
        <f>IF(B49="","",$B$11)</f>
        <v/>
      </c>
      <c r="C49" s="2"/>
      <c r="D49" s="63" t="s">
        <v>542</v>
      </c>
      <c r="E49" s="15"/>
      <c r="F49" s="53"/>
      <c r="G49" s="55"/>
      <c r="H49" s="30"/>
    </row>
    <row r="50" spans="1:20" x14ac:dyDescent="0.2">
      <c r="C50" s="2"/>
      <c r="D50" s="371" t="s">
        <v>543</v>
      </c>
      <c r="E50" s="15"/>
      <c r="F50" s="53"/>
      <c r="G50" s="55"/>
      <c r="H50" s="30"/>
    </row>
    <row r="51" spans="1:20" ht="127.5" x14ac:dyDescent="0.2">
      <c r="D51" s="137" t="s">
        <v>544</v>
      </c>
      <c r="E51" s="15"/>
      <c r="F51" s="53"/>
      <c r="G51" s="55"/>
      <c r="H51" s="30"/>
    </row>
    <row r="52" spans="1:20" ht="25.5" x14ac:dyDescent="0.2">
      <c r="D52" s="371" t="s">
        <v>560</v>
      </c>
      <c r="E52" s="15"/>
      <c r="F52" s="53"/>
      <c r="G52" s="55"/>
      <c r="H52" s="30"/>
    </row>
    <row r="53" spans="1:20" ht="114.75" x14ac:dyDescent="0.2">
      <c r="D53" s="63" t="s">
        <v>1296</v>
      </c>
      <c r="E53" s="15"/>
      <c r="F53" s="53"/>
      <c r="G53" s="55"/>
      <c r="H53" s="30"/>
    </row>
    <row r="54" spans="1:20" x14ac:dyDescent="0.2">
      <c r="D54" s="371" t="s">
        <v>549</v>
      </c>
      <c r="E54" s="15"/>
      <c r="F54" s="53"/>
      <c r="G54" s="55"/>
      <c r="H54" s="30"/>
    </row>
    <row r="55" spans="1:20" ht="165.75" x14ac:dyDescent="0.2">
      <c r="D55" s="63" t="s">
        <v>550</v>
      </c>
      <c r="E55" s="15"/>
      <c r="F55" s="53"/>
      <c r="G55" s="55"/>
      <c r="H55" s="30"/>
    </row>
    <row r="56" spans="1:20" x14ac:dyDescent="0.2">
      <c r="D56" s="371" t="s">
        <v>551</v>
      </c>
      <c r="E56" s="15"/>
      <c r="F56" s="53"/>
      <c r="G56" s="55"/>
      <c r="H56" s="30"/>
    </row>
    <row r="57" spans="1:20" x14ac:dyDescent="0.2">
      <c r="D57" s="63" t="s">
        <v>552</v>
      </c>
      <c r="E57" s="15"/>
      <c r="F57" s="53"/>
      <c r="G57" s="55"/>
      <c r="H57" s="30"/>
    </row>
    <row r="58" spans="1:20" ht="25.5" x14ac:dyDescent="0.2">
      <c r="D58" s="63" t="s">
        <v>553</v>
      </c>
      <c r="E58" s="15"/>
      <c r="F58" s="53"/>
      <c r="G58" s="55"/>
      <c r="H58" s="30"/>
    </row>
    <row r="59" spans="1:20" ht="25.5" x14ac:dyDescent="0.2">
      <c r="D59" s="63" t="s">
        <v>561</v>
      </c>
      <c r="E59" s="15"/>
      <c r="F59" s="53"/>
      <c r="G59" s="55"/>
      <c r="H59" s="30"/>
    </row>
    <row r="60" spans="1:20" ht="38.25" x14ac:dyDescent="0.2">
      <c r="D60" s="63" t="s">
        <v>554</v>
      </c>
      <c r="E60" s="15"/>
      <c r="F60" s="53"/>
      <c r="G60" s="55"/>
      <c r="H60" s="30"/>
    </row>
    <row r="61" spans="1:20" ht="38.25" x14ac:dyDescent="0.2">
      <c r="D61" s="63" t="s">
        <v>555</v>
      </c>
      <c r="E61" s="15"/>
      <c r="F61" s="53"/>
      <c r="G61" s="55"/>
      <c r="H61" s="30"/>
    </row>
    <row r="62" spans="1:20" s="250" customFormat="1" x14ac:dyDescent="0.2">
      <c r="A62" s="211" t="str">
        <f t="shared" ref="A62:A67" si="1">IF(B62="","",$B$11)</f>
        <v/>
      </c>
      <c r="B62" s="370" t="str">
        <f>IF(D46="",MAX($B46:B$324)+1,"")</f>
        <v/>
      </c>
      <c r="C62" s="35"/>
      <c r="D62" s="63" t="s">
        <v>557</v>
      </c>
      <c r="E62" s="290" t="s">
        <v>106</v>
      </c>
      <c r="F62" s="53">
        <v>10</v>
      </c>
      <c r="G62" s="54"/>
      <c r="H62" s="306">
        <f>ROUND(F62*G62,2)</f>
        <v>0</v>
      </c>
      <c r="I62" s="301"/>
    </row>
    <row r="63" spans="1:20" x14ac:dyDescent="0.2">
      <c r="A63" s="29" t="str">
        <f t="shared" si="1"/>
        <v/>
      </c>
      <c r="D63" s="371"/>
      <c r="E63" s="15"/>
      <c r="F63" s="65"/>
      <c r="G63" s="55"/>
      <c r="H63" s="30"/>
      <c r="J63" s="50"/>
      <c r="K63" s="50"/>
      <c r="L63" s="50"/>
      <c r="M63" s="50"/>
      <c r="N63" s="50"/>
      <c r="O63" s="50"/>
      <c r="P63" s="50"/>
      <c r="Q63" s="50"/>
      <c r="R63" s="50"/>
      <c r="S63" s="50"/>
      <c r="T63" s="50"/>
    </row>
    <row r="64" spans="1:20" ht="25.5" x14ac:dyDescent="0.2">
      <c r="A64" s="29" t="str">
        <f t="shared" si="1"/>
        <v>III.1.</v>
      </c>
      <c r="B64" s="310">
        <f>IF(D63="",MAX($B$12:B63)+1,"")</f>
        <v>3</v>
      </c>
      <c r="C64" s="153" t="str">
        <f>CONCATENATE(A64,B64,"-strehaS1.h")</f>
        <v>III.1.3-strehaS1.h</v>
      </c>
      <c r="D64" s="63" t="s">
        <v>562</v>
      </c>
      <c r="E64" s="15"/>
      <c r="F64" s="53"/>
      <c r="G64" s="55"/>
      <c r="H64" s="30"/>
    </row>
    <row r="65" spans="1:8" x14ac:dyDescent="0.2">
      <c r="A65" s="29" t="str">
        <f t="shared" si="1"/>
        <v/>
      </c>
      <c r="D65" s="371" t="s">
        <v>540</v>
      </c>
      <c r="E65" s="15"/>
      <c r="F65" s="53"/>
      <c r="G65" s="55"/>
      <c r="H65" s="30"/>
    </row>
    <row r="66" spans="1:8" ht="153" x14ac:dyDescent="0.2">
      <c r="A66" s="29" t="str">
        <f t="shared" si="1"/>
        <v/>
      </c>
      <c r="D66" s="63" t="s">
        <v>541</v>
      </c>
      <c r="E66" s="15"/>
      <c r="F66" s="53"/>
      <c r="G66" s="55"/>
      <c r="H66" s="30"/>
    </row>
    <row r="67" spans="1:8" ht="140.25" x14ac:dyDescent="0.2">
      <c r="A67" s="29" t="str">
        <f t="shared" si="1"/>
        <v/>
      </c>
      <c r="C67" s="2"/>
      <c r="D67" s="63" t="s">
        <v>542</v>
      </c>
      <c r="E67" s="15"/>
      <c r="F67" s="53"/>
      <c r="G67" s="55"/>
      <c r="H67" s="30"/>
    </row>
    <row r="68" spans="1:8" x14ac:dyDescent="0.2">
      <c r="C68" s="2"/>
      <c r="D68" s="371" t="s">
        <v>543</v>
      </c>
      <c r="E68" s="15"/>
      <c r="F68" s="53"/>
      <c r="G68" s="55"/>
      <c r="H68" s="30"/>
    </row>
    <row r="69" spans="1:8" ht="127.5" x14ac:dyDescent="0.2">
      <c r="D69" s="137" t="s">
        <v>544</v>
      </c>
      <c r="E69" s="15"/>
      <c r="F69" s="53"/>
      <c r="G69" s="55"/>
      <c r="H69" s="30"/>
    </row>
    <row r="70" spans="1:8" x14ac:dyDescent="0.2">
      <c r="D70" s="371" t="s">
        <v>545</v>
      </c>
      <c r="E70" s="15"/>
      <c r="F70" s="53"/>
      <c r="G70" s="55"/>
      <c r="H70" s="30"/>
    </row>
    <row r="71" spans="1:8" ht="140.25" x14ac:dyDescent="0.2">
      <c r="D71" s="63" t="s">
        <v>546</v>
      </c>
      <c r="E71" s="15"/>
      <c r="F71" s="53"/>
      <c r="G71" s="55"/>
      <c r="H71" s="30"/>
    </row>
    <row r="72" spans="1:8" ht="25.5" x14ac:dyDescent="0.2">
      <c r="D72" s="371" t="s">
        <v>560</v>
      </c>
      <c r="E72" s="15"/>
      <c r="F72" s="53"/>
      <c r="G72" s="55"/>
      <c r="H72" s="30"/>
    </row>
    <row r="73" spans="1:8" ht="140.25" x14ac:dyDescent="0.2">
      <c r="D73" s="63" t="s">
        <v>548</v>
      </c>
      <c r="E73" s="15"/>
      <c r="F73" s="53"/>
      <c r="G73" s="55"/>
      <c r="H73" s="30"/>
    </row>
    <row r="74" spans="1:8" x14ac:dyDescent="0.2">
      <c r="D74" s="371" t="s">
        <v>549</v>
      </c>
      <c r="E74" s="15"/>
      <c r="F74" s="53"/>
      <c r="G74" s="55"/>
      <c r="H74" s="30"/>
    </row>
    <row r="75" spans="1:8" ht="165.75" x14ac:dyDescent="0.2">
      <c r="D75" s="63" t="s">
        <v>550</v>
      </c>
      <c r="E75" s="15"/>
      <c r="F75" s="53"/>
      <c r="G75" s="55"/>
      <c r="H75" s="30"/>
    </row>
    <row r="76" spans="1:8" x14ac:dyDescent="0.2">
      <c r="D76" s="371" t="s">
        <v>551</v>
      </c>
      <c r="E76" s="15"/>
      <c r="F76" s="53"/>
      <c r="G76" s="55"/>
      <c r="H76" s="30"/>
    </row>
    <row r="77" spans="1:8" x14ac:dyDescent="0.2">
      <c r="D77" s="63" t="s">
        <v>552</v>
      </c>
      <c r="E77" s="15"/>
      <c r="F77" s="53"/>
      <c r="G77" s="55"/>
      <c r="H77" s="30"/>
    </row>
    <row r="78" spans="1:8" ht="25.5" x14ac:dyDescent="0.2">
      <c r="D78" s="63" t="s">
        <v>553</v>
      </c>
      <c r="E78" s="15"/>
      <c r="F78" s="53"/>
      <c r="G78" s="55"/>
      <c r="H78" s="30"/>
    </row>
    <row r="79" spans="1:8" ht="38.25" x14ac:dyDescent="0.2">
      <c r="D79" s="63" t="s">
        <v>554</v>
      </c>
      <c r="E79" s="15"/>
      <c r="F79" s="53"/>
      <c r="G79" s="55"/>
      <c r="H79" s="30"/>
    </row>
    <row r="80" spans="1:8" ht="38.25" x14ac:dyDescent="0.2">
      <c r="D80" s="63" t="s">
        <v>555</v>
      </c>
      <c r="E80" s="15"/>
      <c r="F80" s="53"/>
      <c r="G80" s="55"/>
      <c r="H80" s="30"/>
    </row>
    <row r="81" spans="1:20" s="250" customFormat="1" x14ac:dyDescent="0.2">
      <c r="A81" s="211" t="str">
        <f>IF(B81="","",$B$11)</f>
        <v/>
      </c>
      <c r="B81" s="370" t="str">
        <f>IF(D64="",MAX($B64:B$324)+1,"")</f>
        <v/>
      </c>
      <c r="C81" s="35"/>
      <c r="D81" s="63" t="s">
        <v>563</v>
      </c>
      <c r="E81" s="290" t="s">
        <v>106</v>
      </c>
      <c r="F81" s="53">
        <v>44</v>
      </c>
      <c r="G81" s="54"/>
      <c r="H81" s="306">
        <f>ROUND(F81*G81,2)</f>
        <v>0</v>
      </c>
      <c r="I81" s="301"/>
    </row>
    <row r="82" spans="1:20" x14ac:dyDescent="0.2">
      <c r="A82" s="29" t="str">
        <f>IF(B82="","",$B$11)</f>
        <v/>
      </c>
      <c r="D82" s="371"/>
      <c r="E82" s="15"/>
      <c r="F82" s="65"/>
      <c r="G82" s="55"/>
      <c r="H82" s="30"/>
      <c r="J82" s="50"/>
      <c r="K82" s="50"/>
      <c r="L82" s="50"/>
      <c r="M82" s="50"/>
      <c r="N82" s="50"/>
      <c r="O82" s="50"/>
      <c r="P82" s="50"/>
      <c r="Q82" s="50"/>
      <c r="R82" s="50"/>
      <c r="S82" s="50"/>
      <c r="T82" s="50"/>
    </row>
    <row r="83" spans="1:20" s="35" customFormat="1" ht="25.5" x14ac:dyDescent="0.2">
      <c r="A83" s="29" t="str">
        <f>IF(B83="","",$B$11)</f>
        <v>III.1.</v>
      </c>
      <c r="B83" s="310">
        <f>IF(D82="",MAX($B$12:B82)+1,"")</f>
        <v>4</v>
      </c>
      <c r="C83" s="153" t="str">
        <f>CONCATENATE(A83,B83,"-strehaS1.v")</f>
        <v>III.1.4-strehaS1.v</v>
      </c>
      <c r="D83" s="63" t="s">
        <v>1259</v>
      </c>
      <c r="E83" s="15"/>
      <c r="F83" s="53"/>
      <c r="G83" s="55"/>
      <c r="H83" s="30"/>
      <c r="J83"/>
      <c r="K83"/>
      <c r="L83"/>
      <c r="M83"/>
      <c r="N83"/>
      <c r="O83"/>
      <c r="P83"/>
      <c r="Q83"/>
      <c r="R83"/>
      <c r="S83"/>
      <c r="T83"/>
    </row>
    <row r="84" spans="1:20" s="35" customFormat="1" x14ac:dyDescent="0.2">
      <c r="A84" s="29" t="str">
        <f>IF(B84="","",$B$11)</f>
        <v/>
      </c>
      <c r="B84" s="310"/>
      <c r="C84" s="153"/>
      <c r="D84" s="371" t="s">
        <v>538</v>
      </c>
      <c r="E84" s="15"/>
      <c r="F84" s="53"/>
      <c r="G84" s="55"/>
      <c r="H84" s="30"/>
      <c r="J84"/>
      <c r="K84"/>
      <c r="L84"/>
      <c r="M84"/>
      <c r="N84"/>
      <c r="O84"/>
      <c r="P84"/>
      <c r="Q84"/>
      <c r="R84"/>
      <c r="S84"/>
      <c r="T84"/>
    </row>
    <row r="85" spans="1:20" s="35" customFormat="1" ht="25.5" x14ac:dyDescent="0.2">
      <c r="A85" s="29"/>
      <c r="B85" s="310"/>
      <c r="D85" s="63" t="s">
        <v>539</v>
      </c>
      <c r="E85" s="15"/>
      <c r="F85" s="53"/>
      <c r="G85" s="55"/>
      <c r="H85" s="30"/>
      <c r="J85"/>
      <c r="K85"/>
      <c r="L85"/>
      <c r="M85"/>
      <c r="N85"/>
      <c r="O85"/>
      <c r="P85"/>
      <c r="Q85"/>
      <c r="R85"/>
      <c r="S85"/>
      <c r="T85"/>
    </row>
    <row r="86" spans="1:20" s="35" customFormat="1" x14ac:dyDescent="0.2">
      <c r="A86" s="29" t="str">
        <f>IF(B86="","",$B$11)</f>
        <v/>
      </c>
      <c r="B86" s="310"/>
      <c r="D86" s="371" t="s">
        <v>540</v>
      </c>
      <c r="E86" s="15"/>
      <c r="F86" s="53"/>
      <c r="G86" s="55"/>
      <c r="H86" s="30"/>
      <c r="J86"/>
      <c r="K86"/>
      <c r="L86"/>
      <c r="M86"/>
      <c r="N86"/>
      <c r="O86"/>
      <c r="P86"/>
      <c r="Q86"/>
      <c r="R86"/>
      <c r="S86"/>
      <c r="T86"/>
    </row>
    <row r="87" spans="1:20" s="35" customFormat="1" ht="153" x14ac:dyDescent="0.2">
      <c r="A87" s="29" t="str">
        <f>IF(B87="","",$B$11)</f>
        <v/>
      </c>
      <c r="B87" s="310"/>
      <c r="D87" s="63" t="s">
        <v>541</v>
      </c>
      <c r="E87" s="15"/>
      <c r="F87" s="53"/>
      <c r="G87" s="55"/>
      <c r="H87" s="30"/>
      <c r="J87"/>
      <c r="K87"/>
      <c r="L87"/>
      <c r="M87"/>
      <c r="N87"/>
      <c r="O87"/>
      <c r="P87"/>
      <c r="Q87"/>
      <c r="R87"/>
      <c r="S87"/>
      <c r="T87"/>
    </row>
    <row r="88" spans="1:20" s="35" customFormat="1" ht="140.25" x14ac:dyDescent="0.2">
      <c r="A88" s="29" t="str">
        <f>IF(B88="","",$B$11)</f>
        <v/>
      </c>
      <c r="B88" s="310"/>
      <c r="C88" s="2"/>
      <c r="D88" s="63" t="s">
        <v>542</v>
      </c>
      <c r="E88" s="15"/>
      <c r="F88" s="53"/>
      <c r="G88" s="55"/>
      <c r="H88" s="30"/>
      <c r="J88"/>
      <c r="K88"/>
      <c r="L88"/>
      <c r="M88"/>
      <c r="N88"/>
      <c r="O88"/>
      <c r="P88"/>
      <c r="Q88"/>
      <c r="R88"/>
      <c r="S88"/>
      <c r="T88"/>
    </row>
    <row r="89" spans="1:20" s="35" customFormat="1" x14ac:dyDescent="0.2">
      <c r="A89" s="29"/>
      <c r="B89" s="310"/>
      <c r="C89" s="2"/>
      <c r="D89" s="371" t="s">
        <v>1297</v>
      </c>
      <c r="E89" s="15"/>
      <c r="F89" s="53"/>
      <c r="G89" s="55"/>
      <c r="H89" s="30"/>
      <c r="J89"/>
      <c r="K89"/>
      <c r="L89"/>
      <c r="M89"/>
      <c r="N89"/>
      <c r="O89"/>
      <c r="P89"/>
      <c r="Q89"/>
      <c r="R89"/>
      <c r="S89"/>
      <c r="T89"/>
    </row>
    <row r="90" spans="1:20" s="35" customFormat="1" ht="127.5" x14ac:dyDescent="0.2">
      <c r="A90" s="29"/>
      <c r="B90" s="310"/>
      <c r="D90" s="137" t="s">
        <v>544</v>
      </c>
      <c r="E90" s="15"/>
      <c r="F90" s="53"/>
      <c r="G90" s="55"/>
      <c r="H90" s="30"/>
      <c r="J90"/>
      <c r="K90"/>
      <c r="L90"/>
      <c r="M90"/>
      <c r="N90"/>
      <c r="O90"/>
      <c r="P90"/>
      <c r="Q90"/>
      <c r="R90"/>
      <c r="S90"/>
      <c r="T90"/>
    </row>
    <row r="91" spans="1:20" s="35" customFormat="1" ht="25.5" x14ac:dyDescent="0.2">
      <c r="A91" s="29"/>
      <c r="B91" s="310"/>
      <c r="D91" s="371" t="s">
        <v>1298</v>
      </c>
      <c r="E91" s="15"/>
      <c r="F91" s="53"/>
      <c r="G91" s="55"/>
      <c r="H91" s="30"/>
      <c r="J91"/>
      <c r="K91"/>
      <c r="L91"/>
      <c r="M91"/>
      <c r="N91"/>
      <c r="O91"/>
      <c r="P91"/>
      <c r="Q91"/>
      <c r="R91"/>
      <c r="S91"/>
      <c r="T91"/>
    </row>
    <row r="92" spans="1:20" s="35" customFormat="1" ht="140.25" x14ac:dyDescent="0.2">
      <c r="A92" s="29"/>
      <c r="B92" s="310"/>
      <c r="D92" s="63" t="s">
        <v>548</v>
      </c>
      <c r="E92" s="15"/>
      <c r="F92" s="53"/>
      <c r="G92" s="55"/>
      <c r="H92" s="30"/>
      <c r="J92"/>
      <c r="K92"/>
      <c r="L92"/>
      <c r="M92"/>
      <c r="N92"/>
      <c r="O92"/>
      <c r="P92"/>
      <c r="Q92"/>
      <c r="R92"/>
      <c r="S92"/>
      <c r="T92"/>
    </row>
    <row r="93" spans="1:20" s="35" customFormat="1" x14ac:dyDescent="0.2">
      <c r="A93" s="29"/>
      <c r="B93" s="310"/>
      <c r="D93" s="371" t="s">
        <v>549</v>
      </c>
      <c r="E93" s="15"/>
      <c r="F93" s="53"/>
      <c r="G93" s="55"/>
      <c r="H93" s="30"/>
      <c r="J93"/>
      <c r="K93"/>
      <c r="L93"/>
      <c r="M93"/>
      <c r="N93"/>
      <c r="O93"/>
      <c r="P93"/>
      <c r="Q93"/>
      <c r="R93"/>
      <c r="S93"/>
      <c r="T93"/>
    </row>
    <row r="94" spans="1:20" s="35" customFormat="1" ht="165.75" x14ac:dyDescent="0.2">
      <c r="A94" s="29"/>
      <c r="B94" s="310"/>
      <c r="D94" s="63" t="s">
        <v>550</v>
      </c>
      <c r="E94" s="15"/>
      <c r="F94" s="53"/>
      <c r="G94" s="55"/>
      <c r="H94" s="30"/>
      <c r="J94"/>
      <c r="K94"/>
      <c r="L94"/>
      <c r="M94"/>
      <c r="N94"/>
      <c r="O94"/>
      <c r="P94"/>
      <c r="Q94"/>
      <c r="R94"/>
      <c r="S94"/>
      <c r="T94"/>
    </row>
    <row r="95" spans="1:20" s="35" customFormat="1" x14ac:dyDescent="0.2">
      <c r="A95" s="29"/>
      <c r="B95" s="310"/>
      <c r="D95" s="371" t="s">
        <v>551</v>
      </c>
      <c r="E95" s="15"/>
      <c r="F95" s="53"/>
      <c r="G95" s="55"/>
      <c r="H95" s="30"/>
      <c r="J95"/>
      <c r="K95"/>
      <c r="L95"/>
      <c r="M95"/>
      <c r="N95"/>
      <c r="O95"/>
      <c r="P95"/>
      <c r="Q95"/>
      <c r="R95"/>
      <c r="S95"/>
      <c r="T95"/>
    </row>
    <row r="96" spans="1:20" s="35" customFormat="1" x14ac:dyDescent="0.2">
      <c r="A96" s="29"/>
      <c r="B96" s="310"/>
      <c r="D96" s="63" t="s">
        <v>552</v>
      </c>
      <c r="E96" s="15"/>
      <c r="F96" s="53"/>
      <c r="G96" s="55"/>
      <c r="H96" s="30"/>
      <c r="J96"/>
      <c r="K96"/>
      <c r="L96"/>
      <c r="M96"/>
      <c r="N96"/>
      <c r="O96"/>
      <c r="P96"/>
      <c r="Q96"/>
      <c r="R96"/>
      <c r="S96"/>
      <c r="T96"/>
    </row>
    <row r="97" spans="1:20" s="35" customFormat="1" ht="25.5" x14ac:dyDescent="0.2">
      <c r="A97" s="29"/>
      <c r="B97" s="310"/>
      <c r="D97" s="63" t="s">
        <v>553</v>
      </c>
      <c r="E97" s="15"/>
      <c r="F97" s="53"/>
      <c r="G97" s="55"/>
      <c r="H97" s="30"/>
      <c r="J97"/>
      <c r="K97"/>
      <c r="L97"/>
      <c r="M97"/>
      <c r="N97"/>
      <c r="O97"/>
      <c r="P97"/>
      <c r="Q97"/>
      <c r="R97"/>
      <c r="S97"/>
      <c r="T97"/>
    </row>
    <row r="98" spans="1:20" s="35" customFormat="1" ht="38.25" x14ac:dyDescent="0.2">
      <c r="A98" s="29"/>
      <c r="B98" s="310"/>
      <c r="D98" s="63" t="s">
        <v>554</v>
      </c>
      <c r="E98" s="15"/>
      <c r="F98" s="53"/>
      <c r="G98" s="55"/>
      <c r="H98" s="30"/>
      <c r="J98"/>
      <c r="K98"/>
      <c r="L98"/>
      <c r="M98"/>
      <c r="N98"/>
      <c r="O98"/>
      <c r="P98"/>
      <c r="Q98"/>
      <c r="R98"/>
      <c r="S98"/>
      <c r="T98"/>
    </row>
    <row r="99" spans="1:20" ht="38.25" x14ac:dyDescent="0.2">
      <c r="D99" s="63" t="s">
        <v>555</v>
      </c>
      <c r="E99" s="15"/>
      <c r="F99" s="53"/>
      <c r="G99" s="55"/>
      <c r="H99" s="30"/>
    </row>
    <row r="100" spans="1:20" s="250" customFormat="1" x14ac:dyDescent="0.2">
      <c r="A100" s="211" t="str">
        <f t="shared" ref="A100:A105" si="2">IF(B100="","",$B$11)</f>
        <v/>
      </c>
      <c r="B100" s="370" t="str">
        <f>IF(D83="",MAX($B83:B$324)+1,"")</f>
        <v/>
      </c>
      <c r="C100" s="35"/>
      <c r="D100" s="63" t="s">
        <v>564</v>
      </c>
      <c r="E100" s="290" t="s">
        <v>106</v>
      </c>
      <c r="F100" s="53">
        <v>30</v>
      </c>
      <c r="G100" s="54"/>
      <c r="H100" s="306">
        <f>ROUND(F100*G100,2)</f>
        <v>0</v>
      </c>
      <c r="I100" s="301"/>
    </row>
    <row r="101" spans="1:20" x14ac:dyDescent="0.2">
      <c r="A101" s="29" t="str">
        <f t="shared" si="2"/>
        <v/>
      </c>
      <c r="D101" s="371"/>
      <c r="E101" s="15"/>
      <c r="F101" s="65"/>
      <c r="G101" s="55"/>
      <c r="H101" s="30"/>
      <c r="J101" s="50"/>
      <c r="K101" s="50"/>
      <c r="L101" s="50"/>
      <c r="M101" s="50"/>
      <c r="N101" s="50"/>
      <c r="O101" s="50"/>
      <c r="P101" s="50"/>
      <c r="Q101" s="50"/>
      <c r="R101" s="50"/>
      <c r="S101" s="50"/>
      <c r="T101" s="50"/>
    </row>
    <row r="102" spans="1:20" ht="25.5" x14ac:dyDescent="0.2">
      <c r="A102" s="29" t="str">
        <f t="shared" si="2"/>
        <v>III.1.</v>
      </c>
      <c r="B102" s="310">
        <f>IF(D101="",MAX($B$12:B101)+1,"")</f>
        <v>5</v>
      </c>
      <c r="C102" s="153" t="str">
        <f>CONCATENATE(A102,B102,"-strehaS1.b")</f>
        <v>III.1.5-strehaS1.b</v>
      </c>
      <c r="D102" s="63" t="s">
        <v>565</v>
      </c>
      <c r="E102" s="15"/>
      <c r="F102" s="53"/>
      <c r="G102" s="55"/>
      <c r="H102" s="30"/>
    </row>
    <row r="103" spans="1:20" x14ac:dyDescent="0.2">
      <c r="A103" s="29" t="str">
        <f t="shared" si="2"/>
        <v/>
      </c>
      <c r="D103" s="371" t="s">
        <v>540</v>
      </c>
      <c r="E103" s="15"/>
      <c r="F103" s="53"/>
      <c r="G103" s="55"/>
      <c r="H103" s="30"/>
    </row>
    <row r="104" spans="1:20" ht="153" x14ac:dyDescent="0.2">
      <c r="A104" s="29" t="str">
        <f t="shared" si="2"/>
        <v/>
      </c>
      <c r="D104" s="63" t="s">
        <v>541</v>
      </c>
      <c r="E104" s="15"/>
      <c r="F104" s="53"/>
      <c r="G104" s="55"/>
      <c r="H104" s="30"/>
    </row>
    <row r="105" spans="1:20" ht="140.25" x14ac:dyDescent="0.2">
      <c r="A105" s="29" t="str">
        <f t="shared" si="2"/>
        <v/>
      </c>
      <c r="C105" s="2"/>
      <c r="D105" s="63" t="s">
        <v>542</v>
      </c>
      <c r="E105" s="15"/>
      <c r="F105" s="53"/>
      <c r="G105" s="55"/>
      <c r="H105" s="30"/>
    </row>
    <row r="106" spans="1:20" x14ac:dyDescent="0.2">
      <c r="D106" s="371" t="s">
        <v>551</v>
      </c>
      <c r="E106" s="15"/>
      <c r="F106" s="53"/>
      <c r="G106" s="55"/>
      <c r="H106" s="30"/>
    </row>
    <row r="107" spans="1:20" x14ac:dyDescent="0.2">
      <c r="D107" s="63" t="s">
        <v>552</v>
      </c>
      <c r="E107" s="15"/>
      <c r="F107" s="53"/>
      <c r="G107" s="55"/>
      <c r="H107" s="30"/>
    </row>
    <row r="108" spans="1:20" ht="25.5" x14ac:dyDescent="0.2">
      <c r="D108" s="63" t="s">
        <v>553</v>
      </c>
      <c r="E108" s="15"/>
      <c r="F108" s="53"/>
      <c r="G108" s="55"/>
      <c r="H108" s="30"/>
    </row>
    <row r="109" spans="1:20" ht="38.25" x14ac:dyDescent="0.2">
      <c r="D109" s="63" t="s">
        <v>554</v>
      </c>
      <c r="E109" s="15"/>
      <c r="F109" s="53"/>
      <c r="G109" s="55"/>
      <c r="H109" s="30"/>
    </row>
    <row r="110" spans="1:20" ht="38.25" x14ac:dyDescent="0.2">
      <c r="D110" s="63" t="s">
        <v>555</v>
      </c>
      <c r="E110" s="15"/>
      <c r="F110" s="53"/>
      <c r="G110" s="55"/>
      <c r="H110" s="30"/>
    </row>
    <row r="111" spans="1:20" s="250" customFormat="1" x14ac:dyDescent="0.2">
      <c r="A111" s="211" t="str">
        <f>IF(B111="","",$B$11)</f>
        <v/>
      </c>
      <c r="B111" s="370" t="str">
        <f>IF(D102="",MAX($B102:B$324)+1,"")</f>
        <v/>
      </c>
      <c r="C111" s="35"/>
      <c r="D111" s="63" t="s">
        <v>566</v>
      </c>
      <c r="E111" s="290" t="s">
        <v>106</v>
      </c>
      <c r="F111" s="53">
        <v>24</v>
      </c>
      <c r="G111" s="54"/>
      <c r="H111" s="306">
        <f>ROUND(F111*G111,2)</f>
        <v>0</v>
      </c>
      <c r="I111" s="301"/>
    </row>
    <row r="112" spans="1:20" x14ac:dyDescent="0.2">
      <c r="A112" s="29" t="str">
        <f>IF(B112="","",$B$11)</f>
        <v/>
      </c>
      <c r="D112" s="371"/>
      <c r="E112" s="15"/>
      <c r="F112" s="65"/>
      <c r="G112" s="55"/>
      <c r="H112" s="30"/>
    </row>
    <row r="113" spans="1:9" x14ac:dyDescent="0.2">
      <c r="A113" s="29" t="str">
        <f>IF(B113="","",$B$11)</f>
        <v>III.1.</v>
      </c>
      <c r="B113" s="310">
        <f>IF(D112="",MAX($B$12:B112)+1,"")</f>
        <v>6</v>
      </c>
      <c r="D113" s="63" t="s">
        <v>567</v>
      </c>
      <c r="E113" s="15"/>
      <c r="F113" s="53"/>
      <c r="G113" s="55"/>
      <c r="H113" s="30"/>
    </row>
    <row r="114" spans="1:9" ht="25.5" x14ac:dyDescent="0.2">
      <c r="D114" s="63" t="s">
        <v>568</v>
      </c>
      <c r="E114" s="15"/>
      <c r="F114" s="53"/>
      <c r="G114" s="55"/>
      <c r="H114" s="30"/>
    </row>
    <row r="115" spans="1:9" ht="25.5" x14ac:dyDescent="0.2">
      <c r="D115" s="63" t="s">
        <v>569</v>
      </c>
      <c r="E115" s="15"/>
      <c r="F115" s="53"/>
      <c r="G115" s="55"/>
      <c r="H115" s="30"/>
    </row>
    <row r="116" spans="1:9" ht="38.25" x14ac:dyDescent="0.2">
      <c r="D116" s="63" t="s">
        <v>570</v>
      </c>
      <c r="E116" s="15"/>
      <c r="F116" s="53"/>
      <c r="G116" s="55"/>
      <c r="H116" s="30"/>
    </row>
    <row r="117" spans="1:9" x14ac:dyDescent="0.2">
      <c r="D117" s="371" t="s">
        <v>571</v>
      </c>
      <c r="E117" s="15"/>
      <c r="F117" s="53"/>
      <c r="G117" s="55"/>
      <c r="H117" s="30"/>
    </row>
    <row r="118" spans="1:9" ht="127.5" x14ac:dyDescent="0.2">
      <c r="D118" s="137" t="s">
        <v>544</v>
      </c>
      <c r="E118" s="15"/>
      <c r="F118" s="53"/>
      <c r="G118" s="55"/>
      <c r="H118" s="30"/>
    </row>
    <row r="119" spans="1:9" x14ac:dyDescent="0.2">
      <c r="D119" s="371" t="s">
        <v>572</v>
      </c>
      <c r="E119" s="15"/>
      <c r="F119" s="53"/>
      <c r="G119" s="55"/>
      <c r="H119" s="30"/>
    </row>
    <row r="120" spans="1:9" ht="51" x14ac:dyDescent="0.2">
      <c r="D120" s="63" t="s">
        <v>573</v>
      </c>
      <c r="E120" s="15"/>
      <c r="F120" s="53"/>
      <c r="G120" s="55"/>
      <c r="H120" s="30"/>
    </row>
    <row r="121" spans="1:9" x14ac:dyDescent="0.2">
      <c r="D121" s="371" t="s">
        <v>574</v>
      </c>
      <c r="E121" s="15"/>
      <c r="F121" s="53"/>
      <c r="G121" s="55"/>
      <c r="H121" s="30"/>
    </row>
    <row r="122" spans="1:9" ht="76.5" x14ac:dyDescent="0.2">
      <c r="D122" s="63" t="s">
        <v>575</v>
      </c>
      <c r="E122" s="15"/>
      <c r="F122" s="53"/>
      <c r="G122" s="55"/>
      <c r="H122" s="30"/>
    </row>
    <row r="123" spans="1:9" x14ac:dyDescent="0.2">
      <c r="D123" s="371" t="s">
        <v>576</v>
      </c>
      <c r="E123" s="15"/>
      <c r="F123" s="53"/>
      <c r="G123" s="55"/>
      <c r="H123" s="30"/>
    </row>
    <row r="124" spans="1:9" ht="63.75" x14ac:dyDescent="0.2">
      <c r="D124" s="63" t="s">
        <v>1299</v>
      </c>
      <c r="E124" s="15"/>
      <c r="F124" s="53"/>
      <c r="G124" s="55"/>
      <c r="H124" s="30"/>
    </row>
    <row r="125" spans="1:9" ht="38.25" x14ac:dyDescent="0.2">
      <c r="D125" s="63" t="s">
        <v>577</v>
      </c>
      <c r="E125" s="15"/>
      <c r="F125" s="53"/>
      <c r="G125" s="55"/>
      <c r="H125" s="30"/>
    </row>
    <row r="126" spans="1:9" ht="25.5" x14ac:dyDescent="0.2">
      <c r="D126" s="63" t="s">
        <v>578</v>
      </c>
      <c r="E126" s="15"/>
      <c r="F126" s="53"/>
      <c r="G126" s="55"/>
      <c r="H126" s="30"/>
    </row>
    <row r="127" spans="1:9" s="250" customFormat="1" x14ac:dyDescent="0.2">
      <c r="A127" s="211" t="str">
        <f>IF(B127="","",$B$11)</f>
        <v/>
      </c>
      <c r="B127" s="370" t="str">
        <f>IF(D113="",MAX($B113:B$324)+1,"")</f>
        <v/>
      </c>
      <c r="C127" s="35"/>
      <c r="D127" s="372" t="s">
        <v>579</v>
      </c>
      <c r="E127" s="290" t="s">
        <v>273</v>
      </c>
      <c r="F127" s="53">
        <v>110.1</v>
      </c>
      <c r="G127" s="54"/>
      <c r="H127" s="306">
        <f>ROUND(F127*G127,2)</f>
        <v>0</v>
      </c>
      <c r="I127" s="301"/>
    </row>
    <row r="128" spans="1:9" x14ac:dyDescent="0.2">
      <c r="A128" s="29" t="str">
        <f>IF(B128="","",$B$11)</f>
        <v/>
      </c>
      <c r="D128" s="371"/>
      <c r="E128" s="15"/>
      <c r="F128" s="65"/>
      <c r="G128" s="55"/>
      <c r="H128" s="30"/>
    </row>
    <row r="129" spans="1:9" x14ac:dyDescent="0.2">
      <c r="A129" s="29" t="str">
        <f>IF(B129="","",$B$11)</f>
        <v>III.1.</v>
      </c>
      <c r="B129" s="310">
        <f>IF(D128="",MAX($B$12:B128)+1,"")</f>
        <v>7</v>
      </c>
      <c r="D129" s="63" t="s">
        <v>580</v>
      </c>
      <c r="E129" s="15"/>
      <c r="F129" s="53"/>
      <c r="G129" s="55"/>
      <c r="H129" s="30"/>
    </row>
    <row r="130" spans="1:9" ht="25.5" x14ac:dyDescent="0.2">
      <c r="D130" s="63" t="s">
        <v>568</v>
      </c>
      <c r="E130" s="15"/>
      <c r="F130" s="53"/>
      <c r="G130" s="55"/>
      <c r="H130" s="30"/>
    </row>
    <row r="131" spans="1:9" ht="25.5" x14ac:dyDescent="0.2">
      <c r="D131" s="63" t="s">
        <v>581</v>
      </c>
      <c r="E131" s="15"/>
      <c r="F131" s="53"/>
      <c r="G131" s="55"/>
      <c r="H131" s="30"/>
    </row>
    <row r="132" spans="1:9" ht="38.25" x14ac:dyDescent="0.2">
      <c r="D132" s="63" t="s">
        <v>570</v>
      </c>
      <c r="E132" s="15"/>
      <c r="F132" s="53"/>
      <c r="G132" s="55"/>
      <c r="H132" s="30"/>
    </row>
    <row r="133" spans="1:9" x14ac:dyDescent="0.2">
      <c r="D133" s="371" t="s">
        <v>571</v>
      </c>
      <c r="E133" s="15"/>
      <c r="F133" s="53"/>
      <c r="G133" s="55"/>
      <c r="H133" s="30"/>
    </row>
    <row r="134" spans="1:9" ht="140.25" x14ac:dyDescent="0.2">
      <c r="D134" s="137" t="s">
        <v>582</v>
      </c>
      <c r="E134" s="15"/>
      <c r="F134" s="53"/>
      <c r="G134" s="55"/>
      <c r="H134" s="30"/>
    </row>
    <row r="135" spans="1:9" x14ac:dyDescent="0.2">
      <c r="D135" s="371" t="s">
        <v>572</v>
      </c>
      <c r="E135" s="15"/>
      <c r="F135" s="53"/>
      <c r="G135" s="55"/>
      <c r="H135" s="30"/>
    </row>
    <row r="136" spans="1:9" ht="51" x14ac:dyDescent="0.2">
      <c r="D136" s="63" t="s">
        <v>573</v>
      </c>
      <c r="E136" s="15"/>
      <c r="F136" s="53"/>
      <c r="G136" s="55"/>
      <c r="H136" s="30"/>
    </row>
    <row r="137" spans="1:9" x14ac:dyDescent="0.2">
      <c r="D137" s="371" t="s">
        <v>574</v>
      </c>
      <c r="E137" s="15"/>
      <c r="F137" s="53"/>
      <c r="G137" s="55"/>
      <c r="H137" s="30"/>
    </row>
    <row r="138" spans="1:9" ht="76.5" x14ac:dyDescent="0.2">
      <c r="D138" s="63" t="s">
        <v>575</v>
      </c>
      <c r="E138" s="15"/>
      <c r="F138" s="53"/>
      <c r="G138" s="55"/>
      <c r="H138" s="30"/>
    </row>
    <row r="139" spans="1:9" x14ac:dyDescent="0.2">
      <c r="D139" s="371" t="s">
        <v>576</v>
      </c>
      <c r="E139" s="15"/>
      <c r="F139" s="53"/>
      <c r="G139" s="55"/>
      <c r="H139" s="30"/>
    </row>
    <row r="140" spans="1:9" ht="63.75" x14ac:dyDescent="0.2">
      <c r="D140" s="63" t="s">
        <v>1300</v>
      </c>
      <c r="E140" s="15"/>
      <c r="F140" s="53"/>
      <c r="G140" s="55"/>
      <c r="H140" s="30"/>
    </row>
    <row r="141" spans="1:9" ht="38.25" x14ac:dyDescent="0.2">
      <c r="D141" s="63" t="s">
        <v>577</v>
      </c>
      <c r="E141" s="15"/>
      <c r="F141" s="53"/>
      <c r="G141" s="55"/>
      <c r="H141" s="30"/>
    </row>
    <row r="142" spans="1:9" ht="25.5" x14ac:dyDescent="0.2">
      <c r="D142" s="63" t="s">
        <v>578</v>
      </c>
      <c r="E142" s="15"/>
      <c r="F142" s="53"/>
      <c r="G142" s="55"/>
      <c r="H142" s="30"/>
    </row>
    <row r="143" spans="1:9" s="250" customFormat="1" x14ac:dyDescent="0.2">
      <c r="A143" s="211" t="str">
        <f>IF(B143="","",$B$11)</f>
        <v/>
      </c>
      <c r="B143" s="370" t="str">
        <f>IF(D129="",MAX($B129:B$324)+1,"")</f>
        <v/>
      </c>
      <c r="C143" s="35"/>
      <c r="D143" s="372" t="s">
        <v>583</v>
      </c>
      <c r="E143" s="290" t="s">
        <v>273</v>
      </c>
      <c r="F143" s="53">
        <v>18</v>
      </c>
      <c r="G143" s="54"/>
      <c r="H143" s="306">
        <f>ROUND(F143*G143,2)</f>
        <v>0</v>
      </c>
      <c r="I143" s="301"/>
    </row>
    <row r="144" spans="1:9" x14ac:dyDescent="0.2">
      <c r="A144" s="29" t="str">
        <f>IF(B144="","",$B$11)</f>
        <v/>
      </c>
      <c r="D144" s="371"/>
      <c r="E144" s="15"/>
      <c r="F144" s="65"/>
      <c r="G144" s="55"/>
      <c r="H144" s="30"/>
    </row>
    <row r="145" spans="1:9" ht="25.5" x14ac:dyDescent="0.2">
      <c r="A145" s="29" t="str">
        <f>IF(B145="","",$B$11)</f>
        <v>III.1.</v>
      </c>
      <c r="B145" s="310">
        <f>IF(D144="",MAX($B$12:B144)+1,"")</f>
        <v>8</v>
      </c>
      <c r="D145" s="63" t="s">
        <v>584</v>
      </c>
      <c r="E145" s="15"/>
      <c r="F145" s="53"/>
      <c r="G145" s="55"/>
      <c r="H145" s="30"/>
    </row>
    <row r="146" spans="1:9" ht="25.5" x14ac:dyDescent="0.2">
      <c r="D146" s="63" t="s">
        <v>585</v>
      </c>
      <c r="E146" s="15"/>
      <c r="F146" s="53"/>
      <c r="G146" s="55"/>
      <c r="H146" s="30"/>
    </row>
    <row r="147" spans="1:9" ht="38.25" x14ac:dyDescent="0.2">
      <c r="D147" s="63" t="s">
        <v>586</v>
      </c>
      <c r="E147" s="15"/>
      <c r="F147" s="53"/>
      <c r="G147" s="55"/>
      <c r="H147" s="30"/>
    </row>
    <row r="148" spans="1:9" x14ac:dyDescent="0.2">
      <c r="D148" s="371" t="s">
        <v>571</v>
      </c>
      <c r="E148" s="15"/>
      <c r="F148" s="53"/>
      <c r="G148" s="55"/>
      <c r="H148" s="30"/>
    </row>
    <row r="149" spans="1:9" ht="140.25" x14ac:dyDescent="0.2">
      <c r="D149" s="137" t="s">
        <v>582</v>
      </c>
      <c r="E149" s="15"/>
      <c r="F149" s="53"/>
      <c r="G149" s="55"/>
      <c r="H149" s="30"/>
    </row>
    <row r="150" spans="1:9" x14ac:dyDescent="0.2">
      <c r="D150" s="371" t="s">
        <v>572</v>
      </c>
      <c r="E150" s="15"/>
      <c r="F150" s="53"/>
      <c r="G150" s="55"/>
      <c r="H150" s="30"/>
    </row>
    <row r="151" spans="1:9" ht="51" x14ac:dyDescent="0.2">
      <c r="D151" s="63" t="s">
        <v>573</v>
      </c>
      <c r="E151" s="15"/>
      <c r="F151" s="53"/>
      <c r="G151" s="55"/>
      <c r="H151" s="30"/>
    </row>
    <row r="152" spans="1:9" x14ac:dyDescent="0.2">
      <c r="D152" s="371" t="s">
        <v>574</v>
      </c>
      <c r="E152" s="15"/>
      <c r="F152" s="53"/>
      <c r="G152" s="55"/>
      <c r="H152" s="30"/>
    </row>
    <row r="153" spans="1:9" ht="76.5" x14ac:dyDescent="0.2">
      <c r="D153" s="63" t="s">
        <v>575</v>
      </c>
      <c r="E153" s="15"/>
      <c r="F153" s="53"/>
      <c r="G153" s="55"/>
      <c r="H153" s="30"/>
    </row>
    <row r="154" spans="1:9" s="250" customFormat="1" x14ac:dyDescent="0.2">
      <c r="A154" s="211" t="str">
        <f>IF(B154="","",$B$11)</f>
        <v/>
      </c>
      <c r="B154" s="370" t="str">
        <f>IF(D145="",MAX($B145:B$324)+1,"")</f>
        <v/>
      </c>
      <c r="C154" s="35"/>
      <c r="D154" s="372" t="s">
        <v>587</v>
      </c>
      <c r="E154" s="290" t="s">
        <v>106</v>
      </c>
      <c r="F154" s="53">
        <v>50</v>
      </c>
      <c r="G154" s="54"/>
      <c r="H154" s="306">
        <f>ROUND(F154*G154,2)</f>
        <v>0</v>
      </c>
      <c r="I154" s="301"/>
    </row>
    <row r="155" spans="1:9" x14ac:dyDescent="0.2">
      <c r="A155" s="29" t="str">
        <f>IF(B155="","",$B$11)</f>
        <v/>
      </c>
      <c r="D155" s="371"/>
      <c r="E155" s="15"/>
      <c r="F155" s="65"/>
      <c r="G155" s="55"/>
      <c r="H155" s="30"/>
    </row>
    <row r="156" spans="1:9" ht="25.5" x14ac:dyDescent="0.2">
      <c r="A156" s="29" t="str">
        <f>IF(B156="","",$B$11)</f>
        <v>III.1.</v>
      </c>
      <c r="B156" s="310">
        <f>IF(D155="",MAX($B$12:B155)+1,"")</f>
        <v>9</v>
      </c>
      <c r="C156" s="153"/>
      <c r="D156" s="63" t="s">
        <v>588</v>
      </c>
      <c r="E156" s="15"/>
      <c r="F156" s="53"/>
      <c r="G156" s="55"/>
      <c r="H156" s="30"/>
    </row>
    <row r="157" spans="1:9" ht="25.5" x14ac:dyDescent="0.2">
      <c r="D157" s="63" t="s">
        <v>568</v>
      </c>
      <c r="E157" s="15"/>
      <c r="F157" s="53"/>
      <c r="G157" s="55"/>
      <c r="H157" s="30"/>
    </row>
    <row r="158" spans="1:9" ht="25.5" x14ac:dyDescent="0.2">
      <c r="D158" s="63" t="s">
        <v>569</v>
      </c>
      <c r="E158" s="15"/>
      <c r="F158" s="53"/>
      <c r="G158" s="55"/>
      <c r="H158" s="30"/>
    </row>
    <row r="159" spans="1:9" ht="38.25" x14ac:dyDescent="0.2">
      <c r="D159" s="63" t="s">
        <v>570</v>
      </c>
      <c r="E159" s="15"/>
      <c r="F159" s="53"/>
      <c r="G159" s="55"/>
      <c r="H159" s="30"/>
    </row>
    <row r="160" spans="1:9" x14ac:dyDescent="0.2">
      <c r="D160" s="371" t="s">
        <v>589</v>
      </c>
      <c r="E160" s="15"/>
      <c r="F160" s="53"/>
      <c r="G160" s="55"/>
      <c r="H160" s="30"/>
    </row>
    <row r="161" spans="1:9" ht="140.25" x14ac:dyDescent="0.2">
      <c r="D161" s="137" t="s">
        <v>590</v>
      </c>
      <c r="E161" s="15"/>
      <c r="F161" s="53"/>
      <c r="G161" s="55"/>
      <c r="H161" s="30"/>
    </row>
    <row r="162" spans="1:9" x14ac:dyDescent="0.2">
      <c r="D162" s="371" t="s">
        <v>572</v>
      </c>
      <c r="E162" s="15"/>
      <c r="F162" s="53"/>
      <c r="G162" s="55"/>
      <c r="H162" s="30"/>
    </row>
    <row r="163" spans="1:9" ht="51" x14ac:dyDescent="0.2">
      <c r="D163" s="63" t="s">
        <v>573</v>
      </c>
      <c r="E163" s="15"/>
      <c r="F163" s="53"/>
      <c r="G163" s="55"/>
      <c r="H163" s="30"/>
    </row>
    <row r="164" spans="1:9" x14ac:dyDescent="0.2">
      <c r="D164" s="371" t="s">
        <v>574</v>
      </c>
      <c r="E164" s="15"/>
      <c r="F164" s="53"/>
      <c r="G164" s="55"/>
      <c r="H164" s="30"/>
    </row>
    <row r="165" spans="1:9" ht="76.5" x14ac:dyDescent="0.2">
      <c r="D165" s="63" t="s">
        <v>575</v>
      </c>
      <c r="E165" s="15"/>
      <c r="F165" s="53"/>
      <c r="G165" s="55"/>
      <c r="H165" s="30"/>
    </row>
    <row r="166" spans="1:9" x14ac:dyDescent="0.2">
      <c r="D166" s="371" t="s">
        <v>591</v>
      </c>
      <c r="E166" s="15"/>
      <c r="F166" s="53"/>
      <c r="G166" s="55"/>
      <c r="H166" s="30"/>
    </row>
    <row r="167" spans="1:9" ht="25.5" x14ac:dyDescent="0.2">
      <c r="D167" s="63" t="s">
        <v>592</v>
      </c>
      <c r="E167" s="15"/>
      <c r="F167" s="53"/>
      <c r="G167" s="55"/>
      <c r="H167" s="30"/>
    </row>
    <row r="168" spans="1:9" ht="38.25" x14ac:dyDescent="0.2">
      <c r="D168" s="63" t="s">
        <v>577</v>
      </c>
      <c r="E168" s="15"/>
      <c r="F168" s="53"/>
      <c r="G168" s="55"/>
      <c r="H168" s="30"/>
    </row>
    <row r="169" spans="1:9" ht="25.5" x14ac:dyDescent="0.2">
      <c r="D169" s="63" t="s">
        <v>578</v>
      </c>
      <c r="E169" s="15"/>
      <c r="F169" s="53"/>
      <c r="G169" s="55"/>
      <c r="H169" s="30"/>
    </row>
    <row r="170" spans="1:9" x14ac:dyDescent="0.2">
      <c r="A170" s="29" t="str">
        <f>IF(B170="","",$B$11)</f>
        <v/>
      </c>
      <c r="B170" s="310" t="str">
        <f>IF(D156="",MAX($B156:B$324)+1,"")</f>
        <v/>
      </c>
      <c r="D170" s="373" t="s">
        <v>579</v>
      </c>
      <c r="E170" s="15" t="s">
        <v>273</v>
      </c>
      <c r="F170" s="53">
        <v>81</v>
      </c>
      <c r="G170" s="54"/>
      <c r="H170" s="306">
        <f>ROUND(F170*G170,2)</f>
        <v>0</v>
      </c>
    </row>
    <row r="171" spans="1:9" x14ac:dyDescent="0.2">
      <c r="A171" s="29" t="str">
        <f>IF(B171="","",$B$11)</f>
        <v/>
      </c>
      <c r="D171" s="371"/>
      <c r="E171" s="15"/>
      <c r="F171" s="65"/>
      <c r="G171" s="55"/>
      <c r="H171" s="30"/>
    </row>
    <row r="172" spans="1:9" ht="25.5" x14ac:dyDescent="0.2">
      <c r="A172" s="29" t="str">
        <f>IF(B172="","",$B$11)</f>
        <v>III.1.</v>
      </c>
      <c r="B172" s="310">
        <f>IF(D171="",MAX($B$12:B171)+1,"")</f>
        <v>10</v>
      </c>
      <c r="D172" s="63" t="s">
        <v>593</v>
      </c>
      <c r="E172" s="15"/>
      <c r="F172" s="53"/>
      <c r="G172" s="55"/>
      <c r="H172" s="30"/>
    </row>
    <row r="173" spans="1:9" ht="153" x14ac:dyDescent="0.2">
      <c r="D173" s="63" t="s">
        <v>594</v>
      </c>
      <c r="E173" s="15"/>
      <c r="F173" s="53"/>
      <c r="G173" s="55"/>
      <c r="H173" s="30"/>
    </row>
    <row r="174" spans="1:9" ht="25.5" x14ac:dyDescent="0.2">
      <c r="D174" s="63" t="s">
        <v>578</v>
      </c>
      <c r="E174" s="15"/>
      <c r="F174" s="53"/>
      <c r="G174" s="55"/>
      <c r="H174" s="30"/>
    </row>
    <row r="175" spans="1:9" x14ac:dyDescent="0.2">
      <c r="A175" s="29" t="str">
        <f>IF(B175="","",$B$11)</f>
        <v/>
      </c>
      <c r="B175" s="310" t="str">
        <f>IF(D172="",MAX($B172:B$325)+1,"")</f>
        <v/>
      </c>
      <c r="D175" s="373" t="s">
        <v>579</v>
      </c>
      <c r="E175" s="290" t="s">
        <v>268</v>
      </c>
      <c r="F175" s="53">
        <v>35</v>
      </c>
      <c r="G175" s="54"/>
      <c r="H175" s="306">
        <f>ROUND(F175*G175,2)</f>
        <v>0</v>
      </c>
    </row>
    <row r="176" spans="1:9" s="250" customFormat="1" x14ac:dyDescent="0.2">
      <c r="A176" s="29" t="str">
        <f>IF(B176="","",$B$11)</f>
        <v/>
      </c>
      <c r="B176" s="370"/>
      <c r="C176" s="35"/>
      <c r="D176" s="63"/>
      <c r="E176" s="290"/>
      <c r="F176" s="53"/>
      <c r="G176" s="300"/>
      <c r="H176" s="55"/>
      <c r="I176" s="301"/>
    </row>
    <row r="177" spans="1:10" s="250" customFormat="1" x14ac:dyDescent="0.2">
      <c r="A177" s="29"/>
      <c r="B177" s="370"/>
      <c r="C177" s="35"/>
      <c r="D177" s="350" t="s">
        <v>595</v>
      </c>
      <c r="E177" s="290"/>
      <c r="F177" s="53"/>
      <c r="G177" s="300"/>
      <c r="H177" s="55"/>
      <c r="I177" s="301"/>
    </row>
    <row r="178" spans="1:10" x14ac:dyDescent="0.2">
      <c r="A178" s="29" t="str">
        <f>IF(B178="","",$B$11)</f>
        <v/>
      </c>
      <c r="D178" s="371"/>
      <c r="E178" s="15"/>
      <c r="F178" s="65"/>
      <c r="G178" s="55"/>
      <c r="H178" s="30"/>
    </row>
    <row r="179" spans="1:10" ht="25.5" x14ac:dyDescent="0.2">
      <c r="A179" s="29" t="str">
        <f>IF(B179="","",$B$11)</f>
        <v>III.1.</v>
      </c>
      <c r="B179" s="310">
        <f>IF(D178="",MAX($B$12:B178)+1,"")</f>
        <v>11</v>
      </c>
      <c r="D179" s="63" t="s">
        <v>596</v>
      </c>
      <c r="E179" s="15"/>
      <c r="F179" s="53"/>
      <c r="G179" s="55"/>
      <c r="H179" s="30"/>
    </row>
    <row r="180" spans="1:10" x14ac:dyDescent="0.2">
      <c r="A180" s="29" t="str">
        <f>IF(B180="","",$B$11)</f>
        <v/>
      </c>
      <c r="D180" s="371" t="s">
        <v>538</v>
      </c>
      <c r="E180" s="15"/>
      <c r="F180" s="53"/>
      <c r="G180" s="55"/>
      <c r="H180" s="30"/>
    </row>
    <row r="181" spans="1:10" ht="25.5" x14ac:dyDescent="0.2">
      <c r="D181" s="63" t="s">
        <v>539</v>
      </c>
      <c r="E181" s="15"/>
      <c r="F181" s="53"/>
      <c r="G181" s="55"/>
      <c r="H181" s="30"/>
    </row>
    <row r="182" spans="1:10" x14ac:dyDescent="0.2">
      <c r="A182" s="29" t="str">
        <f>IF(B182="","",$B$11)</f>
        <v/>
      </c>
      <c r="D182" s="371" t="s">
        <v>540</v>
      </c>
      <c r="E182" s="15"/>
      <c r="F182" s="53"/>
      <c r="G182" s="55"/>
      <c r="H182" s="30"/>
    </row>
    <row r="183" spans="1:10" ht="153" x14ac:dyDescent="0.2">
      <c r="A183" s="29" t="str">
        <f>IF(B183="","",$B$11)</f>
        <v/>
      </c>
      <c r="C183" s="103"/>
      <c r="D183" s="63" t="s">
        <v>541</v>
      </c>
      <c r="E183" s="15"/>
      <c r="F183" s="53"/>
      <c r="G183" s="55"/>
      <c r="H183" s="30"/>
    </row>
    <row r="184" spans="1:10" ht="140.25" x14ac:dyDescent="0.2">
      <c r="A184" s="29" t="str">
        <f>IF(B184="","",$B$11)</f>
        <v/>
      </c>
      <c r="C184" s="103"/>
      <c r="D184" s="63" t="s">
        <v>542</v>
      </c>
      <c r="E184" s="15"/>
      <c r="F184" s="53"/>
      <c r="G184" s="55"/>
      <c r="H184" s="30"/>
    </row>
    <row r="185" spans="1:10" x14ac:dyDescent="0.2">
      <c r="D185" s="371" t="s">
        <v>597</v>
      </c>
      <c r="E185" s="290"/>
      <c r="F185" s="53"/>
      <c r="G185" s="55"/>
      <c r="H185" s="55"/>
      <c r="I185" s="301"/>
      <c r="J185" s="250"/>
    </row>
    <row r="186" spans="1:10" x14ac:dyDescent="0.2">
      <c r="A186" s="29" t="str">
        <f>IF(B186="","",$B$11)</f>
        <v/>
      </c>
      <c r="B186" s="101"/>
      <c r="D186" s="372" t="s">
        <v>598</v>
      </c>
      <c r="E186" s="290"/>
      <c r="F186" s="53"/>
      <c r="G186" s="300"/>
      <c r="H186" s="55"/>
      <c r="I186" s="301"/>
      <c r="J186" s="250"/>
    </row>
    <row r="187" spans="1:10" s="51" customFormat="1" x14ac:dyDescent="0.2">
      <c r="A187" s="315" t="str">
        <f>IF(B187="","",$B$11)</f>
        <v/>
      </c>
      <c r="B187" s="374" t="str">
        <f>IF(D179="",MAX($B179:B$324)+1,"")</f>
        <v/>
      </c>
      <c r="C187" s="35"/>
      <c r="D187" s="63" t="s">
        <v>599</v>
      </c>
      <c r="E187" s="290" t="s">
        <v>106</v>
      </c>
      <c r="F187" s="53">
        <v>41</v>
      </c>
      <c r="G187" s="54"/>
      <c r="H187" s="306">
        <f>ROUND(F187*G187,2)</f>
        <v>0</v>
      </c>
      <c r="I187" s="301"/>
      <c r="J187" s="250"/>
    </row>
    <row r="188" spans="1:10" x14ac:dyDescent="0.2">
      <c r="A188" s="29" t="str">
        <f t="shared" ref="A188:A196" si="3">IF(B188="","",$B$11)</f>
        <v/>
      </c>
      <c r="D188" s="371"/>
      <c r="E188" s="15"/>
      <c r="F188" s="65"/>
      <c r="G188" s="55"/>
      <c r="H188" s="30"/>
    </row>
    <row r="189" spans="1:10" x14ac:dyDescent="0.2">
      <c r="A189" s="29" t="str">
        <f t="shared" si="3"/>
        <v>III.1.</v>
      </c>
      <c r="B189" s="310">
        <f>IF(D188="",MAX($B$12:$B188)+1,"")</f>
        <v>12</v>
      </c>
      <c r="D189" s="371" t="s">
        <v>600</v>
      </c>
      <c r="E189" s="15"/>
      <c r="F189" s="53"/>
      <c r="G189" s="55"/>
      <c r="H189" s="30"/>
    </row>
    <row r="190" spans="1:10" ht="25.5" x14ac:dyDescent="0.2">
      <c r="A190" s="29" t="str">
        <f t="shared" si="3"/>
        <v/>
      </c>
      <c r="D190" s="63" t="s">
        <v>568</v>
      </c>
      <c r="E190" s="15"/>
      <c r="F190" s="53"/>
      <c r="G190" s="55"/>
      <c r="H190" s="30"/>
    </row>
    <row r="191" spans="1:10" ht="38.25" x14ac:dyDescent="0.2">
      <c r="A191" s="29" t="str">
        <f t="shared" si="3"/>
        <v/>
      </c>
      <c r="D191" s="63" t="s">
        <v>1260</v>
      </c>
      <c r="E191" s="15"/>
      <c r="F191" s="53"/>
      <c r="G191" s="55"/>
      <c r="H191" s="30"/>
    </row>
    <row r="192" spans="1:10" x14ac:dyDescent="0.2">
      <c r="A192" s="29" t="str">
        <f t="shared" si="3"/>
        <v/>
      </c>
      <c r="D192" s="63" t="s">
        <v>1261</v>
      </c>
      <c r="E192" s="15"/>
      <c r="F192" s="53"/>
      <c r="G192" s="55"/>
      <c r="H192" s="30"/>
    </row>
    <row r="193" spans="1:9" x14ac:dyDescent="0.2">
      <c r="A193" s="29" t="str">
        <f t="shared" si="3"/>
        <v/>
      </c>
      <c r="D193" s="371" t="s">
        <v>572</v>
      </c>
      <c r="E193" s="15"/>
      <c r="F193" s="53"/>
      <c r="G193" s="55"/>
      <c r="H193" s="30"/>
    </row>
    <row r="194" spans="1:9" ht="51" x14ac:dyDescent="0.2">
      <c r="A194" s="29" t="str">
        <f>IF(B194="","",$B$11)</f>
        <v/>
      </c>
      <c r="B194" s="311"/>
      <c r="D194" s="63" t="s">
        <v>573</v>
      </c>
      <c r="E194" s="49"/>
      <c r="F194" s="106"/>
      <c r="G194" s="49"/>
      <c r="H194" s="61"/>
    </row>
    <row r="195" spans="1:9" x14ac:dyDescent="0.2">
      <c r="A195" s="29" t="str">
        <f>IF(B195="","",$B$11)</f>
        <v/>
      </c>
      <c r="D195" s="371" t="s">
        <v>574</v>
      </c>
      <c r="E195" s="15"/>
      <c r="F195" s="53"/>
      <c r="G195" s="55"/>
      <c r="H195" s="30"/>
    </row>
    <row r="196" spans="1:9" ht="76.5" x14ac:dyDescent="0.2">
      <c r="A196" s="29" t="str">
        <f t="shared" si="3"/>
        <v/>
      </c>
      <c r="D196" s="63" t="s">
        <v>575</v>
      </c>
      <c r="E196" s="15"/>
      <c r="F196" s="53"/>
      <c r="G196" s="55"/>
      <c r="H196" s="30"/>
    </row>
    <row r="197" spans="1:9" x14ac:dyDescent="0.2">
      <c r="C197" s="103"/>
      <c r="D197" s="371" t="s">
        <v>576</v>
      </c>
      <c r="E197" s="15"/>
      <c r="F197" s="53"/>
      <c r="G197" s="55"/>
      <c r="H197" s="30"/>
    </row>
    <row r="198" spans="1:9" ht="51" x14ac:dyDescent="0.2">
      <c r="C198" s="103"/>
      <c r="D198" s="63" t="s">
        <v>1262</v>
      </c>
      <c r="E198" s="15"/>
      <c r="F198" s="53"/>
      <c r="G198" s="55"/>
      <c r="H198" s="30"/>
    </row>
    <row r="199" spans="1:9" ht="38.25" x14ac:dyDescent="0.2">
      <c r="C199" s="103"/>
      <c r="D199" s="63" t="s">
        <v>577</v>
      </c>
      <c r="E199" s="15"/>
      <c r="F199" s="53"/>
      <c r="G199" s="55"/>
      <c r="H199" s="30"/>
    </row>
    <row r="200" spans="1:9" ht="25.5" x14ac:dyDescent="0.2">
      <c r="D200" s="63" t="s">
        <v>578</v>
      </c>
      <c r="E200" s="15"/>
      <c r="F200" s="53"/>
      <c r="G200" s="55"/>
      <c r="H200" s="30"/>
    </row>
    <row r="201" spans="1:9" s="250" customFormat="1" x14ac:dyDescent="0.2">
      <c r="A201" s="211"/>
      <c r="B201" s="370"/>
      <c r="C201" s="35"/>
      <c r="D201" s="372" t="s">
        <v>601</v>
      </c>
      <c r="E201" s="290" t="s">
        <v>273</v>
      </c>
      <c r="F201" s="53">
        <v>18</v>
      </c>
      <c r="G201" s="54"/>
      <c r="H201" s="306">
        <f>ROUND(F201*G201,2)</f>
        <v>0</v>
      </c>
      <c r="I201" s="301"/>
    </row>
    <row r="202" spans="1:9" x14ac:dyDescent="0.2">
      <c r="A202" s="29" t="str">
        <f t="shared" ref="A202:A207" si="4">IF(B202="","",$B$11)</f>
        <v/>
      </c>
      <c r="D202" s="371"/>
      <c r="E202" s="15"/>
      <c r="F202" s="65"/>
      <c r="G202" s="55"/>
      <c r="H202" s="30"/>
    </row>
    <row r="203" spans="1:9" ht="25.5" x14ac:dyDescent="0.2">
      <c r="A203" s="29" t="str">
        <f t="shared" si="4"/>
        <v>III.1.</v>
      </c>
      <c r="B203" s="310">
        <f>IF(D202="",MAX($B$12:$B202)+1,"")</f>
        <v>13</v>
      </c>
      <c r="D203" s="371" t="s">
        <v>602</v>
      </c>
      <c r="E203" s="15"/>
      <c r="F203" s="53"/>
      <c r="G203" s="55"/>
      <c r="H203" s="30"/>
    </row>
    <row r="204" spans="1:9" ht="25.5" x14ac:dyDescent="0.2">
      <c r="A204" s="29" t="str">
        <f t="shared" si="4"/>
        <v/>
      </c>
      <c r="D204" s="63" t="s">
        <v>568</v>
      </c>
      <c r="E204" s="15"/>
      <c r="F204" s="53"/>
      <c r="G204" s="55"/>
      <c r="H204" s="30"/>
    </row>
    <row r="205" spans="1:9" ht="38.25" x14ac:dyDescent="0.2">
      <c r="A205" s="29" t="str">
        <f t="shared" si="4"/>
        <v/>
      </c>
      <c r="D205" s="63" t="s">
        <v>1263</v>
      </c>
      <c r="E205" s="15"/>
      <c r="F205" s="53"/>
      <c r="G205" s="55"/>
      <c r="H205" s="30"/>
    </row>
    <row r="206" spans="1:9" x14ac:dyDescent="0.2">
      <c r="A206" s="29" t="str">
        <f t="shared" si="4"/>
        <v/>
      </c>
      <c r="D206" s="63" t="s">
        <v>1261</v>
      </c>
      <c r="E206" s="15"/>
      <c r="F206" s="53"/>
      <c r="G206" s="55"/>
      <c r="H206" s="30"/>
    </row>
    <row r="207" spans="1:9" x14ac:dyDescent="0.2">
      <c r="A207" s="29" t="str">
        <f t="shared" si="4"/>
        <v/>
      </c>
      <c r="D207" s="371" t="s">
        <v>572</v>
      </c>
      <c r="E207" s="15"/>
      <c r="F207" s="53"/>
      <c r="G207" s="55"/>
      <c r="H207" s="30"/>
    </row>
    <row r="208" spans="1:9" ht="51" x14ac:dyDescent="0.2">
      <c r="A208" s="29" t="str">
        <f>IF(B208="","",$B$11)</f>
        <v/>
      </c>
      <c r="B208" s="311"/>
      <c r="D208" s="63" t="s">
        <v>573</v>
      </c>
      <c r="E208" s="49"/>
      <c r="F208" s="106"/>
      <c r="G208" s="49"/>
      <c r="H208" s="61"/>
    </row>
    <row r="209" spans="1:9" x14ac:dyDescent="0.2">
      <c r="A209" s="29" t="str">
        <f>IF(B209="","",$B$11)</f>
        <v/>
      </c>
      <c r="D209" s="371" t="s">
        <v>574</v>
      </c>
      <c r="E209" s="15"/>
      <c r="F209" s="53"/>
      <c r="G209" s="55"/>
      <c r="H209" s="30"/>
    </row>
    <row r="210" spans="1:9" ht="76.5" x14ac:dyDescent="0.2">
      <c r="A210" s="29" t="str">
        <f t="shared" ref="A210" si="5">IF(B210="","",$B$11)</f>
        <v/>
      </c>
      <c r="D210" s="63" t="s">
        <v>575</v>
      </c>
      <c r="E210" s="15"/>
      <c r="F210" s="53"/>
      <c r="G210" s="55"/>
      <c r="H210" s="30"/>
    </row>
    <row r="211" spans="1:9" x14ac:dyDescent="0.2">
      <c r="C211" s="103"/>
      <c r="D211" s="371" t="s">
        <v>576</v>
      </c>
      <c r="E211" s="15"/>
      <c r="F211" s="53"/>
      <c r="G211" s="55"/>
      <c r="H211" s="30"/>
    </row>
    <row r="212" spans="1:9" ht="51" x14ac:dyDescent="0.2">
      <c r="C212" s="103"/>
      <c r="D212" s="63" t="s">
        <v>1264</v>
      </c>
      <c r="E212" s="15"/>
      <c r="F212" s="53"/>
      <c r="G212" s="55"/>
      <c r="H212" s="30"/>
    </row>
    <row r="213" spans="1:9" ht="38.25" x14ac:dyDescent="0.2">
      <c r="C213" s="103"/>
      <c r="D213" s="63" t="s">
        <v>577</v>
      </c>
      <c r="E213" s="15"/>
      <c r="F213" s="53"/>
      <c r="G213" s="55"/>
      <c r="H213" s="30"/>
    </row>
    <row r="214" spans="1:9" ht="25.5" x14ac:dyDescent="0.2">
      <c r="D214" s="63" t="s">
        <v>578</v>
      </c>
      <c r="E214" s="15"/>
      <c r="F214" s="53"/>
      <c r="G214" s="55"/>
      <c r="H214" s="30"/>
    </row>
    <row r="215" spans="1:9" s="250" customFormat="1" x14ac:dyDescent="0.2">
      <c r="A215" s="211"/>
      <c r="B215" s="370"/>
      <c r="C215" s="35"/>
      <c r="D215" s="372" t="s">
        <v>603</v>
      </c>
      <c r="E215" s="290" t="s">
        <v>273</v>
      </c>
      <c r="F215" s="53">
        <v>24</v>
      </c>
      <c r="G215" s="54"/>
      <c r="H215" s="306">
        <f>ROUND(F215*G215,2)</f>
        <v>0</v>
      </c>
      <c r="I215" s="301"/>
    </row>
    <row r="216" spans="1:9" x14ac:dyDescent="0.2">
      <c r="A216" s="29" t="str">
        <f t="shared" ref="A216:A238" si="6">IF(B216="","",$B$11)</f>
        <v/>
      </c>
      <c r="D216" s="371"/>
      <c r="E216" s="15"/>
      <c r="F216" s="65"/>
      <c r="G216" s="55"/>
      <c r="H216" s="30"/>
    </row>
    <row r="217" spans="1:9" ht="25.5" x14ac:dyDescent="0.2">
      <c r="A217" s="29" t="str">
        <f t="shared" si="6"/>
        <v>III.1.</v>
      </c>
      <c r="B217" s="310">
        <f>IF(D216="",MAX($B$12:B216)+1,"")</f>
        <v>14</v>
      </c>
      <c r="C217" s="35" t="s">
        <v>604</v>
      </c>
      <c r="D217" s="63" t="s">
        <v>605</v>
      </c>
      <c r="E217" s="15"/>
      <c r="F217" s="53"/>
      <c r="G217" s="55"/>
      <c r="H217" s="30"/>
    </row>
    <row r="218" spans="1:9" ht="51" x14ac:dyDescent="0.2">
      <c r="A218" s="29" t="str">
        <f t="shared" si="6"/>
        <v/>
      </c>
      <c r="B218" s="310" t="str">
        <f>IF(D217="",MAX($B$12:B217)+1,"")</f>
        <v/>
      </c>
      <c r="D218" s="63" t="s">
        <v>606</v>
      </c>
      <c r="E218" s="15"/>
      <c r="F218" s="53"/>
      <c r="G218" s="55"/>
      <c r="H218" s="30"/>
    </row>
    <row r="219" spans="1:9" ht="25.5" x14ac:dyDescent="0.2">
      <c r="A219" s="29" t="str">
        <f t="shared" si="6"/>
        <v/>
      </c>
      <c r="D219" s="63" t="s">
        <v>607</v>
      </c>
      <c r="E219" s="15"/>
      <c r="F219" s="53"/>
      <c r="G219" s="55"/>
      <c r="H219" s="30"/>
    </row>
    <row r="220" spans="1:9" x14ac:dyDescent="0.2">
      <c r="A220" s="29" t="str">
        <f t="shared" si="6"/>
        <v/>
      </c>
      <c r="D220" s="63" t="s">
        <v>608</v>
      </c>
      <c r="E220" s="15" t="s">
        <v>268</v>
      </c>
      <c r="F220" s="53">
        <v>4</v>
      </c>
      <c r="G220" s="54"/>
      <c r="H220" s="306">
        <f>ROUND(F220*G220,2)</f>
        <v>0</v>
      </c>
    </row>
    <row r="221" spans="1:9" x14ac:dyDescent="0.2">
      <c r="A221" s="29" t="str">
        <f t="shared" si="6"/>
        <v/>
      </c>
      <c r="D221" s="63"/>
      <c r="E221" s="15"/>
      <c r="F221" s="53"/>
      <c r="G221" s="55"/>
      <c r="H221" s="30"/>
    </row>
    <row r="222" spans="1:9" x14ac:dyDescent="0.2">
      <c r="A222" s="29" t="str">
        <f t="shared" si="6"/>
        <v/>
      </c>
      <c r="D222" s="63" t="s">
        <v>609</v>
      </c>
      <c r="E222" s="15" t="s">
        <v>268</v>
      </c>
      <c r="F222" s="53">
        <v>1</v>
      </c>
      <c r="G222" s="54"/>
      <c r="H222" s="306">
        <f>ROUND(F222*G222,2)</f>
        <v>0</v>
      </c>
    </row>
    <row r="223" spans="1:9" x14ac:dyDescent="0.2">
      <c r="A223" s="29" t="str">
        <f t="shared" si="6"/>
        <v/>
      </c>
      <c r="D223" s="371"/>
      <c r="E223" s="15"/>
      <c r="F223" s="65"/>
      <c r="G223" s="55"/>
      <c r="H223" s="30"/>
    </row>
    <row r="224" spans="1:9" ht="25.5" x14ac:dyDescent="0.2">
      <c r="A224" s="29" t="str">
        <f t="shared" si="6"/>
        <v>III.1.</v>
      </c>
      <c r="B224" s="310">
        <f>IF(D223="",MAX($B$12:B223)+1,"")</f>
        <v>15</v>
      </c>
      <c r="D224" s="63" t="s">
        <v>610</v>
      </c>
      <c r="E224" s="15"/>
      <c r="F224" s="53"/>
      <c r="G224" s="55"/>
      <c r="H224" s="30"/>
    </row>
    <row r="225" spans="1:20" ht="51" x14ac:dyDescent="0.2">
      <c r="A225" s="29" t="str">
        <f t="shared" si="6"/>
        <v/>
      </c>
      <c r="B225" s="310" t="str">
        <f>IF(D224="",MAX($B$12:B224)+1,"")</f>
        <v/>
      </c>
      <c r="D225" s="63" t="s">
        <v>611</v>
      </c>
      <c r="E225" s="15"/>
      <c r="F225" s="53"/>
      <c r="G225" s="55"/>
      <c r="H225" s="30"/>
    </row>
    <row r="226" spans="1:20" ht="25.5" x14ac:dyDescent="0.2">
      <c r="A226" s="29" t="str">
        <f t="shared" si="6"/>
        <v/>
      </c>
      <c r="D226" s="63" t="s">
        <v>612</v>
      </c>
      <c r="E226" s="15"/>
      <c r="F226" s="53"/>
      <c r="G226" s="55"/>
      <c r="H226" s="30"/>
    </row>
    <row r="227" spans="1:20" s="35" customFormat="1" ht="25.5" x14ac:dyDescent="0.2">
      <c r="A227" s="29" t="str">
        <f t="shared" si="6"/>
        <v/>
      </c>
      <c r="B227" s="310"/>
      <c r="D227" s="63" t="s">
        <v>613</v>
      </c>
      <c r="E227" s="15" t="s">
        <v>268</v>
      </c>
      <c r="F227" s="53">
        <v>2</v>
      </c>
      <c r="G227" s="54"/>
      <c r="H227" s="306">
        <f>ROUND(F227*G227,2)</f>
        <v>0</v>
      </c>
      <c r="J227"/>
      <c r="K227"/>
      <c r="L227"/>
      <c r="M227"/>
      <c r="N227"/>
      <c r="O227"/>
      <c r="P227"/>
      <c r="Q227"/>
      <c r="R227"/>
      <c r="S227"/>
      <c r="T227"/>
    </row>
    <row r="228" spans="1:20" s="35" customFormat="1" x14ac:dyDescent="0.2">
      <c r="A228" s="29"/>
      <c r="B228" s="310"/>
      <c r="D228" s="63"/>
      <c r="E228" s="15"/>
      <c r="F228" s="53"/>
      <c r="G228" s="55"/>
      <c r="H228" s="30"/>
      <c r="J228"/>
      <c r="K228"/>
      <c r="L228"/>
      <c r="M228"/>
      <c r="N228"/>
      <c r="O228"/>
      <c r="P228"/>
      <c r="Q228"/>
      <c r="R228"/>
      <c r="S228"/>
      <c r="T228"/>
    </row>
    <row r="229" spans="1:20" s="35" customFormat="1" ht="25.5" x14ac:dyDescent="0.2">
      <c r="A229" s="29" t="str">
        <f t="shared" ref="A229" si="7">IF(B229="","",$B$11)</f>
        <v/>
      </c>
      <c r="B229" s="310"/>
      <c r="D229" s="63" t="s">
        <v>614</v>
      </c>
      <c r="E229" s="15" t="s">
        <v>268</v>
      </c>
      <c r="F229" s="53">
        <v>4</v>
      </c>
      <c r="G229" s="54"/>
      <c r="H229" s="306">
        <f>ROUND(F229*G229,2)</f>
        <v>0</v>
      </c>
      <c r="J229"/>
      <c r="K229"/>
      <c r="L229"/>
      <c r="M229"/>
      <c r="N229"/>
      <c r="O229"/>
      <c r="P229"/>
      <c r="Q229"/>
      <c r="R229"/>
      <c r="S229"/>
      <c r="T229"/>
    </row>
    <row r="230" spans="1:20" s="35" customFormat="1" x14ac:dyDescent="0.2">
      <c r="A230" s="29" t="str">
        <f t="shared" si="6"/>
        <v/>
      </c>
      <c r="B230" s="310"/>
      <c r="D230" s="371"/>
      <c r="E230" s="15"/>
      <c r="F230" s="65"/>
      <c r="G230" s="55"/>
      <c r="H230" s="30"/>
      <c r="J230"/>
      <c r="K230"/>
      <c r="L230"/>
      <c r="M230"/>
      <c r="N230"/>
      <c r="O230"/>
      <c r="P230"/>
      <c r="Q230"/>
      <c r="R230"/>
      <c r="S230"/>
      <c r="T230"/>
    </row>
    <row r="231" spans="1:20" s="35" customFormat="1" ht="25.5" x14ac:dyDescent="0.2">
      <c r="A231" s="29"/>
      <c r="B231" s="310"/>
      <c r="D231" s="350" t="s">
        <v>615</v>
      </c>
      <c r="E231" s="15"/>
      <c r="F231" s="53"/>
      <c r="G231" s="55"/>
      <c r="H231" s="30"/>
      <c r="J231"/>
      <c r="K231"/>
      <c r="L231"/>
      <c r="M231"/>
      <c r="N231"/>
      <c r="O231"/>
      <c r="P231"/>
      <c r="Q231"/>
      <c r="R231"/>
      <c r="S231"/>
      <c r="T231"/>
    </row>
    <row r="232" spans="1:20" s="35" customFormat="1" ht="25.5" x14ac:dyDescent="0.2">
      <c r="A232" s="29" t="str">
        <f t="shared" si="6"/>
        <v/>
      </c>
      <c r="B232" s="310" t="str">
        <f>IF(D231="",MAX($B$12:B231)+1,"")</f>
        <v/>
      </c>
      <c r="D232" s="63" t="s">
        <v>616</v>
      </c>
      <c r="E232" s="15"/>
      <c r="F232" s="53"/>
      <c r="G232" s="55"/>
      <c r="H232" s="30"/>
      <c r="J232"/>
      <c r="K232"/>
      <c r="L232"/>
      <c r="M232"/>
      <c r="N232"/>
      <c r="O232"/>
      <c r="P232"/>
      <c r="Q232"/>
      <c r="R232"/>
      <c r="S232"/>
      <c r="T232"/>
    </row>
    <row r="233" spans="1:20" s="35" customFormat="1" x14ac:dyDescent="0.2">
      <c r="A233" s="29" t="str">
        <f t="shared" si="6"/>
        <v/>
      </c>
      <c r="B233" s="310" t="str">
        <f>IF(D232="",MAX($B$12:B232)+1,"")</f>
        <v/>
      </c>
      <c r="D233" s="63"/>
      <c r="E233" s="15"/>
      <c r="F233" s="53"/>
      <c r="G233" s="55"/>
      <c r="H233" s="30"/>
      <c r="J233"/>
      <c r="K233"/>
      <c r="L233"/>
      <c r="M233"/>
      <c r="N233"/>
      <c r="O233"/>
      <c r="P233"/>
      <c r="Q233"/>
      <c r="R233"/>
      <c r="S233"/>
      <c r="T233"/>
    </row>
    <row r="234" spans="1:20" s="35" customFormat="1" ht="25.5" x14ac:dyDescent="0.2">
      <c r="A234" s="29" t="str">
        <f>IF(B234="","",$B$11)</f>
        <v>III.1.</v>
      </c>
      <c r="B234" s="310">
        <f>IF(D233="",MAX($B$12:B233)+1,"")</f>
        <v>16</v>
      </c>
      <c r="D234" s="63" t="s">
        <v>617</v>
      </c>
      <c r="E234" s="15" t="s">
        <v>268</v>
      </c>
      <c r="F234" s="53">
        <v>10</v>
      </c>
      <c r="G234" s="54"/>
      <c r="H234" s="306">
        <f>ROUND(F234*G234,2)</f>
        <v>0</v>
      </c>
      <c r="J234"/>
      <c r="K234"/>
      <c r="L234"/>
      <c r="M234"/>
      <c r="N234"/>
      <c r="O234"/>
      <c r="P234"/>
      <c r="Q234"/>
      <c r="R234"/>
      <c r="S234"/>
      <c r="T234"/>
    </row>
    <row r="235" spans="1:20" s="35" customFormat="1" x14ac:dyDescent="0.2">
      <c r="A235" s="29" t="str">
        <f t="shared" si="6"/>
        <v/>
      </c>
      <c r="B235" s="310" t="str">
        <f>IF(D234="",MAX($B$12:B234)+1,"")</f>
        <v/>
      </c>
      <c r="D235" s="63"/>
      <c r="E235" s="15"/>
      <c r="F235" s="53"/>
      <c r="G235" s="55"/>
      <c r="H235" s="30"/>
      <c r="J235"/>
      <c r="K235"/>
      <c r="L235"/>
      <c r="M235"/>
      <c r="N235"/>
      <c r="O235"/>
      <c r="P235"/>
      <c r="Q235"/>
      <c r="R235"/>
      <c r="S235"/>
      <c r="T235"/>
    </row>
    <row r="236" spans="1:20" s="35" customFormat="1" x14ac:dyDescent="0.2">
      <c r="A236" s="29" t="str">
        <f t="shared" si="6"/>
        <v>III.1.</v>
      </c>
      <c r="B236" s="310">
        <f>IF(D235="",MAX($B$12:B235)+1,"")</f>
        <v>17</v>
      </c>
      <c r="D236" s="63" t="s">
        <v>618</v>
      </c>
      <c r="E236" s="15" t="s">
        <v>268</v>
      </c>
      <c r="F236" s="53">
        <v>10</v>
      </c>
      <c r="G236" s="54"/>
      <c r="H236" s="306">
        <f>ROUND(F236*G236,2)</f>
        <v>0</v>
      </c>
      <c r="J236"/>
      <c r="K236"/>
      <c r="L236"/>
      <c r="M236"/>
      <c r="N236"/>
      <c r="O236"/>
      <c r="P236"/>
      <c r="Q236"/>
      <c r="R236"/>
      <c r="S236"/>
      <c r="T236"/>
    </row>
    <row r="237" spans="1:20" s="35" customFormat="1" x14ac:dyDescent="0.2">
      <c r="A237" s="29"/>
      <c r="B237" s="310"/>
      <c r="D237" s="371"/>
      <c r="E237" s="15"/>
      <c r="F237" s="65"/>
      <c r="G237" s="55"/>
      <c r="H237" s="30"/>
      <c r="J237"/>
      <c r="K237"/>
      <c r="L237"/>
      <c r="M237"/>
      <c r="N237"/>
      <c r="O237"/>
      <c r="P237"/>
      <c r="Q237"/>
      <c r="R237"/>
      <c r="S237"/>
      <c r="T237"/>
    </row>
    <row r="238" spans="1:20" s="35" customFormat="1" x14ac:dyDescent="0.2">
      <c r="A238" s="29" t="str">
        <f t="shared" si="6"/>
        <v/>
      </c>
      <c r="B238" s="310"/>
      <c r="D238" s="350" t="s">
        <v>619</v>
      </c>
      <c r="E238" s="15"/>
      <c r="F238" s="53"/>
      <c r="G238" s="300"/>
      <c r="H238" s="30"/>
      <c r="J238"/>
      <c r="K238"/>
      <c r="L238"/>
      <c r="M238"/>
      <c r="N238"/>
      <c r="O238"/>
      <c r="P238"/>
      <c r="Q238"/>
      <c r="R238"/>
      <c r="S238"/>
      <c r="T238"/>
    </row>
    <row r="239" spans="1:20" s="35" customFormat="1" x14ac:dyDescent="0.2">
      <c r="A239" s="29" t="str">
        <f>IF(B239="","",$B$11)</f>
        <v/>
      </c>
      <c r="B239" s="310"/>
      <c r="D239" s="371"/>
      <c r="E239" s="15"/>
      <c r="F239" s="65"/>
      <c r="G239" s="55"/>
      <c r="H239" s="30"/>
      <c r="J239"/>
      <c r="K239"/>
      <c r="L239"/>
      <c r="M239"/>
      <c r="N239"/>
      <c r="O239"/>
      <c r="P239"/>
      <c r="Q239"/>
      <c r="R239"/>
      <c r="S239"/>
      <c r="T239"/>
    </row>
    <row r="240" spans="1:20" s="35" customFormat="1" ht="25.5" x14ac:dyDescent="0.2">
      <c r="A240" s="29"/>
      <c r="B240" s="310"/>
      <c r="D240" s="63" t="s">
        <v>620</v>
      </c>
      <c r="E240" s="15"/>
      <c r="F240" s="53"/>
      <c r="G240" s="55"/>
      <c r="H240" s="30"/>
      <c r="J240"/>
      <c r="K240"/>
      <c r="L240"/>
      <c r="M240"/>
      <c r="N240"/>
      <c r="O240"/>
      <c r="P240"/>
      <c r="Q240"/>
      <c r="R240"/>
      <c r="S240"/>
      <c r="T240"/>
    </row>
    <row r="241" spans="1:20" s="35" customFormat="1" ht="38.25" x14ac:dyDescent="0.2">
      <c r="A241" s="29" t="str">
        <f>IF(B241="","",$B$11)</f>
        <v/>
      </c>
      <c r="B241" s="310" t="str">
        <f>IF(D240="",MAX($B$12:B240)+1,"")</f>
        <v/>
      </c>
      <c r="D241" s="63" t="s">
        <v>621</v>
      </c>
      <c r="E241" s="15"/>
      <c r="F241" s="53"/>
      <c r="G241" s="55"/>
      <c r="H241" s="30"/>
      <c r="J241"/>
      <c r="K241"/>
      <c r="L241"/>
      <c r="M241"/>
      <c r="N241"/>
      <c r="O241"/>
      <c r="P241"/>
      <c r="Q241"/>
      <c r="R241"/>
      <c r="S241"/>
      <c r="T241"/>
    </row>
    <row r="242" spans="1:20" s="35" customFormat="1" ht="25.5" x14ac:dyDescent="0.2">
      <c r="A242" s="29" t="str">
        <f>IF(B242="","",$B$11)</f>
        <v/>
      </c>
      <c r="B242" s="310" t="str">
        <f>IF(D241="",MAX($B$12:B241)+1,"")</f>
        <v/>
      </c>
      <c r="D242" s="63" t="s">
        <v>622</v>
      </c>
      <c r="E242" s="15"/>
      <c r="F242" s="53"/>
      <c r="G242" s="55"/>
      <c r="H242" s="30"/>
      <c r="J242"/>
      <c r="K242"/>
      <c r="L242"/>
      <c r="M242"/>
      <c r="N242"/>
      <c r="O242"/>
      <c r="P242"/>
      <c r="Q242"/>
      <c r="R242"/>
      <c r="S242"/>
      <c r="T242"/>
    </row>
    <row r="243" spans="1:20" x14ac:dyDescent="0.2">
      <c r="A243" s="29" t="str">
        <f>IF(B243="","",$B$11)</f>
        <v/>
      </c>
      <c r="B243" s="310" t="str">
        <f>IF(D242="",MAX($B$12:B242)+1,"")</f>
        <v/>
      </c>
      <c r="D243" s="63" t="s">
        <v>623</v>
      </c>
      <c r="E243" s="15"/>
      <c r="F243" s="53"/>
      <c r="G243" s="55"/>
      <c r="H243" s="30"/>
    </row>
    <row r="244" spans="1:20" ht="25.5" x14ac:dyDescent="0.2">
      <c r="A244" s="29" t="str">
        <f>IF(B244="","",$B$11)</f>
        <v/>
      </c>
      <c r="B244" s="310" t="str">
        <f>IF(D243="",MAX($B$12:B243)+1,"")</f>
        <v/>
      </c>
      <c r="D244" s="63" t="s">
        <v>624</v>
      </c>
      <c r="E244" s="15"/>
      <c r="F244" s="53"/>
      <c r="G244" s="55"/>
      <c r="H244" s="30"/>
    </row>
    <row r="245" spans="1:20" ht="25.5" x14ac:dyDescent="0.2">
      <c r="A245" s="29" t="str">
        <f>IF(B245="","",$B$11)</f>
        <v/>
      </c>
      <c r="B245" s="310" t="str">
        <f>IF(D244="",MAX($B$12:B244)+1,"")</f>
        <v/>
      </c>
      <c r="D245" s="63" t="s">
        <v>625</v>
      </c>
      <c r="E245" s="15"/>
      <c r="F245" s="53"/>
      <c r="G245" s="55"/>
      <c r="H245" s="30"/>
    </row>
    <row r="246" spans="1:20" x14ac:dyDescent="0.2">
      <c r="B246" s="101"/>
      <c r="D246" s="63"/>
      <c r="E246" s="15"/>
      <c r="F246" s="53"/>
      <c r="G246" s="55"/>
      <c r="H246" s="30"/>
    </row>
    <row r="247" spans="1:20" x14ac:dyDescent="0.2">
      <c r="A247" s="211" t="str">
        <f>IF(B247="","",$B$11)</f>
        <v>III.1.</v>
      </c>
      <c r="B247" s="370">
        <f>IF(D246="",MAX($B$12:B246)+1,"")</f>
        <v>18</v>
      </c>
      <c r="C247" s="153" t="str">
        <f>CONCATENATE(A247,B247,"-VT150")</f>
        <v>III.1.18-VT150</v>
      </c>
      <c r="D247" s="63" t="s">
        <v>626</v>
      </c>
      <c r="E247" s="15" t="s">
        <v>268</v>
      </c>
      <c r="F247" s="53">
        <v>4</v>
      </c>
      <c r="G247" s="54"/>
      <c r="H247" s="306">
        <f>ROUND(F247*G247,2)</f>
        <v>0</v>
      </c>
    </row>
    <row r="248" spans="1:20" s="250" customFormat="1" x14ac:dyDescent="0.2">
      <c r="A248" s="211"/>
      <c r="B248" s="119"/>
      <c r="C248" s="35"/>
      <c r="D248" s="63"/>
      <c r="E248" s="290"/>
      <c r="F248" s="53"/>
      <c r="G248" s="55"/>
      <c r="H248" s="55"/>
      <c r="I248" s="301"/>
    </row>
    <row r="249" spans="1:20" s="250" customFormat="1" x14ac:dyDescent="0.2">
      <c r="A249" s="211" t="str">
        <f>IF(B249="","",$B$11)</f>
        <v>III.1.</v>
      </c>
      <c r="B249" s="370">
        <f>IF(D248="",MAX($B$12:B248)+1,"")</f>
        <v>19</v>
      </c>
      <c r="C249" s="153" t="str">
        <f>CONCATENATE(A249,B249,"-VT100")</f>
        <v>III.1.19-VT100</v>
      </c>
      <c r="D249" s="63" t="s">
        <v>627</v>
      </c>
      <c r="E249" s="290" t="s">
        <v>268</v>
      </c>
      <c r="F249" s="53">
        <v>1</v>
      </c>
      <c r="G249" s="54"/>
      <c r="H249" s="306">
        <f>ROUND(F249*G249,2)</f>
        <v>0</v>
      </c>
    </row>
    <row r="250" spans="1:20" s="250" customFormat="1" x14ac:dyDescent="0.2">
      <c r="A250" s="211"/>
      <c r="B250" s="119"/>
      <c r="C250" s="35"/>
      <c r="D250" s="63"/>
      <c r="E250" s="290"/>
      <c r="F250" s="53"/>
      <c r="G250" s="55"/>
      <c r="H250" s="55"/>
      <c r="I250" s="301"/>
    </row>
    <row r="251" spans="1:20" s="250" customFormat="1" x14ac:dyDescent="0.2">
      <c r="A251" s="211" t="str">
        <f>IF(B251="","",$B$11)</f>
        <v>III.1.</v>
      </c>
      <c r="B251" s="370">
        <f>IF(D250="",MAX($B$12:B250)+1,"")</f>
        <v>20</v>
      </c>
      <c r="C251" s="153" t="str">
        <f>CONCATENATE(A251,B251,"-VT75")</f>
        <v>III.1.20-VT75</v>
      </c>
      <c r="D251" s="63" t="s">
        <v>628</v>
      </c>
      <c r="E251" s="290" t="s">
        <v>268</v>
      </c>
      <c r="F251" s="53">
        <v>1</v>
      </c>
      <c r="G251" s="54"/>
      <c r="H251" s="306">
        <f>ROUND(F251*G251,2)</f>
        <v>0</v>
      </c>
    </row>
    <row r="252" spans="1:20" s="250" customFormat="1" x14ac:dyDescent="0.2">
      <c r="A252" s="211"/>
      <c r="B252" s="119"/>
      <c r="C252" s="35"/>
      <c r="D252" s="63"/>
      <c r="E252" s="290"/>
      <c r="F252" s="53"/>
      <c r="G252" s="55"/>
      <c r="H252" s="55"/>
      <c r="I252" s="301"/>
    </row>
    <row r="253" spans="1:20" s="250" customFormat="1" x14ac:dyDescent="0.2">
      <c r="A253" s="211" t="str">
        <f>IF(B253="","",$B$11)</f>
        <v>III.1.</v>
      </c>
      <c r="B253" s="370">
        <f>IF(D252="",MAX($B$12:B252)+1,"")</f>
        <v>21</v>
      </c>
      <c r="C253" s="153" t="str">
        <f>CONCATENATE(A253,B253,"-VT50")</f>
        <v>III.1.21-VT50</v>
      </c>
      <c r="D253" s="63" t="s">
        <v>629</v>
      </c>
      <c r="E253" s="290" t="s">
        <v>268</v>
      </c>
      <c r="F253" s="53">
        <v>29</v>
      </c>
      <c r="G253" s="54"/>
      <c r="H253" s="306">
        <f>ROUND(F253*G253,2)</f>
        <v>0</v>
      </c>
    </row>
    <row r="254" spans="1:20" x14ac:dyDescent="0.2">
      <c r="B254" s="101"/>
      <c r="D254" s="350"/>
      <c r="E254" s="15"/>
      <c r="F254" s="53"/>
      <c r="G254" s="300"/>
      <c r="H254" s="30"/>
    </row>
    <row r="255" spans="1:20" x14ac:dyDescent="0.2">
      <c r="A255" s="29" t="str">
        <f t="shared" ref="A255:A266" si="8">IF(B255="","",$B$11)</f>
        <v/>
      </c>
      <c r="B255" s="370" t="str">
        <f>IF(D249="",MAX($B$12:B254)+1,"")</f>
        <v/>
      </c>
      <c r="D255" s="371"/>
      <c r="E255" s="15"/>
      <c r="F255" s="65"/>
      <c r="G255" s="55"/>
      <c r="H255" s="30"/>
    </row>
    <row r="256" spans="1:20" ht="38.25" x14ac:dyDescent="0.2">
      <c r="D256" s="63" t="s">
        <v>630</v>
      </c>
      <c r="E256" s="15"/>
      <c r="F256" s="53"/>
      <c r="G256" s="55"/>
      <c r="H256" s="30"/>
    </row>
    <row r="257" spans="1:19" ht="38.25" x14ac:dyDescent="0.2">
      <c r="A257" s="29" t="str">
        <f t="shared" si="8"/>
        <v/>
      </c>
      <c r="B257" s="310" t="str">
        <f>IF(D256="",MAX($B$12:B256)+1,"")</f>
        <v/>
      </c>
      <c r="D257" s="63" t="s">
        <v>631</v>
      </c>
      <c r="E257" s="15"/>
      <c r="F257" s="53"/>
      <c r="G257" s="55"/>
      <c r="H257" s="30"/>
    </row>
    <row r="258" spans="1:19" x14ac:dyDescent="0.2">
      <c r="A258" s="29" t="str">
        <f t="shared" si="8"/>
        <v/>
      </c>
      <c r="B258" s="310" t="str">
        <f>IF(D257="",MAX($B$12:B257)+1,"")</f>
        <v/>
      </c>
      <c r="D258" s="63" t="s">
        <v>632</v>
      </c>
      <c r="E258" s="15"/>
      <c r="F258" s="53"/>
      <c r="G258" s="55"/>
      <c r="H258" s="30"/>
    </row>
    <row r="259" spans="1:19" x14ac:dyDescent="0.2">
      <c r="B259" s="101"/>
      <c r="D259" s="63"/>
      <c r="E259" s="15"/>
      <c r="F259" s="53"/>
      <c r="G259" s="55"/>
      <c r="H259" s="30"/>
    </row>
    <row r="260" spans="1:19" ht="25.5" x14ac:dyDescent="0.2">
      <c r="A260" s="29" t="str">
        <f t="shared" si="8"/>
        <v>III.1.</v>
      </c>
      <c r="B260" s="370">
        <f>IF(D259="",MAX($B$12:B259)+1,"")</f>
        <v>22</v>
      </c>
      <c r="C260" s="153" t="str">
        <f>CONCATENATE(A260,B260,"-VO150")</f>
        <v>III.1.22-VO150</v>
      </c>
      <c r="D260" s="63" t="s">
        <v>633</v>
      </c>
      <c r="E260" s="15" t="s">
        <v>273</v>
      </c>
      <c r="F260" s="53">
        <v>59</v>
      </c>
      <c r="G260" s="54"/>
      <c r="H260" s="306">
        <f>ROUND(F260*G260,2)</f>
        <v>0</v>
      </c>
      <c r="J260" s="103"/>
      <c r="K260" s="103"/>
      <c r="L260" s="103"/>
      <c r="M260" s="103"/>
      <c r="N260" s="103"/>
      <c r="O260" s="103"/>
      <c r="P260" s="103"/>
      <c r="Q260" s="103"/>
      <c r="R260" s="103"/>
      <c r="S260" s="103"/>
    </row>
    <row r="261" spans="1:19" x14ac:dyDescent="0.2">
      <c r="A261" s="29" t="str">
        <f>IF(B261="","",$B$11)</f>
        <v/>
      </c>
      <c r="B261" s="310" t="str">
        <f>IF(D258="",MAX($B$12:B258)+1,"")</f>
        <v/>
      </c>
      <c r="D261" s="63"/>
      <c r="E261" s="15"/>
      <c r="F261" s="53"/>
      <c r="G261" s="55"/>
      <c r="H261" s="30"/>
    </row>
    <row r="262" spans="1:19" x14ac:dyDescent="0.2">
      <c r="A262" s="29" t="str">
        <f>IF(B262="","",$B$11)</f>
        <v>III.1.</v>
      </c>
      <c r="B262" s="310">
        <f>IF(D261="",MAX($B$12:B261)+1,"")</f>
        <v>23</v>
      </c>
      <c r="C262" s="153" t="str">
        <f>CONCATENATE(A262,B262,"-VO75")</f>
        <v>III.1.23-VO75</v>
      </c>
      <c r="D262" s="63" t="s">
        <v>634</v>
      </c>
      <c r="E262" s="15" t="s">
        <v>273</v>
      </c>
      <c r="F262" s="53">
        <v>8</v>
      </c>
      <c r="G262" s="54"/>
      <c r="H262" s="306">
        <f>ROUND(F262*G262,2)</f>
        <v>0</v>
      </c>
      <c r="J262" s="103"/>
      <c r="K262" s="103"/>
      <c r="L262" s="103"/>
      <c r="M262" s="103"/>
      <c r="N262" s="103"/>
      <c r="O262" s="103"/>
      <c r="P262" s="103"/>
      <c r="Q262" s="103"/>
      <c r="R262" s="103"/>
      <c r="S262" s="103"/>
    </row>
    <row r="263" spans="1:19" x14ac:dyDescent="0.2">
      <c r="A263" s="29" t="str">
        <f t="shared" si="8"/>
        <v/>
      </c>
      <c r="B263" s="310" t="str">
        <f>IF(D260="",MAX($B$12:B260)+1,"")</f>
        <v/>
      </c>
      <c r="D263" s="63"/>
      <c r="E263" s="15"/>
      <c r="F263" s="53"/>
      <c r="G263" s="55"/>
      <c r="H263" s="30"/>
    </row>
    <row r="264" spans="1:19" x14ac:dyDescent="0.2">
      <c r="A264" s="29" t="str">
        <f t="shared" si="8"/>
        <v>III.1.</v>
      </c>
      <c r="B264" s="310">
        <f>IF(D263="",MAX($B$12:B263)+1,"")</f>
        <v>24</v>
      </c>
      <c r="C264" s="153" t="str">
        <f>CONCATENATE(A264,B264,"-VO50")</f>
        <v>III.1.24-VO50</v>
      </c>
      <c r="D264" s="63" t="s">
        <v>635</v>
      </c>
      <c r="E264" s="15" t="s">
        <v>273</v>
      </c>
      <c r="F264" s="53">
        <v>42</v>
      </c>
      <c r="G264" s="54"/>
      <c r="H264" s="306">
        <f>ROUND(F264*G264,2)</f>
        <v>0</v>
      </c>
    </row>
    <row r="265" spans="1:19" x14ac:dyDescent="0.2">
      <c r="A265" s="29" t="str">
        <f t="shared" si="8"/>
        <v/>
      </c>
      <c r="B265" s="310" t="str">
        <f>IF(D262="",MAX($B$12:B262)+1,"")</f>
        <v/>
      </c>
      <c r="D265" s="63"/>
      <c r="E265" s="15"/>
      <c r="F265" s="53"/>
      <c r="G265" s="55"/>
      <c r="H265" s="30"/>
    </row>
    <row r="266" spans="1:19" x14ac:dyDescent="0.2">
      <c r="A266" s="29" t="str">
        <f t="shared" si="8"/>
        <v>III.1.</v>
      </c>
      <c r="B266" s="310">
        <f>IF(D265="",MAX($B$12:B265)+1,"")</f>
        <v>25</v>
      </c>
      <c r="C266" s="153"/>
      <c r="D266" s="63" t="s">
        <v>636</v>
      </c>
      <c r="E266" s="15" t="s">
        <v>273</v>
      </c>
      <c r="F266" s="53">
        <v>58</v>
      </c>
      <c r="G266" s="54"/>
      <c r="H266" s="306">
        <f>ROUND(F266*G266,2)</f>
        <v>0</v>
      </c>
    </row>
    <row r="267" spans="1:19" x14ac:dyDescent="0.2">
      <c r="B267" s="101"/>
      <c r="D267" s="63"/>
      <c r="E267" s="15"/>
      <c r="F267" s="53"/>
      <c r="G267" s="55"/>
      <c r="H267" s="30"/>
    </row>
    <row r="268" spans="1:19" s="103" customFormat="1" x14ac:dyDescent="0.2">
      <c r="A268" s="211"/>
      <c r="B268" s="119"/>
      <c r="C268" s="35"/>
      <c r="D268" s="375" t="s">
        <v>637</v>
      </c>
      <c r="E268" s="49"/>
      <c r="F268" s="53"/>
      <c r="G268" s="55"/>
      <c r="H268" s="61"/>
    </row>
    <row r="269" spans="1:19" s="250" customFormat="1" x14ac:dyDescent="0.2">
      <c r="A269" s="211" t="str">
        <f>IF(B269="","",$B$11)</f>
        <v>III.1.</v>
      </c>
      <c r="B269" s="370">
        <f>IF(D267="",MAX($B$12:B268)+1,"")</f>
        <v>26</v>
      </c>
      <c r="C269" s="153" t="str">
        <f>CONCATENATE(A269,B269,"-VO100")</f>
        <v>III.1.26-VO100</v>
      </c>
      <c r="D269" s="63" t="s">
        <v>638</v>
      </c>
      <c r="E269" s="290" t="s">
        <v>273</v>
      </c>
      <c r="F269" s="53">
        <v>4</v>
      </c>
      <c r="G269" s="54"/>
      <c r="H269" s="306">
        <f>ROUND(F269*G269,2)</f>
        <v>0</v>
      </c>
    </row>
    <row r="270" spans="1:19" x14ac:dyDescent="0.2">
      <c r="A270" s="29" t="str">
        <f>IF(B270="","",$B$11)</f>
        <v/>
      </c>
      <c r="D270" s="64"/>
      <c r="E270" s="15"/>
      <c r="F270" s="53"/>
      <c r="G270" s="55"/>
      <c r="H270" s="30"/>
      <c r="I270"/>
    </row>
    <row r="271" spans="1:19" x14ac:dyDescent="0.2">
      <c r="A271" s="29" t="str">
        <f>IF(B271="","",$B$11)</f>
        <v/>
      </c>
      <c r="D271" s="350" t="s">
        <v>639</v>
      </c>
      <c r="E271" s="15"/>
      <c r="F271" s="53"/>
      <c r="G271" s="300"/>
      <c r="H271" s="30"/>
    </row>
    <row r="272" spans="1:19" ht="76.5" x14ac:dyDescent="0.2">
      <c r="A272" s="29" t="str">
        <f>IF(B272="","",$B$11)</f>
        <v>III.1.</v>
      </c>
      <c r="B272" s="310">
        <f>IF(D270="",MAX($B$12:B271)+1,"")</f>
        <v>27</v>
      </c>
      <c r="C272" s="153" t="str">
        <f>CONCATENATE(A272,B272,"-kupola")</f>
        <v>III.1.27-kupola</v>
      </c>
      <c r="D272" s="81" t="s">
        <v>640</v>
      </c>
      <c r="E272" s="15"/>
      <c r="F272" s="53"/>
      <c r="G272" s="55"/>
      <c r="H272" s="30"/>
    </row>
    <row r="273" spans="1:20" x14ac:dyDescent="0.2">
      <c r="D273" s="81" t="s">
        <v>641</v>
      </c>
      <c r="E273" s="15"/>
      <c r="F273" s="53"/>
      <c r="G273" s="55"/>
      <c r="H273" s="30"/>
    </row>
    <row r="274" spans="1:20" ht="25.5" x14ac:dyDescent="0.2">
      <c r="D274" s="81" t="s">
        <v>642</v>
      </c>
      <c r="E274" s="15"/>
      <c r="F274" s="53"/>
      <c r="G274" s="55"/>
      <c r="H274" s="30"/>
    </row>
    <row r="275" spans="1:20" s="35" customFormat="1" ht="38.25" x14ac:dyDescent="0.2">
      <c r="A275" s="29"/>
      <c r="B275" s="310"/>
      <c r="D275" s="81" t="s">
        <v>643</v>
      </c>
      <c r="E275" s="15"/>
      <c r="F275" s="53"/>
      <c r="G275" s="55"/>
      <c r="H275" s="30"/>
      <c r="J275"/>
      <c r="K275"/>
      <c r="L275"/>
      <c r="M275"/>
      <c r="N275"/>
      <c r="O275"/>
      <c r="P275"/>
      <c r="Q275"/>
      <c r="R275"/>
      <c r="S275"/>
      <c r="T275"/>
    </row>
    <row r="276" spans="1:20" s="35" customFormat="1" ht="76.5" x14ac:dyDescent="0.2">
      <c r="A276" s="29"/>
      <c r="B276" s="310"/>
      <c r="D276" s="81" t="s">
        <v>644</v>
      </c>
      <c r="E276" s="15"/>
      <c r="F276" s="53"/>
      <c r="G276" s="55"/>
      <c r="H276" s="30"/>
      <c r="J276"/>
      <c r="K276"/>
      <c r="L276"/>
      <c r="M276"/>
      <c r="N276"/>
      <c r="O276"/>
      <c r="P276"/>
      <c r="Q276"/>
      <c r="R276"/>
      <c r="S276"/>
      <c r="T276"/>
    </row>
    <row r="277" spans="1:20" s="35" customFormat="1" ht="204" x14ac:dyDescent="0.2">
      <c r="A277" s="29"/>
      <c r="B277" s="310"/>
      <c r="D277" s="81" t="s">
        <v>645</v>
      </c>
      <c r="E277" s="15"/>
      <c r="F277" s="53"/>
      <c r="G277" s="55"/>
      <c r="H277" s="30"/>
      <c r="J277"/>
      <c r="K277"/>
      <c r="L277"/>
      <c r="M277"/>
      <c r="N277"/>
      <c r="O277"/>
      <c r="P277"/>
      <c r="Q277"/>
      <c r="R277"/>
      <c r="S277"/>
      <c r="T277"/>
    </row>
    <row r="278" spans="1:20" s="35" customFormat="1" x14ac:dyDescent="0.2">
      <c r="A278" s="29"/>
      <c r="B278" s="310"/>
      <c r="D278" s="81" t="s">
        <v>646</v>
      </c>
      <c r="E278" s="15"/>
      <c r="F278" s="53"/>
      <c r="G278" s="55"/>
      <c r="H278" s="30"/>
      <c r="J278"/>
      <c r="K278"/>
      <c r="L278"/>
      <c r="M278"/>
      <c r="N278"/>
      <c r="O278"/>
      <c r="P278"/>
      <c r="Q278"/>
      <c r="R278"/>
      <c r="S278"/>
      <c r="T278"/>
    </row>
    <row r="279" spans="1:20" s="35" customFormat="1" x14ac:dyDescent="0.2">
      <c r="A279" s="29"/>
      <c r="B279" s="101"/>
      <c r="D279" s="63"/>
      <c r="E279" s="15"/>
      <c r="F279" s="53"/>
      <c r="G279" s="55"/>
      <c r="H279" s="30"/>
      <c r="J279"/>
      <c r="K279"/>
      <c r="L279"/>
      <c r="M279"/>
      <c r="N279"/>
      <c r="O279"/>
      <c r="P279"/>
      <c r="Q279"/>
      <c r="R279"/>
      <c r="S279"/>
      <c r="T279"/>
    </row>
    <row r="280" spans="1:20" s="35" customFormat="1" x14ac:dyDescent="0.2">
      <c r="A280" s="29"/>
      <c r="B280" s="310"/>
      <c r="D280" s="63" t="s">
        <v>647</v>
      </c>
      <c r="E280" s="15" t="s">
        <v>268</v>
      </c>
      <c r="F280" s="53">
        <v>1</v>
      </c>
      <c r="G280" s="54"/>
      <c r="H280" s="306">
        <f>ROUND(F280*G280,2)</f>
        <v>0</v>
      </c>
      <c r="J280"/>
      <c r="K280"/>
      <c r="L280"/>
      <c r="M280"/>
      <c r="N280"/>
      <c r="O280"/>
      <c r="P280"/>
      <c r="Q280"/>
      <c r="R280"/>
      <c r="S280"/>
      <c r="T280"/>
    </row>
    <row r="281" spans="1:20" s="35" customFormat="1" x14ac:dyDescent="0.2">
      <c r="A281" s="29" t="str">
        <f t="shared" ref="A281:A346" si="9">IF(B281="","",$B$11)</f>
        <v/>
      </c>
      <c r="B281" s="310"/>
      <c r="D281" s="350"/>
      <c r="E281" s="15"/>
      <c r="F281" s="53"/>
      <c r="G281" s="300"/>
      <c r="H281" s="30"/>
      <c r="J281"/>
      <c r="K281"/>
      <c r="L281"/>
      <c r="M281"/>
      <c r="N281"/>
      <c r="O281"/>
      <c r="P281"/>
      <c r="Q281"/>
      <c r="R281"/>
      <c r="S281"/>
      <c r="T281"/>
    </row>
    <row r="282" spans="1:20" s="35" customFormat="1" x14ac:dyDescent="0.2">
      <c r="A282" s="29" t="str">
        <f t="shared" si="9"/>
        <v/>
      </c>
      <c r="B282" s="310"/>
      <c r="D282" s="350" t="s">
        <v>648</v>
      </c>
      <c r="E282" s="15"/>
      <c r="F282" s="53"/>
      <c r="G282" s="300"/>
      <c r="H282" s="30"/>
      <c r="J282"/>
      <c r="K282"/>
      <c r="L282"/>
      <c r="M282"/>
      <c r="N282"/>
      <c r="O282"/>
      <c r="P282"/>
      <c r="Q282"/>
      <c r="R282"/>
      <c r="S282"/>
      <c r="T282"/>
    </row>
    <row r="283" spans="1:20" s="35" customFormat="1" ht="25.5" x14ac:dyDescent="0.2">
      <c r="A283" s="29" t="str">
        <f t="shared" si="9"/>
        <v/>
      </c>
      <c r="B283" s="310"/>
      <c r="D283" s="63" t="s">
        <v>649</v>
      </c>
      <c r="E283" s="15"/>
      <c r="F283" s="53"/>
      <c r="G283" s="55"/>
      <c r="H283" s="30"/>
      <c r="J283"/>
      <c r="K283"/>
      <c r="L283"/>
      <c r="M283"/>
      <c r="N283"/>
      <c r="O283"/>
      <c r="P283"/>
      <c r="Q283"/>
      <c r="R283"/>
      <c r="S283"/>
      <c r="T283"/>
    </row>
    <row r="284" spans="1:20" s="35" customFormat="1" ht="63.75" x14ac:dyDescent="0.2">
      <c r="A284" s="29" t="str">
        <f t="shared" si="9"/>
        <v/>
      </c>
      <c r="B284" s="310" t="str">
        <f>IF(D283="",MAX($B$12:B283)+1,"")</f>
        <v/>
      </c>
      <c r="D284" s="63" t="s">
        <v>650</v>
      </c>
      <c r="E284" s="15"/>
      <c r="F284" s="53"/>
      <c r="G284" s="55"/>
      <c r="H284" s="30"/>
      <c r="J284"/>
      <c r="K284"/>
      <c r="L284"/>
      <c r="M284"/>
      <c r="N284"/>
      <c r="O284"/>
      <c r="P284"/>
      <c r="Q284"/>
      <c r="R284"/>
      <c r="S284"/>
      <c r="T284"/>
    </row>
    <row r="285" spans="1:20" s="35" customFormat="1" ht="51" x14ac:dyDescent="0.2">
      <c r="A285" s="29" t="str">
        <f t="shared" si="9"/>
        <v/>
      </c>
      <c r="B285" s="310"/>
      <c r="D285" s="63" t="s">
        <v>651</v>
      </c>
      <c r="E285" s="15"/>
      <c r="F285" s="53"/>
      <c r="G285" s="55"/>
      <c r="H285" s="30"/>
      <c r="J285"/>
      <c r="K285"/>
      <c r="L285"/>
      <c r="M285"/>
      <c r="N285"/>
      <c r="O285"/>
      <c r="P285"/>
      <c r="Q285"/>
      <c r="R285"/>
      <c r="S285"/>
      <c r="T285"/>
    </row>
    <row r="286" spans="1:20" s="35" customFormat="1" ht="51" x14ac:dyDescent="0.2">
      <c r="A286" s="29" t="str">
        <f t="shared" si="9"/>
        <v/>
      </c>
      <c r="B286" s="310"/>
      <c r="D286" s="63" t="s">
        <v>652</v>
      </c>
      <c r="E286" s="15"/>
      <c r="F286" s="53"/>
      <c r="G286" s="55"/>
      <c r="H286" s="30"/>
      <c r="J286"/>
      <c r="K286"/>
      <c r="L286"/>
      <c r="M286"/>
      <c r="N286"/>
      <c r="O286"/>
      <c r="P286"/>
      <c r="Q286"/>
      <c r="R286"/>
      <c r="S286"/>
      <c r="T286"/>
    </row>
    <row r="287" spans="1:20" s="35" customFormat="1" ht="76.5" x14ac:dyDescent="0.2">
      <c r="A287" s="29" t="str">
        <f t="shared" si="9"/>
        <v/>
      </c>
      <c r="B287" s="310"/>
      <c r="D287" s="63" t="s">
        <v>653</v>
      </c>
      <c r="E287" s="15"/>
      <c r="F287" s="53"/>
      <c r="G287" s="55"/>
      <c r="H287" s="30"/>
      <c r="J287"/>
      <c r="K287"/>
      <c r="L287"/>
      <c r="M287"/>
      <c r="N287"/>
      <c r="O287"/>
      <c r="P287"/>
      <c r="Q287"/>
      <c r="R287"/>
      <c r="S287"/>
      <c r="T287"/>
    </row>
    <row r="288" spans="1:20" s="35" customFormat="1" ht="25.5" x14ac:dyDescent="0.2">
      <c r="A288" s="29" t="str">
        <f t="shared" si="9"/>
        <v/>
      </c>
      <c r="B288" s="310" t="str">
        <f>IF(D284="",MAX($B$12:B284)+1,"")</f>
        <v/>
      </c>
      <c r="D288" s="63" t="s">
        <v>654</v>
      </c>
      <c r="E288" s="15"/>
      <c r="F288" s="53"/>
      <c r="G288" s="55"/>
      <c r="H288" s="30"/>
      <c r="J288"/>
      <c r="K288"/>
      <c r="L288"/>
      <c r="M288"/>
      <c r="N288"/>
      <c r="O288"/>
      <c r="P288"/>
      <c r="Q288"/>
      <c r="R288"/>
      <c r="S288"/>
      <c r="T288"/>
    </row>
    <row r="289" spans="1:54" s="35" customFormat="1" x14ac:dyDescent="0.2">
      <c r="A289" s="29"/>
      <c r="B289" s="101"/>
      <c r="D289" s="63"/>
      <c r="E289" s="15"/>
      <c r="F289" s="53"/>
      <c r="G289" s="55"/>
      <c r="H289" s="30"/>
      <c r="J289"/>
      <c r="K289"/>
      <c r="L289"/>
      <c r="M289"/>
      <c r="N289"/>
      <c r="O289"/>
      <c r="P289"/>
      <c r="Q289"/>
      <c r="R289"/>
      <c r="S289"/>
      <c r="T289"/>
    </row>
    <row r="290" spans="1:54" s="250" customFormat="1" x14ac:dyDescent="0.2">
      <c r="A290" s="211" t="str">
        <f>IF(B290="","",$B$11)</f>
        <v>III.1.</v>
      </c>
      <c r="B290" s="370">
        <f>IF(D289="",MAX($B$12:B289)+1,"")</f>
        <v>28</v>
      </c>
      <c r="C290" s="35"/>
      <c r="D290" s="63" t="s">
        <v>655</v>
      </c>
      <c r="E290" s="290" t="s">
        <v>268</v>
      </c>
      <c r="F290" s="53">
        <v>11</v>
      </c>
      <c r="G290" s="54"/>
      <c r="H290" s="306">
        <f>ROUND(F290*G290,2)</f>
        <v>0</v>
      </c>
    </row>
    <row r="291" spans="1:54" x14ac:dyDescent="0.2">
      <c r="A291" s="29" t="str">
        <f t="shared" si="9"/>
        <v/>
      </c>
      <c r="D291" s="63"/>
      <c r="E291" s="15"/>
      <c r="F291" s="53"/>
      <c r="G291" s="55"/>
      <c r="H291" s="30"/>
    </row>
    <row r="292" spans="1:54" x14ac:dyDescent="0.2">
      <c r="A292" s="29" t="str">
        <f t="shared" si="9"/>
        <v>III.1.</v>
      </c>
      <c r="B292" s="310">
        <f>IF(D291="",MAX($B$12:B291)+1,"")</f>
        <v>29</v>
      </c>
      <c r="D292" s="63" t="s">
        <v>656</v>
      </c>
      <c r="E292" s="15" t="s">
        <v>273</v>
      </c>
      <c r="F292" s="53">
        <v>56</v>
      </c>
      <c r="G292" s="54"/>
      <c r="H292" s="306">
        <f>ROUND(F292*G292,2)</f>
        <v>0</v>
      </c>
    </row>
    <row r="293" spans="1:54" x14ac:dyDescent="0.2">
      <c r="A293" s="29" t="str">
        <f t="shared" si="9"/>
        <v/>
      </c>
      <c r="D293" s="63"/>
      <c r="E293" s="15"/>
      <c r="F293" s="53"/>
      <c r="G293" s="55"/>
      <c r="H293" s="30"/>
    </row>
    <row r="294" spans="1:54" x14ac:dyDescent="0.2">
      <c r="A294" s="29" t="str">
        <f t="shared" si="9"/>
        <v>III.1.</v>
      </c>
      <c r="B294" s="310">
        <f>IF(D293="",MAX($B$12:B293)+1,"")</f>
        <v>30</v>
      </c>
      <c r="D294" s="63" t="s">
        <v>657</v>
      </c>
      <c r="E294" s="15" t="s">
        <v>6</v>
      </c>
      <c r="F294" s="53">
        <v>1</v>
      </c>
      <c r="G294" s="54"/>
      <c r="H294" s="306">
        <f>ROUND(F294*G294,2)</f>
        <v>0</v>
      </c>
    </row>
    <row r="295" spans="1:54" x14ac:dyDescent="0.2">
      <c r="A295" s="29" t="str">
        <f>IF(B295="","",$B$11)</f>
        <v/>
      </c>
      <c r="D295" s="64"/>
      <c r="E295" s="15"/>
      <c r="F295" s="53"/>
      <c r="G295" s="55"/>
      <c r="H295" s="30"/>
      <c r="I295"/>
    </row>
    <row r="296" spans="1:54" x14ac:dyDescent="0.2">
      <c r="A296" s="29" t="str">
        <f>IF(B296="","",$B$11)</f>
        <v>III.1.</v>
      </c>
      <c r="B296" s="310">
        <f>IF(D295="",MAX($B$12:B295)+1,"")</f>
        <v>31</v>
      </c>
      <c r="C296" s="153" t="str">
        <f>CONCATENATE(A296,B296,"-prane plosce")</f>
        <v>III.1.31-prane plosce</v>
      </c>
      <c r="D296" s="292" t="s">
        <v>658</v>
      </c>
      <c r="E296" s="49"/>
      <c r="F296" s="106"/>
      <c r="G296" s="55"/>
      <c r="H296" s="61"/>
    </row>
    <row r="297" spans="1:54" ht="25.5" x14ac:dyDescent="0.2">
      <c r="B297" s="311"/>
      <c r="D297" s="151" t="s">
        <v>659</v>
      </c>
      <c r="E297" s="49"/>
      <c r="F297" s="53"/>
      <c r="G297" s="55"/>
      <c r="H297" s="61"/>
    </row>
    <row r="298" spans="1:54" s="150" customFormat="1" x14ac:dyDescent="0.2">
      <c r="A298" s="29" t="str">
        <f>IF(B298="","",$B$11)</f>
        <v/>
      </c>
      <c r="B298" s="311"/>
      <c r="C298" s="35"/>
      <c r="D298" s="116"/>
      <c r="E298" s="49" t="s">
        <v>106</v>
      </c>
      <c r="F298" s="309">
        <v>20</v>
      </c>
      <c r="G298" s="113"/>
      <c r="H298" s="306">
        <f>ROUND(F298*G298,2)</f>
        <v>0</v>
      </c>
      <c r="I298" s="103"/>
      <c r="J298" s="103"/>
      <c r="K298" s="103"/>
      <c r="L298" s="103"/>
      <c r="M298" s="103"/>
      <c r="N298" s="103"/>
      <c r="O298" s="103"/>
      <c r="P298" s="103"/>
      <c r="Q298" s="103"/>
      <c r="R298" s="103"/>
      <c r="S298" s="103"/>
      <c r="T298" s="103"/>
      <c r="U298" s="103"/>
      <c r="V298" s="103"/>
      <c r="W298" s="103"/>
      <c r="X298" s="103"/>
      <c r="Y298" s="103"/>
      <c r="Z298" s="103"/>
      <c r="AA298" s="103"/>
      <c r="AB298" s="103"/>
      <c r="AC298" s="103"/>
      <c r="AD298" s="103"/>
      <c r="AE298" s="103"/>
      <c r="AF298" s="103"/>
      <c r="AG298" s="103"/>
      <c r="AH298" s="103"/>
      <c r="AI298" s="103"/>
      <c r="AJ298" s="103"/>
      <c r="AK298" s="103"/>
      <c r="AL298" s="103"/>
      <c r="AM298" s="103"/>
      <c r="AN298" s="103"/>
      <c r="AO298" s="103"/>
      <c r="AP298" s="103"/>
      <c r="AQ298" s="103"/>
      <c r="AR298" s="103"/>
      <c r="AS298" s="103"/>
      <c r="AT298" s="103"/>
      <c r="AU298" s="103"/>
      <c r="AV298" s="103"/>
      <c r="AW298" s="103"/>
      <c r="AX298" s="103"/>
      <c r="AY298" s="103"/>
      <c r="AZ298" s="103"/>
      <c r="BA298" s="103"/>
      <c r="BB298" s="103"/>
    </row>
    <row r="299" spans="1:54" x14ac:dyDescent="0.2">
      <c r="A299" s="29" t="str">
        <f t="shared" si="9"/>
        <v/>
      </c>
      <c r="D299" s="64"/>
      <c r="E299" s="15"/>
      <c r="F299" s="53"/>
      <c r="G299" s="55"/>
      <c r="H299" s="30"/>
      <c r="I299"/>
    </row>
    <row r="300" spans="1:54" x14ac:dyDescent="0.2">
      <c r="A300" s="29" t="str">
        <f t="shared" si="9"/>
        <v>III.1.</v>
      </c>
      <c r="B300" s="310">
        <f>IF(D299="",MAX($B$12:B299)+1,"")</f>
        <v>32</v>
      </c>
      <c r="C300" s="153" t="str">
        <f>CONCATENATE(A300,B300,"-mreza-str")</f>
        <v>III.1.32-mreza-str</v>
      </c>
      <c r="D300" s="292" t="s">
        <v>660</v>
      </c>
      <c r="E300" s="49"/>
      <c r="F300" s="106"/>
      <c r="G300" s="55"/>
      <c r="H300" s="61"/>
    </row>
    <row r="301" spans="1:54" ht="63.75" x14ac:dyDescent="0.2">
      <c r="D301" s="292" t="s">
        <v>661</v>
      </c>
      <c r="E301" s="49"/>
      <c r="F301" s="106"/>
      <c r="G301" s="55"/>
      <c r="H301" s="61"/>
    </row>
    <row r="302" spans="1:54" ht="51" x14ac:dyDescent="0.2">
      <c r="A302" s="29" t="str">
        <f>IF(B302="","",$B$11)</f>
        <v/>
      </c>
      <c r="B302" s="311"/>
      <c r="D302" s="292" t="s">
        <v>1301</v>
      </c>
      <c r="E302" s="49"/>
      <c r="F302" s="53"/>
      <c r="G302" s="55"/>
      <c r="H302" s="61"/>
    </row>
    <row r="303" spans="1:54" ht="178.5" x14ac:dyDescent="0.2">
      <c r="A303" s="29" t="str">
        <f>IF(B303="","",$B$11)</f>
        <v/>
      </c>
      <c r="B303" s="311"/>
      <c r="D303" s="116" t="s">
        <v>1302</v>
      </c>
      <c r="E303" s="49"/>
      <c r="F303" s="53"/>
      <c r="G303" s="55"/>
      <c r="H303" s="61"/>
    </row>
    <row r="304" spans="1:54" ht="38.25" x14ac:dyDescent="0.2">
      <c r="B304" s="311"/>
      <c r="D304" s="116" t="s">
        <v>1303</v>
      </c>
      <c r="E304" s="49"/>
      <c r="F304" s="53"/>
      <c r="G304" s="55"/>
      <c r="H304" s="61"/>
    </row>
    <row r="305" spans="1:54" ht="63.75" x14ac:dyDescent="0.2">
      <c r="B305" s="311"/>
      <c r="D305" s="116" t="s">
        <v>1304</v>
      </c>
      <c r="E305" s="49"/>
      <c r="F305" s="53"/>
      <c r="G305" s="55"/>
      <c r="H305" s="61"/>
    </row>
    <row r="306" spans="1:54" ht="76.5" x14ac:dyDescent="0.2">
      <c r="B306" s="311"/>
      <c r="D306" s="116" t="s">
        <v>1305</v>
      </c>
      <c r="E306" s="49"/>
      <c r="F306" s="53"/>
      <c r="G306" s="55"/>
      <c r="H306" s="61"/>
    </row>
    <row r="307" spans="1:54" x14ac:dyDescent="0.2">
      <c r="B307" s="311"/>
      <c r="D307" s="151" t="s">
        <v>663</v>
      </c>
      <c r="E307" s="49"/>
      <c r="F307" s="53"/>
      <c r="G307" s="55"/>
      <c r="H307" s="61"/>
    </row>
    <row r="308" spans="1:54" s="150" customFormat="1" x14ac:dyDescent="0.2">
      <c r="A308" s="29" t="str">
        <f>IF(B308="","",$B$11)</f>
        <v/>
      </c>
      <c r="B308" s="311"/>
      <c r="C308" s="35"/>
      <c r="D308" s="116"/>
      <c r="E308" s="49" t="s">
        <v>106</v>
      </c>
      <c r="F308" s="309">
        <v>33</v>
      </c>
      <c r="G308" s="113"/>
      <c r="H308" s="306">
        <f>ROUND(F308*G308,2)</f>
        <v>0</v>
      </c>
      <c r="I308" s="103"/>
      <c r="J308" s="103"/>
      <c r="K308" s="103"/>
      <c r="L308" s="103"/>
      <c r="M308" s="103"/>
      <c r="N308" s="103"/>
      <c r="O308" s="103"/>
      <c r="P308" s="103"/>
      <c r="Q308" s="103"/>
      <c r="R308" s="103"/>
      <c r="S308" s="103"/>
      <c r="T308" s="103"/>
      <c r="U308" s="103"/>
      <c r="V308" s="103"/>
      <c r="W308" s="103"/>
      <c r="X308" s="103"/>
      <c r="Y308" s="103"/>
      <c r="Z308" s="103"/>
      <c r="AA308" s="103"/>
      <c r="AB308" s="103"/>
      <c r="AC308" s="103"/>
      <c r="AD308" s="103"/>
      <c r="AE308" s="103"/>
      <c r="AF308" s="103"/>
      <c r="AG308" s="103"/>
      <c r="AH308" s="103"/>
      <c r="AI308" s="103"/>
      <c r="AJ308" s="103"/>
      <c r="AK308" s="103"/>
      <c r="AL308" s="103"/>
      <c r="AM308" s="103"/>
      <c r="AN308" s="103"/>
      <c r="AO308" s="103"/>
      <c r="AP308" s="103"/>
      <c r="AQ308" s="103"/>
      <c r="AR308" s="103"/>
      <c r="AS308" s="103"/>
      <c r="AT308" s="103"/>
      <c r="AU308" s="103"/>
      <c r="AV308" s="103"/>
      <c r="AW308" s="103"/>
      <c r="AX308" s="103"/>
      <c r="AY308" s="103"/>
      <c r="AZ308" s="103"/>
      <c r="BA308" s="103"/>
      <c r="BB308" s="103"/>
    </row>
    <row r="309" spans="1:54" x14ac:dyDescent="0.2">
      <c r="A309" s="29" t="str">
        <f>IF(B309="","",$B$11)</f>
        <v/>
      </c>
      <c r="D309" s="64"/>
      <c r="E309" s="15"/>
      <c r="F309" s="53"/>
      <c r="G309" s="55"/>
      <c r="H309" s="30"/>
      <c r="I309"/>
    </row>
    <row r="310" spans="1:54" ht="25.5" x14ac:dyDescent="0.2">
      <c r="A310" s="29" t="str">
        <f>IF(B310="","",$B$11)</f>
        <v>III.1.</v>
      </c>
      <c r="B310" s="310">
        <f>IF(D309="",MAX($B$12:B309)+1,"")</f>
        <v>33</v>
      </c>
      <c r="C310" s="153" t="str">
        <f>CONCATENATE(A310,B310,"-mreza-kol")</f>
        <v>III.1.33-mreza-kol</v>
      </c>
      <c r="D310" s="292" t="s">
        <v>664</v>
      </c>
      <c r="E310" s="49"/>
      <c r="F310" s="106"/>
      <c r="G310" s="55"/>
      <c r="H310" s="61"/>
    </row>
    <row r="311" spans="1:54" ht="63.75" x14ac:dyDescent="0.2">
      <c r="C311" s="153"/>
      <c r="D311" s="292" t="s">
        <v>665</v>
      </c>
      <c r="E311" s="49"/>
      <c r="F311" s="106"/>
      <c r="G311" s="55"/>
      <c r="H311" s="61"/>
    </row>
    <row r="312" spans="1:54" ht="51" x14ac:dyDescent="0.2">
      <c r="A312" s="29" t="str">
        <f>IF(B312="","",$B$11)</f>
        <v/>
      </c>
      <c r="B312" s="311"/>
      <c r="D312" s="292" t="s">
        <v>1306</v>
      </c>
      <c r="E312" s="49"/>
      <c r="F312" s="53"/>
      <c r="G312" s="55"/>
      <c r="H312" s="61"/>
    </row>
    <row r="313" spans="1:54" s="293" customFormat="1" ht="76.5" x14ac:dyDescent="0.2">
      <c r="A313" s="29"/>
      <c r="B313" s="120"/>
      <c r="C313" s="35"/>
      <c r="D313" s="282" t="s">
        <v>1307</v>
      </c>
      <c r="E313"/>
      <c r="F313" s="53"/>
      <c r="G313" s="55"/>
      <c r="H313" s="61"/>
      <c r="I313" s="103"/>
      <c r="J313" s="103"/>
      <c r="K313" s="103"/>
      <c r="L313" s="103"/>
      <c r="M313" s="103"/>
      <c r="N313" s="103"/>
      <c r="O313" s="103"/>
      <c r="P313" s="103"/>
      <c r="Q313" s="103"/>
      <c r="R313" s="103"/>
      <c r="S313" s="103"/>
      <c r="T313" s="103"/>
      <c r="U313" s="103"/>
      <c r="V313" s="103"/>
      <c r="W313" s="103"/>
      <c r="X313" s="103"/>
      <c r="Y313" s="103"/>
      <c r="Z313" s="103"/>
      <c r="AA313" s="103"/>
      <c r="AB313" s="103"/>
      <c r="AC313" s="103"/>
      <c r="AD313" s="103"/>
      <c r="AE313" s="103"/>
      <c r="AF313" s="103"/>
      <c r="AG313" s="103"/>
      <c r="AH313" s="103"/>
      <c r="AI313" s="103"/>
      <c r="AJ313" s="103"/>
      <c r="AK313" s="103"/>
      <c r="AL313" s="103"/>
      <c r="AM313" s="103"/>
      <c r="AN313" s="103"/>
      <c r="AO313" s="103"/>
      <c r="AP313" s="103"/>
      <c r="AQ313" s="103"/>
      <c r="AR313" s="103"/>
      <c r="AS313" s="103"/>
      <c r="AT313" s="103"/>
      <c r="AU313" s="103"/>
      <c r="AV313" s="103"/>
      <c r="AW313" s="103"/>
      <c r="AX313" s="103"/>
      <c r="AY313" s="103"/>
      <c r="AZ313" s="103"/>
      <c r="BA313" s="103"/>
      <c r="BB313" s="103"/>
    </row>
    <row r="314" spans="1:54" ht="178.5" x14ac:dyDescent="0.2">
      <c r="A314" s="29" t="str">
        <f>IF(B314="","",$B$11)</f>
        <v/>
      </c>
      <c r="B314" s="311"/>
      <c r="D314" s="116" t="s">
        <v>662</v>
      </c>
      <c r="E314" s="49"/>
      <c r="F314" s="53"/>
      <c r="G314" s="55"/>
      <c r="H314" s="61"/>
    </row>
    <row r="315" spans="1:54" ht="51" x14ac:dyDescent="0.2">
      <c r="B315" s="311"/>
      <c r="D315" s="116" t="s">
        <v>1308</v>
      </c>
      <c r="E315" s="49"/>
      <c r="F315" s="53"/>
      <c r="G315" s="55"/>
      <c r="H315" s="61"/>
    </row>
    <row r="316" spans="1:54" ht="76.5" x14ac:dyDescent="0.2">
      <c r="B316" s="311"/>
      <c r="D316" s="116" t="s">
        <v>1309</v>
      </c>
      <c r="E316" s="49"/>
      <c r="F316" s="53"/>
      <c r="G316" s="55"/>
      <c r="H316" s="61"/>
    </row>
    <row r="317" spans="1:54" ht="25.5" x14ac:dyDescent="0.2">
      <c r="B317" s="311"/>
      <c r="D317" s="151" t="s">
        <v>666</v>
      </c>
      <c r="E317" s="49"/>
      <c r="F317" s="53"/>
      <c r="G317" s="55"/>
      <c r="H317" s="61"/>
    </row>
    <row r="318" spans="1:54" s="150" customFormat="1" x14ac:dyDescent="0.2">
      <c r="A318" s="29" t="str">
        <f>IF(B318="","",$B$11)</f>
        <v/>
      </c>
      <c r="B318" s="311"/>
      <c r="C318" s="35"/>
      <c r="D318" s="116"/>
      <c r="E318" s="49" t="s">
        <v>106</v>
      </c>
      <c r="F318" s="309">
        <v>48</v>
      </c>
      <c r="G318" s="113"/>
      <c r="H318" s="306">
        <f>ROUND(F318*G318,2)</f>
        <v>0</v>
      </c>
      <c r="I318" s="103"/>
      <c r="J318" s="103"/>
      <c r="K318" s="103"/>
      <c r="L318" s="103"/>
      <c r="M318" s="103"/>
      <c r="N318" s="103"/>
      <c r="O318" s="103"/>
      <c r="P318" s="103"/>
      <c r="Q318" s="103"/>
      <c r="R318" s="103"/>
      <c r="S318" s="103"/>
      <c r="T318" s="103"/>
      <c r="U318" s="103"/>
      <c r="V318" s="103"/>
      <c r="W318" s="103"/>
      <c r="X318" s="103"/>
      <c r="Y318" s="103"/>
      <c r="Z318" s="103"/>
      <c r="AA318" s="103"/>
      <c r="AB318" s="103"/>
      <c r="AC318" s="103"/>
      <c r="AD318" s="103"/>
      <c r="AE318" s="103"/>
      <c r="AF318" s="103"/>
      <c r="AG318" s="103"/>
      <c r="AH318" s="103"/>
      <c r="AI318" s="103"/>
      <c r="AJ318" s="103"/>
      <c r="AK318" s="103"/>
      <c r="AL318" s="103"/>
      <c r="AM318" s="103"/>
      <c r="AN318" s="103"/>
      <c r="AO318" s="103"/>
      <c r="AP318" s="103"/>
      <c r="AQ318" s="103"/>
      <c r="AR318" s="103"/>
      <c r="AS318" s="103"/>
      <c r="AT318" s="103"/>
      <c r="AU318" s="103"/>
      <c r="AV318" s="103"/>
      <c r="AW318" s="103"/>
      <c r="AX318" s="103"/>
      <c r="AY318" s="103"/>
      <c r="AZ318" s="103"/>
      <c r="BA318" s="103"/>
      <c r="BB318" s="103"/>
    </row>
    <row r="319" spans="1:54" x14ac:dyDescent="0.2">
      <c r="A319" s="29" t="str">
        <f>IF(B319="","",$B$11)</f>
        <v/>
      </c>
      <c r="D319" s="350"/>
      <c r="E319" s="15"/>
      <c r="F319" s="53"/>
      <c r="G319" s="300"/>
      <c r="H319" s="30"/>
    </row>
    <row r="320" spans="1:54" ht="63.75" x14ac:dyDescent="0.2">
      <c r="A320" s="29" t="str">
        <f>IF(B320="","",$B$11)</f>
        <v>III.1.</v>
      </c>
      <c r="B320" s="310">
        <f>IF(D319="",MAX($B$12:B319)+1,"")</f>
        <v>34</v>
      </c>
      <c r="D320" s="81" t="s">
        <v>667</v>
      </c>
      <c r="E320" s="15"/>
      <c r="F320" s="53"/>
      <c r="G320" s="55"/>
      <c r="H320" s="30"/>
    </row>
    <row r="321" spans="1:20" ht="38.25" x14ac:dyDescent="0.2">
      <c r="A321" s="29" t="str">
        <f>IF(B321="","",$B$11)</f>
        <v/>
      </c>
      <c r="B321" s="310" t="str">
        <f>IF(D320="",MAX($B$12:B320)+1,"")</f>
        <v/>
      </c>
      <c r="D321" s="81" t="s">
        <v>668</v>
      </c>
      <c r="E321" s="15"/>
      <c r="F321" s="53"/>
      <c r="G321" s="55"/>
      <c r="H321" s="30"/>
    </row>
    <row r="322" spans="1:20" x14ac:dyDescent="0.2">
      <c r="A322" s="376" t="str">
        <f>IF(B322="","",$B$11)</f>
        <v/>
      </c>
      <c r="B322" s="377" t="str">
        <f>IF(D321="",MAX($B$12:B321)+1,"")</f>
        <v/>
      </c>
      <c r="D322" s="63" t="s">
        <v>669</v>
      </c>
      <c r="E322" s="15" t="s">
        <v>173</v>
      </c>
      <c r="F322" s="53">
        <v>1</v>
      </c>
      <c r="G322" s="54"/>
      <c r="H322" s="306">
        <f>ROUND(F322*G322,2)</f>
        <v>0</v>
      </c>
    </row>
    <row r="323" spans="1:20" ht="13.5" thickBot="1" x14ac:dyDescent="0.25">
      <c r="A323" s="29" t="str">
        <f t="shared" si="9"/>
        <v/>
      </c>
      <c r="D323" s="338"/>
      <c r="E323" s="89"/>
      <c r="F323" s="157"/>
      <c r="G323" s="59"/>
      <c r="H323" s="32"/>
    </row>
    <row r="324" spans="1:20" ht="27" thickTop="1" thickBot="1" x14ac:dyDescent="0.25">
      <c r="A324" s="29" t="str">
        <f t="shared" si="9"/>
        <v/>
      </c>
      <c r="B324" s="378"/>
      <c r="D324" s="297" t="str">
        <f>+CONCATENATE("REKAPITULACIJA - ",D11)</f>
        <v>REKAPITULACIJA - KROVSKO-KLEPARKSA DELA</v>
      </c>
      <c r="E324" s="92"/>
      <c r="F324" s="158"/>
      <c r="G324" s="60"/>
      <c r="H324" s="33">
        <f>SUM(H11:H322)</f>
        <v>0</v>
      </c>
    </row>
    <row r="325" spans="1:20" s="35" customFormat="1" ht="13.5" thickTop="1" x14ac:dyDescent="0.2">
      <c r="A325" s="29" t="str">
        <f t="shared" si="9"/>
        <v/>
      </c>
      <c r="B325" s="310"/>
      <c r="D325" s="64"/>
      <c r="E325" s="15"/>
      <c r="F325" s="53"/>
      <c r="G325" s="55"/>
      <c r="H325" s="30"/>
      <c r="J325"/>
      <c r="K325"/>
      <c r="L325"/>
      <c r="M325"/>
      <c r="N325"/>
      <c r="O325"/>
      <c r="P325"/>
      <c r="Q325"/>
      <c r="R325"/>
      <c r="S325"/>
      <c r="T325"/>
    </row>
    <row r="326" spans="1:20" s="35" customFormat="1" x14ac:dyDescent="0.2">
      <c r="A326" s="29" t="str">
        <f t="shared" si="9"/>
        <v/>
      </c>
      <c r="B326" s="310"/>
      <c r="D326" s="64"/>
      <c r="E326" s="15"/>
      <c r="F326" s="53"/>
      <c r="G326" s="55"/>
      <c r="H326" s="30" t="str">
        <f>IF(SUM(H$1:H325)/2=H324,"OK","FALSE")</f>
        <v>OK</v>
      </c>
      <c r="J326"/>
      <c r="K326"/>
      <c r="L326"/>
      <c r="M326"/>
      <c r="N326"/>
      <c r="O326"/>
      <c r="P326"/>
      <c r="Q326"/>
      <c r="R326"/>
      <c r="S326"/>
      <c r="T326"/>
    </row>
    <row r="327" spans="1:20" s="35" customFormat="1" x14ac:dyDescent="0.2">
      <c r="A327" s="29" t="str">
        <f t="shared" si="9"/>
        <v/>
      </c>
      <c r="B327" s="310"/>
      <c r="D327" s="64"/>
      <c r="E327" s="15"/>
      <c r="F327" s="53"/>
      <c r="G327" s="55"/>
      <c r="H327" s="30"/>
      <c r="J327"/>
      <c r="K327"/>
      <c r="L327"/>
      <c r="M327"/>
      <c r="N327"/>
      <c r="O327"/>
      <c r="P327"/>
      <c r="Q327"/>
      <c r="R327"/>
      <c r="S327"/>
      <c r="T327"/>
    </row>
    <row r="328" spans="1:20" s="35" customFormat="1" x14ac:dyDescent="0.2">
      <c r="A328" s="29" t="str">
        <f t="shared" si="9"/>
        <v/>
      </c>
      <c r="B328" s="310"/>
      <c r="D328" s="64"/>
      <c r="E328" s="15"/>
      <c r="F328" s="53"/>
      <c r="G328" s="55"/>
      <c r="H328" s="30"/>
      <c r="J328"/>
      <c r="K328"/>
      <c r="L328"/>
      <c r="M328"/>
      <c r="N328"/>
      <c r="O328"/>
      <c r="P328"/>
      <c r="Q328"/>
      <c r="R328"/>
      <c r="S328"/>
      <c r="T328"/>
    </row>
    <row r="329" spans="1:20" s="35" customFormat="1" x14ac:dyDescent="0.2">
      <c r="A329" s="29" t="str">
        <f t="shared" si="9"/>
        <v/>
      </c>
      <c r="B329" s="310"/>
      <c r="D329" s="64"/>
      <c r="E329" s="15"/>
      <c r="F329" s="53"/>
      <c r="G329" s="55"/>
      <c r="H329" s="30"/>
      <c r="J329"/>
      <c r="K329"/>
      <c r="L329"/>
      <c r="M329"/>
      <c r="N329"/>
      <c r="O329"/>
      <c r="P329"/>
      <c r="Q329"/>
      <c r="R329"/>
      <c r="S329"/>
      <c r="T329"/>
    </row>
    <row r="330" spans="1:20" s="35" customFormat="1" x14ac:dyDescent="0.2">
      <c r="A330" s="29" t="str">
        <f t="shared" si="9"/>
        <v/>
      </c>
      <c r="B330" s="310"/>
      <c r="D330" s="64"/>
      <c r="E330" s="15"/>
      <c r="F330" s="53"/>
      <c r="G330" s="250"/>
      <c r="H330"/>
      <c r="J330"/>
      <c r="K330"/>
      <c r="L330"/>
      <c r="M330"/>
      <c r="N330"/>
      <c r="O330"/>
      <c r="P330"/>
      <c r="Q330"/>
      <c r="R330"/>
      <c r="S330"/>
      <c r="T330"/>
    </row>
    <row r="331" spans="1:20" s="35" customFormat="1" x14ac:dyDescent="0.2">
      <c r="A331" s="29" t="str">
        <f t="shared" si="9"/>
        <v/>
      </c>
      <c r="B331" s="310"/>
      <c r="D331" s="64"/>
      <c r="E331" s="15"/>
      <c r="F331" s="53"/>
      <c r="G331" s="250"/>
      <c r="H331"/>
      <c r="J331"/>
      <c r="K331"/>
      <c r="L331"/>
      <c r="M331"/>
      <c r="N331"/>
      <c r="O331"/>
      <c r="P331"/>
      <c r="Q331"/>
      <c r="R331"/>
      <c r="S331"/>
      <c r="T331"/>
    </row>
    <row r="332" spans="1:20" s="35" customFormat="1" x14ac:dyDescent="0.2">
      <c r="A332" s="29" t="str">
        <f t="shared" si="9"/>
        <v/>
      </c>
      <c r="B332" s="310"/>
      <c r="D332" s="64"/>
      <c r="E332" s="15"/>
      <c r="F332" s="53"/>
      <c r="G332" s="250"/>
      <c r="H332"/>
      <c r="J332"/>
      <c r="K332"/>
      <c r="L332"/>
      <c r="M332"/>
      <c r="N332"/>
      <c r="O332"/>
      <c r="P332"/>
      <c r="Q332"/>
      <c r="R332"/>
      <c r="S332"/>
      <c r="T332"/>
    </row>
    <row r="333" spans="1:20" s="35" customFormat="1" x14ac:dyDescent="0.2">
      <c r="A333" s="29" t="str">
        <f t="shared" si="9"/>
        <v/>
      </c>
      <c r="B333" s="310"/>
      <c r="D333" s="64"/>
      <c r="E333" s="15"/>
      <c r="F333" s="53"/>
      <c r="G333" s="250"/>
      <c r="H333"/>
      <c r="J333"/>
      <c r="K333"/>
      <c r="L333"/>
      <c r="M333"/>
      <c r="N333"/>
      <c r="O333"/>
      <c r="P333"/>
      <c r="Q333"/>
      <c r="R333"/>
      <c r="S333"/>
      <c r="T333"/>
    </row>
    <row r="334" spans="1:20" s="35" customFormat="1" x14ac:dyDescent="0.2">
      <c r="A334" s="29" t="str">
        <f t="shared" si="9"/>
        <v/>
      </c>
      <c r="B334" s="310"/>
      <c r="D334" s="64"/>
      <c r="E334" s="15"/>
      <c r="F334" s="53"/>
      <c r="G334" s="250"/>
      <c r="H334"/>
      <c r="J334"/>
      <c r="K334"/>
      <c r="L334"/>
      <c r="M334"/>
      <c r="N334"/>
      <c r="O334"/>
      <c r="P334"/>
      <c r="Q334"/>
      <c r="R334"/>
      <c r="S334"/>
      <c r="T334"/>
    </row>
    <row r="335" spans="1:20" s="35" customFormat="1" x14ac:dyDescent="0.2">
      <c r="A335" s="29" t="str">
        <f t="shared" si="9"/>
        <v/>
      </c>
      <c r="B335" s="310"/>
      <c r="D335" s="64"/>
      <c r="E335" s="15"/>
      <c r="F335" s="53"/>
    </row>
    <row r="336" spans="1:20" s="35" customFormat="1" x14ac:dyDescent="0.2">
      <c r="A336" s="29" t="str">
        <f t="shared" si="9"/>
        <v/>
      </c>
      <c r="B336" s="310"/>
      <c r="D336" s="64"/>
      <c r="E336" s="15"/>
      <c r="F336" s="53"/>
    </row>
    <row r="337" spans="1:6" s="35" customFormat="1" x14ac:dyDescent="0.2">
      <c r="A337" s="29" t="str">
        <f t="shared" si="9"/>
        <v/>
      </c>
      <c r="B337" s="310"/>
      <c r="D337" s="64"/>
      <c r="E337" s="15"/>
      <c r="F337" s="53"/>
    </row>
    <row r="338" spans="1:6" s="35" customFormat="1" x14ac:dyDescent="0.2">
      <c r="A338" s="29" t="str">
        <f t="shared" si="9"/>
        <v/>
      </c>
      <c r="B338" s="310"/>
      <c r="D338" s="64"/>
      <c r="E338" s="15"/>
      <c r="F338" s="53"/>
    </row>
    <row r="339" spans="1:6" s="35" customFormat="1" x14ac:dyDescent="0.2">
      <c r="A339" s="29" t="str">
        <f t="shared" si="9"/>
        <v/>
      </c>
      <c r="B339" s="310"/>
      <c r="D339" s="64"/>
      <c r="E339" s="15"/>
      <c r="F339" s="53"/>
    </row>
    <row r="340" spans="1:6" s="35" customFormat="1" x14ac:dyDescent="0.2">
      <c r="A340" s="29" t="str">
        <f t="shared" si="9"/>
        <v/>
      </c>
      <c r="B340" s="310"/>
      <c r="D340" s="64"/>
      <c r="E340" s="15"/>
      <c r="F340" s="53"/>
    </row>
    <row r="341" spans="1:6" s="35" customFormat="1" x14ac:dyDescent="0.2">
      <c r="A341" s="29" t="str">
        <f t="shared" si="9"/>
        <v/>
      </c>
      <c r="B341" s="310"/>
      <c r="D341" s="64"/>
      <c r="E341" s="15"/>
      <c r="F341" s="53"/>
    </row>
    <row r="342" spans="1:6" s="35" customFormat="1" x14ac:dyDescent="0.2">
      <c r="A342" s="29" t="str">
        <f t="shared" si="9"/>
        <v/>
      </c>
      <c r="B342" s="310"/>
      <c r="D342" s="64"/>
      <c r="E342" s="15"/>
      <c r="F342" s="53"/>
    </row>
    <row r="343" spans="1:6" s="35" customFormat="1" x14ac:dyDescent="0.2">
      <c r="A343" s="29" t="str">
        <f t="shared" si="9"/>
        <v/>
      </c>
      <c r="B343" s="310"/>
      <c r="D343" s="64"/>
      <c r="E343" s="15"/>
      <c r="F343" s="53"/>
    </row>
    <row r="344" spans="1:6" s="35" customFormat="1" x14ac:dyDescent="0.2">
      <c r="A344" s="29" t="str">
        <f t="shared" si="9"/>
        <v/>
      </c>
      <c r="B344" s="310"/>
      <c r="D344" s="64"/>
      <c r="E344" s="15"/>
      <c r="F344" s="53"/>
    </row>
    <row r="345" spans="1:6" s="35" customFormat="1" x14ac:dyDescent="0.2">
      <c r="A345" s="29" t="str">
        <f t="shared" si="9"/>
        <v/>
      </c>
      <c r="B345" s="310"/>
      <c r="D345" s="64"/>
      <c r="E345" s="15"/>
      <c r="F345" s="53"/>
    </row>
    <row r="346" spans="1:6" s="35" customFormat="1" x14ac:dyDescent="0.2">
      <c r="A346" s="29" t="str">
        <f t="shared" si="9"/>
        <v/>
      </c>
      <c r="B346" s="310"/>
      <c r="D346" s="64"/>
      <c r="E346" s="15"/>
      <c r="F346" s="53"/>
    </row>
    <row r="347" spans="1:6" s="35" customFormat="1" x14ac:dyDescent="0.2">
      <c r="A347" s="29" t="str">
        <f t="shared" ref="A347:A410" si="10">IF(B347="","",$B$11)</f>
        <v/>
      </c>
      <c r="B347" s="310"/>
      <c r="D347" s="64"/>
      <c r="E347" s="15"/>
      <c r="F347" s="53"/>
    </row>
    <row r="348" spans="1:6" s="35" customFormat="1" x14ac:dyDescent="0.2">
      <c r="A348" s="29" t="str">
        <f t="shared" si="10"/>
        <v/>
      </c>
      <c r="B348" s="310"/>
      <c r="D348" s="64"/>
      <c r="E348" s="15"/>
      <c r="F348" s="53"/>
    </row>
    <row r="349" spans="1:6" s="35" customFormat="1" x14ac:dyDescent="0.2">
      <c r="A349" s="29" t="str">
        <f t="shared" si="10"/>
        <v/>
      </c>
      <c r="B349" s="310"/>
      <c r="D349" s="64"/>
      <c r="E349" s="15"/>
      <c r="F349" s="53"/>
    </row>
    <row r="350" spans="1:6" s="35" customFormat="1" x14ac:dyDescent="0.2">
      <c r="A350" s="29" t="str">
        <f t="shared" si="10"/>
        <v/>
      </c>
      <c r="B350" s="310"/>
      <c r="D350" s="64"/>
      <c r="E350" s="15"/>
      <c r="F350" s="53"/>
    </row>
    <row r="351" spans="1:6" s="35" customFormat="1" x14ac:dyDescent="0.2">
      <c r="A351" s="29" t="str">
        <f t="shared" si="10"/>
        <v/>
      </c>
      <c r="B351" s="310"/>
      <c r="D351" s="64"/>
      <c r="E351" s="15"/>
      <c r="F351" s="53"/>
    </row>
    <row r="352" spans="1:6" s="35" customFormat="1" x14ac:dyDescent="0.2">
      <c r="A352" s="29" t="str">
        <f t="shared" si="10"/>
        <v/>
      </c>
      <c r="B352" s="310"/>
      <c r="D352" s="64"/>
      <c r="E352" s="15"/>
      <c r="F352" s="53"/>
    </row>
    <row r="353" spans="1:6" s="35" customFormat="1" x14ac:dyDescent="0.2">
      <c r="A353" s="29" t="str">
        <f t="shared" si="10"/>
        <v/>
      </c>
      <c r="B353" s="310"/>
      <c r="D353" s="64"/>
      <c r="E353" s="15"/>
      <c r="F353" s="53"/>
    </row>
    <row r="354" spans="1:6" s="35" customFormat="1" x14ac:dyDescent="0.2">
      <c r="A354" s="29" t="str">
        <f t="shared" si="10"/>
        <v/>
      </c>
      <c r="B354" s="310"/>
      <c r="D354" s="64"/>
      <c r="E354" s="15"/>
      <c r="F354" s="53"/>
    </row>
    <row r="355" spans="1:6" s="35" customFormat="1" x14ac:dyDescent="0.2">
      <c r="A355" s="29" t="str">
        <f t="shared" si="10"/>
        <v/>
      </c>
      <c r="B355" s="310"/>
      <c r="D355" s="64"/>
      <c r="E355" s="15"/>
      <c r="F355" s="53"/>
    </row>
    <row r="356" spans="1:6" s="35" customFormat="1" x14ac:dyDescent="0.2">
      <c r="A356" s="29" t="str">
        <f t="shared" si="10"/>
        <v/>
      </c>
      <c r="B356" s="310"/>
      <c r="D356" s="64"/>
      <c r="E356" s="15"/>
      <c r="F356" s="53"/>
    </row>
    <row r="357" spans="1:6" s="35" customFormat="1" x14ac:dyDescent="0.2">
      <c r="A357" s="29" t="str">
        <f t="shared" si="10"/>
        <v/>
      </c>
      <c r="B357" s="310"/>
      <c r="D357" s="64"/>
      <c r="E357" s="15"/>
      <c r="F357" s="53"/>
    </row>
    <row r="358" spans="1:6" s="35" customFormat="1" x14ac:dyDescent="0.2">
      <c r="A358" s="29" t="str">
        <f t="shared" si="10"/>
        <v/>
      </c>
      <c r="B358" s="310"/>
      <c r="D358" s="64"/>
      <c r="E358" s="15"/>
      <c r="F358" s="53"/>
    </row>
    <row r="359" spans="1:6" s="35" customFormat="1" x14ac:dyDescent="0.2">
      <c r="A359" s="29" t="str">
        <f t="shared" si="10"/>
        <v/>
      </c>
      <c r="B359" s="310"/>
      <c r="D359" s="64"/>
      <c r="E359" s="15"/>
      <c r="F359" s="53"/>
    </row>
    <row r="360" spans="1:6" s="35" customFormat="1" x14ac:dyDescent="0.2">
      <c r="A360" s="29" t="str">
        <f t="shared" si="10"/>
        <v/>
      </c>
      <c r="B360" s="310"/>
      <c r="D360" s="64"/>
      <c r="E360" s="15"/>
      <c r="F360" s="53"/>
    </row>
    <row r="361" spans="1:6" s="35" customFormat="1" x14ac:dyDescent="0.2">
      <c r="A361" s="29" t="str">
        <f t="shared" si="10"/>
        <v/>
      </c>
      <c r="B361" s="310"/>
      <c r="D361" s="64"/>
      <c r="E361" s="15"/>
      <c r="F361" s="53"/>
    </row>
    <row r="362" spans="1:6" s="35" customFormat="1" x14ac:dyDescent="0.2">
      <c r="A362" s="29" t="str">
        <f t="shared" si="10"/>
        <v/>
      </c>
      <c r="B362" s="310"/>
      <c r="D362" s="64"/>
      <c r="E362" s="15"/>
      <c r="F362" s="53"/>
    </row>
    <row r="363" spans="1:6" s="35" customFormat="1" x14ac:dyDescent="0.2">
      <c r="A363" s="29" t="str">
        <f t="shared" si="10"/>
        <v/>
      </c>
      <c r="B363" s="310"/>
      <c r="D363" s="64"/>
      <c r="E363" s="15"/>
      <c r="F363" s="53"/>
    </row>
    <row r="364" spans="1:6" s="35" customFormat="1" x14ac:dyDescent="0.2">
      <c r="A364" s="29" t="str">
        <f t="shared" si="10"/>
        <v/>
      </c>
      <c r="B364" s="310"/>
      <c r="D364" s="64"/>
      <c r="E364" s="15"/>
      <c r="F364" s="53"/>
    </row>
    <row r="365" spans="1:6" s="35" customFormat="1" x14ac:dyDescent="0.2">
      <c r="A365" s="29" t="str">
        <f t="shared" si="10"/>
        <v/>
      </c>
      <c r="B365" s="310"/>
      <c r="D365" s="64"/>
      <c r="E365" s="15"/>
      <c r="F365" s="53"/>
    </row>
    <row r="366" spans="1:6" s="35" customFormat="1" x14ac:dyDescent="0.2">
      <c r="A366" s="29" t="str">
        <f t="shared" si="10"/>
        <v/>
      </c>
      <c r="B366" s="310"/>
      <c r="D366" s="64"/>
      <c r="E366" s="15"/>
      <c r="F366" s="53"/>
    </row>
    <row r="367" spans="1:6" s="35" customFormat="1" x14ac:dyDescent="0.2">
      <c r="A367" s="29" t="str">
        <f t="shared" si="10"/>
        <v/>
      </c>
      <c r="B367" s="310"/>
      <c r="D367" s="64"/>
      <c r="E367" s="15"/>
      <c r="F367" s="53"/>
    </row>
    <row r="368" spans="1:6" s="35" customFormat="1" x14ac:dyDescent="0.2">
      <c r="A368" s="29" t="str">
        <f t="shared" si="10"/>
        <v/>
      </c>
      <c r="B368" s="310"/>
      <c r="D368" s="64"/>
      <c r="E368" s="15"/>
      <c r="F368" s="53"/>
    </row>
    <row r="369" spans="1:6" s="35" customFormat="1" x14ac:dyDescent="0.2">
      <c r="A369" s="29" t="str">
        <f t="shared" si="10"/>
        <v/>
      </c>
      <c r="B369" s="310"/>
      <c r="D369" s="64"/>
      <c r="E369" s="15"/>
      <c r="F369" s="53"/>
    </row>
    <row r="370" spans="1:6" s="35" customFormat="1" x14ac:dyDescent="0.2">
      <c r="A370" s="29" t="str">
        <f t="shared" si="10"/>
        <v/>
      </c>
      <c r="B370" s="310"/>
      <c r="D370" s="64"/>
      <c r="E370" s="15"/>
      <c r="F370" s="53"/>
    </row>
    <row r="371" spans="1:6" s="35" customFormat="1" x14ac:dyDescent="0.2">
      <c r="A371" s="29" t="str">
        <f t="shared" si="10"/>
        <v/>
      </c>
      <c r="B371" s="310"/>
      <c r="D371" s="64"/>
      <c r="E371" s="15"/>
      <c r="F371" s="53"/>
    </row>
    <row r="372" spans="1:6" s="35" customFormat="1" x14ac:dyDescent="0.2">
      <c r="A372" s="29" t="str">
        <f t="shared" si="10"/>
        <v/>
      </c>
      <c r="B372" s="310"/>
      <c r="D372" s="64"/>
      <c r="E372" s="15"/>
      <c r="F372" s="53"/>
    </row>
    <row r="373" spans="1:6" s="35" customFormat="1" x14ac:dyDescent="0.2">
      <c r="A373" s="29" t="str">
        <f t="shared" si="10"/>
        <v/>
      </c>
      <c r="B373" s="310"/>
      <c r="D373" s="64"/>
      <c r="E373" s="15"/>
      <c r="F373" s="53"/>
    </row>
    <row r="374" spans="1:6" s="35" customFormat="1" x14ac:dyDescent="0.2">
      <c r="A374" s="29" t="str">
        <f t="shared" si="10"/>
        <v/>
      </c>
      <c r="B374" s="310"/>
      <c r="D374" s="64"/>
      <c r="E374" s="15"/>
      <c r="F374" s="53"/>
    </row>
    <row r="375" spans="1:6" s="35" customFormat="1" x14ac:dyDescent="0.2">
      <c r="A375" s="29" t="str">
        <f t="shared" si="10"/>
        <v/>
      </c>
      <c r="B375" s="310"/>
      <c r="D375" s="64"/>
      <c r="E375" s="15"/>
      <c r="F375" s="53"/>
    </row>
    <row r="376" spans="1:6" s="35" customFormat="1" x14ac:dyDescent="0.2">
      <c r="A376" s="29" t="str">
        <f t="shared" si="10"/>
        <v/>
      </c>
      <c r="B376" s="310"/>
      <c r="D376" s="64"/>
      <c r="E376" s="15"/>
      <c r="F376" s="53"/>
    </row>
    <row r="377" spans="1:6" s="35" customFormat="1" x14ac:dyDescent="0.2">
      <c r="A377" s="29" t="str">
        <f t="shared" si="10"/>
        <v/>
      </c>
      <c r="B377" s="310"/>
      <c r="D377" s="64"/>
      <c r="E377" s="15"/>
      <c r="F377" s="53"/>
    </row>
    <row r="378" spans="1:6" s="35" customFormat="1" x14ac:dyDescent="0.2">
      <c r="A378" s="29" t="str">
        <f t="shared" si="10"/>
        <v/>
      </c>
      <c r="B378" s="310"/>
      <c r="D378" s="64"/>
      <c r="E378" s="15"/>
      <c r="F378" s="53"/>
    </row>
    <row r="379" spans="1:6" s="35" customFormat="1" x14ac:dyDescent="0.2">
      <c r="A379" s="29" t="str">
        <f t="shared" si="10"/>
        <v/>
      </c>
      <c r="B379" s="310"/>
      <c r="D379" s="64"/>
      <c r="E379" s="15"/>
      <c r="F379" s="53"/>
    </row>
    <row r="380" spans="1:6" s="35" customFormat="1" x14ac:dyDescent="0.2">
      <c r="A380" s="29" t="str">
        <f t="shared" si="10"/>
        <v/>
      </c>
      <c r="B380" s="310"/>
      <c r="D380" s="64"/>
      <c r="E380" s="15"/>
      <c r="F380" s="53"/>
    </row>
    <row r="381" spans="1:6" s="35" customFormat="1" x14ac:dyDescent="0.2">
      <c r="A381" s="29" t="str">
        <f t="shared" si="10"/>
        <v/>
      </c>
      <c r="B381" s="310"/>
      <c r="D381" s="64"/>
      <c r="E381" s="15"/>
      <c r="F381" s="53"/>
    </row>
    <row r="382" spans="1:6" s="35" customFormat="1" x14ac:dyDescent="0.2">
      <c r="A382" s="29" t="str">
        <f t="shared" si="10"/>
        <v/>
      </c>
      <c r="B382" s="310"/>
      <c r="D382" s="64"/>
      <c r="E382" s="15"/>
      <c r="F382" s="53"/>
    </row>
    <row r="383" spans="1:6" s="35" customFormat="1" x14ac:dyDescent="0.2">
      <c r="A383" s="29" t="str">
        <f t="shared" si="10"/>
        <v/>
      </c>
      <c r="B383" s="310"/>
      <c r="D383" s="64"/>
      <c r="E383" s="15"/>
      <c r="F383" s="53"/>
    </row>
    <row r="384" spans="1:6" s="35" customFormat="1" x14ac:dyDescent="0.2">
      <c r="A384" s="29" t="str">
        <f t="shared" si="10"/>
        <v/>
      </c>
      <c r="B384" s="310"/>
      <c r="D384" s="64"/>
      <c r="E384" s="15"/>
      <c r="F384" s="53"/>
    </row>
    <row r="385" spans="1:6" s="35" customFormat="1" x14ac:dyDescent="0.2">
      <c r="A385" s="29" t="str">
        <f t="shared" si="10"/>
        <v/>
      </c>
      <c r="B385" s="310"/>
      <c r="D385" s="64"/>
      <c r="E385" s="15"/>
      <c r="F385" s="53"/>
    </row>
    <row r="386" spans="1:6" s="35" customFormat="1" x14ac:dyDescent="0.2">
      <c r="A386" s="29" t="str">
        <f t="shared" si="10"/>
        <v/>
      </c>
      <c r="B386" s="310"/>
      <c r="D386" s="64"/>
      <c r="E386" s="15"/>
      <c r="F386" s="53"/>
    </row>
    <row r="387" spans="1:6" s="35" customFormat="1" x14ac:dyDescent="0.2">
      <c r="A387" s="29" t="str">
        <f t="shared" si="10"/>
        <v/>
      </c>
      <c r="B387" s="310"/>
      <c r="D387" s="64"/>
      <c r="E387" s="15"/>
      <c r="F387" s="53"/>
    </row>
    <row r="388" spans="1:6" s="35" customFormat="1" x14ac:dyDescent="0.2">
      <c r="A388" s="29" t="str">
        <f t="shared" si="10"/>
        <v/>
      </c>
      <c r="B388" s="310"/>
      <c r="D388" s="64"/>
      <c r="E388" s="15"/>
      <c r="F388" s="53"/>
    </row>
    <row r="389" spans="1:6" s="35" customFormat="1" x14ac:dyDescent="0.2">
      <c r="A389" s="29" t="str">
        <f t="shared" si="10"/>
        <v/>
      </c>
      <c r="B389" s="310"/>
      <c r="D389" s="64"/>
      <c r="E389" s="15"/>
      <c r="F389" s="53"/>
    </row>
    <row r="390" spans="1:6" s="35" customFormat="1" x14ac:dyDescent="0.2">
      <c r="A390" s="29" t="str">
        <f t="shared" si="10"/>
        <v/>
      </c>
      <c r="B390" s="310"/>
      <c r="D390" s="64"/>
      <c r="E390" s="15"/>
      <c r="F390" s="53"/>
    </row>
    <row r="391" spans="1:6" s="35" customFormat="1" x14ac:dyDescent="0.2">
      <c r="A391" s="29" t="str">
        <f t="shared" si="10"/>
        <v/>
      </c>
      <c r="B391" s="310"/>
      <c r="D391" s="64"/>
      <c r="E391" s="15"/>
      <c r="F391" s="53"/>
    </row>
    <row r="392" spans="1:6" s="35" customFormat="1" x14ac:dyDescent="0.2">
      <c r="A392" s="29" t="str">
        <f t="shared" si="10"/>
        <v/>
      </c>
      <c r="B392" s="310"/>
      <c r="D392" s="64"/>
      <c r="E392" s="15"/>
      <c r="F392" s="53"/>
    </row>
    <row r="393" spans="1:6" s="35" customFormat="1" x14ac:dyDescent="0.2">
      <c r="A393" s="29" t="str">
        <f t="shared" si="10"/>
        <v/>
      </c>
      <c r="B393" s="310"/>
      <c r="D393" s="64"/>
      <c r="E393" s="15"/>
      <c r="F393" s="53"/>
    </row>
    <row r="394" spans="1:6" s="35" customFormat="1" x14ac:dyDescent="0.2">
      <c r="A394" s="29" t="str">
        <f t="shared" si="10"/>
        <v/>
      </c>
      <c r="B394" s="310"/>
      <c r="D394" s="64"/>
      <c r="E394" s="15"/>
      <c r="F394" s="53"/>
    </row>
    <row r="395" spans="1:6" s="35" customFormat="1" x14ac:dyDescent="0.2">
      <c r="A395" s="29" t="str">
        <f t="shared" si="10"/>
        <v/>
      </c>
      <c r="B395" s="310"/>
      <c r="D395" s="64"/>
      <c r="E395" s="15"/>
      <c r="F395" s="53"/>
    </row>
    <row r="396" spans="1:6" s="35" customFormat="1" x14ac:dyDescent="0.2">
      <c r="A396" s="29" t="str">
        <f t="shared" si="10"/>
        <v/>
      </c>
      <c r="B396" s="310"/>
      <c r="D396" s="64"/>
      <c r="E396" s="15"/>
      <c r="F396" s="53"/>
    </row>
    <row r="397" spans="1:6" s="35" customFormat="1" x14ac:dyDescent="0.2">
      <c r="A397" s="29" t="str">
        <f t="shared" si="10"/>
        <v/>
      </c>
      <c r="B397" s="310"/>
      <c r="D397" s="64"/>
      <c r="E397" s="15"/>
      <c r="F397" s="53"/>
    </row>
    <row r="398" spans="1:6" s="35" customFormat="1" x14ac:dyDescent="0.2">
      <c r="A398" s="29" t="str">
        <f t="shared" si="10"/>
        <v/>
      </c>
      <c r="B398" s="310"/>
      <c r="D398" s="64"/>
      <c r="E398" s="15"/>
      <c r="F398" s="53"/>
    </row>
    <row r="399" spans="1:6" s="35" customFormat="1" x14ac:dyDescent="0.2">
      <c r="A399" s="29" t="str">
        <f t="shared" si="10"/>
        <v/>
      </c>
      <c r="B399" s="310"/>
      <c r="D399" s="64"/>
      <c r="E399" s="15"/>
      <c r="F399" s="53"/>
    </row>
    <row r="400" spans="1:6" s="35" customFormat="1" x14ac:dyDescent="0.2">
      <c r="A400" s="29" t="str">
        <f t="shared" si="10"/>
        <v/>
      </c>
      <c r="B400" s="310"/>
      <c r="D400" s="64"/>
      <c r="E400" s="15"/>
      <c r="F400" s="53"/>
    </row>
    <row r="401" spans="1:6" s="35" customFormat="1" x14ac:dyDescent="0.2">
      <c r="A401" s="29" t="str">
        <f t="shared" si="10"/>
        <v/>
      </c>
      <c r="B401" s="310"/>
      <c r="D401" s="64"/>
      <c r="E401" s="15"/>
      <c r="F401" s="53"/>
    </row>
    <row r="402" spans="1:6" s="35" customFormat="1" x14ac:dyDescent="0.2">
      <c r="A402" s="29" t="str">
        <f t="shared" si="10"/>
        <v/>
      </c>
      <c r="B402" s="310"/>
      <c r="D402" s="64"/>
      <c r="E402" s="15"/>
      <c r="F402" s="53"/>
    </row>
    <row r="403" spans="1:6" s="35" customFormat="1" x14ac:dyDescent="0.2">
      <c r="A403" s="29" t="str">
        <f t="shared" si="10"/>
        <v/>
      </c>
      <c r="B403" s="310"/>
      <c r="D403" s="64"/>
      <c r="E403" s="15"/>
      <c r="F403" s="53"/>
    </row>
    <row r="404" spans="1:6" s="35" customFormat="1" x14ac:dyDescent="0.2">
      <c r="A404" s="29" t="str">
        <f t="shared" si="10"/>
        <v/>
      </c>
      <c r="B404" s="310"/>
      <c r="D404" s="64"/>
      <c r="E404" s="15"/>
      <c r="F404" s="53"/>
    </row>
    <row r="405" spans="1:6" s="35" customFormat="1" x14ac:dyDescent="0.2">
      <c r="A405" s="29" t="str">
        <f t="shared" si="10"/>
        <v/>
      </c>
      <c r="B405" s="310"/>
      <c r="D405" s="64"/>
      <c r="E405" s="15"/>
      <c r="F405" s="53"/>
    </row>
    <row r="406" spans="1:6" s="35" customFormat="1" x14ac:dyDescent="0.2">
      <c r="A406" s="29" t="str">
        <f t="shared" si="10"/>
        <v/>
      </c>
      <c r="B406" s="310"/>
      <c r="D406" s="64"/>
      <c r="E406" s="15"/>
      <c r="F406" s="53"/>
    </row>
    <row r="407" spans="1:6" s="35" customFormat="1" x14ac:dyDescent="0.2">
      <c r="A407" s="29" t="str">
        <f t="shared" si="10"/>
        <v/>
      </c>
      <c r="B407" s="310"/>
      <c r="D407" s="64"/>
      <c r="E407" s="15"/>
      <c r="F407" s="53"/>
    </row>
    <row r="408" spans="1:6" s="35" customFormat="1" x14ac:dyDescent="0.2">
      <c r="A408" s="29" t="str">
        <f t="shared" si="10"/>
        <v/>
      </c>
      <c r="B408" s="310"/>
      <c r="D408" s="64"/>
      <c r="E408" s="15"/>
      <c r="F408" s="53"/>
    </row>
    <row r="409" spans="1:6" s="35" customFormat="1" x14ac:dyDescent="0.2">
      <c r="A409" s="29" t="str">
        <f t="shared" si="10"/>
        <v/>
      </c>
      <c r="B409" s="310"/>
      <c r="D409" s="64"/>
      <c r="E409" s="15"/>
      <c r="F409" s="53"/>
    </row>
    <row r="410" spans="1:6" s="35" customFormat="1" x14ac:dyDescent="0.2">
      <c r="A410" s="29" t="str">
        <f t="shared" si="10"/>
        <v/>
      </c>
      <c r="B410" s="310"/>
      <c r="D410" s="64"/>
      <c r="E410" s="15"/>
      <c r="F410" s="53"/>
    </row>
    <row r="411" spans="1:6" s="35" customFormat="1" x14ac:dyDescent="0.2">
      <c r="A411" s="29" t="str">
        <f t="shared" ref="A411:A474" si="11">IF(B411="","",$B$11)</f>
        <v/>
      </c>
      <c r="B411" s="310"/>
      <c r="D411" s="64"/>
      <c r="E411" s="15"/>
      <c r="F411" s="53"/>
    </row>
    <row r="412" spans="1:6" s="35" customFormat="1" x14ac:dyDescent="0.2">
      <c r="A412" s="29" t="str">
        <f t="shared" si="11"/>
        <v/>
      </c>
      <c r="B412" s="310"/>
      <c r="D412" s="64"/>
      <c r="E412" s="15"/>
      <c r="F412" s="53"/>
    </row>
    <row r="413" spans="1:6" s="35" customFormat="1" x14ac:dyDescent="0.2">
      <c r="A413" s="29" t="str">
        <f t="shared" si="11"/>
        <v/>
      </c>
      <c r="B413" s="310"/>
      <c r="D413" s="64"/>
      <c r="E413" s="15"/>
      <c r="F413" s="53"/>
    </row>
    <row r="414" spans="1:6" s="35" customFormat="1" x14ac:dyDescent="0.2">
      <c r="A414" s="29" t="str">
        <f t="shared" si="11"/>
        <v/>
      </c>
      <c r="B414" s="310"/>
      <c r="D414" s="64"/>
      <c r="E414" s="15"/>
      <c r="F414" s="53"/>
    </row>
    <row r="415" spans="1:6" s="35" customFormat="1" x14ac:dyDescent="0.2">
      <c r="A415" s="29" t="str">
        <f t="shared" si="11"/>
        <v/>
      </c>
      <c r="B415" s="310"/>
      <c r="D415" s="64"/>
      <c r="E415" s="15"/>
      <c r="F415" s="53"/>
    </row>
    <row r="416" spans="1:6" s="35" customFormat="1" x14ac:dyDescent="0.2">
      <c r="A416" s="29" t="str">
        <f t="shared" si="11"/>
        <v/>
      </c>
      <c r="B416" s="310"/>
      <c r="D416" s="64"/>
      <c r="E416" s="15"/>
      <c r="F416" s="53"/>
    </row>
    <row r="417" spans="1:6" s="35" customFormat="1" x14ac:dyDescent="0.2">
      <c r="A417" s="29" t="str">
        <f t="shared" si="11"/>
        <v/>
      </c>
      <c r="B417" s="310"/>
      <c r="D417" s="64"/>
      <c r="E417" s="15"/>
      <c r="F417" s="53"/>
    </row>
    <row r="418" spans="1:6" s="35" customFormat="1" x14ac:dyDescent="0.2">
      <c r="A418" s="29" t="str">
        <f t="shared" si="11"/>
        <v/>
      </c>
      <c r="B418" s="310"/>
      <c r="D418" s="64"/>
      <c r="E418" s="15"/>
      <c r="F418" s="53"/>
    </row>
    <row r="419" spans="1:6" s="35" customFormat="1" x14ac:dyDescent="0.2">
      <c r="A419" s="29" t="str">
        <f t="shared" si="11"/>
        <v/>
      </c>
      <c r="B419" s="310"/>
      <c r="D419" s="64"/>
      <c r="E419" s="15"/>
      <c r="F419" s="53"/>
    </row>
    <row r="420" spans="1:6" s="35" customFormat="1" x14ac:dyDescent="0.2">
      <c r="A420" s="29" t="str">
        <f t="shared" si="11"/>
        <v/>
      </c>
      <c r="B420" s="310"/>
      <c r="D420" s="64"/>
      <c r="E420" s="15"/>
      <c r="F420" s="53"/>
    </row>
    <row r="421" spans="1:6" s="35" customFormat="1" x14ac:dyDescent="0.2">
      <c r="A421" s="29" t="str">
        <f t="shared" si="11"/>
        <v/>
      </c>
      <c r="B421" s="310"/>
      <c r="D421" s="64"/>
      <c r="E421" s="15"/>
      <c r="F421" s="53"/>
    </row>
    <row r="422" spans="1:6" s="35" customFormat="1" x14ac:dyDescent="0.2">
      <c r="A422" s="29" t="str">
        <f t="shared" si="11"/>
        <v/>
      </c>
      <c r="B422" s="310"/>
      <c r="D422" s="64"/>
      <c r="E422" s="15"/>
      <c r="F422" s="53"/>
    </row>
    <row r="423" spans="1:6" s="35" customFormat="1" x14ac:dyDescent="0.2">
      <c r="A423" s="29" t="str">
        <f t="shared" si="11"/>
        <v/>
      </c>
      <c r="B423" s="310"/>
      <c r="D423" s="64"/>
      <c r="E423" s="15"/>
      <c r="F423" s="53"/>
    </row>
    <row r="424" spans="1:6" s="35" customFormat="1" x14ac:dyDescent="0.2">
      <c r="A424" s="29" t="str">
        <f t="shared" si="11"/>
        <v/>
      </c>
      <c r="B424" s="310"/>
      <c r="D424" s="64"/>
      <c r="E424" s="15"/>
      <c r="F424" s="53"/>
    </row>
    <row r="425" spans="1:6" s="35" customFormat="1" x14ac:dyDescent="0.2">
      <c r="A425" s="29" t="str">
        <f t="shared" si="11"/>
        <v/>
      </c>
      <c r="B425" s="310"/>
      <c r="D425" s="64"/>
      <c r="E425" s="15"/>
      <c r="F425" s="53"/>
    </row>
    <row r="426" spans="1:6" s="35" customFormat="1" x14ac:dyDescent="0.2">
      <c r="A426" s="29" t="str">
        <f t="shared" si="11"/>
        <v/>
      </c>
      <c r="B426" s="310"/>
      <c r="D426" s="64"/>
      <c r="E426" s="15"/>
      <c r="F426" s="53"/>
    </row>
    <row r="427" spans="1:6" s="35" customFormat="1" x14ac:dyDescent="0.2">
      <c r="A427" s="29" t="str">
        <f t="shared" si="11"/>
        <v/>
      </c>
      <c r="B427" s="310"/>
      <c r="D427" s="64"/>
      <c r="E427" s="15"/>
      <c r="F427" s="53"/>
    </row>
    <row r="428" spans="1:6" s="35" customFormat="1" x14ac:dyDescent="0.2">
      <c r="A428" s="29" t="str">
        <f t="shared" si="11"/>
        <v/>
      </c>
      <c r="B428" s="310"/>
      <c r="D428" s="64"/>
      <c r="E428" s="15"/>
      <c r="F428" s="53"/>
    </row>
    <row r="429" spans="1:6" s="35" customFormat="1" x14ac:dyDescent="0.2">
      <c r="A429" s="29" t="str">
        <f t="shared" si="11"/>
        <v/>
      </c>
      <c r="B429" s="310"/>
      <c r="D429" s="64"/>
      <c r="E429" s="15"/>
      <c r="F429" s="53"/>
    </row>
    <row r="430" spans="1:6" s="35" customFormat="1" x14ac:dyDescent="0.2">
      <c r="A430" s="29" t="str">
        <f t="shared" si="11"/>
        <v/>
      </c>
      <c r="B430" s="310"/>
      <c r="D430" s="64"/>
      <c r="E430" s="15"/>
      <c r="F430" s="53"/>
    </row>
    <row r="431" spans="1:6" s="35" customFormat="1" x14ac:dyDescent="0.2">
      <c r="A431" s="29" t="str">
        <f t="shared" si="11"/>
        <v/>
      </c>
      <c r="B431" s="310"/>
      <c r="D431" s="64"/>
      <c r="E431" s="15"/>
      <c r="F431" s="53"/>
    </row>
    <row r="432" spans="1:6" s="35" customFormat="1" x14ac:dyDescent="0.2">
      <c r="A432" s="29" t="str">
        <f t="shared" si="11"/>
        <v/>
      </c>
      <c r="B432" s="310"/>
      <c r="D432" s="64"/>
      <c r="E432" s="15"/>
      <c r="F432" s="53"/>
    </row>
    <row r="433" spans="1:6" s="35" customFormat="1" x14ac:dyDescent="0.2">
      <c r="A433" s="29" t="str">
        <f t="shared" si="11"/>
        <v/>
      </c>
      <c r="B433" s="310"/>
      <c r="D433" s="64"/>
      <c r="E433" s="15"/>
      <c r="F433" s="53"/>
    </row>
    <row r="434" spans="1:6" s="35" customFormat="1" x14ac:dyDescent="0.2">
      <c r="A434" s="29" t="str">
        <f t="shared" si="11"/>
        <v/>
      </c>
      <c r="B434" s="310"/>
      <c r="D434" s="64"/>
      <c r="E434" s="15"/>
      <c r="F434" s="53"/>
    </row>
    <row r="435" spans="1:6" s="35" customFormat="1" x14ac:dyDescent="0.2">
      <c r="A435" s="29" t="str">
        <f t="shared" si="11"/>
        <v/>
      </c>
      <c r="B435" s="310"/>
      <c r="D435" s="64"/>
      <c r="E435" s="15"/>
      <c r="F435" s="53"/>
    </row>
    <row r="436" spans="1:6" s="35" customFormat="1" x14ac:dyDescent="0.2">
      <c r="A436" s="29" t="str">
        <f t="shared" si="11"/>
        <v/>
      </c>
      <c r="B436" s="310"/>
      <c r="D436" s="64"/>
      <c r="E436" s="15"/>
      <c r="F436" s="53"/>
    </row>
    <row r="437" spans="1:6" s="35" customFormat="1" x14ac:dyDescent="0.2">
      <c r="A437" s="29" t="str">
        <f t="shared" si="11"/>
        <v/>
      </c>
      <c r="B437" s="310"/>
      <c r="D437" s="64"/>
      <c r="E437" s="15"/>
      <c r="F437" s="53"/>
    </row>
    <row r="438" spans="1:6" s="35" customFormat="1" x14ac:dyDescent="0.2">
      <c r="A438" s="29" t="str">
        <f t="shared" si="11"/>
        <v/>
      </c>
      <c r="B438" s="310"/>
      <c r="D438" s="64"/>
      <c r="E438" s="15"/>
      <c r="F438" s="53"/>
    </row>
    <row r="439" spans="1:6" s="35" customFormat="1" x14ac:dyDescent="0.2">
      <c r="A439" s="29" t="str">
        <f t="shared" si="11"/>
        <v/>
      </c>
      <c r="B439" s="310"/>
      <c r="D439" s="64"/>
      <c r="E439" s="15"/>
      <c r="F439" s="53"/>
    </row>
    <row r="440" spans="1:6" s="35" customFormat="1" x14ac:dyDescent="0.2">
      <c r="A440" s="29" t="str">
        <f t="shared" si="11"/>
        <v/>
      </c>
      <c r="B440" s="310"/>
      <c r="D440" s="64"/>
      <c r="E440" s="15"/>
      <c r="F440" s="53"/>
    </row>
    <row r="441" spans="1:6" s="35" customFormat="1" x14ac:dyDescent="0.2">
      <c r="A441" s="29" t="str">
        <f t="shared" si="11"/>
        <v/>
      </c>
      <c r="B441" s="310"/>
      <c r="D441" s="64"/>
      <c r="E441" s="15"/>
      <c r="F441" s="53"/>
    </row>
    <row r="442" spans="1:6" s="35" customFormat="1" x14ac:dyDescent="0.2">
      <c r="A442" s="29" t="str">
        <f t="shared" si="11"/>
        <v/>
      </c>
      <c r="B442" s="310"/>
      <c r="D442" s="64"/>
      <c r="E442" s="15"/>
      <c r="F442" s="53"/>
    </row>
    <row r="443" spans="1:6" s="35" customFormat="1" x14ac:dyDescent="0.2">
      <c r="A443" s="29" t="str">
        <f t="shared" si="11"/>
        <v/>
      </c>
      <c r="B443" s="310"/>
      <c r="D443" s="64"/>
      <c r="E443" s="15"/>
      <c r="F443" s="53"/>
    </row>
    <row r="444" spans="1:6" s="35" customFormat="1" x14ac:dyDescent="0.2">
      <c r="A444" s="29" t="str">
        <f t="shared" si="11"/>
        <v/>
      </c>
      <c r="B444" s="310"/>
      <c r="D444" s="64"/>
      <c r="E444" s="15"/>
      <c r="F444" s="53"/>
    </row>
    <row r="445" spans="1:6" s="35" customFormat="1" x14ac:dyDescent="0.2">
      <c r="A445" s="29" t="str">
        <f t="shared" si="11"/>
        <v/>
      </c>
      <c r="B445" s="310"/>
      <c r="D445" s="64"/>
      <c r="E445" s="15"/>
      <c r="F445" s="53"/>
    </row>
    <row r="446" spans="1:6" s="35" customFormat="1" x14ac:dyDescent="0.2">
      <c r="A446" s="29" t="str">
        <f t="shared" si="11"/>
        <v/>
      </c>
      <c r="B446" s="310"/>
      <c r="D446" s="64"/>
      <c r="E446" s="15"/>
      <c r="F446" s="53"/>
    </row>
    <row r="447" spans="1:6" s="35" customFormat="1" x14ac:dyDescent="0.2">
      <c r="A447" s="29" t="str">
        <f t="shared" si="11"/>
        <v/>
      </c>
      <c r="B447" s="310"/>
      <c r="D447" s="64"/>
      <c r="E447" s="15"/>
      <c r="F447" s="53"/>
    </row>
    <row r="448" spans="1:6" s="35" customFormat="1" x14ac:dyDescent="0.2">
      <c r="A448" s="29" t="str">
        <f t="shared" si="11"/>
        <v/>
      </c>
      <c r="B448" s="310"/>
      <c r="D448" s="64"/>
      <c r="E448" s="15"/>
      <c r="F448" s="53"/>
    </row>
    <row r="449" spans="1:6" s="35" customFormat="1" x14ac:dyDescent="0.2">
      <c r="A449" s="29" t="str">
        <f t="shared" si="11"/>
        <v/>
      </c>
      <c r="B449" s="310"/>
      <c r="D449" s="64"/>
      <c r="E449" s="15"/>
      <c r="F449" s="53"/>
    </row>
    <row r="450" spans="1:6" s="35" customFormat="1" x14ac:dyDescent="0.2">
      <c r="A450" s="29" t="str">
        <f t="shared" si="11"/>
        <v/>
      </c>
      <c r="B450" s="310"/>
      <c r="D450" s="64"/>
      <c r="E450" s="15"/>
      <c r="F450" s="53"/>
    </row>
    <row r="451" spans="1:6" s="35" customFormat="1" x14ac:dyDescent="0.2">
      <c r="A451" s="29" t="str">
        <f t="shared" si="11"/>
        <v/>
      </c>
      <c r="B451" s="310"/>
      <c r="D451" s="64"/>
      <c r="E451" s="15"/>
      <c r="F451" s="53"/>
    </row>
    <row r="452" spans="1:6" s="35" customFormat="1" x14ac:dyDescent="0.2">
      <c r="A452" s="29" t="str">
        <f t="shared" si="11"/>
        <v/>
      </c>
      <c r="B452" s="310"/>
      <c r="D452" s="64"/>
      <c r="E452" s="15"/>
      <c r="F452" s="53"/>
    </row>
    <row r="453" spans="1:6" s="35" customFormat="1" x14ac:dyDescent="0.2">
      <c r="A453" s="29" t="str">
        <f t="shared" si="11"/>
        <v/>
      </c>
      <c r="B453" s="310"/>
      <c r="D453" s="64"/>
      <c r="E453" s="15"/>
      <c r="F453" s="53"/>
    </row>
    <row r="454" spans="1:6" s="35" customFormat="1" x14ac:dyDescent="0.2">
      <c r="A454" s="29" t="str">
        <f t="shared" si="11"/>
        <v/>
      </c>
      <c r="B454" s="310"/>
      <c r="D454" s="64"/>
      <c r="E454" s="15"/>
      <c r="F454" s="53"/>
    </row>
    <row r="455" spans="1:6" s="35" customFormat="1" x14ac:dyDescent="0.2">
      <c r="A455" s="29" t="str">
        <f t="shared" si="11"/>
        <v/>
      </c>
      <c r="B455" s="310"/>
      <c r="D455" s="64"/>
      <c r="E455" s="15"/>
      <c r="F455" s="53"/>
    </row>
    <row r="456" spans="1:6" s="35" customFormat="1" x14ac:dyDescent="0.2">
      <c r="A456" s="29" t="str">
        <f t="shared" si="11"/>
        <v/>
      </c>
      <c r="B456" s="310"/>
      <c r="D456" s="64"/>
      <c r="E456" s="15"/>
      <c r="F456" s="53"/>
    </row>
    <row r="457" spans="1:6" s="35" customFormat="1" x14ac:dyDescent="0.2">
      <c r="A457" s="29" t="str">
        <f t="shared" si="11"/>
        <v/>
      </c>
      <c r="B457" s="310"/>
      <c r="D457" s="64"/>
      <c r="E457" s="15"/>
      <c r="F457" s="53"/>
    </row>
    <row r="458" spans="1:6" s="35" customFormat="1" x14ac:dyDescent="0.2">
      <c r="A458" s="29" t="str">
        <f t="shared" si="11"/>
        <v/>
      </c>
      <c r="B458" s="310"/>
      <c r="D458" s="64"/>
      <c r="E458" s="15"/>
      <c r="F458" s="53"/>
    </row>
    <row r="459" spans="1:6" s="35" customFormat="1" x14ac:dyDescent="0.2">
      <c r="A459" s="29" t="str">
        <f t="shared" si="11"/>
        <v/>
      </c>
      <c r="B459" s="310"/>
      <c r="D459" s="64"/>
      <c r="E459" s="15"/>
      <c r="F459" s="53"/>
    </row>
    <row r="460" spans="1:6" s="35" customFormat="1" x14ac:dyDescent="0.2">
      <c r="A460" s="29" t="str">
        <f t="shared" si="11"/>
        <v/>
      </c>
      <c r="B460" s="310"/>
      <c r="D460" s="64"/>
      <c r="E460" s="15"/>
      <c r="F460" s="53"/>
    </row>
    <row r="461" spans="1:6" s="35" customFormat="1" x14ac:dyDescent="0.2">
      <c r="A461" s="29" t="str">
        <f t="shared" si="11"/>
        <v/>
      </c>
      <c r="B461" s="310"/>
      <c r="D461" s="64"/>
      <c r="E461" s="15"/>
      <c r="F461" s="53"/>
    </row>
    <row r="462" spans="1:6" s="35" customFormat="1" x14ac:dyDescent="0.2">
      <c r="A462" s="29" t="str">
        <f t="shared" si="11"/>
        <v/>
      </c>
      <c r="B462" s="310"/>
      <c r="D462" s="64"/>
      <c r="E462" s="15"/>
      <c r="F462" s="53"/>
    </row>
    <row r="463" spans="1:6" s="35" customFormat="1" x14ac:dyDescent="0.2">
      <c r="A463" s="29" t="str">
        <f t="shared" si="11"/>
        <v/>
      </c>
      <c r="B463" s="310"/>
      <c r="D463" s="64"/>
      <c r="E463" s="15"/>
      <c r="F463" s="53"/>
    </row>
    <row r="464" spans="1:6" s="35" customFormat="1" x14ac:dyDescent="0.2">
      <c r="A464" s="29" t="str">
        <f t="shared" si="11"/>
        <v/>
      </c>
      <c r="B464" s="310"/>
      <c r="D464" s="64"/>
      <c r="E464" s="15"/>
      <c r="F464" s="53"/>
    </row>
    <row r="465" spans="1:6" s="35" customFormat="1" x14ac:dyDescent="0.2">
      <c r="A465" s="29" t="str">
        <f t="shared" si="11"/>
        <v/>
      </c>
      <c r="B465" s="310"/>
      <c r="D465" s="64"/>
      <c r="E465" s="15"/>
      <c r="F465" s="53"/>
    </row>
    <row r="466" spans="1:6" s="35" customFormat="1" x14ac:dyDescent="0.2">
      <c r="A466" s="29" t="str">
        <f t="shared" si="11"/>
        <v/>
      </c>
      <c r="B466" s="310"/>
      <c r="D466" s="64"/>
      <c r="E466" s="15"/>
      <c r="F466" s="53"/>
    </row>
    <row r="467" spans="1:6" s="35" customFormat="1" x14ac:dyDescent="0.2">
      <c r="A467" s="29" t="str">
        <f t="shared" si="11"/>
        <v/>
      </c>
      <c r="B467" s="310"/>
      <c r="D467" s="64"/>
      <c r="E467" s="15"/>
      <c r="F467" s="53"/>
    </row>
    <row r="468" spans="1:6" s="35" customFormat="1" x14ac:dyDescent="0.2">
      <c r="A468" s="29" t="str">
        <f t="shared" si="11"/>
        <v/>
      </c>
      <c r="B468" s="310"/>
      <c r="D468" s="64"/>
      <c r="E468" s="15"/>
      <c r="F468" s="53"/>
    </row>
    <row r="469" spans="1:6" s="35" customFormat="1" x14ac:dyDescent="0.2">
      <c r="A469" s="29" t="str">
        <f t="shared" si="11"/>
        <v/>
      </c>
      <c r="B469" s="310"/>
      <c r="D469" s="64"/>
      <c r="E469" s="15"/>
      <c r="F469" s="53"/>
    </row>
    <row r="470" spans="1:6" s="35" customFormat="1" x14ac:dyDescent="0.2">
      <c r="A470" s="29" t="str">
        <f t="shared" si="11"/>
        <v/>
      </c>
      <c r="B470" s="310"/>
      <c r="D470" s="64"/>
      <c r="E470" s="15"/>
      <c r="F470" s="53"/>
    </row>
    <row r="471" spans="1:6" s="35" customFormat="1" x14ac:dyDescent="0.2">
      <c r="A471" s="29" t="str">
        <f t="shared" si="11"/>
        <v/>
      </c>
      <c r="B471" s="310"/>
      <c r="D471" s="64"/>
      <c r="E471" s="15"/>
      <c r="F471" s="53"/>
    </row>
    <row r="472" spans="1:6" s="35" customFormat="1" x14ac:dyDescent="0.2">
      <c r="A472" s="29" t="str">
        <f t="shared" si="11"/>
        <v/>
      </c>
      <c r="B472" s="310"/>
      <c r="D472" s="64"/>
      <c r="E472" s="15"/>
      <c r="F472" s="53"/>
    </row>
    <row r="473" spans="1:6" s="35" customFormat="1" x14ac:dyDescent="0.2">
      <c r="A473" s="29" t="str">
        <f t="shared" si="11"/>
        <v/>
      </c>
      <c r="B473" s="310"/>
      <c r="D473" s="64"/>
      <c r="E473" s="15"/>
      <c r="F473" s="53"/>
    </row>
    <row r="474" spans="1:6" s="35" customFormat="1" x14ac:dyDescent="0.2">
      <c r="A474" s="29" t="str">
        <f t="shared" si="11"/>
        <v/>
      </c>
      <c r="B474" s="310"/>
      <c r="D474" s="64"/>
      <c r="E474" s="15"/>
      <c r="F474" s="53"/>
    </row>
    <row r="475" spans="1:6" s="35" customFormat="1" x14ac:dyDescent="0.2">
      <c r="A475" s="29" t="str">
        <f t="shared" ref="A475:A538" si="12">IF(B475="","",$B$11)</f>
        <v/>
      </c>
      <c r="B475" s="310"/>
      <c r="D475" s="64"/>
      <c r="E475" s="15"/>
      <c r="F475" s="53"/>
    </row>
    <row r="476" spans="1:6" s="35" customFormat="1" x14ac:dyDescent="0.2">
      <c r="A476" s="29" t="str">
        <f t="shared" si="12"/>
        <v/>
      </c>
      <c r="B476" s="310"/>
      <c r="D476" s="64"/>
      <c r="E476" s="15"/>
      <c r="F476" s="53"/>
    </row>
    <row r="477" spans="1:6" s="35" customFormat="1" x14ac:dyDescent="0.2">
      <c r="A477" s="29" t="str">
        <f t="shared" si="12"/>
        <v/>
      </c>
      <c r="B477" s="310"/>
      <c r="D477" s="64"/>
      <c r="E477" s="15"/>
      <c r="F477" s="53"/>
    </row>
    <row r="478" spans="1:6" s="35" customFormat="1" x14ac:dyDescent="0.2">
      <c r="A478" s="29" t="str">
        <f t="shared" si="12"/>
        <v/>
      </c>
      <c r="B478" s="310"/>
      <c r="D478" s="64"/>
      <c r="E478" s="15"/>
      <c r="F478" s="53"/>
    </row>
    <row r="479" spans="1:6" s="35" customFormat="1" x14ac:dyDescent="0.2">
      <c r="A479" s="29" t="str">
        <f t="shared" si="12"/>
        <v/>
      </c>
      <c r="B479" s="310"/>
      <c r="D479" s="64"/>
      <c r="E479" s="15"/>
      <c r="F479" s="53"/>
    </row>
    <row r="480" spans="1:6" s="35" customFormat="1" x14ac:dyDescent="0.2">
      <c r="A480" s="29" t="str">
        <f t="shared" si="12"/>
        <v/>
      </c>
      <c r="B480" s="310"/>
      <c r="D480" s="64"/>
      <c r="E480" s="15"/>
      <c r="F480" s="53"/>
    </row>
    <row r="481" spans="1:6" s="35" customFormat="1" x14ac:dyDescent="0.2">
      <c r="A481" s="29" t="str">
        <f t="shared" si="12"/>
        <v/>
      </c>
      <c r="B481" s="310"/>
      <c r="D481" s="64"/>
      <c r="E481" s="15"/>
      <c r="F481" s="53"/>
    </row>
    <row r="482" spans="1:6" s="35" customFormat="1" x14ac:dyDescent="0.2">
      <c r="A482" s="29" t="str">
        <f t="shared" si="12"/>
        <v/>
      </c>
      <c r="B482" s="310"/>
      <c r="D482" s="64"/>
      <c r="E482" s="15"/>
      <c r="F482" s="53"/>
    </row>
    <row r="483" spans="1:6" s="35" customFormat="1" x14ac:dyDescent="0.2">
      <c r="A483" s="29" t="str">
        <f t="shared" si="12"/>
        <v/>
      </c>
      <c r="B483" s="310"/>
      <c r="D483" s="64"/>
      <c r="E483" s="15"/>
      <c r="F483" s="53"/>
    </row>
    <row r="484" spans="1:6" s="35" customFormat="1" x14ac:dyDescent="0.2">
      <c r="A484" s="29" t="str">
        <f t="shared" si="12"/>
        <v/>
      </c>
      <c r="B484" s="310"/>
      <c r="D484" s="64"/>
      <c r="E484" s="15"/>
      <c r="F484" s="53"/>
    </row>
    <row r="485" spans="1:6" s="35" customFormat="1" x14ac:dyDescent="0.2">
      <c r="A485" s="29" t="str">
        <f t="shared" si="12"/>
        <v/>
      </c>
      <c r="B485" s="310"/>
      <c r="D485" s="64"/>
      <c r="E485" s="15"/>
      <c r="F485" s="53"/>
    </row>
    <row r="486" spans="1:6" s="35" customFormat="1" x14ac:dyDescent="0.2">
      <c r="A486" s="29" t="str">
        <f t="shared" si="12"/>
        <v/>
      </c>
      <c r="B486" s="310"/>
      <c r="D486" s="64"/>
      <c r="E486" s="15"/>
      <c r="F486" s="53"/>
    </row>
    <row r="487" spans="1:6" s="35" customFormat="1" x14ac:dyDescent="0.2">
      <c r="A487" s="29" t="str">
        <f t="shared" si="12"/>
        <v/>
      </c>
      <c r="B487" s="310"/>
      <c r="D487" s="64"/>
      <c r="E487" s="15"/>
      <c r="F487" s="53"/>
    </row>
    <row r="488" spans="1:6" s="35" customFormat="1" x14ac:dyDescent="0.2">
      <c r="A488" s="29" t="str">
        <f t="shared" si="12"/>
        <v/>
      </c>
      <c r="B488" s="310"/>
      <c r="D488" s="64"/>
      <c r="E488" s="15"/>
      <c r="F488" s="53"/>
    </row>
    <row r="489" spans="1:6" s="35" customFormat="1" x14ac:dyDescent="0.2">
      <c r="A489" s="29" t="str">
        <f t="shared" si="12"/>
        <v/>
      </c>
      <c r="B489" s="310"/>
      <c r="D489" s="64"/>
      <c r="E489" s="15"/>
      <c r="F489" s="53"/>
    </row>
    <row r="490" spans="1:6" s="35" customFormat="1" x14ac:dyDescent="0.2">
      <c r="A490" s="29" t="str">
        <f t="shared" si="12"/>
        <v/>
      </c>
      <c r="B490" s="310"/>
      <c r="D490" s="64"/>
      <c r="E490" s="15"/>
      <c r="F490" s="53"/>
    </row>
    <row r="491" spans="1:6" s="35" customFormat="1" x14ac:dyDescent="0.2">
      <c r="A491" s="29" t="str">
        <f t="shared" si="12"/>
        <v/>
      </c>
      <c r="B491" s="310"/>
      <c r="D491" s="64"/>
      <c r="E491" s="15"/>
      <c r="F491" s="53"/>
    </row>
    <row r="492" spans="1:6" s="35" customFormat="1" x14ac:dyDescent="0.2">
      <c r="A492" s="29" t="str">
        <f t="shared" si="12"/>
        <v/>
      </c>
      <c r="B492" s="310"/>
      <c r="D492" s="64"/>
      <c r="E492" s="15"/>
      <c r="F492" s="53"/>
    </row>
    <row r="493" spans="1:6" s="35" customFormat="1" x14ac:dyDescent="0.2">
      <c r="A493" s="29" t="str">
        <f t="shared" si="12"/>
        <v/>
      </c>
      <c r="B493" s="310"/>
      <c r="D493" s="64"/>
      <c r="E493" s="15"/>
      <c r="F493" s="53"/>
    </row>
    <row r="494" spans="1:6" s="35" customFormat="1" x14ac:dyDescent="0.2">
      <c r="A494" s="29" t="str">
        <f t="shared" si="12"/>
        <v/>
      </c>
      <c r="B494" s="310"/>
      <c r="D494" s="64"/>
      <c r="E494" s="15"/>
      <c r="F494" s="53"/>
    </row>
    <row r="495" spans="1:6" s="35" customFormat="1" x14ac:dyDescent="0.2">
      <c r="A495" s="29" t="str">
        <f t="shared" si="12"/>
        <v/>
      </c>
      <c r="B495" s="310"/>
      <c r="D495" s="64"/>
      <c r="E495" s="15"/>
      <c r="F495" s="53"/>
    </row>
    <row r="496" spans="1:6" s="35" customFormat="1" x14ac:dyDescent="0.2">
      <c r="A496" s="29" t="str">
        <f t="shared" si="12"/>
        <v/>
      </c>
      <c r="B496" s="310"/>
      <c r="D496" s="64"/>
      <c r="E496" s="15"/>
      <c r="F496" s="53"/>
    </row>
    <row r="497" spans="1:6" s="35" customFormat="1" x14ac:dyDescent="0.2">
      <c r="A497" s="29" t="str">
        <f t="shared" si="12"/>
        <v/>
      </c>
      <c r="B497" s="310"/>
      <c r="D497" s="64"/>
      <c r="E497" s="15"/>
      <c r="F497" s="53"/>
    </row>
    <row r="498" spans="1:6" s="35" customFormat="1" x14ac:dyDescent="0.2">
      <c r="A498" s="29" t="str">
        <f t="shared" si="12"/>
        <v/>
      </c>
      <c r="B498" s="310"/>
      <c r="D498" s="64"/>
      <c r="E498" s="15"/>
      <c r="F498" s="53"/>
    </row>
    <row r="499" spans="1:6" s="35" customFormat="1" x14ac:dyDescent="0.2">
      <c r="A499" s="29" t="str">
        <f t="shared" si="12"/>
        <v/>
      </c>
      <c r="B499" s="310"/>
      <c r="D499" s="64"/>
      <c r="E499" s="15"/>
      <c r="F499" s="53"/>
    </row>
    <row r="500" spans="1:6" s="35" customFormat="1" x14ac:dyDescent="0.2">
      <c r="A500" s="29" t="str">
        <f t="shared" si="12"/>
        <v/>
      </c>
      <c r="B500" s="310"/>
      <c r="D500" s="64"/>
      <c r="E500" s="15"/>
      <c r="F500" s="53"/>
    </row>
    <row r="501" spans="1:6" s="35" customFormat="1" x14ac:dyDescent="0.2">
      <c r="A501" s="29" t="str">
        <f t="shared" si="12"/>
        <v/>
      </c>
      <c r="B501" s="310"/>
      <c r="D501" s="64"/>
      <c r="E501" s="15"/>
      <c r="F501" s="53"/>
    </row>
    <row r="502" spans="1:6" s="35" customFormat="1" x14ac:dyDescent="0.2">
      <c r="A502" s="29" t="str">
        <f t="shared" si="12"/>
        <v/>
      </c>
      <c r="B502" s="310"/>
      <c r="D502" s="64"/>
      <c r="E502" s="15"/>
      <c r="F502" s="53"/>
    </row>
    <row r="503" spans="1:6" s="35" customFormat="1" x14ac:dyDescent="0.2">
      <c r="A503" s="29" t="str">
        <f t="shared" si="12"/>
        <v/>
      </c>
      <c r="B503" s="310"/>
      <c r="D503" s="64"/>
      <c r="E503" s="15"/>
      <c r="F503" s="53"/>
    </row>
    <row r="504" spans="1:6" s="35" customFormat="1" x14ac:dyDescent="0.2">
      <c r="A504" s="29" t="str">
        <f t="shared" si="12"/>
        <v/>
      </c>
      <c r="B504" s="310"/>
      <c r="D504" s="64"/>
      <c r="E504" s="15"/>
      <c r="F504" s="53"/>
    </row>
    <row r="505" spans="1:6" s="35" customFormat="1" x14ac:dyDescent="0.2">
      <c r="A505" s="29" t="str">
        <f t="shared" si="12"/>
        <v/>
      </c>
      <c r="B505" s="310"/>
      <c r="D505" s="64"/>
      <c r="E505" s="15"/>
      <c r="F505" s="53"/>
    </row>
    <row r="506" spans="1:6" s="35" customFormat="1" x14ac:dyDescent="0.2">
      <c r="A506" s="29" t="str">
        <f t="shared" si="12"/>
        <v/>
      </c>
      <c r="B506" s="310"/>
      <c r="D506" s="64"/>
      <c r="E506" s="15"/>
      <c r="F506" s="53"/>
    </row>
    <row r="507" spans="1:6" s="35" customFormat="1" x14ac:dyDescent="0.2">
      <c r="A507" s="29" t="str">
        <f t="shared" si="12"/>
        <v/>
      </c>
      <c r="B507" s="310"/>
      <c r="D507" s="64"/>
      <c r="E507" s="15"/>
      <c r="F507" s="53"/>
    </row>
    <row r="508" spans="1:6" s="35" customFormat="1" x14ac:dyDescent="0.2">
      <c r="A508" s="29" t="str">
        <f t="shared" si="12"/>
        <v/>
      </c>
      <c r="B508" s="310"/>
      <c r="D508" s="64"/>
      <c r="E508" s="15"/>
      <c r="F508" s="53"/>
    </row>
    <row r="509" spans="1:6" s="35" customFormat="1" x14ac:dyDescent="0.2">
      <c r="A509" s="29" t="str">
        <f t="shared" si="12"/>
        <v/>
      </c>
      <c r="B509" s="310"/>
      <c r="D509" s="64"/>
      <c r="E509" s="15"/>
      <c r="F509" s="53"/>
    </row>
    <row r="510" spans="1:6" s="35" customFormat="1" x14ac:dyDescent="0.2">
      <c r="A510" s="29" t="str">
        <f t="shared" si="12"/>
        <v/>
      </c>
      <c r="B510" s="310"/>
      <c r="D510" s="64"/>
      <c r="E510" s="15"/>
      <c r="F510" s="53"/>
    </row>
    <row r="511" spans="1:6" s="35" customFormat="1" x14ac:dyDescent="0.2">
      <c r="A511" s="29" t="str">
        <f t="shared" si="12"/>
        <v/>
      </c>
      <c r="B511" s="310"/>
      <c r="D511" s="64"/>
      <c r="E511" s="15"/>
      <c r="F511" s="53"/>
    </row>
    <row r="512" spans="1:6" s="35" customFormat="1" x14ac:dyDescent="0.2">
      <c r="A512" s="29" t="str">
        <f t="shared" si="12"/>
        <v/>
      </c>
      <c r="B512" s="310"/>
      <c r="D512" s="64"/>
      <c r="E512" s="15"/>
      <c r="F512" s="53"/>
    </row>
    <row r="513" spans="1:6" s="35" customFormat="1" x14ac:dyDescent="0.2">
      <c r="A513" s="29" t="str">
        <f t="shared" si="12"/>
        <v/>
      </c>
      <c r="B513" s="310"/>
      <c r="D513" s="64"/>
      <c r="E513" s="15"/>
      <c r="F513" s="53"/>
    </row>
    <row r="514" spans="1:6" s="35" customFormat="1" x14ac:dyDescent="0.2">
      <c r="A514" s="29" t="str">
        <f t="shared" si="12"/>
        <v/>
      </c>
      <c r="B514" s="310"/>
      <c r="D514" s="64"/>
      <c r="E514" s="15"/>
      <c r="F514" s="53"/>
    </row>
    <row r="515" spans="1:6" s="35" customFormat="1" x14ac:dyDescent="0.2">
      <c r="A515" s="29" t="str">
        <f t="shared" si="12"/>
        <v/>
      </c>
      <c r="B515" s="310"/>
      <c r="D515" s="64"/>
      <c r="E515" s="15"/>
      <c r="F515" s="53"/>
    </row>
    <row r="516" spans="1:6" s="35" customFormat="1" x14ac:dyDescent="0.2">
      <c r="A516" s="29" t="str">
        <f t="shared" si="12"/>
        <v/>
      </c>
      <c r="B516" s="310"/>
      <c r="D516" s="64"/>
      <c r="E516" s="15"/>
      <c r="F516" s="53"/>
    </row>
    <row r="517" spans="1:6" s="35" customFormat="1" x14ac:dyDescent="0.2">
      <c r="A517" s="29" t="str">
        <f t="shared" si="12"/>
        <v/>
      </c>
      <c r="B517" s="310"/>
      <c r="D517" s="64"/>
      <c r="E517" s="15"/>
      <c r="F517" s="53"/>
    </row>
    <row r="518" spans="1:6" s="35" customFormat="1" x14ac:dyDescent="0.2">
      <c r="A518" s="29" t="str">
        <f t="shared" si="12"/>
        <v/>
      </c>
      <c r="B518" s="310"/>
      <c r="D518" s="64"/>
      <c r="E518" s="15"/>
      <c r="F518" s="53"/>
    </row>
    <row r="519" spans="1:6" s="35" customFormat="1" x14ac:dyDescent="0.2">
      <c r="A519" s="29" t="str">
        <f t="shared" si="12"/>
        <v/>
      </c>
      <c r="B519" s="310"/>
      <c r="D519" s="64"/>
      <c r="E519" s="15"/>
      <c r="F519" s="53"/>
    </row>
    <row r="520" spans="1:6" s="35" customFormat="1" x14ac:dyDescent="0.2">
      <c r="A520" s="29" t="str">
        <f t="shared" si="12"/>
        <v/>
      </c>
      <c r="B520" s="310"/>
      <c r="D520" s="64"/>
      <c r="E520" s="15"/>
      <c r="F520" s="53"/>
    </row>
    <row r="521" spans="1:6" s="35" customFormat="1" x14ac:dyDescent="0.2">
      <c r="A521" s="29" t="str">
        <f t="shared" si="12"/>
        <v/>
      </c>
      <c r="B521" s="310"/>
      <c r="D521" s="64"/>
      <c r="E521" s="15"/>
      <c r="F521" s="53"/>
    </row>
    <row r="522" spans="1:6" s="35" customFormat="1" x14ac:dyDescent="0.2">
      <c r="A522" s="29" t="str">
        <f t="shared" si="12"/>
        <v/>
      </c>
      <c r="B522" s="310"/>
      <c r="D522" s="64"/>
      <c r="E522" s="15"/>
      <c r="F522" s="53"/>
    </row>
    <row r="523" spans="1:6" s="35" customFormat="1" x14ac:dyDescent="0.2">
      <c r="A523" s="29" t="str">
        <f t="shared" si="12"/>
        <v/>
      </c>
      <c r="B523" s="310"/>
      <c r="D523" s="64"/>
      <c r="E523" s="15"/>
      <c r="F523" s="53"/>
    </row>
    <row r="524" spans="1:6" s="35" customFormat="1" x14ac:dyDescent="0.2">
      <c r="A524" s="29" t="str">
        <f t="shared" si="12"/>
        <v/>
      </c>
      <c r="B524" s="310"/>
      <c r="D524" s="64"/>
      <c r="E524" s="15"/>
      <c r="F524" s="53"/>
    </row>
    <row r="525" spans="1:6" s="35" customFormat="1" x14ac:dyDescent="0.2">
      <c r="A525" s="29" t="str">
        <f t="shared" si="12"/>
        <v/>
      </c>
      <c r="B525" s="310"/>
      <c r="D525" s="64"/>
      <c r="E525" s="15"/>
      <c r="F525" s="53"/>
    </row>
    <row r="526" spans="1:6" s="35" customFormat="1" x14ac:dyDescent="0.2">
      <c r="A526" s="29" t="str">
        <f t="shared" si="12"/>
        <v/>
      </c>
      <c r="B526" s="310"/>
      <c r="D526" s="64"/>
      <c r="E526" s="15"/>
      <c r="F526" s="53"/>
    </row>
    <row r="527" spans="1:6" s="35" customFormat="1" x14ac:dyDescent="0.2">
      <c r="A527" s="29" t="str">
        <f t="shared" si="12"/>
        <v/>
      </c>
      <c r="B527" s="310"/>
      <c r="D527" s="64"/>
      <c r="E527" s="15"/>
      <c r="F527" s="53"/>
    </row>
    <row r="528" spans="1:6" s="35" customFormat="1" x14ac:dyDescent="0.2">
      <c r="A528" s="29" t="str">
        <f t="shared" si="12"/>
        <v/>
      </c>
      <c r="B528" s="310"/>
      <c r="D528" s="64"/>
      <c r="E528" s="15"/>
      <c r="F528" s="53"/>
    </row>
    <row r="529" spans="1:6" s="35" customFormat="1" x14ac:dyDescent="0.2">
      <c r="A529" s="29" t="str">
        <f t="shared" si="12"/>
        <v/>
      </c>
      <c r="B529" s="310"/>
      <c r="D529" s="64"/>
      <c r="E529" s="15"/>
      <c r="F529" s="53"/>
    </row>
    <row r="530" spans="1:6" s="35" customFormat="1" x14ac:dyDescent="0.2">
      <c r="A530" s="29" t="str">
        <f t="shared" si="12"/>
        <v/>
      </c>
      <c r="B530" s="310"/>
      <c r="D530" s="64"/>
      <c r="E530" s="15"/>
      <c r="F530" s="53"/>
    </row>
    <row r="531" spans="1:6" s="35" customFormat="1" x14ac:dyDescent="0.2">
      <c r="A531" s="29" t="str">
        <f t="shared" si="12"/>
        <v/>
      </c>
      <c r="B531" s="310"/>
      <c r="D531" s="64"/>
      <c r="E531" s="15"/>
      <c r="F531" s="53"/>
    </row>
    <row r="532" spans="1:6" s="35" customFormat="1" x14ac:dyDescent="0.2">
      <c r="A532" s="29" t="str">
        <f t="shared" si="12"/>
        <v/>
      </c>
      <c r="B532" s="310"/>
      <c r="D532" s="64"/>
      <c r="E532" s="15"/>
      <c r="F532" s="53"/>
    </row>
    <row r="533" spans="1:6" s="35" customFormat="1" x14ac:dyDescent="0.2">
      <c r="A533" s="29" t="str">
        <f t="shared" si="12"/>
        <v/>
      </c>
      <c r="B533" s="310"/>
      <c r="D533" s="64"/>
      <c r="E533" s="15"/>
      <c r="F533" s="53"/>
    </row>
    <row r="534" spans="1:6" s="35" customFormat="1" x14ac:dyDescent="0.2">
      <c r="A534" s="29" t="str">
        <f t="shared" si="12"/>
        <v/>
      </c>
      <c r="B534" s="310"/>
      <c r="D534" s="64"/>
      <c r="E534" s="15"/>
      <c r="F534" s="53"/>
    </row>
    <row r="535" spans="1:6" s="35" customFormat="1" x14ac:dyDescent="0.2">
      <c r="A535" s="29" t="str">
        <f t="shared" si="12"/>
        <v/>
      </c>
      <c r="B535" s="310"/>
      <c r="D535" s="64"/>
      <c r="E535" s="15"/>
      <c r="F535" s="53"/>
    </row>
    <row r="536" spans="1:6" s="35" customFormat="1" x14ac:dyDescent="0.2">
      <c r="A536" s="29" t="str">
        <f t="shared" si="12"/>
        <v/>
      </c>
      <c r="B536" s="310"/>
      <c r="D536" s="64"/>
      <c r="E536" s="15"/>
      <c r="F536" s="53"/>
    </row>
    <row r="537" spans="1:6" s="35" customFormat="1" x14ac:dyDescent="0.2">
      <c r="A537" s="29" t="str">
        <f t="shared" si="12"/>
        <v/>
      </c>
      <c r="B537" s="310"/>
      <c r="D537" s="64"/>
      <c r="E537" s="15"/>
      <c r="F537" s="53"/>
    </row>
    <row r="538" spans="1:6" s="35" customFormat="1" x14ac:dyDescent="0.2">
      <c r="A538" s="29" t="str">
        <f t="shared" si="12"/>
        <v/>
      </c>
      <c r="B538" s="310"/>
      <c r="D538" s="64"/>
      <c r="E538" s="15"/>
      <c r="F538" s="53"/>
    </row>
    <row r="539" spans="1:6" s="35" customFormat="1" x14ac:dyDescent="0.2">
      <c r="A539" s="29" t="str">
        <f t="shared" ref="A539:A602" si="13">IF(B539="","",$B$11)</f>
        <v/>
      </c>
      <c r="B539" s="310"/>
      <c r="D539" s="64"/>
      <c r="E539" s="15"/>
      <c r="F539" s="53"/>
    </row>
    <row r="540" spans="1:6" s="35" customFormat="1" x14ac:dyDescent="0.2">
      <c r="A540" s="29" t="str">
        <f t="shared" si="13"/>
        <v/>
      </c>
      <c r="B540" s="310"/>
      <c r="D540" s="64"/>
      <c r="E540" s="15"/>
      <c r="F540" s="53"/>
    </row>
    <row r="541" spans="1:6" s="35" customFormat="1" x14ac:dyDescent="0.2">
      <c r="A541" s="29" t="str">
        <f t="shared" si="13"/>
        <v/>
      </c>
      <c r="B541" s="310"/>
      <c r="D541" s="64"/>
      <c r="E541" s="15"/>
      <c r="F541" s="53"/>
    </row>
    <row r="542" spans="1:6" s="35" customFormat="1" x14ac:dyDescent="0.2">
      <c r="A542" s="29" t="str">
        <f t="shared" si="13"/>
        <v/>
      </c>
      <c r="B542" s="310"/>
      <c r="D542" s="64"/>
      <c r="E542" s="15"/>
      <c r="F542" s="53"/>
    </row>
    <row r="543" spans="1:6" s="35" customFormat="1" x14ac:dyDescent="0.2">
      <c r="A543" s="29" t="str">
        <f t="shared" si="13"/>
        <v/>
      </c>
      <c r="B543" s="310"/>
      <c r="D543" s="64"/>
      <c r="E543" s="15"/>
      <c r="F543" s="53"/>
    </row>
    <row r="544" spans="1:6" s="35" customFormat="1" x14ac:dyDescent="0.2">
      <c r="A544" s="29" t="str">
        <f t="shared" si="13"/>
        <v/>
      </c>
      <c r="B544" s="310"/>
      <c r="D544" s="64"/>
      <c r="E544" s="15"/>
      <c r="F544" s="53"/>
    </row>
    <row r="545" spans="1:6" s="35" customFormat="1" x14ac:dyDescent="0.2">
      <c r="A545" s="29" t="str">
        <f t="shared" si="13"/>
        <v/>
      </c>
      <c r="B545" s="310"/>
      <c r="D545" s="64"/>
      <c r="E545" s="15"/>
      <c r="F545" s="53"/>
    </row>
    <row r="546" spans="1:6" s="35" customFormat="1" x14ac:dyDescent="0.2">
      <c r="A546" s="29" t="str">
        <f t="shared" si="13"/>
        <v/>
      </c>
      <c r="B546" s="310"/>
      <c r="D546" s="64"/>
      <c r="E546" s="15"/>
      <c r="F546" s="53"/>
    </row>
    <row r="547" spans="1:6" s="35" customFormat="1" x14ac:dyDescent="0.2">
      <c r="A547" s="29" t="str">
        <f t="shared" si="13"/>
        <v/>
      </c>
      <c r="B547" s="310"/>
      <c r="D547" s="64"/>
      <c r="E547" s="15"/>
      <c r="F547" s="53"/>
    </row>
    <row r="548" spans="1:6" s="35" customFormat="1" x14ac:dyDescent="0.2">
      <c r="A548" s="29" t="str">
        <f t="shared" si="13"/>
        <v/>
      </c>
      <c r="B548" s="310"/>
      <c r="D548" s="64"/>
      <c r="E548" s="15"/>
      <c r="F548" s="53"/>
    </row>
    <row r="549" spans="1:6" s="35" customFormat="1" x14ac:dyDescent="0.2">
      <c r="A549" s="29" t="str">
        <f t="shared" si="13"/>
        <v/>
      </c>
      <c r="B549" s="310"/>
      <c r="D549" s="64"/>
      <c r="E549" s="15"/>
      <c r="F549" s="53"/>
    </row>
    <row r="550" spans="1:6" s="35" customFormat="1" x14ac:dyDescent="0.2">
      <c r="A550" s="29" t="str">
        <f t="shared" si="13"/>
        <v/>
      </c>
      <c r="B550" s="310"/>
      <c r="D550" s="64"/>
      <c r="E550" s="15"/>
      <c r="F550" s="53"/>
    </row>
    <row r="551" spans="1:6" s="35" customFormat="1" x14ac:dyDescent="0.2">
      <c r="A551" s="29" t="str">
        <f t="shared" si="13"/>
        <v/>
      </c>
      <c r="B551" s="310"/>
      <c r="D551" s="64"/>
      <c r="E551" s="15"/>
      <c r="F551" s="53"/>
    </row>
    <row r="552" spans="1:6" s="35" customFormat="1" x14ac:dyDescent="0.2">
      <c r="A552" s="29" t="str">
        <f t="shared" si="13"/>
        <v/>
      </c>
      <c r="B552" s="310"/>
      <c r="D552" s="64"/>
      <c r="E552" s="15"/>
      <c r="F552" s="53"/>
    </row>
    <row r="553" spans="1:6" s="35" customFormat="1" x14ac:dyDescent="0.2">
      <c r="A553" s="29" t="str">
        <f t="shared" si="13"/>
        <v/>
      </c>
      <c r="B553" s="310"/>
      <c r="D553" s="64"/>
      <c r="E553" s="15"/>
      <c r="F553" s="53"/>
    </row>
    <row r="554" spans="1:6" s="35" customFormat="1" x14ac:dyDescent="0.2">
      <c r="A554" s="29" t="str">
        <f t="shared" si="13"/>
        <v/>
      </c>
      <c r="B554" s="310"/>
      <c r="D554" s="64"/>
      <c r="E554" s="15"/>
      <c r="F554" s="53"/>
    </row>
    <row r="555" spans="1:6" s="35" customFormat="1" x14ac:dyDescent="0.2">
      <c r="A555" s="29" t="str">
        <f t="shared" si="13"/>
        <v/>
      </c>
      <c r="B555" s="310"/>
      <c r="D555" s="64"/>
      <c r="E555" s="15"/>
      <c r="F555" s="53"/>
    </row>
    <row r="556" spans="1:6" s="35" customFormat="1" x14ac:dyDescent="0.2">
      <c r="A556" s="29" t="str">
        <f t="shared" si="13"/>
        <v/>
      </c>
      <c r="B556" s="310"/>
      <c r="D556" s="64"/>
      <c r="E556" s="15"/>
      <c r="F556" s="53"/>
    </row>
    <row r="557" spans="1:6" s="35" customFormat="1" x14ac:dyDescent="0.2">
      <c r="A557" s="29" t="str">
        <f t="shared" si="13"/>
        <v/>
      </c>
      <c r="B557" s="310"/>
      <c r="D557" s="64"/>
      <c r="E557" s="15"/>
      <c r="F557" s="53"/>
    </row>
    <row r="558" spans="1:6" s="35" customFormat="1" x14ac:dyDescent="0.2">
      <c r="A558" s="29" t="str">
        <f t="shared" si="13"/>
        <v/>
      </c>
      <c r="B558" s="310"/>
      <c r="D558" s="64"/>
      <c r="E558" s="15"/>
      <c r="F558" s="53"/>
    </row>
    <row r="559" spans="1:6" s="35" customFormat="1" x14ac:dyDescent="0.2">
      <c r="A559" s="29" t="str">
        <f t="shared" si="13"/>
        <v/>
      </c>
      <c r="B559" s="310"/>
      <c r="D559" s="64"/>
      <c r="E559" s="15"/>
      <c r="F559" s="53"/>
    </row>
    <row r="560" spans="1:6" s="35" customFormat="1" x14ac:dyDescent="0.2">
      <c r="A560" s="29" t="str">
        <f t="shared" si="13"/>
        <v/>
      </c>
      <c r="B560" s="310"/>
      <c r="D560" s="64"/>
      <c r="E560" s="15"/>
      <c r="F560" s="53"/>
    </row>
    <row r="561" spans="1:6" s="35" customFormat="1" x14ac:dyDescent="0.2">
      <c r="A561" s="29" t="str">
        <f t="shared" si="13"/>
        <v/>
      </c>
      <c r="B561" s="310"/>
      <c r="D561" s="64"/>
      <c r="E561" s="15"/>
      <c r="F561" s="53"/>
    </row>
    <row r="562" spans="1:6" s="35" customFormat="1" x14ac:dyDescent="0.2">
      <c r="A562" s="29" t="str">
        <f t="shared" si="13"/>
        <v/>
      </c>
      <c r="B562" s="310"/>
      <c r="D562" s="64"/>
      <c r="E562" s="15"/>
      <c r="F562" s="53"/>
    </row>
    <row r="563" spans="1:6" s="35" customFormat="1" x14ac:dyDescent="0.2">
      <c r="A563" s="29" t="str">
        <f t="shared" si="13"/>
        <v/>
      </c>
      <c r="B563" s="310"/>
      <c r="D563" s="64"/>
      <c r="E563" s="15"/>
      <c r="F563" s="53"/>
    </row>
    <row r="564" spans="1:6" s="35" customFormat="1" x14ac:dyDescent="0.2">
      <c r="A564" s="29" t="str">
        <f t="shared" si="13"/>
        <v/>
      </c>
      <c r="B564" s="310"/>
      <c r="D564" s="64"/>
      <c r="E564" s="15"/>
      <c r="F564" s="53"/>
    </row>
    <row r="565" spans="1:6" s="35" customFormat="1" x14ac:dyDescent="0.2">
      <c r="A565" s="29" t="str">
        <f t="shared" si="13"/>
        <v/>
      </c>
      <c r="B565" s="310"/>
      <c r="D565" s="64"/>
      <c r="E565" s="15"/>
      <c r="F565" s="53"/>
    </row>
    <row r="566" spans="1:6" s="35" customFormat="1" x14ac:dyDescent="0.2">
      <c r="A566" s="29" t="str">
        <f t="shared" si="13"/>
        <v/>
      </c>
      <c r="B566" s="310"/>
      <c r="D566" s="64"/>
      <c r="E566" s="15"/>
      <c r="F566" s="53"/>
    </row>
    <row r="567" spans="1:6" s="35" customFormat="1" x14ac:dyDescent="0.2">
      <c r="A567" s="29" t="str">
        <f t="shared" si="13"/>
        <v/>
      </c>
      <c r="B567" s="310"/>
      <c r="D567" s="64"/>
      <c r="E567" s="15"/>
      <c r="F567" s="53"/>
    </row>
    <row r="568" spans="1:6" s="35" customFormat="1" x14ac:dyDescent="0.2">
      <c r="A568" s="29" t="str">
        <f t="shared" si="13"/>
        <v/>
      </c>
      <c r="B568" s="310"/>
      <c r="D568" s="64"/>
      <c r="E568" s="15"/>
      <c r="F568" s="53"/>
    </row>
    <row r="569" spans="1:6" s="35" customFormat="1" x14ac:dyDescent="0.2">
      <c r="A569" s="29" t="str">
        <f t="shared" si="13"/>
        <v/>
      </c>
      <c r="B569" s="310"/>
      <c r="D569" s="64"/>
      <c r="E569" s="15"/>
      <c r="F569" s="53"/>
    </row>
    <row r="570" spans="1:6" s="35" customFormat="1" x14ac:dyDescent="0.2">
      <c r="A570" s="29" t="str">
        <f t="shared" si="13"/>
        <v/>
      </c>
      <c r="B570" s="310"/>
      <c r="D570" s="64"/>
      <c r="E570" s="15"/>
      <c r="F570" s="53"/>
    </row>
    <row r="571" spans="1:6" s="35" customFormat="1" x14ac:dyDescent="0.2">
      <c r="A571" s="29" t="str">
        <f t="shared" si="13"/>
        <v/>
      </c>
      <c r="B571" s="310"/>
      <c r="D571" s="64"/>
      <c r="E571" s="15"/>
      <c r="F571" s="53"/>
    </row>
    <row r="572" spans="1:6" s="35" customFormat="1" x14ac:dyDescent="0.2">
      <c r="A572" s="29" t="str">
        <f t="shared" si="13"/>
        <v/>
      </c>
      <c r="B572" s="310"/>
      <c r="D572" s="64"/>
      <c r="E572" s="15"/>
      <c r="F572" s="53"/>
    </row>
    <row r="573" spans="1:6" s="35" customFormat="1" x14ac:dyDescent="0.2">
      <c r="A573" s="29" t="str">
        <f t="shared" si="13"/>
        <v/>
      </c>
      <c r="B573" s="310"/>
      <c r="D573" s="64"/>
      <c r="E573" s="15"/>
      <c r="F573" s="53"/>
    </row>
    <row r="574" spans="1:6" s="35" customFormat="1" x14ac:dyDescent="0.2">
      <c r="A574" s="29" t="str">
        <f t="shared" si="13"/>
        <v/>
      </c>
      <c r="B574" s="310"/>
      <c r="D574" s="64"/>
      <c r="E574" s="15"/>
      <c r="F574" s="53"/>
    </row>
    <row r="575" spans="1:6" s="35" customFormat="1" x14ac:dyDescent="0.2">
      <c r="A575" s="29" t="str">
        <f t="shared" si="13"/>
        <v/>
      </c>
      <c r="B575" s="310"/>
      <c r="D575" s="64"/>
      <c r="E575" s="15"/>
      <c r="F575" s="53"/>
    </row>
    <row r="576" spans="1:6" s="35" customFormat="1" x14ac:dyDescent="0.2">
      <c r="A576" s="29" t="str">
        <f t="shared" si="13"/>
        <v/>
      </c>
      <c r="B576" s="310"/>
      <c r="D576" s="64"/>
      <c r="E576" s="15"/>
      <c r="F576" s="53"/>
    </row>
    <row r="577" spans="1:6" s="35" customFormat="1" x14ac:dyDescent="0.2">
      <c r="A577" s="29" t="str">
        <f t="shared" si="13"/>
        <v/>
      </c>
      <c r="B577" s="310"/>
      <c r="D577" s="64"/>
      <c r="E577" s="15"/>
      <c r="F577" s="53"/>
    </row>
    <row r="578" spans="1:6" s="35" customFormat="1" x14ac:dyDescent="0.2">
      <c r="A578" s="29" t="str">
        <f t="shared" si="13"/>
        <v/>
      </c>
      <c r="B578" s="310"/>
      <c r="D578" s="64"/>
      <c r="E578" s="15"/>
      <c r="F578" s="53"/>
    </row>
    <row r="579" spans="1:6" s="35" customFormat="1" x14ac:dyDescent="0.2">
      <c r="A579" s="29" t="str">
        <f t="shared" si="13"/>
        <v/>
      </c>
      <c r="B579" s="310"/>
      <c r="D579" s="64"/>
      <c r="E579" s="15"/>
      <c r="F579" s="53"/>
    </row>
    <row r="580" spans="1:6" s="35" customFormat="1" x14ac:dyDescent="0.2">
      <c r="A580" s="29" t="str">
        <f t="shared" si="13"/>
        <v/>
      </c>
      <c r="B580" s="310"/>
      <c r="D580" s="64"/>
      <c r="E580" s="15"/>
      <c r="F580" s="53"/>
    </row>
    <row r="581" spans="1:6" s="35" customFormat="1" x14ac:dyDescent="0.2">
      <c r="A581" s="29" t="str">
        <f t="shared" si="13"/>
        <v/>
      </c>
      <c r="B581" s="310"/>
      <c r="D581" s="64"/>
      <c r="E581" s="15"/>
      <c r="F581" s="53"/>
    </row>
    <row r="582" spans="1:6" s="35" customFormat="1" x14ac:dyDescent="0.2">
      <c r="A582" s="29" t="str">
        <f t="shared" si="13"/>
        <v/>
      </c>
      <c r="B582" s="310"/>
      <c r="D582" s="64"/>
      <c r="E582" s="15"/>
      <c r="F582" s="53"/>
    </row>
    <row r="583" spans="1:6" s="35" customFormat="1" x14ac:dyDescent="0.2">
      <c r="A583" s="29" t="str">
        <f t="shared" si="13"/>
        <v/>
      </c>
      <c r="B583" s="310"/>
      <c r="D583" s="64"/>
      <c r="E583" s="15"/>
      <c r="F583" s="53"/>
    </row>
    <row r="584" spans="1:6" s="35" customFormat="1" x14ac:dyDescent="0.2">
      <c r="A584" s="29" t="str">
        <f t="shared" si="13"/>
        <v/>
      </c>
      <c r="B584" s="310"/>
      <c r="D584" s="64"/>
      <c r="E584" s="15"/>
      <c r="F584" s="53"/>
    </row>
    <row r="585" spans="1:6" s="35" customFormat="1" x14ac:dyDescent="0.2">
      <c r="A585" s="29" t="str">
        <f t="shared" si="13"/>
        <v/>
      </c>
      <c r="B585" s="310"/>
      <c r="D585" s="64"/>
      <c r="E585" s="15"/>
      <c r="F585" s="53"/>
    </row>
    <row r="586" spans="1:6" s="35" customFormat="1" x14ac:dyDescent="0.2">
      <c r="A586" s="29" t="str">
        <f t="shared" si="13"/>
        <v/>
      </c>
      <c r="B586" s="310"/>
      <c r="D586" s="64"/>
      <c r="E586" s="15"/>
      <c r="F586" s="53"/>
    </row>
    <row r="587" spans="1:6" s="35" customFormat="1" x14ac:dyDescent="0.2">
      <c r="A587" s="29" t="str">
        <f t="shared" si="13"/>
        <v/>
      </c>
      <c r="B587" s="310"/>
      <c r="D587" s="64"/>
      <c r="E587" s="15"/>
      <c r="F587" s="53"/>
    </row>
    <row r="588" spans="1:6" s="35" customFormat="1" x14ac:dyDescent="0.2">
      <c r="A588" s="29" t="str">
        <f t="shared" si="13"/>
        <v/>
      </c>
      <c r="B588" s="310"/>
      <c r="D588" s="64"/>
      <c r="E588" s="15"/>
      <c r="F588" s="53"/>
    </row>
    <row r="589" spans="1:6" s="35" customFormat="1" x14ac:dyDescent="0.2">
      <c r="A589" s="29" t="str">
        <f t="shared" si="13"/>
        <v/>
      </c>
      <c r="B589" s="310"/>
      <c r="D589" s="64"/>
      <c r="E589" s="15"/>
      <c r="F589" s="53"/>
    </row>
    <row r="590" spans="1:6" s="35" customFormat="1" x14ac:dyDescent="0.2">
      <c r="A590" s="29" t="str">
        <f t="shared" si="13"/>
        <v/>
      </c>
      <c r="B590" s="310"/>
      <c r="D590" s="64"/>
      <c r="E590" s="15"/>
      <c r="F590" s="53"/>
    </row>
    <row r="591" spans="1:6" s="35" customFormat="1" x14ac:dyDescent="0.2">
      <c r="A591" s="29" t="str">
        <f t="shared" si="13"/>
        <v/>
      </c>
      <c r="B591" s="310"/>
      <c r="D591" s="64"/>
      <c r="E591" s="15"/>
      <c r="F591" s="53"/>
    </row>
    <row r="592" spans="1:6" s="35" customFormat="1" x14ac:dyDescent="0.2">
      <c r="A592" s="29" t="str">
        <f t="shared" si="13"/>
        <v/>
      </c>
      <c r="B592" s="310"/>
      <c r="D592" s="64"/>
      <c r="E592" s="15"/>
      <c r="F592" s="53"/>
    </row>
    <row r="593" spans="1:6" s="35" customFormat="1" x14ac:dyDescent="0.2">
      <c r="A593" s="29" t="str">
        <f t="shared" si="13"/>
        <v/>
      </c>
      <c r="B593" s="310"/>
      <c r="D593" s="64"/>
      <c r="E593" s="15"/>
      <c r="F593" s="53"/>
    </row>
    <row r="594" spans="1:6" s="35" customFormat="1" x14ac:dyDescent="0.2">
      <c r="A594" s="29" t="str">
        <f t="shared" si="13"/>
        <v/>
      </c>
      <c r="B594" s="310"/>
      <c r="D594" s="64"/>
      <c r="E594" s="15"/>
      <c r="F594" s="53"/>
    </row>
    <row r="595" spans="1:6" s="35" customFormat="1" x14ac:dyDescent="0.2">
      <c r="A595" s="29" t="str">
        <f t="shared" si="13"/>
        <v/>
      </c>
      <c r="B595" s="310"/>
      <c r="D595" s="64"/>
      <c r="E595" s="15"/>
      <c r="F595" s="53"/>
    </row>
    <row r="596" spans="1:6" s="35" customFormat="1" x14ac:dyDescent="0.2">
      <c r="A596" s="29" t="str">
        <f t="shared" si="13"/>
        <v/>
      </c>
      <c r="B596" s="310"/>
      <c r="D596" s="64"/>
      <c r="E596" s="15"/>
      <c r="F596" s="53"/>
    </row>
    <row r="597" spans="1:6" s="35" customFormat="1" x14ac:dyDescent="0.2">
      <c r="A597" s="29" t="str">
        <f t="shared" si="13"/>
        <v/>
      </c>
      <c r="B597" s="310"/>
      <c r="D597" s="64"/>
      <c r="E597" s="15"/>
      <c r="F597" s="53"/>
    </row>
    <row r="598" spans="1:6" s="35" customFormat="1" x14ac:dyDescent="0.2">
      <c r="A598" s="29" t="str">
        <f t="shared" si="13"/>
        <v/>
      </c>
      <c r="B598" s="310"/>
      <c r="D598" s="64"/>
      <c r="E598" s="15"/>
      <c r="F598" s="53"/>
    </row>
    <row r="599" spans="1:6" s="35" customFormat="1" x14ac:dyDescent="0.2">
      <c r="A599" s="29" t="str">
        <f t="shared" si="13"/>
        <v/>
      </c>
      <c r="B599" s="310"/>
      <c r="D599" s="64"/>
      <c r="E599" s="15"/>
      <c r="F599" s="53"/>
    </row>
    <row r="600" spans="1:6" s="35" customFormat="1" x14ac:dyDescent="0.2">
      <c r="A600" s="29" t="str">
        <f t="shared" si="13"/>
        <v/>
      </c>
      <c r="B600" s="310"/>
      <c r="D600" s="64"/>
      <c r="E600" s="15"/>
      <c r="F600" s="53"/>
    </row>
    <row r="601" spans="1:6" s="35" customFormat="1" x14ac:dyDescent="0.2">
      <c r="A601" s="29" t="str">
        <f t="shared" si="13"/>
        <v/>
      </c>
      <c r="B601" s="310"/>
      <c r="D601" s="64"/>
      <c r="E601" s="15"/>
      <c r="F601" s="53"/>
    </row>
    <row r="602" spans="1:6" s="35" customFormat="1" x14ac:dyDescent="0.2">
      <c r="A602" s="29" t="str">
        <f t="shared" si="13"/>
        <v/>
      </c>
      <c r="B602" s="310"/>
      <c r="D602" s="64"/>
      <c r="E602" s="15"/>
      <c r="F602" s="53"/>
    </row>
    <row r="603" spans="1:6" s="35" customFormat="1" x14ac:dyDescent="0.2">
      <c r="A603" s="29" t="str">
        <f t="shared" ref="A603:A666" si="14">IF(B603="","",$B$11)</f>
        <v/>
      </c>
      <c r="B603" s="310"/>
      <c r="D603" s="64"/>
      <c r="E603" s="15"/>
      <c r="F603" s="53"/>
    </row>
    <row r="604" spans="1:6" s="35" customFormat="1" x14ac:dyDescent="0.2">
      <c r="A604" s="29" t="str">
        <f t="shared" si="14"/>
        <v/>
      </c>
      <c r="B604" s="310"/>
      <c r="D604" s="64"/>
      <c r="E604" s="15"/>
      <c r="F604" s="53"/>
    </row>
    <row r="605" spans="1:6" s="35" customFormat="1" x14ac:dyDescent="0.2">
      <c r="A605" s="29" t="str">
        <f t="shared" si="14"/>
        <v/>
      </c>
      <c r="B605" s="310"/>
      <c r="D605" s="64"/>
      <c r="E605" s="15"/>
      <c r="F605" s="53"/>
    </row>
    <row r="606" spans="1:6" s="35" customFormat="1" x14ac:dyDescent="0.2">
      <c r="A606" s="29" t="str">
        <f t="shared" si="14"/>
        <v/>
      </c>
      <c r="B606" s="310"/>
      <c r="D606" s="64"/>
      <c r="E606" s="15"/>
      <c r="F606" s="53"/>
    </row>
    <row r="607" spans="1:6" s="35" customFormat="1" x14ac:dyDescent="0.2">
      <c r="A607" s="29" t="str">
        <f t="shared" si="14"/>
        <v/>
      </c>
      <c r="B607" s="310"/>
      <c r="D607" s="64"/>
      <c r="E607" s="15"/>
      <c r="F607" s="53"/>
    </row>
    <row r="608" spans="1:6" s="35" customFormat="1" x14ac:dyDescent="0.2">
      <c r="A608" s="29" t="str">
        <f t="shared" si="14"/>
        <v/>
      </c>
      <c r="B608" s="310"/>
      <c r="D608" s="64"/>
      <c r="E608" s="15"/>
      <c r="F608" s="53"/>
    </row>
    <row r="609" spans="1:6" s="35" customFormat="1" x14ac:dyDescent="0.2">
      <c r="A609" s="29" t="str">
        <f t="shared" si="14"/>
        <v/>
      </c>
      <c r="B609" s="310"/>
      <c r="D609" s="64"/>
      <c r="E609" s="15"/>
      <c r="F609" s="53"/>
    </row>
    <row r="610" spans="1:6" s="35" customFormat="1" x14ac:dyDescent="0.2">
      <c r="A610" s="29" t="str">
        <f t="shared" si="14"/>
        <v/>
      </c>
      <c r="B610" s="310"/>
      <c r="D610" s="64"/>
      <c r="E610" s="15"/>
      <c r="F610" s="53"/>
    </row>
    <row r="611" spans="1:6" s="35" customFormat="1" x14ac:dyDescent="0.2">
      <c r="A611" s="29" t="str">
        <f t="shared" si="14"/>
        <v/>
      </c>
      <c r="B611" s="310"/>
      <c r="D611" s="64"/>
      <c r="E611" s="15"/>
      <c r="F611" s="53"/>
    </row>
    <row r="612" spans="1:6" s="35" customFormat="1" x14ac:dyDescent="0.2">
      <c r="A612" s="29" t="str">
        <f t="shared" si="14"/>
        <v/>
      </c>
      <c r="B612" s="310"/>
      <c r="D612" s="64"/>
      <c r="E612" s="15"/>
      <c r="F612" s="53"/>
    </row>
    <row r="613" spans="1:6" s="35" customFormat="1" x14ac:dyDescent="0.2">
      <c r="A613" s="29" t="str">
        <f t="shared" si="14"/>
        <v/>
      </c>
      <c r="B613" s="310"/>
      <c r="D613" s="64"/>
      <c r="E613" s="15"/>
      <c r="F613" s="53"/>
    </row>
    <row r="614" spans="1:6" s="35" customFormat="1" x14ac:dyDescent="0.2">
      <c r="A614" s="29" t="str">
        <f t="shared" si="14"/>
        <v/>
      </c>
      <c r="B614" s="310"/>
      <c r="D614" s="64"/>
      <c r="E614" s="15"/>
      <c r="F614" s="53"/>
    </row>
    <row r="615" spans="1:6" s="35" customFormat="1" x14ac:dyDescent="0.2">
      <c r="A615" s="29" t="str">
        <f t="shared" si="14"/>
        <v/>
      </c>
      <c r="B615" s="310"/>
      <c r="D615" s="64"/>
      <c r="E615" s="15"/>
      <c r="F615" s="53"/>
    </row>
    <row r="616" spans="1:6" s="35" customFormat="1" x14ac:dyDescent="0.2">
      <c r="A616" s="29" t="str">
        <f t="shared" si="14"/>
        <v/>
      </c>
      <c r="B616" s="310"/>
      <c r="D616" s="64"/>
      <c r="E616" s="15"/>
      <c r="F616" s="53"/>
    </row>
    <row r="617" spans="1:6" s="35" customFormat="1" x14ac:dyDescent="0.2">
      <c r="A617" s="29" t="str">
        <f t="shared" si="14"/>
        <v/>
      </c>
      <c r="B617" s="310"/>
      <c r="D617" s="64"/>
      <c r="E617" s="15"/>
      <c r="F617" s="53"/>
    </row>
    <row r="618" spans="1:6" s="35" customFormat="1" x14ac:dyDescent="0.2">
      <c r="A618" s="29" t="str">
        <f t="shared" si="14"/>
        <v/>
      </c>
      <c r="B618" s="310"/>
      <c r="D618" s="64"/>
      <c r="E618" s="15"/>
      <c r="F618" s="53"/>
    </row>
    <row r="619" spans="1:6" s="35" customFormat="1" x14ac:dyDescent="0.2">
      <c r="A619" s="29" t="str">
        <f t="shared" si="14"/>
        <v/>
      </c>
      <c r="B619" s="310"/>
      <c r="D619" s="64"/>
      <c r="E619" s="15"/>
      <c r="F619" s="53"/>
    </row>
    <row r="620" spans="1:6" s="35" customFormat="1" x14ac:dyDescent="0.2">
      <c r="A620" s="29" t="str">
        <f t="shared" si="14"/>
        <v/>
      </c>
      <c r="B620" s="310"/>
      <c r="D620" s="64"/>
      <c r="E620" s="15"/>
      <c r="F620" s="53"/>
    </row>
    <row r="621" spans="1:6" s="35" customFormat="1" x14ac:dyDescent="0.2">
      <c r="A621" s="29" t="str">
        <f t="shared" si="14"/>
        <v/>
      </c>
      <c r="B621" s="310"/>
      <c r="D621" s="64"/>
      <c r="E621" s="15"/>
      <c r="F621" s="53"/>
    </row>
    <row r="622" spans="1:6" s="35" customFormat="1" x14ac:dyDescent="0.2">
      <c r="A622" s="29" t="str">
        <f t="shared" si="14"/>
        <v/>
      </c>
      <c r="B622" s="310"/>
      <c r="D622" s="64"/>
      <c r="E622" s="15"/>
      <c r="F622" s="53"/>
    </row>
    <row r="623" spans="1:6" s="35" customFormat="1" x14ac:dyDescent="0.2">
      <c r="A623" s="29" t="str">
        <f t="shared" si="14"/>
        <v/>
      </c>
      <c r="B623" s="310"/>
      <c r="D623" s="64"/>
      <c r="E623" s="15"/>
      <c r="F623" s="53"/>
    </row>
    <row r="624" spans="1:6" s="35" customFormat="1" x14ac:dyDescent="0.2">
      <c r="A624" s="29" t="str">
        <f t="shared" si="14"/>
        <v/>
      </c>
      <c r="B624" s="310"/>
      <c r="D624" s="64"/>
      <c r="E624" s="15"/>
      <c r="F624" s="53"/>
    </row>
    <row r="625" spans="1:6" s="35" customFormat="1" x14ac:dyDescent="0.2">
      <c r="A625" s="29" t="str">
        <f t="shared" si="14"/>
        <v/>
      </c>
      <c r="B625" s="310"/>
      <c r="D625" s="64"/>
      <c r="E625" s="15"/>
      <c r="F625" s="53"/>
    </row>
    <row r="626" spans="1:6" s="35" customFormat="1" x14ac:dyDescent="0.2">
      <c r="A626" s="29" t="str">
        <f t="shared" si="14"/>
        <v/>
      </c>
      <c r="B626" s="310"/>
      <c r="D626" s="64"/>
      <c r="E626" s="15"/>
      <c r="F626" s="53"/>
    </row>
    <row r="627" spans="1:6" s="35" customFormat="1" x14ac:dyDescent="0.2">
      <c r="A627" s="29" t="str">
        <f t="shared" si="14"/>
        <v/>
      </c>
      <c r="B627" s="310"/>
      <c r="D627" s="64"/>
      <c r="E627" s="15"/>
      <c r="F627" s="53"/>
    </row>
    <row r="628" spans="1:6" s="35" customFormat="1" x14ac:dyDescent="0.2">
      <c r="A628" s="29" t="str">
        <f t="shared" si="14"/>
        <v/>
      </c>
      <c r="B628" s="310"/>
      <c r="D628" s="64"/>
      <c r="E628" s="15"/>
      <c r="F628" s="53"/>
    </row>
    <row r="629" spans="1:6" s="35" customFormat="1" x14ac:dyDescent="0.2">
      <c r="A629" s="29" t="str">
        <f t="shared" si="14"/>
        <v/>
      </c>
      <c r="B629" s="310"/>
      <c r="D629" s="64"/>
      <c r="E629" s="15"/>
      <c r="F629" s="53"/>
    </row>
    <row r="630" spans="1:6" s="35" customFormat="1" x14ac:dyDescent="0.2">
      <c r="A630" s="29" t="str">
        <f t="shared" si="14"/>
        <v/>
      </c>
      <c r="B630" s="310"/>
      <c r="D630" s="64"/>
      <c r="E630" s="15"/>
      <c r="F630" s="53"/>
    </row>
    <row r="631" spans="1:6" s="35" customFormat="1" x14ac:dyDescent="0.2">
      <c r="A631" s="29" t="str">
        <f t="shared" si="14"/>
        <v/>
      </c>
      <c r="B631" s="310"/>
      <c r="D631" s="64"/>
      <c r="E631" s="15"/>
      <c r="F631" s="53"/>
    </row>
    <row r="632" spans="1:6" s="35" customFormat="1" x14ac:dyDescent="0.2">
      <c r="A632" s="29" t="str">
        <f t="shared" si="14"/>
        <v/>
      </c>
      <c r="B632" s="310"/>
      <c r="D632" s="64"/>
      <c r="E632" s="15"/>
      <c r="F632" s="53"/>
    </row>
    <row r="633" spans="1:6" s="35" customFormat="1" x14ac:dyDescent="0.2">
      <c r="A633" s="29" t="str">
        <f t="shared" si="14"/>
        <v/>
      </c>
      <c r="B633" s="310"/>
      <c r="D633" s="64"/>
      <c r="E633" s="15"/>
      <c r="F633" s="53"/>
    </row>
    <row r="634" spans="1:6" s="35" customFormat="1" x14ac:dyDescent="0.2">
      <c r="A634" s="29" t="str">
        <f t="shared" si="14"/>
        <v/>
      </c>
      <c r="B634" s="310"/>
      <c r="D634" s="64"/>
      <c r="E634" s="15"/>
      <c r="F634" s="53"/>
    </row>
    <row r="635" spans="1:6" s="35" customFormat="1" x14ac:dyDescent="0.2">
      <c r="A635" s="29" t="str">
        <f t="shared" si="14"/>
        <v/>
      </c>
      <c r="B635" s="310"/>
      <c r="D635" s="64"/>
      <c r="E635" s="15"/>
      <c r="F635" s="53"/>
    </row>
    <row r="636" spans="1:6" s="35" customFormat="1" x14ac:dyDescent="0.2">
      <c r="A636" s="29" t="str">
        <f t="shared" si="14"/>
        <v/>
      </c>
      <c r="B636" s="310"/>
      <c r="D636" s="64"/>
      <c r="E636" s="15"/>
      <c r="F636" s="53"/>
    </row>
    <row r="637" spans="1:6" s="35" customFormat="1" x14ac:dyDescent="0.2">
      <c r="A637" s="29" t="str">
        <f t="shared" si="14"/>
        <v/>
      </c>
      <c r="B637" s="310"/>
      <c r="D637" s="64"/>
      <c r="E637" s="15"/>
      <c r="F637" s="53"/>
    </row>
    <row r="638" spans="1:6" s="35" customFormat="1" x14ac:dyDescent="0.2">
      <c r="A638" s="29" t="str">
        <f t="shared" si="14"/>
        <v/>
      </c>
      <c r="B638" s="310"/>
      <c r="D638" s="64"/>
      <c r="E638" s="15"/>
      <c r="F638" s="53"/>
    </row>
    <row r="639" spans="1:6" s="35" customFormat="1" x14ac:dyDescent="0.2">
      <c r="A639" s="29" t="str">
        <f t="shared" si="14"/>
        <v/>
      </c>
      <c r="B639" s="310"/>
      <c r="D639" s="64"/>
      <c r="E639" s="15"/>
      <c r="F639" s="53"/>
    </row>
    <row r="640" spans="1:6" s="35" customFormat="1" x14ac:dyDescent="0.2">
      <c r="A640" s="29" t="str">
        <f t="shared" si="14"/>
        <v/>
      </c>
      <c r="B640" s="310"/>
      <c r="D640" s="64"/>
      <c r="E640" s="15"/>
      <c r="F640" s="53"/>
    </row>
    <row r="641" spans="1:6" s="35" customFormat="1" x14ac:dyDescent="0.2">
      <c r="A641" s="29" t="str">
        <f t="shared" si="14"/>
        <v/>
      </c>
      <c r="B641" s="310"/>
      <c r="D641" s="64"/>
      <c r="E641" s="15"/>
      <c r="F641" s="53"/>
    </row>
    <row r="642" spans="1:6" s="35" customFormat="1" x14ac:dyDescent="0.2">
      <c r="A642" s="29" t="str">
        <f t="shared" si="14"/>
        <v/>
      </c>
      <c r="B642" s="310"/>
      <c r="D642" s="64"/>
      <c r="E642" s="15"/>
      <c r="F642" s="53"/>
    </row>
    <row r="643" spans="1:6" s="35" customFormat="1" x14ac:dyDescent="0.2">
      <c r="A643" s="29" t="str">
        <f t="shared" si="14"/>
        <v/>
      </c>
      <c r="B643" s="310"/>
      <c r="D643" s="64"/>
      <c r="E643" s="15"/>
      <c r="F643" s="53"/>
    </row>
    <row r="644" spans="1:6" s="35" customFormat="1" x14ac:dyDescent="0.2">
      <c r="A644" s="29" t="str">
        <f t="shared" si="14"/>
        <v/>
      </c>
      <c r="B644" s="310"/>
      <c r="D644" s="64"/>
      <c r="E644" s="15"/>
      <c r="F644" s="53"/>
    </row>
    <row r="645" spans="1:6" s="35" customFormat="1" x14ac:dyDescent="0.2">
      <c r="A645" s="29" t="str">
        <f t="shared" si="14"/>
        <v/>
      </c>
      <c r="B645" s="310"/>
      <c r="D645" s="64"/>
      <c r="E645" s="15"/>
      <c r="F645" s="53"/>
    </row>
    <row r="646" spans="1:6" s="35" customFormat="1" x14ac:dyDescent="0.2">
      <c r="A646" s="29" t="str">
        <f t="shared" si="14"/>
        <v/>
      </c>
      <c r="B646" s="310"/>
      <c r="D646" s="64"/>
      <c r="E646" s="15"/>
      <c r="F646" s="53"/>
    </row>
    <row r="647" spans="1:6" s="35" customFormat="1" x14ac:dyDescent="0.2">
      <c r="A647" s="29" t="str">
        <f t="shared" si="14"/>
        <v/>
      </c>
      <c r="B647" s="310"/>
      <c r="D647" s="64"/>
      <c r="E647" s="15"/>
      <c r="F647" s="53"/>
    </row>
    <row r="648" spans="1:6" s="35" customFormat="1" x14ac:dyDescent="0.2">
      <c r="A648" s="29" t="str">
        <f t="shared" si="14"/>
        <v/>
      </c>
      <c r="B648" s="310"/>
      <c r="D648" s="64"/>
      <c r="E648" s="15"/>
      <c r="F648" s="53"/>
    </row>
    <row r="649" spans="1:6" s="35" customFormat="1" x14ac:dyDescent="0.2">
      <c r="A649" s="29" t="str">
        <f t="shared" si="14"/>
        <v/>
      </c>
      <c r="B649" s="310"/>
      <c r="D649" s="64"/>
      <c r="E649" s="15"/>
      <c r="F649" s="53"/>
    </row>
    <row r="650" spans="1:6" s="35" customFormat="1" x14ac:dyDescent="0.2">
      <c r="A650" s="29" t="str">
        <f t="shared" si="14"/>
        <v/>
      </c>
      <c r="B650" s="310"/>
      <c r="D650" s="64"/>
      <c r="E650" s="15"/>
      <c r="F650" s="53"/>
    </row>
    <row r="651" spans="1:6" s="35" customFormat="1" x14ac:dyDescent="0.2">
      <c r="A651" s="29" t="str">
        <f t="shared" si="14"/>
        <v/>
      </c>
      <c r="B651" s="310"/>
      <c r="D651" s="64"/>
      <c r="E651" s="15"/>
      <c r="F651" s="53"/>
    </row>
    <row r="652" spans="1:6" s="35" customFormat="1" x14ac:dyDescent="0.2">
      <c r="A652" s="29" t="str">
        <f t="shared" si="14"/>
        <v/>
      </c>
      <c r="B652" s="310"/>
      <c r="D652" s="64"/>
      <c r="E652" s="15"/>
      <c r="F652" s="53"/>
    </row>
    <row r="653" spans="1:6" s="35" customFormat="1" x14ac:dyDescent="0.2">
      <c r="A653" s="29" t="str">
        <f t="shared" si="14"/>
        <v/>
      </c>
      <c r="B653" s="310"/>
      <c r="D653" s="64"/>
      <c r="E653" s="15"/>
      <c r="F653" s="53"/>
    </row>
    <row r="654" spans="1:6" s="35" customFormat="1" x14ac:dyDescent="0.2">
      <c r="A654" s="29" t="str">
        <f t="shared" si="14"/>
        <v/>
      </c>
      <c r="B654" s="310"/>
      <c r="D654" s="64"/>
      <c r="E654" s="15"/>
      <c r="F654" s="53"/>
    </row>
    <row r="655" spans="1:6" s="35" customFormat="1" x14ac:dyDescent="0.2">
      <c r="A655" s="29" t="str">
        <f t="shared" si="14"/>
        <v/>
      </c>
      <c r="B655" s="310"/>
      <c r="D655" s="64"/>
      <c r="E655" s="15"/>
      <c r="F655" s="53"/>
    </row>
    <row r="656" spans="1:6" s="35" customFormat="1" x14ac:dyDescent="0.2">
      <c r="A656" s="29" t="str">
        <f t="shared" si="14"/>
        <v/>
      </c>
      <c r="B656" s="310"/>
      <c r="D656" s="64"/>
      <c r="E656" s="15"/>
      <c r="F656" s="53"/>
    </row>
    <row r="657" spans="1:6" s="35" customFormat="1" x14ac:dyDescent="0.2">
      <c r="A657" s="29" t="str">
        <f t="shared" si="14"/>
        <v/>
      </c>
      <c r="B657" s="310"/>
      <c r="D657" s="64"/>
      <c r="E657" s="15"/>
      <c r="F657" s="53"/>
    </row>
    <row r="658" spans="1:6" s="35" customFormat="1" x14ac:dyDescent="0.2">
      <c r="A658" s="29" t="str">
        <f t="shared" si="14"/>
        <v/>
      </c>
      <c r="B658" s="310"/>
      <c r="D658" s="64"/>
      <c r="E658" s="15"/>
      <c r="F658" s="53"/>
    </row>
    <row r="659" spans="1:6" s="35" customFormat="1" x14ac:dyDescent="0.2">
      <c r="A659" s="29" t="str">
        <f t="shared" si="14"/>
        <v/>
      </c>
      <c r="B659" s="310"/>
      <c r="D659" s="64"/>
      <c r="E659" s="15"/>
      <c r="F659" s="53"/>
    </row>
    <row r="660" spans="1:6" s="35" customFormat="1" x14ac:dyDescent="0.2">
      <c r="A660" s="29" t="str">
        <f t="shared" si="14"/>
        <v/>
      </c>
      <c r="B660" s="310"/>
      <c r="D660" s="64"/>
      <c r="E660" s="15"/>
      <c r="F660" s="53"/>
    </row>
    <row r="661" spans="1:6" s="35" customFormat="1" x14ac:dyDescent="0.2">
      <c r="A661" s="29" t="str">
        <f t="shared" si="14"/>
        <v/>
      </c>
      <c r="B661" s="310"/>
      <c r="D661" s="64"/>
      <c r="E661" s="15"/>
      <c r="F661" s="53"/>
    </row>
    <row r="662" spans="1:6" s="35" customFormat="1" x14ac:dyDescent="0.2">
      <c r="A662" s="29" t="str">
        <f t="shared" si="14"/>
        <v/>
      </c>
      <c r="B662" s="310"/>
      <c r="D662" s="64"/>
      <c r="E662" s="15"/>
      <c r="F662" s="53"/>
    </row>
    <row r="663" spans="1:6" s="35" customFormat="1" x14ac:dyDescent="0.2">
      <c r="A663" s="29" t="str">
        <f t="shared" si="14"/>
        <v/>
      </c>
      <c r="B663" s="310"/>
      <c r="D663" s="64"/>
      <c r="E663" s="15"/>
      <c r="F663" s="53"/>
    </row>
    <row r="664" spans="1:6" s="35" customFormat="1" x14ac:dyDescent="0.2">
      <c r="A664" s="29" t="str">
        <f t="shared" si="14"/>
        <v/>
      </c>
      <c r="B664" s="310"/>
      <c r="D664" s="64"/>
      <c r="E664" s="15"/>
      <c r="F664" s="53"/>
    </row>
    <row r="665" spans="1:6" s="35" customFormat="1" x14ac:dyDescent="0.2">
      <c r="A665" s="29" t="str">
        <f t="shared" si="14"/>
        <v/>
      </c>
      <c r="B665" s="310"/>
      <c r="D665" s="64"/>
      <c r="E665" s="15"/>
      <c r="F665" s="53"/>
    </row>
    <row r="666" spans="1:6" s="35" customFormat="1" x14ac:dyDescent="0.2">
      <c r="A666" s="29" t="str">
        <f t="shared" si="14"/>
        <v/>
      </c>
      <c r="B666" s="310"/>
      <c r="D666" s="64"/>
      <c r="E666" s="15"/>
      <c r="F666" s="53"/>
    </row>
    <row r="667" spans="1:6" s="35" customFormat="1" x14ac:dyDescent="0.2">
      <c r="A667" s="29" t="str">
        <f t="shared" ref="A667:A722" si="15">IF(B667="","",$B$11)</f>
        <v/>
      </c>
      <c r="B667" s="310"/>
      <c r="D667" s="64"/>
      <c r="E667" s="15"/>
      <c r="F667" s="53"/>
    </row>
    <row r="668" spans="1:6" s="35" customFormat="1" x14ac:dyDescent="0.2">
      <c r="A668" s="29" t="str">
        <f t="shared" si="15"/>
        <v/>
      </c>
      <c r="B668" s="310"/>
      <c r="D668" s="64"/>
      <c r="E668" s="15"/>
      <c r="F668" s="53"/>
    </row>
    <row r="669" spans="1:6" s="35" customFormat="1" x14ac:dyDescent="0.2">
      <c r="A669" s="29" t="str">
        <f t="shared" si="15"/>
        <v/>
      </c>
      <c r="B669" s="310"/>
      <c r="D669" s="64"/>
      <c r="E669" s="15"/>
      <c r="F669" s="53"/>
    </row>
    <row r="670" spans="1:6" s="35" customFormat="1" x14ac:dyDescent="0.2">
      <c r="A670" s="29" t="str">
        <f t="shared" si="15"/>
        <v/>
      </c>
      <c r="B670" s="310"/>
      <c r="D670" s="64"/>
      <c r="E670" s="15"/>
      <c r="F670" s="53"/>
    </row>
    <row r="671" spans="1:6" s="35" customFormat="1" x14ac:dyDescent="0.2">
      <c r="A671" s="29" t="str">
        <f t="shared" si="15"/>
        <v/>
      </c>
      <c r="B671" s="310"/>
      <c r="D671" s="64"/>
      <c r="E671" s="15"/>
      <c r="F671" s="53"/>
    </row>
    <row r="672" spans="1:6" s="35" customFormat="1" x14ac:dyDescent="0.2">
      <c r="A672" s="29" t="str">
        <f t="shared" si="15"/>
        <v/>
      </c>
      <c r="B672" s="310"/>
      <c r="D672" s="64"/>
      <c r="E672" s="15"/>
      <c r="F672" s="53"/>
    </row>
    <row r="673" spans="1:6" s="35" customFormat="1" x14ac:dyDescent="0.2">
      <c r="A673" s="29" t="str">
        <f t="shared" si="15"/>
        <v/>
      </c>
      <c r="B673" s="310"/>
      <c r="D673" s="64"/>
      <c r="E673" s="15"/>
      <c r="F673" s="53"/>
    </row>
    <row r="674" spans="1:6" s="35" customFormat="1" x14ac:dyDescent="0.2">
      <c r="A674" s="29" t="str">
        <f t="shared" si="15"/>
        <v/>
      </c>
      <c r="B674" s="310"/>
      <c r="D674" s="64"/>
      <c r="E674" s="15"/>
      <c r="F674" s="53"/>
    </row>
    <row r="675" spans="1:6" s="35" customFormat="1" x14ac:dyDescent="0.2">
      <c r="A675" s="29" t="str">
        <f t="shared" si="15"/>
        <v/>
      </c>
      <c r="B675" s="310"/>
      <c r="D675" s="64"/>
      <c r="E675" s="15"/>
      <c r="F675" s="53"/>
    </row>
    <row r="676" spans="1:6" s="35" customFormat="1" x14ac:dyDescent="0.2">
      <c r="A676" s="29" t="str">
        <f t="shared" si="15"/>
        <v/>
      </c>
      <c r="B676" s="310"/>
      <c r="D676" s="64"/>
      <c r="E676" s="15"/>
      <c r="F676" s="53"/>
    </row>
    <row r="677" spans="1:6" s="35" customFormat="1" x14ac:dyDescent="0.2">
      <c r="A677" s="29" t="str">
        <f t="shared" si="15"/>
        <v/>
      </c>
      <c r="B677" s="310"/>
      <c r="D677" s="64"/>
      <c r="E677" s="15"/>
      <c r="F677" s="53"/>
    </row>
    <row r="678" spans="1:6" s="35" customFormat="1" x14ac:dyDescent="0.2">
      <c r="A678" s="29" t="str">
        <f t="shared" si="15"/>
        <v/>
      </c>
      <c r="B678" s="310"/>
      <c r="D678" s="64"/>
      <c r="E678" s="15"/>
      <c r="F678" s="53"/>
    </row>
    <row r="679" spans="1:6" s="35" customFormat="1" x14ac:dyDescent="0.2">
      <c r="A679" s="29" t="str">
        <f t="shared" si="15"/>
        <v/>
      </c>
      <c r="B679" s="310"/>
      <c r="D679" s="64"/>
      <c r="E679" s="15"/>
      <c r="F679" s="53"/>
    </row>
    <row r="680" spans="1:6" s="35" customFormat="1" x14ac:dyDescent="0.2">
      <c r="A680" s="29" t="str">
        <f t="shared" si="15"/>
        <v/>
      </c>
      <c r="B680" s="310"/>
      <c r="D680" s="64"/>
      <c r="E680" s="15"/>
      <c r="F680" s="53"/>
    </row>
    <row r="681" spans="1:6" s="35" customFormat="1" x14ac:dyDescent="0.2">
      <c r="A681" s="29" t="str">
        <f t="shared" si="15"/>
        <v/>
      </c>
      <c r="B681" s="310"/>
      <c r="D681" s="64"/>
      <c r="E681" s="15"/>
      <c r="F681" s="53"/>
    </row>
    <row r="682" spans="1:6" s="35" customFormat="1" x14ac:dyDescent="0.2">
      <c r="A682" s="29" t="str">
        <f t="shared" si="15"/>
        <v/>
      </c>
      <c r="B682" s="310"/>
      <c r="D682" s="64"/>
      <c r="E682" s="15"/>
      <c r="F682" s="53"/>
    </row>
    <row r="683" spans="1:6" s="35" customFormat="1" x14ac:dyDescent="0.2">
      <c r="A683" s="29" t="str">
        <f t="shared" si="15"/>
        <v/>
      </c>
      <c r="B683" s="310"/>
      <c r="D683" s="64"/>
      <c r="E683" s="15"/>
      <c r="F683" s="53"/>
    </row>
    <row r="684" spans="1:6" s="35" customFormat="1" x14ac:dyDescent="0.2">
      <c r="A684" s="29" t="str">
        <f t="shared" si="15"/>
        <v/>
      </c>
      <c r="B684" s="310"/>
      <c r="D684" s="64"/>
      <c r="E684" s="15"/>
      <c r="F684" s="53"/>
    </row>
    <row r="685" spans="1:6" s="35" customFormat="1" x14ac:dyDescent="0.2">
      <c r="A685" s="29" t="str">
        <f t="shared" si="15"/>
        <v/>
      </c>
      <c r="B685" s="310"/>
      <c r="D685" s="64"/>
      <c r="E685" s="15"/>
      <c r="F685" s="53"/>
    </row>
    <row r="686" spans="1:6" s="35" customFormat="1" x14ac:dyDescent="0.2">
      <c r="A686" s="29" t="str">
        <f t="shared" si="15"/>
        <v/>
      </c>
      <c r="B686" s="310"/>
      <c r="D686" s="64"/>
      <c r="E686" s="15"/>
      <c r="F686" s="53"/>
    </row>
    <row r="687" spans="1:6" s="35" customFormat="1" x14ac:dyDescent="0.2">
      <c r="A687" s="29" t="str">
        <f t="shared" si="15"/>
        <v/>
      </c>
      <c r="B687" s="310"/>
      <c r="D687" s="64"/>
      <c r="E687" s="15"/>
      <c r="F687" s="53"/>
    </row>
    <row r="688" spans="1:6" s="35" customFormat="1" x14ac:dyDescent="0.2">
      <c r="A688" s="29" t="str">
        <f t="shared" si="15"/>
        <v/>
      </c>
      <c r="B688" s="310"/>
      <c r="D688" s="64"/>
      <c r="E688" s="15"/>
      <c r="F688" s="53"/>
    </row>
    <row r="689" spans="1:6" s="35" customFormat="1" x14ac:dyDescent="0.2">
      <c r="A689" s="29" t="str">
        <f t="shared" si="15"/>
        <v/>
      </c>
      <c r="B689" s="310"/>
      <c r="D689" s="64"/>
      <c r="E689" s="15"/>
      <c r="F689" s="53"/>
    </row>
    <row r="690" spans="1:6" s="35" customFormat="1" x14ac:dyDescent="0.2">
      <c r="A690" s="29" t="str">
        <f t="shared" si="15"/>
        <v/>
      </c>
      <c r="B690" s="310"/>
      <c r="D690" s="64"/>
      <c r="E690" s="15"/>
      <c r="F690" s="53"/>
    </row>
    <row r="691" spans="1:6" s="35" customFormat="1" x14ac:dyDescent="0.2">
      <c r="A691" s="29" t="str">
        <f t="shared" si="15"/>
        <v/>
      </c>
      <c r="B691" s="310"/>
      <c r="D691" s="64"/>
      <c r="E691" s="15"/>
      <c r="F691" s="53"/>
    </row>
    <row r="692" spans="1:6" s="35" customFormat="1" x14ac:dyDescent="0.2">
      <c r="A692" s="29" t="str">
        <f t="shared" si="15"/>
        <v/>
      </c>
      <c r="B692" s="310"/>
      <c r="D692" s="64"/>
      <c r="E692" s="15"/>
      <c r="F692" s="53"/>
    </row>
    <row r="693" spans="1:6" s="35" customFormat="1" x14ac:dyDescent="0.2">
      <c r="A693" s="29" t="str">
        <f t="shared" si="15"/>
        <v/>
      </c>
      <c r="B693" s="310"/>
      <c r="D693" s="64"/>
      <c r="E693" s="15"/>
      <c r="F693" s="53"/>
    </row>
    <row r="694" spans="1:6" s="35" customFormat="1" x14ac:dyDescent="0.2">
      <c r="A694" s="29" t="str">
        <f t="shared" si="15"/>
        <v/>
      </c>
      <c r="B694" s="310"/>
      <c r="D694" s="64"/>
      <c r="E694" s="15"/>
      <c r="F694" s="53"/>
    </row>
    <row r="695" spans="1:6" s="35" customFormat="1" x14ac:dyDescent="0.2">
      <c r="A695" s="29" t="str">
        <f t="shared" si="15"/>
        <v/>
      </c>
      <c r="B695" s="310"/>
      <c r="D695" s="64"/>
      <c r="E695" s="15"/>
      <c r="F695" s="53"/>
    </row>
    <row r="696" spans="1:6" s="35" customFormat="1" x14ac:dyDescent="0.2">
      <c r="A696" s="29" t="str">
        <f t="shared" si="15"/>
        <v/>
      </c>
      <c r="B696" s="310"/>
      <c r="D696" s="64"/>
      <c r="E696" s="15"/>
      <c r="F696" s="53"/>
    </row>
    <row r="697" spans="1:6" s="35" customFormat="1" x14ac:dyDescent="0.2">
      <c r="A697" s="29" t="str">
        <f t="shared" si="15"/>
        <v/>
      </c>
      <c r="B697" s="310"/>
      <c r="D697" s="64"/>
      <c r="E697" s="15"/>
      <c r="F697" s="53"/>
    </row>
    <row r="698" spans="1:6" s="35" customFormat="1" x14ac:dyDescent="0.2">
      <c r="A698" s="29" t="str">
        <f t="shared" si="15"/>
        <v/>
      </c>
      <c r="B698" s="310"/>
      <c r="D698" s="64"/>
      <c r="E698" s="15"/>
      <c r="F698" s="53"/>
    </row>
    <row r="699" spans="1:6" s="35" customFormat="1" x14ac:dyDescent="0.2">
      <c r="A699" s="29" t="str">
        <f t="shared" si="15"/>
        <v/>
      </c>
      <c r="B699" s="310"/>
      <c r="D699" s="64"/>
      <c r="E699" s="15"/>
      <c r="F699" s="53"/>
    </row>
    <row r="700" spans="1:6" s="35" customFormat="1" x14ac:dyDescent="0.2">
      <c r="A700" s="29" t="str">
        <f t="shared" si="15"/>
        <v/>
      </c>
      <c r="B700" s="310"/>
      <c r="D700" s="64"/>
      <c r="E700" s="15"/>
      <c r="F700" s="53"/>
    </row>
    <row r="701" spans="1:6" s="35" customFormat="1" x14ac:dyDescent="0.2">
      <c r="A701" s="29" t="str">
        <f t="shared" si="15"/>
        <v/>
      </c>
      <c r="B701" s="310"/>
      <c r="D701" s="64"/>
      <c r="E701" s="15"/>
      <c r="F701" s="53"/>
    </row>
    <row r="702" spans="1:6" s="35" customFormat="1" x14ac:dyDescent="0.2">
      <c r="A702" s="29" t="str">
        <f t="shared" si="15"/>
        <v/>
      </c>
      <c r="B702" s="310"/>
      <c r="D702" s="64"/>
      <c r="E702" s="15"/>
      <c r="F702" s="53"/>
    </row>
    <row r="703" spans="1:6" s="35" customFormat="1" x14ac:dyDescent="0.2">
      <c r="A703" s="29" t="str">
        <f t="shared" si="15"/>
        <v/>
      </c>
      <c r="B703" s="310"/>
      <c r="D703" s="64"/>
      <c r="E703" s="15"/>
      <c r="F703" s="53"/>
    </row>
    <row r="704" spans="1:6" s="35" customFormat="1" x14ac:dyDescent="0.2">
      <c r="A704" s="29" t="str">
        <f t="shared" si="15"/>
        <v/>
      </c>
      <c r="B704" s="310"/>
      <c r="D704" s="64"/>
      <c r="E704" s="15"/>
      <c r="F704" s="53"/>
    </row>
    <row r="705" spans="1:6" s="35" customFormat="1" x14ac:dyDescent="0.2">
      <c r="A705" s="29" t="str">
        <f t="shared" si="15"/>
        <v/>
      </c>
      <c r="B705" s="310"/>
      <c r="D705" s="64"/>
      <c r="E705" s="15"/>
      <c r="F705" s="53"/>
    </row>
    <row r="706" spans="1:6" s="35" customFormat="1" x14ac:dyDescent="0.2">
      <c r="A706" s="29" t="str">
        <f t="shared" si="15"/>
        <v/>
      </c>
      <c r="B706" s="310"/>
      <c r="D706" s="64"/>
      <c r="E706" s="15"/>
      <c r="F706" s="53"/>
    </row>
    <row r="707" spans="1:6" s="35" customFormat="1" x14ac:dyDescent="0.2">
      <c r="A707" s="29" t="str">
        <f t="shared" si="15"/>
        <v/>
      </c>
      <c r="B707" s="310"/>
      <c r="D707" s="64"/>
      <c r="E707" s="15"/>
      <c r="F707" s="53"/>
    </row>
    <row r="708" spans="1:6" s="35" customFormat="1" x14ac:dyDescent="0.2">
      <c r="A708" s="29" t="str">
        <f t="shared" si="15"/>
        <v/>
      </c>
      <c r="B708" s="310"/>
      <c r="D708" s="64"/>
      <c r="E708" s="15"/>
      <c r="F708" s="53"/>
    </row>
    <row r="709" spans="1:6" s="35" customFormat="1" x14ac:dyDescent="0.2">
      <c r="A709" s="29" t="str">
        <f t="shared" si="15"/>
        <v/>
      </c>
      <c r="B709" s="310"/>
      <c r="D709" s="64"/>
      <c r="E709" s="15"/>
      <c r="F709" s="53"/>
    </row>
    <row r="710" spans="1:6" s="35" customFormat="1" x14ac:dyDescent="0.2">
      <c r="A710" s="29" t="str">
        <f t="shared" si="15"/>
        <v/>
      </c>
      <c r="B710" s="310"/>
      <c r="D710" s="64"/>
      <c r="E710" s="15"/>
      <c r="F710" s="53"/>
    </row>
    <row r="711" spans="1:6" s="35" customFormat="1" x14ac:dyDescent="0.2">
      <c r="A711" s="29" t="str">
        <f t="shared" si="15"/>
        <v/>
      </c>
      <c r="B711" s="310"/>
      <c r="D711" s="64"/>
      <c r="E711" s="15"/>
      <c r="F711" s="53"/>
    </row>
    <row r="712" spans="1:6" s="35" customFormat="1" x14ac:dyDescent="0.2">
      <c r="A712" s="29" t="str">
        <f t="shared" si="15"/>
        <v/>
      </c>
      <c r="B712" s="310"/>
      <c r="D712" s="64"/>
      <c r="E712" s="15"/>
      <c r="F712" s="53"/>
    </row>
    <row r="713" spans="1:6" s="35" customFormat="1" x14ac:dyDescent="0.2">
      <c r="A713" s="29" t="str">
        <f t="shared" si="15"/>
        <v/>
      </c>
      <c r="B713" s="310"/>
      <c r="D713" s="64"/>
      <c r="E713" s="15"/>
      <c r="F713" s="53"/>
    </row>
    <row r="714" spans="1:6" s="35" customFormat="1" x14ac:dyDescent="0.2">
      <c r="A714" s="29" t="str">
        <f t="shared" si="15"/>
        <v/>
      </c>
      <c r="B714" s="310"/>
      <c r="D714" s="64"/>
      <c r="E714" s="15"/>
      <c r="F714" s="53"/>
    </row>
    <row r="715" spans="1:6" s="35" customFormat="1" x14ac:dyDescent="0.2">
      <c r="A715" s="29" t="str">
        <f t="shared" si="15"/>
        <v/>
      </c>
      <c r="B715" s="310"/>
      <c r="D715" s="64"/>
      <c r="E715" s="15"/>
      <c r="F715" s="53"/>
    </row>
    <row r="716" spans="1:6" s="35" customFormat="1" x14ac:dyDescent="0.2">
      <c r="A716" s="29" t="str">
        <f t="shared" si="15"/>
        <v/>
      </c>
      <c r="B716" s="310"/>
      <c r="D716" s="64"/>
      <c r="E716" s="15"/>
      <c r="F716" s="53"/>
    </row>
    <row r="717" spans="1:6" s="35" customFormat="1" x14ac:dyDescent="0.2">
      <c r="A717" s="29" t="str">
        <f t="shared" si="15"/>
        <v/>
      </c>
      <c r="B717" s="310"/>
      <c r="D717" s="64"/>
      <c r="E717" s="15"/>
      <c r="F717" s="53"/>
    </row>
    <row r="718" spans="1:6" s="35" customFormat="1" x14ac:dyDescent="0.2">
      <c r="A718" s="29" t="str">
        <f t="shared" si="15"/>
        <v/>
      </c>
      <c r="B718" s="310"/>
      <c r="D718" s="64"/>
      <c r="E718" s="15"/>
      <c r="F718" s="53"/>
    </row>
    <row r="719" spans="1:6" s="35" customFormat="1" x14ac:dyDescent="0.2">
      <c r="A719" s="29" t="str">
        <f t="shared" si="15"/>
        <v/>
      </c>
      <c r="B719" s="310"/>
      <c r="D719" s="64"/>
      <c r="E719" s="15"/>
      <c r="F719" s="53"/>
    </row>
    <row r="720" spans="1:6" s="35" customFormat="1" x14ac:dyDescent="0.2">
      <c r="A720" s="29" t="str">
        <f t="shared" si="15"/>
        <v/>
      </c>
      <c r="B720" s="310"/>
      <c r="D720" s="64"/>
      <c r="E720" s="15"/>
      <c r="F720" s="53"/>
    </row>
    <row r="721" spans="1:6" s="35" customFormat="1" x14ac:dyDescent="0.2">
      <c r="A721" s="29" t="str">
        <f t="shared" si="15"/>
        <v/>
      </c>
      <c r="B721" s="310"/>
      <c r="D721" s="64"/>
      <c r="E721" s="15"/>
      <c r="F721" s="53"/>
    </row>
    <row r="722" spans="1:6" s="35" customFormat="1" x14ac:dyDescent="0.2">
      <c r="A722" s="29" t="str">
        <f t="shared" si="15"/>
        <v/>
      </c>
      <c r="B722" s="310"/>
      <c r="D722" s="64"/>
      <c r="E722" s="15"/>
      <c r="F722" s="53"/>
    </row>
  </sheetData>
  <sheetProtection algorithmName="SHA-512" hashValue="FiQLkQybjHk0gin/9nZlDOn0d+rnTp5g5twY/AZ5d3RU68A+CXNshiEuT6TcNahSd/JLsLO754r6q5DkCvXVIw==" saltValue="BkImC5mZDMSuGDQETeYxRw==" spinCount="100000" sheet="1" objects="1" scenarios="1"/>
  <conditionalFormatting sqref="C1:C1048576">
    <cfRule type="notContainsBlanks" dxfId="12"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8" manualBreakCount="18">
    <brk id="19" max="6" man="1"/>
    <brk id="43" max="7" man="1"/>
    <brk id="55" max="7" man="1"/>
    <brk id="69" max="7" man="1"/>
    <brk id="82" max="7" man="1"/>
    <brk id="105" max="7" man="1"/>
    <brk id="128" max="7" man="1"/>
    <brk id="144" max="7" man="1"/>
    <brk id="155" max="7" man="1"/>
    <brk id="171" max="7" man="1"/>
    <brk id="188" max="6" man="1"/>
    <brk id="223" max="6" man="1"/>
    <brk id="254" min="3" max="7" man="1"/>
    <brk id="270" max="7" man="1"/>
    <brk id="281" max="7" man="1"/>
    <brk id="299" max="7" man="1"/>
    <brk id="308" max="6" man="1"/>
    <brk id="317" min="3" max="7" man="1"/>
  </rowBreaks>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A9A46-39E6-4427-A92A-18DA6D9C7F8A}">
  <sheetPr>
    <tabColor rgb="FF00B050"/>
  </sheetPr>
  <dimension ref="A1:Q627"/>
  <sheetViews>
    <sheetView topLeftCell="A50" workbookViewId="0">
      <selection activeCell="I50" sqref="I1:I1048576"/>
    </sheetView>
  </sheetViews>
  <sheetFormatPr defaultRowHeight="12.75" x14ac:dyDescent="0.2"/>
  <cols>
    <col min="1" max="1" width="5" style="29" customWidth="1"/>
    <col min="2" max="2" width="5" style="310" customWidth="1"/>
    <col min="3" max="3" width="21.85546875" style="35" hidden="1" customWidth="1"/>
    <col min="4" max="4" width="40.5703125" style="282" customWidth="1"/>
    <col min="5" max="5" width="4.7109375" customWidth="1"/>
    <col min="6" max="6" width="8.5703125" style="160" customWidth="1"/>
    <col min="7" max="7" width="12.7109375" style="250" customWidth="1"/>
    <col min="8" max="8" width="12.7109375" customWidth="1"/>
    <col min="9" max="9" width="9.140625" style="35"/>
    <col min="20" max="20" width="11.7109375" customWidth="1"/>
  </cols>
  <sheetData>
    <row r="1" spans="1:9" s="2" customFormat="1" x14ac:dyDescent="0.2">
      <c r="A1" s="47"/>
      <c r="B1" s="364"/>
      <c r="C1" s="34"/>
      <c r="D1" s="64"/>
      <c r="E1" s="3"/>
      <c r="F1" s="138"/>
      <c r="G1" s="56"/>
      <c r="H1" s="6"/>
      <c r="I1" s="34"/>
    </row>
    <row r="2" spans="1:9" s="2" customFormat="1" x14ac:dyDescent="0.2">
      <c r="A2" s="47"/>
      <c r="B2" s="364"/>
      <c r="C2" s="34"/>
      <c r="D2" s="64"/>
      <c r="E2" s="3"/>
      <c r="F2" s="138"/>
      <c r="G2" s="56"/>
      <c r="H2" s="6"/>
      <c r="I2" s="34"/>
    </row>
    <row r="3" spans="1:9" s="2" customFormat="1" x14ac:dyDescent="0.2">
      <c r="A3" s="47"/>
      <c r="B3" s="365"/>
      <c r="C3" s="34"/>
      <c r="D3" s="280"/>
      <c r="E3" s="74"/>
      <c r="F3" s="140"/>
      <c r="G3" s="57"/>
      <c r="H3" s="36"/>
      <c r="I3" s="34"/>
    </row>
    <row r="4" spans="1:9" s="2" customFormat="1" x14ac:dyDescent="0.2">
      <c r="A4" s="47"/>
      <c r="B4" s="366" t="s">
        <v>18</v>
      </c>
      <c r="C4" s="34"/>
      <c r="D4" s="66"/>
      <c r="E4" s="77"/>
      <c r="F4" s="114"/>
      <c r="G4" s="58"/>
      <c r="H4" s="13" t="s">
        <v>17</v>
      </c>
      <c r="I4" s="34"/>
    </row>
    <row r="5" spans="1:9" s="2" customFormat="1" x14ac:dyDescent="0.2">
      <c r="A5" s="47"/>
      <c r="B5" s="367" t="s">
        <v>0</v>
      </c>
      <c r="C5" s="80" t="s">
        <v>70</v>
      </c>
      <c r="D5" s="141" t="s">
        <v>1</v>
      </c>
      <c r="E5" s="69" t="s">
        <v>2</v>
      </c>
      <c r="F5" s="142" t="s">
        <v>3</v>
      </c>
      <c r="G5" s="52" t="s">
        <v>4</v>
      </c>
      <c r="H5" s="28" t="s">
        <v>55</v>
      </c>
      <c r="I5" s="34"/>
    </row>
    <row r="7" spans="1:9" x14ac:dyDescent="0.2">
      <c r="B7" s="368" t="s">
        <v>526</v>
      </c>
      <c r="D7" s="289" t="s">
        <v>527</v>
      </c>
      <c r="E7" s="15"/>
      <c r="F7" s="53"/>
      <c r="G7" s="55"/>
      <c r="H7" s="30"/>
    </row>
    <row r="8" spans="1:9" x14ac:dyDescent="0.2">
      <c r="D8" s="67"/>
      <c r="E8" s="67"/>
      <c r="F8" s="70"/>
      <c r="G8" s="348"/>
      <c r="H8" s="30"/>
    </row>
    <row r="9" spans="1:9" x14ac:dyDescent="0.2">
      <c r="B9" s="368" t="s">
        <v>1104</v>
      </c>
      <c r="C9" s="427"/>
      <c r="D9" s="428" t="s">
        <v>1103</v>
      </c>
      <c r="E9" s="67"/>
      <c r="F9" s="70"/>
      <c r="G9" s="348"/>
      <c r="H9" s="30"/>
    </row>
    <row r="10" spans="1:9" x14ac:dyDescent="0.2">
      <c r="B10" s="368"/>
      <c r="C10" s="427"/>
      <c r="D10" s="428"/>
      <c r="E10" s="67"/>
      <c r="F10" s="70"/>
      <c r="G10" s="348"/>
      <c r="H10" s="30"/>
    </row>
    <row r="11" spans="1:9" x14ac:dyDescent="0.2">
      <c r="B11" s="368" t="s">
        <v>670</v>
      </c>
      <c r="D11" s="289" t="s">
        <v>671</v>
      </c>
      <c r="E11" s="15"/>
      <c r="F11" s="53"/>
      <c r="G11" s="55"/>
      <c r="H11" s="30"/>
    </row>
    <row r="12" spans="1:9" x14ac:dyDescent="0.2">
      <c r="C12" s="48"/>
      <c r="D12" s="64"/>
      <c r="E12" s="15"/>
      <c r="F12" s="53"/>
      <c r="G12" s="55"/>
      <c r="H12" s="30"/>
    </row>
    <row r="13" spans="1:9" ht="51" x14ac:dyDescent="0.2">
      <c r="A13" s="29" t="str">
        <f>IF(B13="","",$B$11)</f>
        <v/>
      </c>
      <c r="C13" s="48"/>
      <c r="D13" s="369" t="s">
        <v>672</v>
      </c>
      <c r="E13" s="15"/>
      <c r="F13" s="53"/>
      <c r="G13" s="55"/>
      <c r="H13" s="30"/>
    </row>
    <row r="14" spans="1:9" ht="25.5" x14ac:dyDescent="0.2">
      <c r="A14" s="29" t="str">
        <f t="shared" ref="A14:A60" si="0">IF(B14="","",$B$11)</f>
        <v/>
      </c>
      <c r="C14" s="48"/>
      <c r="D14" s="379" t="s">
        <v>673</v>
      </c>
      <c r="E14" s="15"/>
      <c r="F14" s="53"/>
      <c r="G14" s="55"/>
      <c r="H14" s="30"/>
    </row>
    <row r="15" spans="1:9" ht="63.75" x14ac:dyDescent="0.2">
      <c r="A15" s="29" t="str">
        <f t="shared" si="0"/>
        <v/>
      </c>
      <c r="C15" s="48"/>
      <c r="D15" s="369" t="s">
        <v>674</v>
      </c>
      <c r="E15" s="15"/>
      <c r="F15" s="53"/>
      <c r="G15" s="55"/>
      <c r="H15" s="30"/>
    </row>
    <row r="16" spans="1:9" ht="25.5" x14ac:dyDescent="0.2">
      <c r="A16" s="29" t="str">
        <f t="shared" si="0"/>
        <v/>
      </c>
      <c r="C16" s="48"/>
      <c r="D16" s="369" t="s">
        <v>675</v>
      </c>
      <c r="E16" s="15"/>
      <c r="F16" s="53"/>
      <c r="G16" s="55"/>
      <c r="H16" s="30"/>
    </row>
    <row r="17" spans="1:9" ht="63.75" x14ac:dyDescent="0.2">
      <c r="A17" s="29" t="str">
        <f t="shared" si="0"/>
        <v/>
      </c>
      <c r="C17" s="48"/>
      <c r="D17" s="369" t="s">
        <v>676</v>
      </c>
      <c r="E17" s="15"/>
      <c r="F17" s="53"/>
      <c r="G17" s="55"/>
      <c r="H17" s="30"/>
    </row>
    <row r="18" spans="1:9" ht="25.5" x14ac:dyDescent="0.2">
      <c r="A18" s="29" t="str">
        <f t="shared" si="0"/>
        <v/>
      </c>
      <c r="C18" s="48"/>
      <c r="D18" s="379" t="s">
        <v>677</v>
      </c>
      <c r="E18" s="15"/>
      <c r="F18" s="53"/>
      <c r="G18" s="55"/>
      <c r="H18" s="30"/>
    </row>
    <row r="19" spans="1:9" ht="76.5" x14ac:dyDescent="0.2">
      <c r="A19" s="29" t="str">
        <f t="shared" si="0"/>
        <v/>
      </c>
      <c r="D19" s="369" t="s">
        <v>678</v>
      </c>
      <c r="E19" s="15"/>
      <c r="F19" s="53"/>
      <c r="G19" s="55"/>
      <c r="H19" s="30"/>
    </row>
    <row r="20" spans="1:9" ht="63.75" x14ac:dyDescent="0.2">
      <c r="A20" s="29" t="str">
        <f t="shared" si="0"/>
        <v/>
      </c>
      <c r="D20" s="369" t="s">
        <v>679</v>
      </c>
      <c r="E20" s="15"/>
      <c r="F20" s="53"/>
      <c r="G20" s="55"/>
      <c r="H20" s="30"/>
    </row>
    <row r="22" spans="1:9" ht="89.25" x14ac:dyDescent="0.2">
      <c r="A22" s="29" t="str">
        <f t="shared" si="0"/>
        <v/>
      </c>
      <c r="D22" s="369" t="s">
        <v>680</v>
      </c>
      <c r="E22" s="15"/>
      <c r="F22" s="53"/>
      <c r="G22" s="55"/>
      <c r="H22" s="30"/>
    </row>
    <row r="23" spans="1:9" ht="25.5" x14ac:dyDescent="0.2">
      <c r="A23" s="29" t="str">
        <f t="shared" si="0"/>
        <v/>
      </c>
      <c r="D23" s="349" t="s">
        <v>516</v>
      </c>
      <c r="E23" s="15"/>
      <c r="F23" s="53"/>
      <c r="G23" s="55"/>
      <c r="H23" s="30"/>
      <c r="I23"/>
    </row>
    <row r="24" spans="1:9" ht="25.5" x14ac:dyDescent="0.2">
      <c r="A24" s="29" t="str">
        <f>IF(B24="","",$B$11)</f>
        <v/>
      </c>
      <c r="C24" s="48"/>
      <c r="D24" s="350" t="s">
        <v>681</v>
      </c>
      <c r="E24" s="15"/>
      <c r="F24" s="53"/>
      <c r="G24" s="55"/>
      <c r="H24" s="30"/>
    </row>
    <row r="25" spans="1:9" x14ac:dyDescent="0.2">
      <c r="C25" s="48"/>
      <c r="D25" s="350"/>
      <c r="E25" s="15"/>
      <c r="F25" s="53"/>
      <c r="G25" s="55"/>
      <c r="H25" s="30"/>
    </row>
    <row r="26" spans="1:9" x14ac:dyDescent="0.2">
      <c r="A26" s="29" t="str">
        <f t="shared" ref="A26" si="1">IF(B26="","",$B$11)</f>
        <v>III.2.</v>
      </c>
      <c r="B26" s="310">
        <f>IF(D25="",MAX($B$12:B25)+1,"")</f>
        <v>1</v>
      </c>
      <c r="C26" s="153" t="str">
        <f>CONCATENATE(A26,B26,"-lestev")</f>
        <v>III.2.1-lestev</v>
      </c>
      <c r="D26" s="63" t="s">
        <v>682</v>
      </c>
      <c r="E26" s="15"/>
      <c r="F26" s="53"/>
      <c r="G26" s="55"/>
      <c r="H26" s="30"/>
    </row>
    <row r="27" spans="1:9" ht="25.5" x14ac:dyDescent="0.2">
      <c r="A27" s="29" t="str">
        <f t="shared" si="0"/>
        <v/>
      </c>
      <c r="D27" s="63" t="s">
        <v>683</v>
      </c>
      <c r="E27" s="15"/>
      <c r="F27" s="53"/>
      <c r="G27" s="55"/>
      <c r="H27" s="30"/>
    </row>
    <row r="28" spans="1:9" ht="25.5" x14ac:dyDescent="0.2">
      <c r="A28" s="29" t="str">
        <f t="shared" si="0"/>
        <v/>
      </c>
      <c r="D28" s="63" t="s">
        <v>684</v>
      </c>
      <c r="E28" s="15"/>
      <c r="F28" s="53"/>
      <c r="G28" s="55"/>
      <c r="H28" s="30"/>
    </row>
    <row r="29" spans="1:9" x14ac:dyDescent="0.2">
      <c r="A29" s="29" t="str">
        <f t="shared" si="0"/>
        <v/>
      </c>
      <c r="D29" s="63" t="s">
        <v>685</v>
      </c>
      <c r="E29" s="15"/>
      <c r="F29" s="53"/>
      <c r="G29" s="55"/>
      <c r="H29" s="30"/>
    </row>
    <row r="30" spans="1:9" ht="38.25" x14ac:dyDescent="0.2">
      <c r="A30" s="29" t="str">
        <f t="shared" si="0"/>
        <v/>
      </c>
      <c r="D30" s="63" t="s">
        <v>686</v>
      </c>
      <c r="E30" s="15"/>
      <c r="F30" s="53"/>
      <c r="G30" s="55"/>
      <c r="H30" s="30"/>
    </row>
    <row r="31" spans="1:9" ht="51" x14ac:dyDescent="0.2">
      <c r="A31" s="29" t="str">
        <f t="shared" si="0"/>
        <v/>
      </c>
      <c r="D31" s="63" t="s">
        <v>687</v>
      </c>
      <c r="E31" s="15"/>
      <c r="F31" s="53"/>
      <c r="G31" s="55"/>
      <c r="H31" s="30"/>
    </row>
    <row r="32" spans="1:9" ht="25.5" x14ac:dyDescent="0.2">
      <c r="A32" s="29" t="str">
        <f t="shared" si="0"/>
        <v/>
      </c>
      <c r="D32" s="63" t="s">
        <v>688</v>
      </c>
      <c r="E32" s="15"/>
      <c r="F32" s="53"/>
      <c r="G32" s="55"/>
      <c r="H32" s="30"/>
    </row>
    <row r="33" spans="1:17" ht="38.25" x14ac:dyDescent="0.2">
      <c r="A33" s="29" t="str">
        <f t="shared" si="0"/>
        <v/>
      </c>
      <c r="D33" s="63" t="s">
        <v>689</v>
      </c>
      <c r="E33" s="15"/>
      <c r="F33" s="53"/>
      <c r="G33" s="55"/>
      <c r="H33" s="30"/>
    </row>
    <row r="34" spans="1:17" ht="38.25" x14ac:dyDescent="0.2">
      <c r="A34" s="29" t="str">
        <f t="shared" si="0"/>
        <v/>
      </c>
      <c r="D34" s="63" t="s">
        <v>690</v>
      </c>
      <c r="E34" s="15"/>
      <c r="F34" s="53"/>
      <c r="G34" s="55"/>
      <c r="H34" s="30"/>
    </row>
    <row r="35" spans="1:17" s="35" customFormat="1" ht="25.5" x14ac:dyDescent="0.2">
      <c r="A35" s="29" t="str">
        <f t="shared" si="0"/>
        <v/>
      </c>
      <c r="B35" s="310"/>
      <c r="D35" s="63" t="s">
        <v>691</v>
      </c>
      <c r="E35" s="15"/>
      <c r="F35" s="53"/>
      <c r="G35" s="55"/>
      <c r="H35" s="30"/>
      <c r="J35"/>
      <c r="K35"/>
      <c r="L35"/>
      <c r="M35"/>
      <c r="N35"/>
      <c r="O35"/>
      <c r="P35"/>
      <c r="Q35"/>
    </row>
    <row r="36" spans="1:17" s="35" customFormat="1" ht="38.25" x14ac:dyDescent="0.2">
      <c r="A36" s="29" t="str">
        <f t="shared" si="0"/>
        <v/>
      </c>
      <c r="B36" s="310"/>
      <c r="D36" s="63" t="s">
        <v>692</v>
      </c>
      <c r="E36" s="15"/>
      <c r="F36" s="53"/>
      <c r="G36" s="55"/>
      <c r="H36" s="30"/>
      <c r="J36"/>
      <c r="K36"/>
      <c r="L36"/>
      <c r="M36"/>
      <c r="N36"/>
      <c r="O36"/>
      <c r="P36"/>
      <c r="Q36"/>
    </row>
    <row r="37" spans="1:17" s="35" customFormat="1" x14ac:dyDescent="0.2">
      <c r="A37" s="29" t="str">
        <f t="shared" si="0"/>
        <v/>
      </c>
      <c r="B37" s="310"/>
      <c r="D37" s="63" t="s">
        <v>693</v>
      </c>
      <c r="E37" s="15" t="s">
        <v>268</v>
      </c>
      <c r="F37" s="53">
        <v>1</v>
      </c>
      <c r="G37" s="54"/>
      <c r="H37" s="306">
        <f>ROUND(F37*G37,2)</f>
        <v>0</v>
      </c>
      <c r="J37"/>
      <c r="K37"/>
      <c r="L37"/>
      <c r="M37"/>
      <c r="N37"/>
      <c r="O37"/>
      <c r="P37"/>
      <c r="Q37"/>
    </row>
    <row r="38" spans="1:17" s="35" customFormat="1" x14ac:dyDescent="0.2">
      <c r="A38" s="29" t="str">
        <f t="shared" si="0"/>
        <v/>
      </c>
      <c r="B38" s="310"/>
      <c r="D38" s="371"/>
      <c r="E38" s="15"/>
      <c r="F38" s="65"/>
      <c r="G38" s="55"/>
      <c r="H38" s="30"/>
      <c r="J38"/>
      <c r="K38"/>
      <c r="L38"/>
      <c r="M38"/>
      <c r="N38"/>
      <c r="O38"/>
      <c r="P38"/>
      <c r="Q38"/>
    </row>
    <row r="39" spans="1:17" s="35" customFormat="1" x14ac:dyDescent="0.2">
      <c r="A39" s="29" t="str">
        <f t="shared" si="0"/>
        <v>III.2.</v>
      </c>
      <c r="B39" s="310">
        <f>IF(D38="",MAX($B$12:B38)+1,"")</f>
        <v>2</v>
      </c>
      <c r="C39" s="153" t="str">
        <f>CONCATENATE(A39,B39,"-ograja-stop")</f>
        <v>III.2.2-ograja-stop</v>
      </c>
      <c r="D39" s="63" t="s">
        <v>694</v>
      </c>
      <c r="E39" s="15"/>
      <c r="F39" s="53"/>
      <c r="G39" s="55"/>
      <c r="H39" s="30"/>
      <c r="J39"/>
      <c r="K39"/>
      <c r="L39"/>
      <c r="M39"/>
      <c r="N39"/>
      <c r="O39"/>
      <c r="P39"/>
      <c r="Q39"/>
    </row>
    <row r="40" spans="1:17" s="35" customFormat="1" ht="76.5" x14ac:dyDescent="0.2">
      <c r="A40" s="29" t="str">
        <f t="shared" si="0"/>
        <v/>
      </c>
      <c r="B40" s="310"/>
      <c r="D40" s="63" t="s">
        <v>695</v>
      </c>
      <c r="E40" s="15"/>
      <c r="F40" s="53"/>
      <c r="G40" s="55"/>
      <c r="H40" s="30"/>
      <c r="J40"/>
      <c r="K40"/>
      <c r="L40"/>
      <c r="M40"/>
      <c r="N40"/>
      <c r="O40"/>
      <c r="P40"/>
      <c r="Q40"/>
    </row>
    <row r="41" spans="1:17" s="35" customFormat="1" ht="102" x14ac:dyDescent="0.2">
      <c r="A41" s="29" t="str">
        <f t="shared" si="0"/>
        <v/>
      </c>
      <c r="B41" s="101"/>
      <c r="D41" s="380" t="s">
        <v>696</v>
      </c>
      <c r="E41" s="15"/>
      <c r="F41" s="45"/>
      <c r="G41" s="381"/>
      <c r="H41" s="30"/>
      <c r="J41"/>
      <c r="K41"/>
      <c r="L41"/>
      <c r="M41"/>
      <c r="N41"/>
      <c r="O41"/>
      <c r="P41"/>
      <c r="Q41"/>
    </row>
    <row r="42" spans="1:17" s="35" customFormat="1" ht="38.25" x14ac:dyDescent="0.2">
      <c r="A42" s="29" t="str">
        <f t="shared" si="0"/>
        <v/>
      </c>
      <c r="B42" s="310"/>
      <c r="D42" s="63" t="s">
        <v>697</v>
      </c>
      <c r="E42" s="15"/>
      <c r="F42" s="53"/>
      <c r="G42" s="55"/>
      <c r="H42" s="30"/>
      <c r="J42"/>
      <c r="K42"/>
      <c r="L42"/>
      <c r="M42"/>
      <c r="N42"/>
      <c r="O42"/>
      <c r="P42"/>
      <c r="Q42"/>
    </row>
    <row r="43" spans="1:17" s="35" customFormat="1" x14ac:dyDescent="0.2">
      <c r="A43" s="29" t="str">
        <f t="shared" si="0"/>
        <v/>
      </c>
      <c r="B43" s="310" t="str">
        <f>IF(D39="",MAX($B39:B$69)+1,"")</f>
        <v/>
      </c>
      <c r="D43" s="63" t="s">
        <v>698</v>
      </c>
      <c r="E43" s="290" t="s">
        <v>273</v>
      </c>
      <c r="F43" s="382">
        <v>28</v>
      </c>
      <c r="G43" s="54"/>
      <c r="H43" s="306">
        <f>ROUND(F43*G43,2)</f>
        <v>0</v>
      </c>
      <c r="J43"/>
      <c r="K43"/>
      <c r="L43"/>
      <c r="M43"/>
      <c r="N43"/>
      <c r="O43"/>
      <c r="P43"/>
      <c r="Q43"/>
    </row>
    <row r="44" spans="1:17" s="35" customFormat="1" x14ac:dyDescent="0.2">
      <c r="A44" s="29" t="str">
        <f t="shared" si="0"/>
        <v/>
      </c>
      <c r="B44" s="310"/>
      <c r="D44" s="371"/>
      <c r="E44" s="15"/>
      <c r="F44" s="65"/>
      <c r="G44" s="55"/>
      <c r="H44" s="30"/>
      <c r="J44"/>
      <c r="K44"/>
      <c r="L44"/>
      <c r="M44"/>
      <c r="N44"/>
      <c r="O44"/>
      <c r="P44"/>
      <c r="Q44"/>
    </row>
    <row r="45" spans="1:17" s="35" customFormat="1" x14ac:dyDescent="0.2">
      <c r="A45" s="29" t="str">
        <f t="shared" si="0"/>
        <v>III.2.</v>
      </c>
      <c r="B45" s="310">
        <f>IF(D44="",MAX($B$12:B44)+1,"")</f>
        <v>3</v>
      </c>
      <c r="C45" s="153" t="str">
        <f>CONCATENATE(A45,B45,"-rocaj-stop")</f>
        <v>III.2.3-rocaj-stop</v>
      </c>
      <c r="D45" s="63" t="s">
        <v>699</v>
      </c>
      <c r="E45" s="15"/>
      <c r="F45" s="53"/>
      <c r="G45" s="55"/>
      <c r="H45" s="30"/>
      <c r="J45"/>
      <c r="K45"/>
      <c r="L45"/>
      <c r="M45"/>
      <c r="N45"/>
      <c r="O45"/>
      <c r="P45"/>
      <c r="Q45"/>
    </row>
    <row r="46" spans="1:17" s="35" customFormat="1" ht="102" x14ac:dyDescent="0.2">
      <c r="A46" s="29" t="str">
        <f t="shared" si="0"/>
        <v/>
      </c>
      <c r="B46" s="101"/>
      <c r="D46" s="380" t="s">
        <v>700</v>
      </c>
      <c r="E46" s="15"/>
      <c r="F46" s="45"/>
      <c r="G46" s="381"/>
      <c r="H46" s="30"/>
      <c r="J46"/>
      <c r="K46"/>
      <c r="L46"/>
      <c r="M46"/>
      <c r="N46"/>
      <c r="O46"/>
      <c r="P46"/>
      <c r="Q46"/>
    </row>
    <row r="47" spans="1:17" s="35" customFormat="1" x14ac:dyDescent="0.2">
      <c r="A47" s="29" t="str">
        <f t="shared" si="0"/>
        <v/>
      </c>
      <c r="B47" s="310" t="str">
        <f>IF(D45="",MAX($B45:B$69)+1,"")</f>
        <v/>
      </c>
      <c r="D47" s="63" t="s">
        <v>701</v>
      </c>
      <c r="E47" s="290" t="s">
        <v>273</v>
      </c>
      <c r="F47" s="382">
        <v>62</v>
      </c>
      <c r="G47" s="54"/>
      <c r="H47" s="306">
        <f>ROUND(F47*G47,2)</f>
        <v>0</v>
      </c>
      <c r="J47"/>
      <c r="K47"/>
      <c r="L47"/>
      <c r="M47"/>
      <c r="N47"/>
      <c r="O47"/>
      <c r="P47"/>
      <c r="Q47"/>
    </row>
    <row r="48" spans="1:17" s="35" customFormat="1" x14ac:dyDescent="0.2">
      <c r="A48" s="29" t="str">
        <f t="shared" si="0"/>
        <v/>
      </c>
      <c r="B48" s="310"/>
      <c r="D48" s="371"/>
      <c r="E48" s="15"/>
      <c r="F48" s="65"/>
      <c r="G48" s="55"/>
      <c r="H48" s="30"/>
      <c r="J48"/>
      <c r="K48"/>
      <c r="L48"/>
      <c r="M48"/>
      <c r="N48"/>
      <c r="O48"/>
      <c r="P48"/>
      <c r="Q48"/>
    </row>
    <row r="49" spans="1:17" s="35" customFormat="1" x14ac:dyDescent="0.2">
      <c r="A49" s="29" t="str">
        <f t="shared" si="0"/>
        <v>III.2.</v>
      </c>
      <c r="B49" s="310">
        <f>IF(D48="",MAX($B$12:B48)+1,"")</f>
        <v>4</v>
      </c>
      <c r="C49" s="153" t="str">
        <f>CONCATENATE(A49,B49,"-rocaj-hod")</f>
        <v>III.2.4-rocaj-hod</v>
      </c>
      <c r="D49" s="63" t="s">
        <v>702</v>
      </c>
      <c r="E49" s="15"/>
      <c r="F49" s="53"/>
      <c r="G49" s="55"/>
      <c r="H49" s="30"/>
      <c r="J49"/>
      <c r="K49"/>
      <c r="L49"/>
      <c r="M49"/>
      <c r="N49"/>
      <c r="O49"/>
      <c r="P49"/>
      <c r="Q49"/>
    </row>
    <row r="50" spans="1:17" s="35" customFormat="1" ht="102" x14ac:dyDescent="0.2">
      <c r="A50" s="29" t="str">
        <f t="shared" si="0"/>
        <v/>
      </c>
      <c r="B50" s="101"/>
      <c r="D50" s="380" t="s">
        <v>700</v>
      </c>
      <c r="E50" s="15"/>
      <c r="F50" s="45"/>
      <c r="G50" s="381"/>
      <c r="H50" s="30"/>
      <c r="J50"/>
      <c r="K50"/>
      <c r="L50"/>
      <c r="M50"/>
      <c r="N50"/>
      <c r="O50"/>
      <c r="P50"/>
      <c r="Q50"/>
    </row>
    <row r="51" spans="1:17" x14ac:dyDescent="0.2">
      <c r="A51" s="29" t="str">
        <f t="shared" si="0"/>
        <v/>
      </c>
      <c r="B51" s="310" t="str">
        <f>IF(D49="",MAX($B49:B$69)+1,"")</f>
        <v/>
      </c>
      <c r="D51" s="63" t="s">
        <v>703</v>
      </c>
      <c r="E51" s="290" t="s">
        <v>273</v>
      </c>
      <c r="F51" s="382">
        <v>200</v>
      </c>
      <c r="G51" s="54"/>
      <c r="H51" s="306">
        <f>ROUND(F51*G51,2)</f>
        <v>0</v>
      </c>
    </row>
    <row r="52" spans="1:17" x14ac:dyDescent="0.2">
      <c r="A52" s="29" t="str">
        <f t="shared" si="0"/>
        <v/>
      </c>
      <c r="D52" s="371"/>
      <c r="E52" s="15"/>
      <c r="F52" s="65"/>
      <c r="G52" s="55"/>
      <c r="H52" s="30"/>
      <c r="I52">
        <f>2.8*2*5</f>
        <v>28</v>
      </c>
    </row>
    <row r="53" spans="1:17" x14ac:dyDescent="0.2">
      <c r="A53" s="29" t="str">
        <f t="shared" si="0"/>
        <v>III.2.</v>
      </c>
      <c r="B53" s="310">
        <f>IF(D52="",MAX($B$12:B52)+1,"")</f>
        <v>5</v>
      </c>
      <c r="D53" s="63" t="s">
        <v>704</v>
      </c>
      <c r="E53" s="15"/>
      <c r="F53" s="53"/>
      <c r="G53" s="55"/>
      <c r="H53" s="30"/>
      <c r="I53"/>
    </row>
    <row r="54" spans="1:17" ht="25.5" x14ac:dyDescent="0.2">
      <c r="A54" s="29" t="str">
        <f t="shared" si="0"/>
        <v/>
      </c>
      <c r="B54" s="101"/>
      <c r="D54" s="380" t="s">
        <v>705</v>
      </c>
      <c r="E54" s="15"/>
      <c r="F54" s="45"/>
      <c r="G54" s="381"/>
      <c r="H54" s="30"/>
      <c r="I54"/>
    </row>
    <row r="55" spans="1:17" x14ac:dyDescent="0.2">
      <c r="A55" s="29" t="str">
        <f t="shared" si="0"/>
        <v/>
      </c>
      <c r="B55" s="310" t="str">
        <f>IF(D53="",MAX($B53:B$65)+1,"")</f>
        <v/>
      </c>
      <c r="D55" s="63" t="s">
        <v>706</v>
      </c>
      <c r="E55" s="290" t="s">
        <v>173</v>
      </c>
      <c r="F55" s="382">
        <v>10</v>
      </c>
      <c r="G55" s="54"/>
      <c r="H55" s="306">
        <f>ROUND(F55*G55,2)</f>
        <v>0</v>
      </c>
      <c r="I55"/>
    </row>
    <row r="56" spans="1:17" x14ac:dyDescent="0.2">
      <c r="A56" s="29" t="str">
        <f t="shared" si="0"/>
        <v/>
      </c>
      <c r="B56" s="311"/>
      <c r="D56" s="116"/>
      <c r="E56" s="49"/>
      <c r="F56" s="53"/>
      <c r="G56" s="49"/>
      <c r="H56" s="152"/>
    </row>
    <row r="57" spans="1:17" x14ac:dyDescent="0.2">
      <c r="A57" s="29" t="str">
        <f t="shared" si="0"/>
        <v/>
      </c>
      <c r="B57" s="311"/>
      <c r="D57" s="314" t="s">
        <v>707</v>
      </c>
      <c r="E57" s="49"/>
      <c r="F57" s="53"/>
      <c r="G57" s="49"/>
      <c r="H57" s="61"/>
    </row>
    <row r="58" spans="1:17" x14ac:dyDescent="0.2">
      <c r="A58" s="29" t="str">
        <f t="shared" si="0"/>
        <v/>
      </c>
      <c r="B58" s="311"/>
      <c r="D58" s="116" t="s">
        <v>708</v>
      </c>
      <c r="E58" s="49"/>
      <c r="F58" s="53"/>
      <c r="G58" s="49"/>
      <c r="H58" s="152"/>
    </row>
    <row r="59" spans="1:17" ht="38.25" x14ac:dyDescent="0.2">
      <c r="A59" s="29" t="str">
        <f t="shared" si="0"/>
        <v/>
      </c>
      <c r="B59" s="311"/>
      <c r="D59" s="116" t="s">
        <v>709</v>
      </c>
      <c r="E59" s="49"/>
      <c r="F59" s="53"/>
      <c r="G59" s="49"/>
      <c r="H59" s="152"/>
    </row>
    <row r="60" spans="1:17" x14ac:dyDescent="0.2">
      <c r="A60" s="29" t="str">
        <f t="shared" si="0"/>
        <v/>
      </c>
      <c r="B60" s="311"/>
      <c r="D60" s="116"/>
      <c r="E60" s="49"/>
      <c r="F60" s="53"/>
      <c r="G60" s="49"/>
      <c r="H60" s="152"/>
    </row>
    <row r="61" spans="1:17" ht="76.5" x14ac:dyDescent="0.2">
      <c r="D61" s="129" t="s">
        <v>1267</v>
      </c>
      <c r="E61" s="49"/>
      <c r="F61" s="53"/>
      <c r="G61" s="49"/>
      <c r="H61" s="152"/>
    </row>
    <row r="62" spans="1:17" ht="25.5" x14ac:dyDescent="0.2">
      <c r="A62" s="29" t="str">
        <f>IF(B62="","",$B$11)</f>
        <v/>
      </c>
      <c r="B62" s="310" t="str">
        <f>IF(D61="",MAX($B$12:B61)+1,"")</f>
        <v/>
      </c>
      <c r="D62" s="129" t="s">
        <v>1268</v>
      </c>
      <c r="E62" s="49"/>
      <c r="F62" s="53"/>
      <c r="G62" s="49"/>
      <c r="H62" s="152"/>
    </row>
    <row r="63" spans="1:17" x14ac:dyDescent="0.2">
      <c r="B63" s="101"/>
      <c r="D63" s="2"/>
      <c r="E63" s="15"/>
      <c r="F63" s="53"/>
      <c r="G63" s="55"/>
      <c r="H63" s="30"/>
    </row>
    <row r="64" spans="1:17" ht="25.5" x14ac:dyDescent="0.2">
      <c r="A64" s="29" t="str">
        <f>IF(B64="","",$B$11)</f>
        <v>III.2.</v>
      </c>
      <c r="B64" s="310">
        <f>IF(D63="",MAX($B$12:B63)+1,"")</f>
        <v>6</v>
      </c>
      <c r="C64" s="153" t="str">
        <f>CONCATENATE(A64,B64,"-ograja-tip2.1")</f>
        <v>III.2.6-ograja-tip2.1</v>
      </c>
      <c r="D64" s="383" t="s">
        <v>1269</v>
      </c>
      <c r="E64" s="49" t="s">
        <v>268</v>
      </c>
      <c r="F64" s="53">
        <v>23</v>
      </c>
      <c r="G64" s="110"/>
      <c r="H64" s="306">
        <f>ROUND(F64*G64,2)</f>
        <v>0</v>
      </c>
      <c r="J64" s="384"/>
      <c r="K64" s="384"/>
      <c r="L64" s="384"/>
      <c r="M64" s="384"/>
      <c r="N64" s="384"/>
      <c r="O64" s="384"/>
      <c r="P64" s="384"/>
      <c r="Q64" s="384"/>
    </row>
    <row r="65" spans="1:17" x14ac:dyDescent="0.2">
      <c r="B65" s="101"/>
      <c r="D65" s="2"/>
      <c r="E65" s="15"/>
      <c r="F65" s="53"/>
      <c r="G65" s="55"/>
      <c r="H65" s="30"/>
    </row>
    <row r="66" spans="1:17" ht="25.5" x14ac:dyDescent="0.2">
      <c r="A66" s="29" t="str">
        <f>IF(B66="","",$B$11)</f>
        <v>III.2.</v>
      </c>
      <c r="B66" s="310">
        <f>IF(D65="",MAX($B$12:B65)+1,"")</f>
        <v>7</v>
      </c>
      <c r="C66" s="153" t="str">
        <f>CONCATENATE(A66,B66,"-ograja-tip2.2")</f>
        <v>III.2.7-ograja-tip2.2</v>
      </c>
      <c r="D66" s="383" t="s">
        <v>1270</v>
      </c>
      <c r="E66" s="49" t="s">
        <v>268</v>
      </c>
      <c r="F66" s="53">
        <v>2</v>
      </c>
      <c r="G66" s="110"/>
      <c r="H66" s="306">
        <f>ROUND(F66*G66,2)</f>
        <v>0</v>
      </c>
      <c r="J66" s="384"/>
      <c r="K66" s="384"/>
      <c r="L66" s="384"/>
      <c r="M66" s="384"/>
      <c r="N66" s="384"/>
      <c r="O66" s="384"/>
      <c r="P66" s="384"/>
      <c r="Q66" s="384"/>
    </row>
    <row r="67" spans="1:17" s="384" customFormat="1" x14ac:dyDescent="0.2">
      <c r="A67" s="376" t="str">
        <f t="shared" ref="A67:A130" si="2">IF(B67="","",$B$11)</f>
        <v/>
      </c>
      <c r="B67" s="377"/>
      <c r="C67" s="35"/>
      <c r="D67" s="385"/>
      <c r="E67" s="386"/>
      <c r="F67" s="387"/>
      <c r="G67" s="388"/>
      <c r="H67" s="388"/>
      <c r="J67"/>
      <c r="K67"/>
      <c r="L67"/>
      <c r="M67"/>
      <c r="N67"/>
      <c r="O67"/>
      <c r="P67"/>
      <c r="Q67"/>
    </row>
    <row r="68" spans="1:17" ht="13.5" thickBot="1" x14ac:dyDescent="0.25">
      <c r="A68" s="29" t="str">
        <f t="shared" si="2"/>
        <v/>
      </c>
      <c r="D68" s="338"/>
      <c r="E68" s="89"/>
      <c r="F68" s="157"/>
      <c r="G68" s="59"/>
      <c r="H68" s="32"/>
    </row>
    <row r="69" spans="1:17" ht="27" thickTop="1" thickBot="1" x14ac:dyDescent="0.25">
      <c r="A69" s="29" t="str">
        <f t="shared" si="2"/>
        <v/>
      </c>
      <c r="B69" s="378"/>
      <c r="D69" s="297" t="str">
        <f>+CONCATENATE("REKAPITULACIJA - ",D11)</f>
        <v>REKAPITULACIJA - KLJUČAVNIČARSKA DELA</v>
      </c>
      <c r="E69" s="92"/>
      <c r="F69" s="158"/>
      <c r="G69" s="60"/>
      <c r="H69" s="33">
        <f>SUM(H11:H67)</f>
        <v>0</v>
      </c>
    </row>
    <row r="70" spans="1:17" ht="13.5" thickTop="1" x14ac:dyDescent="0.2">
      <c r="A70" s="29" t="str">
        <f t="shared" si="2"/>
        <v/>
      </c>
      <c r="D70" s="64"/>
      <c r="E70" s="15"/>
      <c r="F70" s="53"/>
      <c r="G70" s="55"/>
      <c r="H70" s="30"/>
    </row>
    <row r="71" spans="1:17" x14ac:dyDescent="0.2">
      <c r="A71" s="29" t="str">
        <f t="shared" si="2"/>
        <v/>
      </c>
      <c r="D71" s="64"/>
      <c r="E71" s="15"/>
      <c r="F71" s="53"/>
      <c r="G71" s="55"/>
      <c r="H71" s="30" t="str">
        <f>IF(SUM(H$1:H70)/2=H69,"OK","FALSE")</f>
        <v>OK</v>
      </c>
    </row>
    <row r="72" spans="1:17" x14ac:dyDescent="0.2">
      <c r="A72" s="29" t="str">
        <f t="shared" si="2"/>
        <v/>
      </c>
      <c r="D72" s="64"/>
      <c r="E72" s="15"/>
      <c r="F72" s="53"/>
      <c r="G72" s="55"/>
      <c r="H72" s="30"/>
    </row>
    <row r="73" spans="1:17" x14ac:dyDescent="0.2">
      <c r="A73" s="29" t="str">
        <f t="shared" si="2"/>
        <v/>
      </c>
      <c r="D73" s="64"/>
      <c r="E73" s="15"/>
      <c r="F73" s="53"/>
      <c r="G73" s="55"/>
      <c r="H73" s="30"/>
    </row>
    <row r="74" spans="1:17" x14ac:dyDescent="0.2">
      <c r="A74" s="29" t="str">
        <f t="shared" si="2"/>
        <v/>
      </c>
      <c r="D74" s="64"/>
      <c r="E74" s="15"/>
      <c r="F74" s="53"/>
      <c r="G74" s="55"/>
      <c r="H74" s="30"/>
    </row>
    <row r="75" spans="1:17" x14ac:dyDescent="0.2">
      <c r="A75" s="29" t="str">
        <f t="shared" si="2"/>
        <v/>
      </c>
      <c r="D75" s="64"/>
      <c r="E75" s="15"/>
      <c r="F75" s="53"/>
      <c r="G75" s="55"/>
      <c r="H75" s="30"/>
    </row>
    <row r="76" spans="1:17" x14ac:dyDescent="0.2">
      <c r="A76" s="29" t="str">
        <f t="shared" si="2"/>
        <v/>
      </c>
      <c r="D76" s="64"/>
      <c r="E76" s="15"/>
      <c r="F76" s="53"/>
    </row>
    <row r="77" spans="1:17" s="35" customFormat="1" x14ac:dyDescent="0.2">
      <c r="A77" s="29" t="str">
        <f t="shared" si="2"/>
        <v/>
      </c>
      <c r="B77" s="310"/>
      <c r="D77" s="64"/>
      <c r="E77" s="15"/>
      <c r="F77" s="53"/>
    </row>
    <row r="78" spans="1:17" s="35" customFormat="1" x14ac:dyDescent="0.2">
      <c r="A78" s="29" t="str">
        <f t="shared" si="2"/>
        <v/>
      </c>
      <c r="B78" s="310"/>
      <c r="D78" s="64"/>
      <c r="E78" s="15"/>
      <c r="F78" s="53"/>
    </row>
    <row r="79" spans="1:17" s="35" customFormat="1" x14ac:dyDescent="0.2">
      <c r="A79" s="29" t="str">
        <f t="shared" si="2"/>
        <v/>
      </c>
      <c r="B79" s="310"/>
      <c r="D79" s="64"/>
      <c r="E79" s="15"/>
      <c r="F79" s="53"/>
    </row>
    <row r="80" spans="1:17" s="35" customFormat="1" x14ac:dyDescent="0.2">
      <c r="A80" s="29" t="str">
        <f t="shared" si="2"/>
        <v/>
      </c>
      <c r="B80" s="310"/>
      <c r="D80" s="64"/>
      <c r="E80" s="15"/>
      <c r="F80" s="53"/>
    </row>
    <row r="81" spans="1:6" s="35" customFormat="1" x14ac:dyDescent="0.2">
      <c r="A81" s="29" t="str">
        <f t="shared" si="2"/>
        <v/>
      </c>
      <c r="B81" s="310"/>
      <c r="D81" s="64"/>
      <c r="E81" s="15"/>
      <c r="F81" s="53"/>
    </row>
    <row r="82" spans="1:6" s="35" customFormat="1" x14ac:dyDescent="0.2">
      <c r="A82" s="29" t="str">
        <f t="shared" si="2"/>
        <v/>
      </c>
      <c r="B82" s="310"/>
      <c r="D82" s="64"/>
      <c r="E82" s="15"/>
      <c r="F82" s="53"/>
    </row>
    <row r="83" spans="1:6" s="35" customFormat="1" x14ac:dyDescent="0.2">
      <c r="A83" s="29" t="str">
        <f t="shared" si="2"/>
        <v/>
      </c>
      <c r="B83" s="310"/>
      <c r="D83" s="64"/>
      <c r="E83" s="15"/>
      <c r="F83" s="53"/>
    </row>
    <row r="84" spans="1:6" s="35" customFormat="1" x14ac:dyDescent="0.2">
      <c r="A84" s="29" t="str">
        <f t="shared" si="2"/>
        <v/>
      </c>
      <c r="B84" s="310"/>
      <c r="D84" s="64"/>
      <c r="E84" s="15"/>
      <c r="F84" s="53"/>
    </row>
    <row r="85" spans="1:6" s="35" customFormat="1" x14ac:dyDescent="0.2">
      <c r="A85" s="29" t="str">
        <f t="shared" si="2"/>
        <v/>
      </c>
      <c r="B85" s="310"/>
      <c r="D85" s="64"/>
      <c r="E85" s="15"/>
      <c r="F85" s="53"/>
    </row>
    <row r="86" spans="1:6" s="35" customFormat="1" x14ac:dyDescent="0.2">
      <c r="A86" s="29" t="str">
        <f t="shared" si="2"/>
        <v/>
      </c>
      <c r="B86" s="310"/>
      <c r="D86" s="64"/>
      <c r="E86" s="15"/>
      <c r="F86" s="53"/>
    </row>
    <row r="87" spans="1:6" s="35" customFormat="1" x14ac:dyDescent="0.2">
      <c r="A87" s="29" t="str">
        <f t="shared" si="2"/>
        <v/>
      </c>
      <c r="B87" s="310"/>
      <c r="D87" s="64"/>
      <c r="E87" s="15"/>
      <c r="F87" s="53"/>
    </row>
    <row r="88" spans="1:6" s="35" customFormat="1" x14ac:dyDescent="0.2">
      <c r="A88" s="29" t="str">
        <f t="shared" si="2"/>
        <v/>
      </c>
      <c r="B88" s="310"/>
      <c r="D88" s="64"/>
      <c r="E88" s="15"/>
      <c r="F88" s="53"/>
    </row>
    <row r="89" spans="1:6" s="35" customFormat="1" x14ac:dyDescent="0.2">
      <c r="A89" s="29" t="str">
        <f t="shared" si="2"/>
        <v/>
      </c>
      <c r="B89" s="310"/>
      <c r="D89" s="64"/>
      <c r="E89" s="15"/>
      <c r="F89" s="53"/>
    </row>
    <row r="90" spans="1:6" s="35" customFormat="1" x14ac:dyDescent="0.2">
      <c r="A90" s="29" t="str">
        <f t="shared" si="2"/>
        <v/>
      </c>
      <c r="B90" s="310"/>
      <c r="D90" s="64"/>
      <c r="E90" s="15"/>
      <c r="F90" s="53"/>
    </row>
    <row r="91" spans="1:6" s="35" customFormat="1" x14ac:dyDescent="0.2">
      <c r="A91" s="29" t="str">
        <f t="shared" si="2"/>
        <v/>
      </c>
      <c r="B91" s="310"/>
      <c r="D91" s="64"/>
      <c r="E91" s="15"/>
      <c r="F91" s="53"/>
    </row>
    <row r="92" spans="1:6" s="35" customFormat="1" x14ac:dyDescent="0.2">
      <c r="A92" s="29" t="str">
        <f t="shared" si="2"/>
        <v/>
      </c>
      <c r="B92" s="310"/>
      <c r="D92" s="64"/>
      <c r="E92" s="15"/>
      <c r="F92" s="53"/>
    </row>
    <row r="93" spans="1:6" s="35" customFormat="1" x14ac:dyDescent="0.2">
      <c r="A93" s="29" t="str">
        <f t="shared" si="2"/>
        <v/>
      </c>
      <c r="B93" s="310"/>
      <c r="C93" s="103"/>
      <c r="D93" s="64"/>
      <c r="E93" s="15"/>
      <c r="F93" s="53"/>
    </row>
    <row r="94" spans="1:6" s="35" customFormat="1" x14ac:dyDescent="0.2">
      <c r="A94" s="29" t="str">
        <f t="shared" si="2"/>
        <v/>
      </c>
      <c r="B94" s="310"/>
      <c r="C94" s="103"/>
      <c r="D94" s="64"/>
      <c r="E94" s="15"/>
      <c r="F94" s="53"/>
    </row>
    <row r="95" spans="1:6" s="35" customFormat="1" x14ac:dyDescent="0.2">
      <c r="A95" s="29" t="str">
        <f t="shared" si="2"/>
        <v/>
      </c>
      <c r="B95" s="310"/>
      <c r="C95" s="103"/>
      <c r="D95" s="64"/>
      <c r="E95" s="15"/>
      <c r="F95" s="53"/>
    </row>
    <row r="96" spans="1:6" s="35" customFormat="1" x14ac:dyDescent="0.2">
      <c r="A96" s="29" t="str">
        <f t="shared" si="2"/>
        <v/>
      </c>
      <c r="B96" s="310"/>
      <c r="D96" s="64"/>
      <c r="E96" s="15"/>
      <c r="F96" s="53"/>
    </row>
    <row r="97" spans="1:6" s="35" customFormat="1" x14ac:dyDescent="0.2">
      <c r="A97" s="29" t="str">
        <f t="shared" si="2"/>
        <v/>
      </c>
      <c r="B97" s="310"/>
      <c r="D97" s="64"/>
      <c r="E97" s="15"/>
      <c r="F97" s="53"/>
    </row>
    <row r="98" spans="1:6" s="35" customFormat="1" x14ac:dyDescent="0.2">
      <c r="A98" s="29" t="str">
        <f t="shared" si="2"/>
        <v/>
      </c>
      <c r="B98" s="310"/>
      <c r="D98" s="64"/>
      <c r="E98" s="15"/>
      <c r="F98" s="53"/>
    </row>
    <row r="99" spans="1:6" s="35" customFormat="1" x14ac:dyDescent="0.2">
      <c r="A99" s="29" t="str">
        <f t="shared" si="2"/>
        <v/>
      </c>
      <c r="B99" s="310"/>
      <c r="D99" s="64"/>
      <c r="E99" s="15"/>
      <c r="F99" s="53"/>
    </row>
    <row r="100" spans="1:6" s="35" customFormat="1" x14ac:dyDescent="0.2">
      <c r="A100" s="29" t="str">
        <f t="shared" si="2"/>
        <v/>
      </c>
      <c r="B100" s="310"/>
      <c r="D100" s="64"/>
      <c r="E100" s="15"/>
      <c r="F100" s="53"/>
    </row>
    <row r="101" spans="1:6" s="35" customFormat="1" x14ac:dyDescent="0.2">
      <c r="A101" s="29" t="str">
        <f t="shared" si="2"/>
        <v/>
      </c>
      <c r="B101" s="310"/>
      <c r="D101" s="64"/>
      <c r="E101" s="15"/>
      <c r="F101" s="53"/>
    </row>
    <row r="102" spans="1:6" s="35" customFormat="1" x14ac:dyDescent="0.2">
      <c r="A102" s="29" t="str">
        <f t="shared" si="2"/>
        <v/>
      </c>
      <c r="B102" s="310"/>
      <c r="D102" s="64"/>
      <c r="E102" s="15"/>
      <c r="F102" s="53"/>
    </row>
    <row r="103" spans="1:6" s="35" customFormat="1" x14ac:dyDescent="0.2">
      <c r="A103" s="29" t="str">
        <f t="shared" si="2"/>
        <v/>
      </c>
      <c r="B103" s="310"/>
      <c r="D103" s="64"/>
      <c r="E103" s="15"/>
      <c r="F103" s="53"/>
    </row>
    <row r="104" spans="1:6" s="35" customFormat="1" x14ac:dyDescent="0.2">
      <c r="A104" s="29" t="str">
        <f t="shared" si="2"/>
        <v/>
      </c>
      <c r="B104" s="310"/>
      <c r="D104" s="64"/>
      <c r="E104" s="15"/>
      <c r="F104" s="53"/>
    </row>
    <row r="105" spans="1:6" s="35" customFormat="1" x14ac:dyDescent="0.2">
      <c r="A105" s="29" t="str">
        <f t="shared" si="2"/>
        <v/>
      </c>
      <c r="B105" s="310"/>
      <c r="D105" s="64"/>
      <c r="E105" s="15"/>
      <c r="F105" s="53"/>
    </row>
    <row r="106" spans="1:6" s="35" customFormat="1" x14ac:dyDescent="0.2">
      <c r="A106" s="29" t="str">
        <f t="shared" si="2"/>
        <v/>
      </c>
      <c r="B106" s="310"/>
      <c r="D106" s="64"/>
      <c r="E106" s="15"/>
      <c r="F106" s="53"/>
    </row>
    <row r="107" spans="1:6" s="35" customFormat="1" x14ac:dyDescent="0.2">
      <c r="A107" s="29" t="str">
        <f t="shared" si="2"/>
        <v/>
      </c>
      <c r="B107" s="310"/>
      <c r="D107" s="64"/>
      <c r="E107" s="15"/>
      <c r="F107" s="53"/>
    </row>
    <row r="108" spans="1:6" s="35" customFormat="1" x14ac:dyDescent="0.2">
      <c r="A108" s="29" t="str">
        <f t="shared" si="2"/>
        <v/>
      </c>
      <c r="B108" s="310"/>
      <c r="D108" s="64"/>
      <c r="E108" s="15"/>
      <c r="F108" s="53"/>
    </row>
    <row r="109" spans="1:6" s="35" customFormat="1" x14ac:dyDescent="0.2">
      <c r="A109" s="29" t="str">
        <f t="shared" si="2"/>
        <v/>
      </c>
      <c r="B109" s="310"/>
      <c r="D109" s="64"/>
      <c r="E109" s="15"/>
      <c r="F109" s="53"/>
    </row>
    <row r="110" spans="1:6" s="35" customFormat="1" x14ac:dyDescent="0.2">
      <c r="A110" s="29" t="str">
        <f t="shared" si="2"/>
        <v/>
      </c>
      <c r="B110" s="310"/>
      <c r="D110" s="64"/>
      <c r="E110" s="15"/>
      <c r="F110" s="53"/>
    </row>
    <row r="111" spans="1:6" s="35" customFormat="1" x14ac:dyDescent="0.2">
      <c r="A111" s="29" t="str">
        <f t="shared" si="2"/>
        <v/>
      </c>
      <c r="B111" s="310"/>
      <c r="C111" s="103"/>
      <c r="D111" s="64"/>
      <c r="E111" s="15"/>
      <c r="F111" s="53"/>
    </row>
    <row r="112" spans="1:6" s="35" customFormat="1" x14ac:dyDescent="0.2">
      <c r="A112" s="29" t="str">
        <f t="shared" si="2"/>
        <v/>
      </c>
      <c r="B112" s="310"/>
      <c r="C112" s="103"/>
      <c r="D112" s="64"/>
      <c r="E112" s="15"/>
      <c r="F112" s="53"/>
    </row>
    <row r="113" spans="1:6" s="35" customFormat="1" x14ac:dyDescent="0.2">
      <c r="A113" s="29" t="str">
        <f t="shared" si="2"/>
        <v/>
      </c>
      <c r="B113" s="310"/>
      <c r="C113" s="103"/>
      <c r="D113" s="64"/>
      <c r="E113" s="15"/>
      <c r="F113" s="53"/>
    </row>
    <row r="114" spans="1:6" s="35" customFormat="1" x14ac:dyDescent="0.2">
      <c r="A114" s="29" t="str">
        <f t="shared" si="2"/>
        <v/>
      </c>
      <c r="B114" s="310"/>
      <c r="D114" s="64"/>
      <c r="E114" s="15"/>
      <c r="F114" s="53"/>
    </row>
    <row r="115" spans="1:6" s="35" customFormat="1" x14ac:dyDescent="0.2">
      <c r="A115" s="29" t="str">
        <f t="shared" si="2"/>
        <v/>
      </c>
      <c r="B115" s="310"/>
      <c r="D115" s="64"/>
      <c r="E115" s="15"/>
      <c r="F115" s="53"/>
    </row>
    <row r="116" spans="1:6" s="35" customFormat="1" x14ac:dyDescent="0.2">
      <c r="A116" s="29" t="str">
        <f t="shared" si="2"/>
        <v/>
      </c>
      <c r="B116" s="310"/>
      <c r="D116" s="64"/>
      <c r="E116" s="15"/>
      <c r="F116" s="53"/>
    </row>
    <row r="117" spans="1:6" s="35" customFormat="1" x14ac:dyDescent="0.2">
      <c r="A117" s="29" t="str">
        <f t="shared" si="2"/>
        <v/>
      </c>
      <c r="B117" s="310"/>
      <c r="D117" s="64"/>
      <c r="E117" s="15"/>
      <c r="F117" s="53"/>
    </row>
    <row r="118" spans="1:6" s="35" customFormat="1" x14ac:dyDescent="0.2">
      <c r="A118" s="29" t="str">
        <f t="shared" si="2"/>
        <v/>
      </c>
      <c r="B118" s="310"/>
      <c r="D118" s="64"/>
      <c r="E118" s="15"/>
      <c r="F118" s="53"/>
    </row>
    <row r="119" spans="1:6" s="35" customFormat="1" x14ac:dyDescent="0.2">
      <c r="A119" s="29" t="str">
        <f t="shared" si="2"/>
        <v/>
      </c>
      <c r="B119" s="310"/>
      <c r="D119" s="64"/>
      <c r="E119" s="15"/>
      <c r="F119" s="53"/>
    </row>
    <row r="120" spans="1:6" s="35" customFormat="1" x14ac:dyDescent="0.2">
      <c r="A120" s="29" t="str">
        <f t="shared" si="2"/>
        <v/>
      </c>
      <c r="B120" s="310"/>
      <c r="D120" s="64"/>
      <c r="E120" s="15"/>
      <c r="F120" s="53"/>
    </row>
    <row r="121" spans="1:6" s="35" customFormat="1" x14ac:dyDescent="0.2">
      <c r="A121" s="29" t="str">
        <f t="shared" si="2"/>
        <v/>
      </c>
      <c r="B121" s="310"/>
      <c r="D121" s="64"/>
      <c r="E121" s="15"/>
      <c r="F121" s="53"/>
    </row>
    <row r="122" spans="1:6" s="35" customFormat="1" x14ac:dyDescent="0.2">
      <c r="A122" s="29" t="str">
        <f t="shared" si="2"/>
        <v/>
      </c>
      <c r="B122" s="310"/>
      <c r="D122" s="64"/>
      <c r="E122" s="15"/>
      <c r="F122" s="53"/>
    </row>
    <row r="123" spans="1:6" s="35" customFormat="1" x14ac:dyDescent="0.2">
      <c r="A123" s="29" t="str">
        <f t="shared" si="2"/>
        <v/>
      </c>
      <c r="B123" s="310"/>
      <c r="D123" s="64"/>
      <c r="E123" s="15"/>
      <c r="F123" s="53"/>
    </row>
    <row r="124" spans="1:6" s="35" customFormat="1" x14ac:dyDescent="0.2">
      <c r="A124" s="29" t="str">
        <f t="shared" si="2"/>
        <v/>
      </c>
      <c r="B124" s="310"/>
      <c r="D124" s="64"/>
      <c r="E124" s="15"/>
      <c r="F124" s="53"/>
    </row>
    <row r="125" spans="1:6" s="35" customFormat="1" x14ac:dyDescent="0.2">
      <c r="A125" s="29" t="str">
        <f t="shared" si="2"/>
        <v/>
      </c>
      <c r="B125" s="310"/>
      <c r="D125" s="64"/>
      <c r="E125" s="15"/>
      <c r="F125" s="53"/>
    </row>
    <row r="126" spans="1:6" s="35" customFormat="1" x14ac:dyDescent="0.2">
      <c r="A126" s="29" t="str">
        <f t="shared" si="2"/>
        <v/>
      </c>
      <c r="B126" s="310"/>
      <c r="D126" s="64"/>
      <c r="E126" s="15"/>
      <c r="F126" s="53"/>
    </row>
    <row r="127" spans="1:6" s="35" customFormat="1" x14ac:dyDescent="0.2">
      <c r="A127" s="29" t="str">
        <f t="shared" si="2"/>
        <v/>
      </c>
      <c r="B127" s="310"/>
      <c r="D127" s="64"/>
      <c r="E127" s="15"/>
      <c r="F127" s="53"/>
    </row>
    <row r="128" spans="1:6" s="35" customFormat="1" x14ac:dyDescent="0.2">
      <c r="A128" s="29" t="str">
        <f t="shared" si="2"/>
        <v/>
      </c>
      <c r="B128" s="310"/>
      <c r="D128" s="64"/>
      <c r="E128" s="15"/>
      <c r="F128" s="53"/>
    </row>
    <row r="129" spans="1:6" s="35" customFormat="1" x14ac:dyDescent="0.2">
      <c r="A129" s="29" t="str">
        <f t="shared" si="2"/>
        <v/>
      </c>
      <c r="B129" s="310"/>
      <c r="D129" s="64"/>
      <c r="E129" s="15"/>
      <c r="F129" s="53"/>
    </row>
    <row r="130" spans="1:6" s="35" customFormat="1" x14ac:dyDescent="0.2">
      <c r="A130" s="29" t="str">
        <f t="shared" si="2"/>
        <v/>
      </c>
      <c r="B130" s="310"/>
      <c r="D130" s="64"/>
      <c r="E130" s="15"/>
      <c r="F130" s="53"/>
    </row>
    <row r="131" spans="1:6" s="35" customFormat="1" x14ac:dyDescent="0.2">
      <c r="A131" s="29" t="str">
        <f t="shared" ref="A131:A194" si="3">IF(B131="","",$B$11)</f>
        <v/>
      </c>
      <c r="B131" s="310"/>
      <c r="D131" s="64"/>
      <c r="E131" s="15"/>
      <c r="F131" s="53"/>
    </row>
    <row r="132" spans="1:6" s="35" customFormat="1" x14ac:dyDescent="0.2">
      <c r="A132" s="29" t="str">
        <f t="shared" si="3"/>
        <v/>
      </c>
      <c r="B132" s="310"/>
      <c r="D132" s="64"/>
      <c r="E132" s="15"/>
      <c r="F132" s="53"/>
    </row>
    <row r="133" spans="1:6" s="35" customFormat="1" x14ac:dyDescent="0.2">
      <c r="A133" s="29" t="str">
        <f t="shared" si="3"/>
        <v/>
      </c>
      <c r="B133" s="310"/>
      <c r="D133" s="64"/>
      <c r="E133" s="15"/>
      <c r="F133" s="53"/>
    </row>
    <row r="134" spans="1:6" s="35" customFormat="1" x14ac:dyDescent="0.2">
      <c r="A134" s="29" t="str">
        <f t="shared" si="3"/>
        <v/>
      </c>
      <c r="B134" s="310"/>
      <c r="D134" s="64"/>
      <c r="E134" s="15"/>
      <c r="F134" s="53"/>
    </row>
    <row r="135" spans="1:6" s="35" customFormat="1" x14ac:dyDescent="0.2">
      <c r="A135" s="29" t="str">
        <f t="shared" si="3"/>
        <v/>
      </c>
      <c r="B135" s="310"/>
      <c r="D135" s="64"/>
      <c r="E135" s="15"/>
      <c r="F135" s="53"/>
    </row>
    <row r="136" spans="1:6" s="35" customFormat="1" x14ac:dyDescent="0.2">
      <c r="A136" s="29" t="str">
        <f t="shared" si="3"/>
        <v/>
      </c>
      <c r="B136" s="310"/>
      <c r="D136" s="64"/>
      <c r="E136" s="15"/>
      <c r="F136" s="53"/>
    </row>
    <row r="137" spans="1:6" s="35" customFormat="1" x14ac:dyDescent="0.2">
      <c r="A137" s="29" t="str">
        <f t="shared" si="3"/>
        <v/>
      </c>
      <c r="B137" s="310"/>
      <c r="D137" s="64"/>
      <c r="E137" s="15"/>
      <c r="F137" s="53"/>
    </row>
    <row r="138" spans="1:6" s="35" customFormat="1" x14ac:dyDescent="0.2">
      <c r="A138" s="29" t="str">
        <f t="shared" si="3"/>
        <v/>
      </c>
      <c r="B138" s="310"/>
      <c r="D138" s="64"/>
      <c r="E138" s="15"/>
      <c r="F138" s="53"/>
    </row>
    <row r="139" spans="1:6" s="35" customFormat="1" x14ac:dyDescent="0.2">
      <c r="A139" s="29" t="str">
        <f t="shared" si="3"/>
        <v/>
      </c>
      <c r="B139" s="310"/>
      <c r="D139" s="64"/>
      <c r="E139" s="15"/>
      <c r="F139" s="53"/>
    </row>
    <row r="140" spans="1:6" s="35" customFormat="1" x14ac:dyDescent="0.2">
      <c r="A140" s="29" t="str">
        <f t="shared" si="3"/>
        <v/>
      </c>
      <c r="B140" s="310"/>
      <c r="D140" s="64"/>
      <c r="E140" s="15"/>
      <c r="F140" s="53"/>
    </row>
    <row r="141" spans="1:6" s="35" customFormat="1" x14ac:dyDescent="0.2">
      <c r="A141" s="29" t="str">
        <f t="shared" si="3"/>
        <v/>
      </c>
      <c r="B141" s="310"/>
      <c r="D141" s="64"/>
      <c r="E141" s="15"/>
      <c r="F141" s="53"/>
    </row>
    <row r="142" spans="1:6" s="35" customFormat="1" x14ac:dyDescent="0.2">
      <c r="A142" s="29" t="str">
        <f t="shared" si="3"/>
        <v/>
      </c>
      <c r="B142" s="310"/>
      <c r="D142" s="64"/>
      <c r="E142" s="15"/>
      <c r="F142" s="53"/>
    </row>
    <row r="143" spans="1:6" s="35" customFormat="1" x14ac:dyDescent="0.2">
      <c r="A143" s="29" t="str">
        <f t="shared" si="3"/>
        <v/>
      </c>
      <c r="B143" s="310"/>
      <c r="D143" s="64"/>
      <c r="E143" s="15"/>
      <c r="F143" s="53"/>
    </row>
    <row r="144" spans="1:6" s="35" customFormat="1" x14ac:dyDescent="0.2">
      <c r="A144" s="29" t="str">
        <f t="shared" si="3"/>
        <v/>
      </c>
      <c r="B144" s="310"/>
      <c r="D144" s="64"/>
      <c r="E144" s="15"/>
      <c r="F144" s="53"/>
    </row>
    <row r="145" spans="1:6" s="35" customFormat="1" x14ac:dyDescent="0.2">
      <c r="A145" s="29" t="str">
        <f t="shared" si="3"/>
        <v/>
      </c>
      <c r="B145" s="310"/>
      <c r="D145" s="64"/>
      <c r="E145" s="15"/>
      <c r="F145" s="53"/>
    </row>
    <row r="146" spans="1:6" s="35" customFormat="1" x14ac:dyDescent="0.2">
      <c r="A146" s="29" t="str">
        <f t="shared" si="3"/>
        <v/>
      </c>
      <c r="B146" s="310"/>
      <c r="D146" s="64"/>
      <c r="E146" s="15"/>
      <c r="F146" s="53"/>
    </row>
    <row r="147" spans="1:6" s="35" customFormat="1" x14ac:dyDescent="0.2">
      <c r="A147" s="29" t="str">
        <f t="shared" si="3"/>
        <v/>
      </c>
      <c r="B147" s="310"/>
      <c r="D147" s="64"/>
      <c r="E147" s="15"/>
      <c r="F147" s="53"/>
    </row>
    <row r="148" spans="1:6" s="35" customFormat="1" x14ac:dyDescent="0.2">
      <c r="A148" s="29" t="str">
        <f t="shared" si="3"/>
        <v/>
      </c>
      <c r="B148" s="310"/>
      <c r="D148" s="64"/>
      <c r="E148" s="15"/>
      <c r="F148" s="53"/>
    </row>
    <row r="149" spans="1:6" s="35" customFormat="1" x14ac:dyDescent="0.2">
      <c r="A149" s="29" t="str">
        <f t="shared" si="3"/>
        <v/>
      </c>
      <c r="B149" s="310"/>
      <c r="D149" s="64"/>
      <c r="E149" s="15"/>
      <c r="F149" s="53"/>
    </row>
    <row r="150" spans="1:6" s="35" customFormat="1" x14ac:dyDescent="0.2">
      <c r="A150" s="29" t="str">
        <f t="shared" si="3"/>
        <v/>
      </c>
      <c r="B150" s="310"/>
      <c r="D150" s="64"/>
      <c r="E150" s="15"/>
      <c r="F150" s="53"/>
    </row>
    <row r="151" spans="1:6" s="35" customFormat="1" x14ac:dyDescent="0.2">
      <c r="A151" s="29" t="str">
        <f t="shared" si="3"/>
        <v/>
      </c>
      <c r="B151" s="310"/>
      <c r="D151" s="64"/>
      <c r="E151" s="15"/>
      <c r="F151" s="53"/>
    </row>
    <row r="152" spans="1:6" s="35" customFormat="1" x14ac:dyDescent="0.2">
      <c r="A152" s="29" t="str">
        <f t="shared" si="3"/>
        <v/>
      </c>
      <c r="B152" s="310"/>
      <c r="D152" s="64"/>
      <c r="E152" s="15"/>
      <c r="F152" s="53"/>
    </row>
    <row r="153" spans="1:6" s="35" customFormat="1" x14ac:dyDescent="0.2">
      <c r="A153" s="29" t="str">
        <f t="shared" si="3"/>
        <v/>
      </c>
      <c r="B153" s="310"/>
      <c r="D153" s="64"/>
      <c r="E153" s="15"/>
      <c r="F153" s="53"/>
    </row>
    <row r="154" spans="1:6" s="35" customFormat="1" x14ac:dyDescent="0.2">
      <c r="A154" s="29" t="str">
        <f t="shared" si="3"/>
        <v/>
      </c>
      <c r="B154" s="310"/>
      <c r="D154" s="64"/>
      <c r="E154" s="15"/>
      <c r="F154" s="53"/>
    </row>
    <row r="155" spans="1:6" s="35" customFormat="1" x14ac:dyDescent="0.2">
      <c r="A155" s="29" t="str">
        <f t="shared" si="3"/>
        <v/>
      </c>
      <c r="B155" s="310"/>
      <c r="D155" s="64"/>
      <c r="E155" s="15"/>
      <c r="F155" s="53"/>
    </row>
    <row r="156" spans="1:6" s="35" customFormat="1" x14ac:dyDescent="0.2">
      <c r="A156" s="29" t="str">
        <f t="shared" si="3"/>
        <v/>
      </c>
      <c r="B156" s="310"/>
      <c r="D156" s="64"/>
      <c r="E156" s="15"/>
      <c r="F156" s="53"/>
    </row>
    <row r="157" spans="1:6" s="35" customFormat="1" x14ac:dyDescent="0.2">
      <c r="A157" s="29" t="str">
        <f t="shared" si="3"/>
        <v/>
      </c>
      <c r="B157" s="310"/>
      <c r="D157" s="64"/>
      <c r="E157" s="15"/>
      <c r="F157" s="53"/>
    </row>
    <row r="158" spans="1:6" s="35" customFormat="1" x14ac:dyDescent="0.2">
      <c r="A158" s="29" t="str">
        <f t="shared" si="3"/>
        <v/>
      </c>
      <c r="B158" s="310"/>
      <c r="D158" s="64"/>
      <c r="E158" s="15"/>
      <c r="F158" s="53"/>
    </row>
    <row r="159" spans="1:6" s="35" customFormat="1" x14ac:dyDescent="0.2">
      <c r="A159" s="29" t="str">
        <f t="shared" si="3"/>
        <v/>
      </c>
      <c r="B159" s="310"/>
      <c r="D159" s="64"/>
      <c r="E159" s="15"/>
      <c r="F159" s="53"/>
    </row>
    <row r="160" spans="1:6" s="35" customFormat="1" x14ac:dyDescent="0.2">
      <c r="A160" s="29" t="str">
        <f t="shared" si="3"/>
        <v/>
      </c>
      <c r="B160" s="310"/>
      <c r="D160" s="64"/>
      <c r="E160" s="15"/>
      <c r="F160" s="53"/>
    </row>
    <row r="161" spans="1:6" s="35" customFormat="1" x14ac:dyDescent="0.2">
      <c r="A161" s="29" t="str">
        <f t="shared" si="3"/>
        <v/>
      </c>
      <c r="B161" s="310"/>
      <c r="D161" s="64"/>
      <c r="E161" s="15"/>
      <c r="F161" s="53"/>
    </row>
    <row r="162" spans="1:6" s="35" customFormat="1" x14ac:dyDescent="0.2">
      <c r="A162" s="29" t="str">
        <f t="shared" si="3"/>
        <v/>
      </c>
      <c r="B162" s="310"/>
      <c r="D162" s="64"/>
      <c r="E162" s="15"/>
      <c r="F162" s="53"/>
    </row>
    <row r="163" spans="1:6" s="35" customFormat="1" x14ac:dyDescent="0.2">
      <c r="A163" s="29" t="str">
        <f t="shared" si="3"/>
        <v/>
      </c>
      <c r="B163" s="310"/>
      <c r="D163" s="64"/>
      <c r="E163" s="15"/>
      <c r="F163" s="53"/>
    </row>
    <row r="164" spans="1:6" s="35" customFormat="1" x14ac:dyDescent="0.2">
      <c r="A164" s="29" t="str">
        <f t="shared" si="3"/>
        <v/>
      </c>
      <c r="B164" s="310"/>
      <c r="D164" s="64"/>
      <c r="E164" s="15"/>
      <c r="F164" s="53"/>
    </row>
    <row r="165" spans="1:6" s="35" customFormat="1" x14ac:dyDescent="0.2">
      <c r="A165" s="29" t="str">
        <f t="shared" si="3"/>
        <v/>
      </c>
      <c r="B165" s="310"/>
      <c r="D165" s="64"/>
      <c r="E165" s="15"/>
      <c r="F165" s="53"/>
    </row>
    <row r="166" spans="1:6" s="35" customFormat="1" x14ac:dyDescent="0.2">
      <c r="A166" s="29" t="str">
        <f t="shared" si="3"/>
        <v/>
      </c>
      <c r="B166" s="310"/>
      <c r="D166" s="64"/>
      <c r="E166" s="15"/>
      <c r="F166" s="53"/>
    </row>
    <row r="167" spans="1:6" s="35" customFormat="1" x14ac:dyDescent="0.2">
      <c r="A167" s="29" t="str">
        <f t="shared" si="3"/>
        <v/>
      </c>
      <c r="B167" s="310"/>
      <c r="D167" s="64"/>
      <c r="E167" s="15"/>
      <c r="F167" s="53"/>
    </row>
    <row r="168" spans="1:6" s="35" customFormat="1" x14ac:dyDescent="0.2">
      <c r="A168" s="29" t="str">
        <f t="shared" si="3"/>
        <v/>
      </c>
      <c r="B168" s="310"/>
      <c r="D168" s="64"/>
      <c r="E168" s="15"/>
      <c r="F168" s="53"/>
    </row>
    <row r="169" spans="1:6" s="35" customFormat="1" x14ac:dyDescent="0.2">
      <c r="A169" s="29" t="str">
        <f t="shared" si="3"/>
        <v/>
      </c>
      <c r="B169" s="310"/>
      <c r="D169" s="64"/>
      <c r="E169" s="15"/>
      <c r="F169" s="53"/>
    </row>
    <row r="170" spans="1:6" s="35" customFormat="1" x14ac:dyDescent="0.2">
      <c r="A170" s="29" t="str">
        <f t="shared" si="3"/>
        <v/>
      </c>
      <c r="B170" s="310"/>
      <c r="D170" s="64"/>
      <c r="E170" s="15"/>
      <c r="F170" s="53"/>
    </row>
    <row r="171" spans="1:6" s="35" customFormat="1" x14ac:dyDescent="0.2">
      <c r="A171" s="29" t="str">
        <f t="shared" si="3"/>
        <v/>
      </c>
      <c r="B171" s="310"/>
      <c r="D171" s="64"/>
      <c r="E171" s="15"/>
      <c r="F171" s="53"/>
    </row>
    <row r="172" spans="1:6" s="35" customFormat="1" x14ac:dyDescent="0.2">
      <c r="A172" s="29" t="str">
        <f t="shared" si="3"/>
        <v/>
      </c>
      <c r="B172" s="310"/>
      <c r="D172" s="64"/>
      <c r="E172" s="15"/>
      <c r="F172" s="53"/>
    </row>
    <row r="173" spans="1:6" s="35" customFormat="1" x14ac:dyDescent="0.2">
      <c r="A173" s="29" t="str">
        <f t="shared" si="3"/>
        <v/>
      </c>
      <c r="B173" s="310"/>
      <c r="D173" s="64"/>
      <c r="E173" s="15"/>
      <c r="F173" s="53"/>
    </row>
    <row r="174" spans="1:6" s="35" customFormat="1" x14ac:dyDescent="0.2">
      <c r="A174" s="29" t="str">
        <f t="shared" si="3"/>
        <v/>
      </c>
      <c r="B174" s="310"/>
      <c r="D174" s="64"/>
      <c r="E174" s="15"/>
      <c r="F174" s="53"/>
    </row>
    <row r="175" spans="1:6" s="35" customFormat="1" x14ac:dyDescent="0.2">
      <c r="A175" s="29" t="str">
        <f t="shared" si="3"/>
        <v/>
      </c>
      <c r="B175" s="310"/>
      <c r="D175" s="64"/>
      <c r="E175" s="15"/>
      <c r="F175" s="53"/>
    </row>
    <row r="176" spans="1:6" s="35" customFormat="1" x14ac:dyDescent="0.2">
      <c r="A176" s="29" t="str">
        <f t="shared" si="3"/>
        <v/>
      </c>
      <c r="B176" s="310"/>
      <c r="D176" s="64"/>
      <c r="E176" s="15"/>
      <c r="F176" s="53"/>
    </row>
    <row r="177" spans="1:6" s="35" customFormat="1" x14ac:dyDescent="0.2">
      <c r="A177" s="29" t="str">
        <f t="shared" si="3"/>
        <v/>
      </c>
      <c r="B177" s="310"/>
      <c r="D177" s="64"/>
      <c r="E177" s="15"/>
      <c r="F177" s="53"/>
    </row>
    <row r="178" spans="1:6" s="35" customFormat="1" x14ac:dyDescent="0.2">
      <c r="A178" s="29" t="str">
        <f t="shared" si="3"/>
        <v/>
      </c>
      <c r="B178" s="310"/>
      <c r="D178" s="64"/>
      <c r="E178" s="15"/>
      <c r="F178" s="53"/>
    </row>
    <row r="179" spans="1:6" s="35" customFormat="1" x14ac:dyDescent="0.2">
      <c r="A179" s="29" t="str">
        <f t="shared" si="3"/>
        <v/>
      </c>
      <c r="B179" s="310"/>
      <c r="D179" s="64"/>
      <c r="E179" s="15"/>
      <c r="F179" s="53"/>
    </row>
    <row r="180" spans="1:6" s="35" customFormat="1" x14ac:dyDescent="0.2">
      <c r="A180" s="29" t="str">
        <f t="shared" si="3"/>
        <v/>
      </c>
      <c r="B180" s="310"/>
      <c r="D180" s="64"/>
      <c r="E180" s="15"/>
      <c r="F180" s="53"/>
    </row>
    <row r="181" spans="1:6" s="35" customFormat="1" x14ac:dyDescent="0.2">
      <c r="A181" s="29" t="str">
        <f t="shared" si="3"/>
        <v/>
      </c>
      <c r="B181" s="310"/>
      <c r="D181" s="64"/>
      <c r="E181" s="15"/>
      <c r="F181" s="53"/>
    </row>
    <row r="182" spans="1:6" s="35" customFormat="1" x14ac:dyDescent="0.2">
      <c r="A182" s="29" t="str">
        <f t="shared" si="3"/>
        <v/>
      </c>
      <c r="B182" s="310"/>
      <c r="D182" s="64"/>
      <c r="E182" s="15"/>
      <c r="F182" s="53"/>
    </row>
    <row r="183" spans="1:6" s="35" customFormat="1" x14ac:dyDescent="0.2">
      <c r="A183" s="29" t="str">
        <f t="shared" si="3"/>
        <v/>
      </c>
      <c r="B183" s="310"/>
      <c r="D183" s="64"/>
      <c r="E183" s="15"/>
      <c r="F183" s="53"/>
    </row>
    <row r="184" spans="1:6" s="35" customFormat="1" x14ac:dyDescent="0.2">
      <c r="A184" s="29" t="str">
        <f t="shared" si="3"/>
        <v/>
      </c>
      <c r="B184" s="310"/>
      <c r="D184" s="64"/>
      <c r="E184" s="15"/>
      <c r="F184" s="53"/>
    </row>
    <row r="185" spans="1:6" s="35" customFormat="1" x14ac:dyDescent="0.2">
      <c r="A185" s="29" t="str">
        <f t="shared" si="3"/>
        <v/>
      </c>
      <c r="B185" s="310"/>
      <c r="D185" s="64"/>
      <c r="E185" s="15"/>
      <c r="F185" s="53"/>
    </row>
    <row r="186" spans="1:6" s="35" customFormat="1" x14ac:dyDescent="0.2">
      <c r="A186" s="29" t="str">
        <f t="shared" si="3"/>
        <v/>
      </c>
      <c r="B186" s="310"/>
      <c r="D186" s="64"/>
      <c r="E186" s="15"/>
      <c r="F186" s="53"/>
    </row>
    <row r="187" spans="1:6" s="35" customFormat="1" x14ac:dyDescent="0.2">
      <c r="A187" s="29" t="str">
        <f t="shared" si="3"/>
        <v/>
      </c>
      <c r="B187" s="310"/>
      <c r="D187" s="64"/>
      <c r="E187" s="15"/>
      <c r="F187" s="53"/>
    </row>
    <row r="188" spans="1:6" s="35" customFormat="1" x14ac:dyDescent="0.2">
      <c r="A188" s="29" t="str">
        <f t="shared" si="3"/>
        <v/>
      </c>
      <c r="B188" s="310"/>
      <c r="D188" s="64"/>
      <c r="E188" s="15"/>
      <c r="F188" s="53"/>
    </row>
    <row r="189" spans="1:6" s="35" customFormat="1" x14ac:dyDescent="0.2">
      <c r="A189" s="29" t="str">
        <f t="shared" si="3"/>
        <v/>
      </c>
      <c r="B189" s="310"/>
      <c r="D189" s="64"/>
      <c r="E189" s="15"/>
      <c r="F189" s="53"/>
    </row>
    <row r="190" spans="1:6" s="35" customFormat="1" x14ac:dyDescent="0.2">
      <c r="A190" s="29" t="str">
        <f t="shared" si="3"/>
        <v/>
      </c>
      <c r="B190" s="310"/>
      <c r="D190" s="64"/>
      <c r="E190" s="15"/>
      <c r="F190" s="53"/>
    </row>
    <row r="191" spans="1:6" s="35" customFormat="1" x14ac:dyDescent="0.2">
      <c r="A191" s="29" t="str">
        <f t="shared" si="3"/>
        <v/>
      </c>
      <c r="B191" s="310"/>
      <c r="D191" s="64"/>
      <c r="E191" s="15"/>
      <c r="F191" s="53"/>
    </row>
    <row r="192" spans="1:6" s="35" customFormat="1" x14ac:dyDescent="0.2">
      <c r="A192" s="29" t="str">
        <f t="shared" si="3"/>
        <v/>
      </c>
      <c r="B192" s="310"/>
      <c r="D192" s="64"/>
      <c r="E192" s="15"/>
      <c r="F192" s="53"/>
    </row>
    <row r="193" spans="1:6" s="35" customFormat="1" x14ac:dyDescent="0.2">
      <c r="A193" s="29" t="str">
        <f t="shared" si="3"/>
        <v/>
      </c>
      <c r="B193" s="310"/>
      <c r="D193" s="64"/>
      <c r="E193" s="15"/>
      <c r="F193" s="53"/>
    </row>
    <row r="194" spans="1:6" s="35" customFormat="1" x14ac:dyDescent="0.2">
      <c r="A194" s="29" t="str">
        <f t="shared" si="3"/>
        <v/>
      </c>
      <c r="B194" s="310"/>
      <c r="D194" s="64"/>
      <c r="E194" s="15"/>
      <c r="F194" s="53"/>
    </row>
    <row r="195" spans="1:6" s="35" customFormat="1" x14ac:dyDescent="0.2">
      <c r="A195" s="29" t="str">
        <f t="shared" ref="A195:A258" si="4">IF(B195="","",$B$11)</f>
        <v/>
      </c>
      <c r="B195" s="310"/>
      <c r="D195" s="64"/>
      <c r="E195" s="15"/>
      <c r="F195" s="53"/>
    </row>
    <row r="196" spans="1:6" s="35" customFormat="1" x14ac:dyDescent="0.2">
      <c r="A196" s="29" t="str">
        <f t="shared" si="4"/>
        <v/>
      </c>
      <c r="B196" s="310"/>
      <c r="D196" s="64"/>
      <c r="E196" s="15"/>
      <c r="F196" s="53"/>
    </row>
    <row r="197" spans="1:6" s="35" customFormat="1" x14ac:dyDescent="0.2">
      <c r="A197" s="29" t="str">
        <f t="shared" si="4"/>
        <v/>
      </c>
      <c r="B197" s="310"/>
      <c r="D197" s="64"/>
      <c r="E197" s="15"/>
      <c r="F197" s="53"/>
    </row>
    <row r="198" spans="1:6" s="35" customFormat="1" x14ac:dyDescent="0.2">
      <c r="A198" s="29" t="str">
        <f t="shared" si="4"/>
        <v/>
      </c>
      <c r="B198" s="310"/>
      <c r="D198" s="64"/>
      <c r="E198" s="15"/>
      <c r="F198" s="53"/>
    </row>
    <row r="199" spans="1:6" s="35" customFormat="1" x14ac:dyDescent="0.2">
      <c r="A199" s="29" t="str">
        <f t="shared" si="4"/>
        <v/>
      </c>
      <c r="B199" s="310"/>
      <c r="D199" s="64"/>
      <c r="E199" s="15"/>
      <c r="F199" s="53"/>
    </row>
    <row r="200" spans="1:6" s="35" customFormat="1" x14ac:dyDescent="0.2">
      <c r="A200" s="29" t="str">
        <f t="shared" si="4"/>
        <v/>
      </c>
      <c r="B200" s="310"/>
      <c r="D200" s="64"/>
      <c r="E200" s="15"/>
      <c r="F200" s="53"/>
    </row>
    <row r="201" spans="1:6" s="35" customFormat="1" x14ac:dyDescent="0.2">
      <c r="A201" s="29" t="str">
        <f t="shared" si="4"/>
        <v/>
      </c>
      <c r="B201" s="310"/>
      <c r="D201" s="64"/>
      <c r="E201" s="15"/>
      <c r="F201" s="53"/>
    </row>
    <row r="202" spans="1:6" s="35" customFormat="1" x14ac:dyDescent="0.2">
      <c r="A202" s="29" t="str">
        <f t="shared" si="4"/>
        <v/>
      </c>
      <c r="B202" s="310"/>
      <c r="D202" s="64"/>
      <c r="E202" s="15"/>
      <c r="F202" s="53"/>
    </row>
    <row r="203" spans="1:6" s="35" customFormat="1" x14ac:dyDescent="0.2">
      <c r="A203" s="29" t="str">
        <f t="shared" si="4"/>
        <v/>
      </c>
      <c r="B203" s="310"/>
      <c r="D203" s="64"/>
      <c r="E203" s="15"/>
      <c r="F203" s="53"/>
    </row>
    <row r="204" spans="1:6" s="35" customFormat="1" x14ac:dyDescent="0.2">
      <c r="A204" s="29" t="str">
        <f t="shared" si="4"/>
        <v/>
      </c>
      <c r="B204" s="310"/>
      <c r="D204" s="64"/>
      <c r="E204" s="15"/>
      <c r="F204" s="53"/>
    </row>
    <row r="205" spans="1:6" s="35" customFormat="1" x14ac:dyDescent="0.2">
      <c r="A205" s="29" t="str">
        <f t="shared" si="4"/>
        <v/>
      </c>
      <c r="B205" s="310"/>
      <c r="D205" s="64"/>
      <c r="E205" s="15"/>
      <c r="F205" s="53"/>
    </row>
    <row r="206" spans="1:6" s="35" customFormat="1" x14ac:dyDescent="0.2">
      <c r="A206" s="29" t="str">
        <f t="shared" si="4"/>
        <v/>
      </c>
      <c r="B206" s="310"/>
      <c r="D206" s="64"/>
      <c r="E206" s="15"/>
      <c r="F206" s="53"/>
    </row>
    <row r="207" spans="1:6" s="35" customFormat="1" x14ac:dyDescent="0.2">
      <c r="A207" s="29" t="str">
        <f t="shared" si="4"/>
        <v/>
      </c>
      <c r="B207" s="310"/>
      <c r="D207" s="64"/>
      <c r="E207" s="15"/>
      <c r="F207" s="53"/>
    </row>
    <row r="208" spans="1:6" s="35" customFormat="1" x14ac:dyDescent="0.2">
      <c r="A208" s="29" t="str">
        <f t="shared" si="4"/>
        <v/>
      </c>
      <c r="B208" s="310"/>
      <c r="D208" s="64"/>
      <c r="E208" s="15"/>
      <c r="F208" s="53"/>
    </row>
    <row r="209" spans="1:6" s="35" customFormat="1" x14ac:dyDescent="0.2">
      <c r="A209" s="29" t="str">
        <f t="shared" si="4"/>
        <v/>
      </c>
      <c r="B209" s="310"/>
      <c r="D209" s="64"/>
      <c r="E209" s="15"/>
      <c r="F209" s="53"/>
    </row>
    <row r="210" spans="1:6" s="35" customFormat="1" x14ac:dyDescent="0.2">
      <c r="A210" s="29" t="str">
        <f t="shared" si="4"/>
        <v/>
      </c>
      <c r="B210" s="310"/>
      <c r="D210" s="64"/>
      <c r="E210" s="15"/>
      <c r="F210" s="53"/>
    </row>
    <row r="211" spans="1:6" s="35" customFormat="1" x14ac:dyDescent="0.2">
      <c r="A211" s="29" t="str">
        <f t="shared" si="4"/>
        <v/>
      </c>
      <c r="B211" s="310"/>
      <c r="D211" s="64"/>
      <c r="E211" s="15"/>
      <c r="F211" s="53"/>
    </row>
    <row r="212" spans="1:6" s="35" customFormat="1" x14ac:dyDescent="0.2">
      <c r="A212" s="29" t="str">
        <f t="shared" si="4"/>
        <v/>
      </c>
      <c r="B212" s="310"/>
      <c r="D212" s="64"/>
      <c r="E212" s="15"/>
      <c r="F212" s="53"/>
    </row>
    <row r="213" spans="1:6" s="35" customFormat="1" x14ac:dyDescent="0.2">
      <c r="A213" s="29" t="str">
        <f t="shared" si="4"/>
        <v/>
      </c>
      <c r="B213" s="310"/>
      <c r="D213" s="64"/>
      <c r="E213" s="15"/>
      <c r="F213" s="53"/>
    </row>
    <row r="214" spans="1:6" s="35" customFormat="1" x14ac:dyDescent="0.2">
      <c r="A214" s="29" t="str">
        <f t="shared" si="4"/>
        <v/>
      </c>
      <c r="B214" s="310"/>
      <c r="D214" s="64"/>
      <c r="E214" s="15"/>
      <c r="F214" s="53"/>
    </row>
    <row r="215" spans="1:6" s="35" customFormat="1" x14ac:dyDescent="0.2">
      <c r="A215" s="29" t="str">
        <f t="shared" si="4"/>
        <v/>
      </c>
      <c r="B215" s="310"/>
      <c r="D215" s="64"/>
      <c r="E215" s="15"/>
      <c r="F215" s="53"/>
    </row>
    <row r="216" spans="1:6" s="35" customFormat="1" x14ac:dyDescent="0.2">
      <c r="A216" s="29" t="str">
        <f t="shared" si="4"/>
        <v/>
      </c>
      <c r="B216" s="310"/>
      <c r="D216" s="64"/>
      <c r="E216" s="15"/>
      <c r="F216" s="53"/>
    </row>
    <row r="217" spans="1:6" s="35" customFormat="1" x14ac:dyDescent="0.2">
      <c r="A217" s="29" t="str">
        <f t="shared" si="4"/>
        <v/>
      </c>
      <c r="B217" s="310"/>
      <c r="D217" s="64"/>
      <c r="E217" s="15"/>
      <c r="F217" s="53"/>
    </row>
    <row r="218" spans="1:6" s="35" customFormat="1" x14ac:dyDescent="0.2">
      <c r="A218" s="29" t="str">
        <f t="shared" si="4"/>
        <v/>
      </c>
      <c r="B218" s="310"/>
      <c r="D218" s="64"/>
      <c r="E218" s="15"/>
      <c r="F218" s="53"/>
    </row>
    <row r="219" spans="1:6" s="35" customFormat="1" x14ac:dyDescent="0.2">
      <c r="A219" s="29" t="str">
        <f t="shared" si="4"/>
        <v/>
      </c>
      <c r="B219" s="310"/>
      <c r="D219" s="64"/>
      <c r="E219" s="15"/>
      <c r="F219" s="53"/>
    </row>
    <row r="220" spans="1:6" s="35" customFormat="1" x14ac:dyDescent="0.2">
      <c r="A220" s="29" t="str">
        <f t="shared" si="4"/>
        <v/>
      </c>
      <c r="B220" s="310"/>
      <c r="D220" s="64"/>
      <c r="E220" s="15"/>
      <c r="F220" s="53"/>
    </row>
    <row r="221" spans="1:6" s="35" customFormat="1" x14ac:dyDescent="0.2">
      <c r="A221" s="29" t="str">
        <f t="shared" si="4"/>
        <v/>
      </c>
      <c r="B221" s="310"/>
      <c r="D221" s="64"/>
      <c r="E221" s="15"/>
      <c r="F221" s="53"/>
    </row>
    <row r="222" spans="1:6" s="35" customFormat="1" x14ac:dyDescent="0.2">
      <c r="A222" s="29" t="str">
        <f t="shared" si="4"/>
        <v/>
      </c>
      <c r="B222" s="310"/>
      <c r="D222" s="64"/>
      <c r="E222" s="15"/>
      <c r="F222" s="53"/>
    </row>
    <row r="223" spans="1:6" s="35" customFormat="1" x14ac:dyDescent="0.2">
      <c r="A223" s="29" t="str">
        <f t="shared" si="4"/>
        <v/>
      </c>
      <c r="B223" s="310"/>
      <c r="D223" s="64"/>
      <c r="E223" s="15"/>
      <c r="F223" s="53"/>
    </row>
    <row r="224" spans="1:6" s="35" customFormat="1" x14ac:dyDescent="0.2">
      <c r="A224" s="29" t="str">
        <f t="shared" si="4"/>
        <v/>
      </c>
      <c r="B224" s="310"/>
      <c r="D224" s="64"/>
      <c r="E224" s="15"/>
      <c r="F224" s="53"/>
    </row>
    <row r="225" spans="1:6" s="35" customFormat="1" x14ac:dyDescent="0.2">
      <c r="A225" s="29" t="str">
        <f t="shared" si="4"/>
        <v/>
      </c>
      <c r="B225" s="310"/>
      <c r="D225" s="64"/>
      <c r="E225" s="15"/>
      <c r="F225" s="53"/>
    </row>
    <row r="226" spans="1:6" s="35" customFormat="1" x14ac:dyDescent="0.2">
      <c r="A226" s="29" t="str">
        <f t="shared" si="4"/>
        <v/>
      </c>
      <c r="B226" s="310"/>
      <c r="D226" s="64"/>
      <c r="E226" s="15"/>
      <c r="F226" s="53"/>
    </row>
    <row r="227" spans="1:6" s="35" customFormat="1" x14ac:dyDescent="0.2">
      <c r="A227" s="29" t="str">
        <f t="shared" si="4"/>
        <v/>
      </c>
      <c r="B227" s="310"/>
      <c r="D227" s="64"/>
      <c r="E227" s="15"/>
      <c r="F227" s="53"/>
    </row>
    <row r="228" spans="1:6" s="35" customFormat="1" x14ac:dyDescent="0.2">
      <c r="A228" s="29" t="str">
        <f t="shared" si="4"/>
        <v/>
      </c>
      <c r="B228" s="310"/>
      <c r="D228" s="64"/>
      <c r="E228" s="15"/>
      <c r="F228" s="53"/>
    </row>
    <row r="229" spans="1:6" s="35" customFormat="1" x14ac:dyDescent="0.2">
      <c r="A229" s="29" t="str">
        <f t="shared" si="4"/>
        <v/>
      </c>
      <c r="B229" s="310"/>
      <c r="D229" s="64"/>
      <c r="E229" s="15"/>
      <c r="F229" s="53"/>
    </row>
    <row r="230" spans="1:6" s="35" customFormat="1" x14ac:dyDescent="0.2">
      <c r="A230" s="29" t="str">
        <f t="shared" si="4"/>
        <v/>
      </c>
      <c r="B230" s="310"/>
      <c r="D230" s="64"/>
      <c r="E230" s="15"/>
      <c r="F230" s="53"/>
    </row>
    <row r="231" spans="1:6" s="35" customFormat="1" x14ac:dyDescent="0.2">
      <c r="A231" s="29" t="str">
        <f t="shared" si="4"/>
        <v/>
      </c>
      <c r="B231" s="310"/>
      <c r="D231" s="64"/>
      <c r="E231" s="15"/>
      <c r="F231" s="53"/>
    </row>
    <row r="232" spans="1:6" s="35" customFormat="1" x14ac:dyDescent="0.2">
      <c r="A232" s="29" t="str">
        <f t="shared" si="4"/>
        <v/>
      </c>
      <c r="B232" s="310"/>
      <c r="D232" s="64"/>
      <c r="E232" s="15"/>
      <c r="F232" s="53"/>
    </row>
    <row r="233" spans="1:6" s="35" customFormat="1" x14ac:dyDescent="0.2">
      <c r="A233" s="29" t="str">
        <f t="shared" si="4"/>
        <v/>
      </c>
      <c r="B233" s="310"/>
      <c r="D233" s="64"/>
      <c r="E233" s="15"/>
      <c r="F233" s="53"/>
    </row>
    <row r="234" spans="1:6" s="35" customFormat="1" x14ac:dyDescent="0.2">
      <c r="A234" s="29" t="str">
        <f t="shared" si="4"/>
        <v/>
      </c>
      <c r="B234" s="310"/>
      <c r="D234" s="64"/>
      <c r="E234" s="15"/>
      <c r="F234" s="53"/>
    </row>
    <row r="235" spans="1:6" s="35" customFormat="1" x14ac:dyDescent="0.2">
      <c r="A235" s="29" t="str">
        <f t="shared" si="4"/>
        <v/>
      </c>
      <c r="B235" s="310"/>
      <c r="D235" s="64"/>
      <c r="E235" s="15"/>
      <c r="F235" s="53"/>
    </row>
    <row r="236" spans="1:6" s="35" customFormat="1" x14ac:dyDescent="0.2">
      <c r="A236" s="29" t="str">
        <f t="shared" si="4"/>
        <v/>
      </c>
      <c r="B236" s="310"/>
      <c r="D236" s="64"/>
      <c r="E236" s="15"/>
      <c r="F236" s="53"/>
    </row>
    <row r="237" spans="1:6" s="35" customFormat="1" x14ac:dyDescent="0.2">
      <c r="A237" s="29" t="str">
        <f t="shared" si="4"/>
        <v/>
      </c>
      <c r="B237" s="310"/>
      <c r="D237" s="64"/>
      <c r="E237" s="15"/>
      <c r="F237" s="53"/>
    </row>
    <row r="238" spans="1:6" s="35" customFormat="1" x14ac:dyDescent="0.2">
      <c r="A238" s="29" t="str">
        <f t="shared" si="4"/>
        <v/>
      </c>
      <c r="B238" s="310"/>
      <c r="D238" s="64"/>
      <c r="E238" s="15"/>
      <c r="F238" s="53"/>
    </row>
    <row r="239" spans="1:6" s="35" customFormat="1" x14ac:dyDescent="0.2">
      <c r="A239" s="29" t="str">
        <f t="shared" si="4"/>
        <v/>
      </c>
      <c r="B239" s="310"/>
      <c r="D239" s="64"/>
      <c r="E239" s="15"/>
      <c r="F239" s="53"/>
    </row>
    <row r="240" spans="1:6" s="35" customFormat="1" x14ac:dyDescent="0.2">
      <c r="A240" s="29" t="str">
        <f t="shared" si="4"/>
        <v/>
      </c>
      <c r="B240" s="310"/>
      <c r="D240" s="64"/>
      <c r="E240" s="15"/>
      <c r="F240" s="53"/>
    </row>
    <row r="241" spans="1:6" s="35" customFormat="1" x14ac:dyDescent="0.2">
      <c r="A241" s="29" t="str">
        <f t="shared" si="4"/>
        <v/>
      </c>
      <c r="B241" s="310"/>
      <c r="D241" s="64"/>
      <c r="E241" s="15"/>
      <c r="F241" s="53"/>
    </row>
    <row r="242" spans="1:6" s="35" customFormat="1" x14ac:dyDescent="0.2">
      <c r="A242" s="29" t="str">
        <f t="shared" si="4"/>
        <v/>
      </c>
      <c r="B242" s="310"/>
      <c r="D242" s="64"/>
      <c r="E242" s="15"/>
      <c r="F242" s="53"/>
    </row>
    <row r="243" spans="1:6" s="35" customFormat="1" x14ac:dyDescent="0.2">
      <c r="A243" s="29" t="str">
        <f t="shared" si="4"/>
        <v/>
      </c>
      <c r="B243" s="310"/>
      <c r="D243" s="64"/>
      <c r="E243" s="15"/>
      <c r="F243" s="53"/>
    </row>
    <row r="244" spans="1:6" s="35" customFormat="1" x14ac:dyDescent="0.2">
      <c r="A244" s="29" t="str">
        <f t="shared" si="4"/>
        <v/>
      </c>
      <c r="B244" s="310"/>
      <c r="D244" s="64"/>
      <c r="E244" s="15"/>
      <c r="F244" s="53"/>
    </row>
    <row r="245" spans="1:6" s="35" customFormat="1" x14ac:dyDescent="0.2">
      <c r="A245" s="29" t="str">
        <f t="shared" si="4"/>
        <v/>
      </c>
      <c r="B245" s="310"/>
      <c r="D245" s="64"/>
      <c r="E245" s="15"/>
      <c r="F245" s="53"/>
    </row>
    <row r="246" spans="1:6" s="35" customFormat="1" x14ac:dyDescent="0.2">
      <c r="A246" s="29" t="str">
        <f t="shared" si="4"/>
        <v/>
      </c>
      <c r="B246" s="310"/>
      <c r="D246" s="64"/>
      <c r="E246" s="15"/>
      <c r="F246" s="53"/>
    </row>
    <row r="247" spans="1:6" s="35" customFormat="1" x14ac:dyDescent="0.2">
      <c r="A247" s="29" t="str">
        <f t="shared" si="4"/>
        <v/>
      </c>
      <c r="B247" s="310"/>
      <c r="D247" s="64"/>
      <c r="E247" s="15"/>
      <c r="F247" s="53"/>
    </row>
    <row r="248" spans="1:6" s="35" customFormat="1" x14ac:dyDescent="0.2">
      <c r="A248" s="29" t="str">
        <f t="shared" si="4"/>
        <v/>
      </c>
      <c r="B248" s="310"/>
      <c r="D248" s="64"/>
      <c r="E248" s="15"/>
      <c r="F248" s="53"/>
    </row>
    <row r="249" spans="1:6" s="35" customFormat="1" x14ac:dyDescent="0.2">
      <c r="A249" s="29" t="str">
        <f t="shared" si="4"/>
        <v/>
      </c>
      <c r="B249" s="310"/>
      <c r="D249" s="64"/>
      <c r="E249" s="15"/>
      <c r="F249" s="53"/>
    </row>
    <row r="250" spans="1:6" s="35" customFormat="1" x14ac:dyDescent="0.2">
      <c r="A250" s="29" t="str">
        <f t="shared" si="4"/>
        <v/>
      </c>
      <c r="B250" s="310"/>
      <c r="D250" s="64"/>
      <c r="E250" s="15"/>
      <c r="F250" s="53"/>
    </row>
    <row r="251" spans="1:6" s="35" customFormat="1" x14ac:dyDescent="0.2">
      <c r="A251" s="29" t="str">
        <f t="shared" si="4"/>
        <v/>
      </c>
      <c r="B251" s="310"/>
      <c r="D251" s="64"/>
      <c r="E251" s="15"/>
      <c r="F251" s="53"/>
    </row>
    <row r="252" spans="1:6" s="35" customFormat="1" x14ac:dyDescent="0.2">
      <c r="A252" s="29" t="str">
        <f t="shared" si="4"/>
        <v/>
      </c>
      <c r="B252" s="310"/>
      <c r="D252" s="64"/>
      <c r="E252" s="15"/>
      <c r="F252" s="53"/>
    </row>
    <row r="253" spans="1:6" s="35" customFormat="1" x14ac:dyDescent="0.2">
      <c r="A253" s="29" t="str">
        <f t="shared" si="4"/>
        <v/>
      </c>
      <c r="B253" s="310"/>
      <c r="D253" s="64"/>
      <c r="E253" s="15"/>
      <c r="F253" s="53"/>
    </row>
    <row r="254" spans="1:6" s="35" customFormat="1" x14ac:dyDescent="0.2">
      <c r="A254" s="29" t="str">
        <f t="shared" si="4"/>
        <v/>
      </c>
      <c r="B254" s="310"/>
      <c r="D254" s="64"/>
      <c r="E254" s="15"/>
      <c r="F254" s="53"/>
    </row>
    <row r="255" spans="1:6" s="35" customFormat="1" x14ac:dyDescent="0.2">
      <c r="A255" s="29" t="str">
        <f t="shared" si="4"/>
        <v/>
      </c>
      <c r="B255" s="310"/>
      <c r="D255" s="64"/>
      <c r="E255" s="15"/>
      <c r="F255" s="53"/>
    </row>
    <row r="256" spans="1:6" s="35" customFormat="1" x14ac:dyDescent="0.2">
      <c r="A256" s="29" t="str">
        <f t="shared" si="4"/>
        <v/>
      </c>
      <c r="B256" s="310"/>
      <c r="D256" s="64"/>
      <c r="E256" s="15"/>
      <c r="F256" s="53"/>
    </row>
    <row r="257" spans="1:6" s="35" customFormat="1" x14ac:dyDescent="0.2">
      <c r="A257" s="29" t="str">
        <f t="shared" si="4"/>
        <v/>
      </c>
      <c r="B257" s="310"/>
      <c r="D257" s="64"/>
      <c r="E257" s="15"/>
      <c r="F257" s="53"/>
    </row>
    <row r="258" spans="1:6" s="35" customFormat="1" x14ac:dyDescent="0.2">
      <c r="A258" s="29" t="str">
        <f t="shared" si="4"/>
        <v/>
      </c>
      <c r="B258" s="310"/>
      <c r="D258" s="64"/>
      <c r="E258" s="15"/>
      <c r="F258" s="53"/>
    </row>
    <row r="259" spans="1:6" s="35" customFormat="1" x14ac:dyDescent="0.2">
      <c r="A259" s="29" t="str">
        <f t="shared" ref="A259:A322" si="5">IF(B259="","",$B$11)</f>
        <v/>
      </c>
      <c r="B259" s="310"/>
      <c r="D259" s="64"/>
      <c r="E259" s="15"/>
      <c r="F259" s="53"/>
    </row>
    <row r="260" spans="1:6" s="35" customFormat="1" x14ac:dyDescent="0.2">
      <c r="A260" s="29" t="str">
        <f t="shared" si="5"/>
        <v/>
      </c>
      <c r="B260" s="310"/>
      <c r="D260" s="64"/>
      <c r="E260" s="15"/>
      <c r="F260" s="53"/>
    </row>
    <row r="261" spans="1:6" s="35" customFormat="1" x14ac:dyDescent="0.2">
      <c r="A261" s="29" t="str">
        <f t="shared" si="5"/>
        <v/>
      </c>
      <c r="B261" s="310"/>
      <c r="D261" s="64"/>
      <c r="E261" s="15"/>
      <c r="F261" s="53"/>
    </row>
    <row r="262" spans="1:6" s="35" customFormat="1" x14ac:dyDescent="0.2">
      <c r="A262" s="29" t="str">
        <f t="shared" si="5"/>
        <v/>
      </c>
      <c r="B262" s="310"/>
      <c r="D262" s="64"/>
      <c r="E262" s="15"/>
      <c r="F262" s="53"/>
    </row>
    <row r="263" spans="1:6" s="35" customFormat="1" x14ac:dyDescent="0.2">
      <c r="A263" s="29" t="str">
        <f t="shared" si="5"/>
        <v/>
      </c>
      <c r="B263" s="310"/>
      <c r="D263" s="64"/>
      <c r="E263" s="15"/>
      <c r="F263" s="53"/>
    </row>
    <row r="264" spans="1:6" s="35" customFormat="1" x14ac:dyDescent="0.2">
      <c r="A264" s="29" t="str">
        <f t="shared" si="5"/>
        <v/>
      </c>
      <c r="B264" s="310"/>
      <c r="D264" s="64"/>
      <c r="E264" s="15"/>
      <c r="F264" s="53"/>
    </row>
    <row r="265" spans="1:6" s="35" customFormat="1" x14ac:dyDescent="0.2">
      <c r="A265" s="29" t="str">
        <f t="shared" si="5"/>
        <v/>
      </c>
      <c r="B265" s="310"/>
      <c r="D265" s="64"/>
      <c r="E265" s="15"/>
      <c r="F265" s="53"/>
    </row>
    <row r="266" spans="1:6" s="35" customFormat="1" x14ac:dyDescent="0.2">
      <c r="A266" s="29" t="str">
        <f t="shared" si="5"/>
        <v/>
      </c>
      <c r="B266" s="310"/>
      <c r="D266" s="64"/>
      <c r="E266" s="15"/>
      <c r="F266" s="53"/>
    </row>
    <row r="267" spans="1:6" s="35" customFormat="1" x14ac:dyDescent="0.2">
      <c r="A267" s="29" t="str">
        <f t="shared" si="5"/>
        <v/>
      </c>
      <c r="B267" s="310"/>
      <c r="D267" s="64"/>
      <c r="E267" s="15"/>
      <c r="F267" s="53"/>
    </row>
    <row r="268" spans="1:6" s="35" customFormat="1" x14ac:dyDescent="0.2">
      <c r="A268" s="29" t="str">
        <f t="shared" si="5"/>
        <v/>
      </c>
      <c r="B268" s="310"/>
      <c r="D268" s="64"/>
      <c r="E268" s="15"/>
      <c r="F268" s="53"/>
    </row>
    <row r="269" spans="1:6" s="35" customFormat="1" x14ac:dyDescent="0.2">
      <c r="A269" s="29" t="str">
        <f t="shared" si="5"/>
        <v/>
      </c>
      <c r="B269" s="310"/>
      <c r="D269" s="64"/>
      <c r="E269" s="15"/>
      <c r="F269" s="53"/>
    </row>
    <row r="270" spans="1:6" s="35" customFormat="1" x14ac:dyDescent="0.2">
      <c r="A270" s="29" t="str">
        <f t="shared" si="5"/>
        <v/>
      </c>
      <c r="B270" s="310"/>
      <c r="D270" s="64"/>
      <c r="E270" s="15"/>
      <c r="F270" s="53"/>
    </row>
    <row r="271" spans="1:6" s="35" customFormat="1" x14ac:dyDescent="0.2">
      <c r="A271" s="29" t="str">
        <f t="shared" si="5"/>
        <v/>
      </c>
      <c r="B271" s="310"/>
      <c r="D271" s="64"/>
      <c r="E271" s="15"/>
      <c r="F271" s="53"/>
    </row>
    <row r="272" spans="1:6" s="35" customFormat="1" x14ac:dyDescent="0.2">
      <c r="A272" s="29" t="str">
        <f t="shared" si="5"/>
        <v/>
      </c>
      <c r="B272" s="310"/>
      <c r="D272" s="64"/>
      <c r="E272" s="15"/>
      <c r="F272" s="53"/>
    </row>
    <row r="273" spans="1:6" s="35" customFormat="1" x14ac:dyDescent="0.2">
      <c r="A273" s="29" t="str">
        <f t="shared" si="5"/>
        <v/>
      </c>
      <c r="B273" s="310"/>
      <c r="D273" s="64"/>
      <c r="E273" s="15"/>
      <c r="F273" s="53"/>
    </row>
    <row r="274" spans="1:6" s="35" customFormat="1" x14ac:dyDescent="0.2">
      <c r="A274" s="29" t="str">
        <f t="shared" si="5"/>
        <v/>
      </c>
      <c r="B274" s="310"/>
      <c r="D274" s="64"/>
      <c r="E274" s="15"/>
      <c r="F274" s="53"/>
    </row>
    <row r="275" spans="1:6" s="35" customFormat="1" x14ac:dyDescent="0.2">
      <c r="A275" s="29" t="str">
        <f t="shared" si="5"/>
        <v/>
      </c>
      <c r="B275" s="310"/>
      <c r="D275" s="64"/>
      <c r="E275" s="15"/>
      <c r="F275" s="53"/>
    </row>
    <row r="276" spans="1:6" s="35" customFormat="1" x14ac:dyDescent="0.2">
      <c r="A276" s="29" t="str">
        <f t="shared" si="5"/>
        <v/>
      </c>
      <c r="B276" s="310"/>
      <c r="D276" s="64"/>
      <c r="E276" s="15"/>
      <c r="F276" s="53"/>
    </row>
    <row r="277" spans="1:6" s="35" customFormat="1" x14ac:dyDescent="0.2">
      <c r="A277" s="29" t="str">
        <f t="shared" si="5"/>
        <v/>
      </c>
      <c r="B277" s="310"/>
      <c r="D277" s="64"/>
      <c r="E277" s="15"/>
      <c r="F277" s="53"/>
    </row>
    <row r="278" spans="1:6" s="35" customFormat="1" x14ac:dyDescent="0.2">
      <c r="A278" s="29" t="str">
        <f t="shared" si="5"/>
        <v/>
      </c>
      <c r="B278" s="310"/>
      <c r="D278" s="64"/>
      <c r="E278" s="15"/>
      <c r="F278" s="53"/>
    </row>
    <row r="279" spans="1:6" s="35" customFormat="1" x14ac:dyDescent="0.2">
      <c r="A279" s="29" t="str">
        <f t="shared" si="5"/>
        <v/>
      </c>
      <c r="B279" s="310"/>
      <c r="D279" s="64"/>
      <c r="E279" s="15"/>
      <c r="F279" s="53"/>
    </row>
    <row r="280" spans="1:6" s="35" customFormat="1" x14ac:dyDescent="0.2">
      <c r="A280" s="29" t="str">
        <f t="shared" si="5"/>
        <v/>
      </c>
      <c r="B280" s="310"/>
      <c r="D280" s="64"/>
      <c r="E280" s="15"/>
      <c r="F280" s="53"/>
    </row>
    <row r="281" spans="1:6" s="35" customFormat="1" x14ac:dyDescent="0.2">
      <c r="A281" s="29" t="str">
        <f t="shared" si="5"/>
        <v/>
      </c>
      <c r="B281" s="310"/>
      <c r="D281" s="64"/>
      <c r="E281" s="15"/>
      <c r="F281" s="53"/>
    </row>
    <row r="282" spans="1:6" s="35" customFormat="1" x14ac:dyDescent="0.2">
      <c r="A282" s="29" t="str">
        <f t="shared" si="5"/>
        <v/>
      </c>
      <c r="B282" s="310"/>
      <c r="D282" s="64"/>
      <c r="E282" s="15"/>
      <c r="F282" s="53"/>
    </row>
    <row r="283" spans="1:6" s="35" customFormat="1" x14ac:dyDescent="0.2">
      <c r="A283" s="29" t="str">
        <f t="shared" si="5"/>
        <v/>
      </c>
      <c r="B283" s="310"/>
      <c r="D283" s="64"/>
      <c r="E283" s="15"/>
      <c r="F283" s="53"/>
    </row>
    <row r="284" spans="1:6" s="35" customFormat="1" x14ac:dyDescent="0.2">
      <c r="A284" s="29" t="str">
        <f t="shared" si="5"/>
        <v/>
      </c>
      <c r="B284" s="310"/>
      <c r="D284" s="64"/>
      <c r="E284" s="15"/>
      <c r="F284" s="53"/>
    </row>
    <row r="285" spans="1:6" s="35" customFormat="1" x14ac:dyDescent="0.2">
      <c r="A285" s="29" t="str">
        <f t="shared" si="5"/>
        <v/>
      </c>
      <c r="B285" s="310"/>
      <c r="D285" s="64"/>
      <c r="E285" s="15"/>
      <c r="F285" s="53"/>
    </row>
    <row r="286" spans="1:6" s="35" customFormat="1" x14ac:dyDescent="0.2">
      <c r="A286" s="29" t="str">
        <f t="shared" si="5"/>
        <v/>
      </c>
      <c r="B286" s="310"/>
      <c r="D286" s="64"/>
      <c r="E286" s="15"/>
      <c r="F286" s="53"/>
    </row>
    <row r="287" spans="1:6" s="35" customFormat="1" x14ac:dyDescent="0.2">
      <c r="A287" s="29" t="str">
        <f t="shared" si="5"/>
        <v/>
      </c>
      <c r="B287" s="310"/>
      <c r="D287" s="64"/>
      <c r="E287" s="15"/>
      <c r="F287" s="53"/>
    </row>
    <row r="288" spans="1:6" s="35" customFormat="1" x14ac:dyDescent="0.2">
      <c r="A288" s="29" t="str">
        <f t="shared" si="5"/>
        <v/>
      </c>
      <c r="B288" s="310"/>
      <c r="D288" s="64"/>
      <c r="E288" s="15"/>
      <c r="F288" s="53"/>
    </row>
    <row r="289" spans="1:6" s="35" customFormat="1" x14ac:dyDescent="0.2">
      <c r="A289" s="29" t="str">
        <f t="shared" si="5"/>
        <v/>
      </c>
      <c r="B289" s="310"/>
      <c r="D289" s="64"/>
      <c r="E289" s="15"/>
      <c r="F289" s="53"/>
    </row>
    <row r="290" spans="1:6" s="35" customFormat="1" x14ac:dyDescent="0.2">
      <c r="A290" s="29" t="str">
        <f t="shared" si="5"/>
        <v/>
      </c>
      <c r="B290" s="310"/>
      <c r="D290" s="64"/>
      <c r="E290" s="15"/>
      <c r="F290" s="53"/>
    </row>
    <row r="291" spans="1:6" s="35" customFormat="1" x14ac:dyDescent="0.2">
      <c r="A291" s="29" t="str">
        <f t="shared" si="5"/>
        <v/>
      </c>
      <c r="B291" s="310"/>
      <c r="D291" s="64"/>
      <c r="E291" s="15"/>
      <c r="F291" s="53"/>
    </row>
    <row r="292" spans="1:6" s="35" customFormat="1" x14ac:dyDescent="0.2">
      <c r="A292" s="29" t="str">
        <f t="shared" si="5"/>
        <v/>
      </c>
      <c r="B292" s="310"/>
      <c r="D292" s="64"/>
      <c r="E292" s="15"/>
      <c r="F292" s="53"/>
    </row>
    <row r="293" spans="1:6" s="35" customFormat="1" x14ac:dyDescent="0.2">
      <c r="A293" s="29" t="str">
        <f t="shared" si="5"/>
        <v/>
      </c>
      <c r="B293" s="310"/>
      <c r="D293" s="64"/>
      <c r="E293" s="15"/>
      <c r="F293" s="53"/>
    </row>
    <row r="294" spans="1:6" s="35" customFormat="1" x14ac:dyDescent="0.2">
      <c r="A294" s="29" t="str">
        <f t="shared" si="5"/>
        <v/>
      </c>
      <c r="B294" s="310"/>
      <c r="D294" s="64"/>
      <c r="E294" s="15"/>
      <c r="F294" s="53"/>
    </row>
    <row r="295" spans="1:6" s="35" customFormat="1" x14ac:dyDescent="0.2">
      <c r="A295" s="29" t="str">
        <f t="shared" si="5"/>
        <v/>
      </c>
      <c r="B295" s="310"/>
      <c r="D295" s="64"/>
      <c r="E295" s="15"/>
      <c r="F295" s="53"/>
    </row>
    <row r="296" spans="1:6" s="35" customFormat="1" x14ac:dyDescent="0.2">
      <c r="A296" s="29" t="str">
        <f t="shared" si="5"/>
        <v/>
      </c>
      <c r="B296" s="310"/>
      <c r="D296" s="64"/>
      <c r="E296" s="15"/>
      <c r="F296" s="53"/>
    </row>
    <row r="297" spans="1:6" s="35" customFormat="1" x14ac:dyDescent="0.2">
      <c r="A297" s="29" t="str">
        <f t="shared" si="5"/>
        <v/>
      </c>
      <c r="B297" s="310"/>
      <c r="D297" s="64"/>
      <c r="E297" s="15"/>
      <c r="F297" s="53"/>
    </row>
    <row r="298" spans="1:6" s="35" customFormat="1" x14ac:dyDescent="0.2">
      <c r="A298" s="29" t="str">
        <f t="shared" si="5"/>
        <v/>
      </c>
      <c r="B298" s="310"/>
      <c r="D298" s="64"/>
      <c r="E298" s="15"/>
      <c r="F298" s="53"/>
    </row>
    <row r="299" spans="1:6" s="35" customFormat="1" x14ac:dyDescent="0.2">
      <c r="A299" s="29" t="str">
        <f t="shared" si="5"/>
        <v/>
      </c>
      <c r="B299" s="310"/>
      <c r="D299" s="64"/>
      <c r="E299" s="15"/>
      <c r="F299" s="53"/>
    </row>
    <row r="300" spans="1:6" s="35" customFormat="1" x14ac:dyDescent="0.2">
      <c r="A300" s="29" t="str">
        <f t="shared" si="5"/>
        <v/>
      </c>
      <c r="B300" s="310"/>
      <c r="D300" s="64"/>
      <c r="E300" s="15"/>
      <c r="F300" s="53"/>
    </row>
    <row r="301" spans="1:6" s="35" customFormat="1" x14ac:dyDescent="0.2">
      <c r="A301" s="29" t="str">
        <f t="shared" si="5"/>
        <v/>
      </c>
      <c r="B301" s="310"/>
      <c r="D301" s="64"/>
      <c r="E301" s="15"/>
      <c r="F301" s="53"/>
    </row>
    <row r="302" spans="1:6" s="35" customFormat="1" x14ac:dyDescent="0.2">
      <c r="A302" s="29" t="str">
        <f t="shared" si="5"/>
        <v/>
      </c>
      <c r="B302" s="310"/>
      <c r="D302" s="64"/>
      <c r="E302" s="15"/>
      <c r="F302" s="53"/>
    </row>
    <row r="303" spans="1:6" s="35" customFormat="1" x14ac:dyDescent="0.2">
      <c r="A303" s="29" t="str">
        <f t="shared" si="5"/>
        <v/>
      </c>
      <c r="B303" s="310"/>
      <c r="D303" s="64"/>
      <c r="E303" s="15"/>
      <c r="F303" s="53"/>
    </row>
    <row r="304" spans="1:6" s="35" customFormat="1" x14ac:dyDescent="0.2">
      <c r="A304" s="29" t="str">
        <f t="shared" si="5"/>
        <v/>
      </c>
      <c r="B304" s="310"/>
      <c r="D304" s="64"/>
      <c r="E304" s="15"/>
      <c r="F304" s="53"/>
    </row>
    <row r="305" spans="1:6" s="35" customFormat="1" x14ac:dyDescent="0.2">
      <c r="A305" s="29" t="str">
        <f t="shared" si="5"/>
        <v/>
      </c>
      <c r="B305" s="310"/>
      <c r="D305" s="64"/>
      <c r="E305" s="15"/>
      <c r="F305" s="53"/>
    </row>
    <row r="306" spans="1:6" s="35" customFormat="1" x14ac:dyDescent="0.2">
      <c r="A306" s="29" t="str">
        <f t="shared" si="5"/>
        <v/>
      </c>
      <c r="B306" s="310"/>
      <c r="D306" s="64"/>
      <c r="E306" s="15"/>
      <c r="F306" s="53"/>
    </row>
    <row r="307" spans="1:6" s="35" customFormat="1" x14ac:dyDescent="0.2">
      <c r="A307" s="29" t="str">
        <f t="shared" si="5"/>
        <v/>
      </c>
      <c r="B307" s="310"/>
      <c r="D307" s="64"/>
      <c r="E307" s="15"/>
      <c r="F307" s="53"/>
    </row>
    <row r="308" spans="1:6" s="35" customFormat="1" x14ac:dyDescent="0.2">
      <c r="A308" s="29" t="str">
        <f t="shared" si="5"/>
        <v/>
      </c>
      <c r="B308" s="310"/>
      <c r="D308" s="64"/>
      <c r="E308" s="15"/>
      <c r="F308" s="53"/>
    </row>
    <row r="309" spans="1:6" s="35" customFormat="1" x14ac:dyDescent="0.2">
      <c r="A309" s="29" t="str">
        <f t="shared" si="5"/>
        <v/>
      </c>
      <c r="B309" s="310"/>
      <c r="D309" s="64"/>
      <c r="E309" s="15"/>
      <c r="F309" s="53"/>
    </row>
    <row r="310" spans="1:6" s="35" customFormat="1" x14ac:dyDescent="0.2">
      <c r="A310" s="29" t="str">
        <f t="shared" si="5"/>
        <v/>
      </c>
      <c r="B310" s="310"/>
      <c r="D310" s="64"/>
      <c r="E310" s="15"/>
      <c r="F310" s="53"/>
    </row>
    <row r="311" spans="1:6" s="35" customFormat="1" x14ac:dyDescent="0.2">
      <c r="A311" s="29" t="str">
        <f t="shared" si="5"/>
        <v/>
      </c>
      <c r="B311" s="310"/>
      <c r="D311" s="64"/>
      <c r="E311" s="15"/>
      <c r="F311" s="53"/>
    </row>
    <row r="312" spans="1:6" s="35" customFormat="1" x14ac:dyDescent="0.2">
      <c r="A312" s="29" t="str">
        <f t="shared" si="5"/>
        <v/>
      </c>
      <c r="B312" s="310"/>
      <c r="D312" s="64"/>
      <c r="E312" s="15"/>
      <c r="F312" s="53"/>
    </row>
    <row r="313" spans="1:6" s="35" customFormat="1" x14ac:dyDescent="0.2">
      <c r="A313" s="29" t="str">
        <f t="shared" si="5"/>
        <v/>
      </c>
      <c r="B313" s="310"/>
      <c r="D313" s="64"/>
      <c r="E313" s="15"/>
      <c r="F313" s="53"/>
    </row>
    <row r="314" spans="1:6" s="35" customFormat="1" x14ac:dyDescent="0.2">
      <c r="A314" s="29" t="str">
        <f t="shared" si="5"/>
        <v/>
      </c>
      <c r="B314" s="310"/>
      <c r="D314" s="64"/>
      <c r="E314" s="15"/>
      <c r="F314" s="53"/>
    </row>
    <row r="315" spans="1:6" s="35" customFormat="1" x14ac:dyDescent="0.2">
      <c r="A315" s="29" t="str">
        <f t="shared" si="5"/>
        <v/>
      </c>
      <c r="B315" s="310"/>
      <c r="D315" s="64"/>
      <c r="E315" s="15"/>
      <c r="F315" s="53"/>
    </row>
    <row r="316" spans="1:6" s="35" customFormat="1" x14ac:dyDescent="0.2">
      <c r="A316" s="29" t="str">
        <f t="shared" si="5"/>
        <v/>
      </c>
      <c r="B316" s="310"/>
      <c r="D316" s="64"/>
      <c r="E316" s="15"/>
      <c r="F316" s="53"/>
    </row>
    <row r="317" spans="1:6" s="35" customFormat="1" x14ac:dyDescent="0.2">
      <c r="A317" s="29" t="str">
        <f t="shared" si="5"/>
        <v/>
      </c>
      <c r="B317" s="310"/>
      <c r="D317" s="64"/>
      <c r="E317" s="15"/>
      <c r="F317" s="53"/>
    </row>
    <row r="318" spans="1:6" s="35" customFormat="1" x14ac:dyDescent="0.2">
      <c r="A318" s="29" t="str">
        <f t="shared" si="5"/>
        <v/>
      </c>
      <c r="B318" s="310"/>
      <c r="D318" s="64"/>
      <c r="E318" s="15"/>
      <c r="F318" s="53"/>
    </row>
    <row r="319" spans="1:6" s="35" customFormat="1" x14ac:dyDescent="0.2">
      <c r="A319" s="29" t="str">
        <f t="shared" si="5"/>
        <v/>
      </c>
      <c r="B319" s="310"/>
      <c r="D319" s="64"/>
      <c r="E319" s="15"/>
      <c r="F319" s="53"/>
    </row>
    <row r="320" spans="1:6" s="35" customFormat="1" x14ac:dyDescent="0.2">
      <c r="A320" s="29" t="str">
        <f t="shared" si="5"/>
        <v/>
      </c>
      <c r="B320" s="310"/>
      <c r="D320" s="64"/>
      <c r="E320" s="15"/>
      <c r="F320" s="53"/>
    </row>
    <row r="321" spans="1:6" s="35" customFormat="1" x14ac:dyDescent="0.2">
      <c r="A321" s="29" t="str">
        <f t="shared" si="5"/>
        <v/>
      </c>
      <c r="B321" s="310"/>
      <c r="D321" s="64"/>
      <c r="E321" s="15"/>
      <c r="F321" s="53"/>
    </row>
    <row r="322" spans="1:6" s="35" customFormat="1" x14ac:dyDescent="0.2">
      <c r="A322" s="29" t="str">
        <f t="shared" si="5"/>
        <v/>
      </c>
      <c r="B322" s="310"/>
      <c r="D322" s="64"/>
      <c r="E322" s="15"/>
      <c r="F322" s="53"/>
    </row>
    <row r="323" spans="1:6" s="35" customFormat="1" x14ac:dyDescent="0.2">
      <c r="A323" s="29" t="str">
        <f t="shared" ref="A323:A386" si="6">IF(B323="","",$B$11)</f>
        <v/>
      </c>
      <c r="B323" s="310"/>
      <c r="D323" s="64"/>
      <c r="E323" s="15"/>
      <c r="F323" s="53"/>
    </row>
    <row r="324" spans="1:6" s="35" customFormat="1" x14ac:dyDescent="0.2">
      <c r="A324" s="29" t="str">
        <f t="shared" si="6"/>
        <v/>
      </c>
      <c r="B324" s="310"/>
      <c r="D324" s="64"/>
      <c r="E324" s="15"/>
      <c r="F324" s="53"/>
    </row>
    <row r="325" spans="1:6" s="35" customFormat="1" x14ac:dyDescent="0.2">
      <c r="A325" s="29" t="str">
        <f t="shared" si="6"/>
        <v/>
      </c>
      <c r="B325" s="310"/>
      <c r="D325" s="64"/>
      <c r="E325" s="15"/>
      <c r="F325" s="53"/>
    </row>
    <row r="326" spans="1:6" s="35" customFormat="1" x14ac:dyDescent="0.2">
      <c r="A326" s="29" t="str">
        <f t="shared" si="6"/>
        <v/>
      </c>
      <c r="B326" s="310"/>
      <c r="D326" s="64"/>
      <c r="E326" s="15"/>
      <c r="F326" s="53"/>
    </row>
    <row r="327" spans="1:6" s="35" customFormat="1" x14ac:dyDescent="0.2">
      <c r="A327" s="29" t="str">
        <f t="shared" si="6"/>
        <v/>
      </c>
      <c r="B327" s="310"/>
      <c r="D327" s="64"/>
      <c r="E327" s="15"/>
      <c r="F327" s="53"/>
    </row>
    <row r="328" spans="1:6" s="35" customFormat="1" x14ac:dyDescent="0.2">
      <c r="A328" s="29" t="str">
        <f t="shared" si="6"/>
        <v/>
      </c>
      <c r="B328" s="310"/>
      <c r="D328" s="64"/>
      <c r="E328" s="15"/>
      <c r="F328" s="53"/>
    </row>
    <row r="329" spans="1:6" s="35" customFormat="1" x14ac:dyDescent="0.2">
      <c r="A329" s="29" t="str">
        <f t="shared" si="6"/>
        <v/>
      </c>
      <c r="B329" s="310"/>
      <c r="D329" s="64"/>
      <c r="E329" s="15"/>
      <c r="F329" s="53"/>
    </row>
    <row r="330" spans="1:6" s="35" customFormat="1" x14ac:dyDescent="0.2">
      <c r="A330" s="29" t="str">
        <f t="shared" si="6"/>
        <v/>
      </c>
      <c r="B330" s="310"/>
      <c r="D330" s="64"/>
      <c r="E330" s="15"/>
      <c r="F330" s="53"/>
    </row>
    <row r="331" spans="1:6" s="35" customFormat="1" x14ac:dyDescent="0.2">
      <c r="A331" s="29" t="str">
        <f t="shared" si="6"/>
        <v/>
      </c>
      <c r="B331" s="310"/>
      <c r="D331" s="64"/>
      <c r="E331" s="15"/>
      <c r="F331" s="53"/>
    </row>
    <row r="332" spans="1:6" s="35" customFormat="1" x14ac:dyDescent="0.2">
      <c r="A332" s="29" t="str">
        <f t="shared" si="6"/>
        <v/>
      </c>
      <c r="B332" s="310"/>
      <c r="D332" s="64"/>
      <c r="E332" s="15"/>
      <c r="F332" s="53"/>
    </row>
    <row r="333" spans="1:6" s="35" customFormat="1" x14ac:dyDescent="0.2">
      <c r="A333" s="29" t="str">
        <f t="shared" si="6"/>
        <v/>
      </c>
      <c r="B333" s="310"/>
      <c r="D333" s="64"/>
      <c r="E333" s="15"/>
      <c r="F333" s="53"/>
    </row>
    <row r="334" spans="1:6" s="35" customFormat="1" x14ac:dyDescent="0.2">
      <c r="A334" s="29" t="str">
        <f t="shared" si="6"/>
        <v/>
      </c>
      <c r="B334" s="310"/>
      <c r="D334" s="64"/>
      <c r="E334" s="15"/>
      <c r="F334" s="53"/>
    </row>
    <row r="335" spans="1:6" s="35" customFormat="1" x14ac:dyDescent="0.2">
      <c r="A335" s="29" t="str">
        <f t="shared" si="6"/>
        <v/>
      </c>
      <c r="B335" s="310"/>
      <c r="D335" s="64"/>
      <c r="E335" s="15"/>
      <c r="F335" s="53"/>
    </row>
    <row r="336" spans="1:6" s="35" customFormat="1" x14ac:dyDescent="0.2">
      <c r="A336" s="29" t="str">
        <f t="shared" si="6"/>
        <v/>
      </c>
      <c r="B336" s="310"/>
      <c r="D336" s="64"/>
      <c r="E336" s="15"/>
      <c r="F336" s="53"/>
    </row>
    <row r="337" spans="1:6" s="35" customFormat="1" x14ac:dyDescent="0.2">
      <c r="A337" s="29" t="str">
        <f t="shared" si="6"/>
        <v/>
      </c>
      <c r="B337" s="310"/>
      <c r="D337" s="64"/>
      <c r="E337" s="15"/>
      <c r="F337" s="53"/>
    </row>
    <row r="338" spans="1:6" s="35" customFormat="1" x14ac:dyDescent="0.2">
      <c r="A338" s="29" t="str">
        <f t="shared" si="6"/>
        <v/>
      </c>
      <c r="B338" s="310"/>
      <c r="D338" s="64"/>
      <c r="E338" s="15"/>
      <c r="F338" s="53"/>
    </row>
    <row r="339" spans="1:6" s="35" customFormat="1" x14ac:dyDescent="0.2">
      <c r="A339" s="29" t="str">
        <f t="shared" si="6"/>
        <v/>
      </c>
      <c r="B339" s="310"/>
      <c r="D339" s="64"/>
      <c r="E339" s="15"/>
      <c r="F339" s="53"/>
    </row>
    <row r="340" spans="1:6" s="35" customFormat="1" x14ac:dyDescent="0.2">
      <c r="A340" s="29" t="str">
        <f t="shared" si="6"/>
        <v/>
      </c>
      <c r="B340" s="310"/>
      <c r="D340" s="64"/>
      <c r="E340" s="15"/>
      <c r="F340" s="53"/>
    </row>
    <row r="341" spans="1:6" s="35" customFormat="1" x14ac:dyDescent="0.2">
      <c r="A341" s="29" t="str">
        <f t="shared" si="6"/>
        <v/>
      </c>
      <c r="B341" s="310"/>
      <c r="D341" s="64"/>
      <c r="E341" s="15"/>
      <c r="F341" s="53"/>
    </row>
    <row r="342" spans="1:6" s="35" customFormat="1" x14ac:dyDescent="0.2">
      <c r="A342" s="29" t="str">
        <f t="shared" si="6"/>
        <v/>
      </c>
      <c r="B342" s="310"/>
      <c r="D342" s="64"/>
      <c r="E342" s="15"/>
      <c r="F342" s="53"/>
    </row>
    <row r="343" spans="1:6" s="35" customFormat="1" x14ac:dyDescent="0.2">
      <c r="A343" s="29" t="str">
        <f t="shared" si="6"/>
        <v/>
      </c>
      <c r="B343" s="310"/>
      <c r="D343" s="64"/>
      <c r="E343" s="15"/>
      <c r="F343" s="53"/>
    </row>
    <row r="344" spans="1:6" s="35" customFormat="1" x14ac:dyDescent="0.2">
      <c r="A344" s="29" t="str">
        <f t="shared" si="6"/>
        <v/>
      </c>
      <c r="B344" s="310"/>
      <c r="D344" s="64"/>
      <c r="E344" s="15"/>
      <c r="F344" s="53"/>
    </row>
    <row r="345" spans="1:6" s="35" customFormat="1" x14ac:dyDescent="0.2">
      <c r="A345" s="29" t="str">
        <f t="shared" si="6"/>
        <v/>
      </c>
      <c r="B345" s="310"/>
      <c r="D345" s="64"/>
      <c r="E345" s="15"/>
      <c r="F345" s="53"/>
    </row>
    <row r="346" spans="1:6" s="35" customFormat="1" x14ac:dyDescent="0.2">
      <c r="A346" s="29" t="str">
        <f t="shared" si="6"/>
        <v/>
      </c>
      <c r="B346" s="310"/>
      <c r="D346" s="64"/>
      <c r="E346" s="15"/>
      <c r="F346" s="53"/>
    </row>
    <row r="347" spans="1:6" s="35" customFormat="1" x14ac:dyDescent="0.2">
      <c r="A347" s="29" t="str">
        <f t="shared" si="6"/>
        <v/>
      </c>
      <c r="B347" s="310"/>
      <c r="D347" s="64"/>
      <c r="E347" s="15"/>
      <c r="F347" s="53"/>
    </row>
    <row r="348" spans="1:6" s="35" customFormat="1" x14ac:dyDescent="0.2">
      <c r="A348" s="29" t="str">
        <f t="shared" si="6"/>
        <v/>
      </c>
      <c r="B348" s="310"/>
      <c r="D348" s="64"/>
      <c r="E348" s="15"/>
      <c r="F348" s="53"/>
    </row>
    <row r="349" spans="1:6" s="35" customFormat="1" x14ac:dyDescent="0.2">
      <c r="A349" s="29" t="str">
        <f t="shared" si="6"/>
        <v/>
      </c>
      <c r="B349" s="310"/>
      <c r="D349" s="64"/>
      <c r="E349" s="15"/>
      <c r="F349" s="53"/>
    </row>
    <row r="350" spans="1:6" s="35" customFormat="1" x14ac:dyDescent="0.2">
      <c r="A350" s="29" t="str">
        <f t="shared" si="6"/>
        <v/>
      </c>
      <c r="B350" s="310"/>
      <c r="D350" s="64"/>
      <c r="E350" s="15"/>
      <c r="F350" s="53"/>
    </row>
    <row r="351" spans="1:6" s="35" customFormat="1" x14ac:dyDescent="0.2">
      <c r="A351" s="29" t="str">
        <f t="shared" si="6"/>
        <v/>
      </c>
      <c r="B351" s="310"/>
      <c r="D351" s="64"/>
      <c r="E351" s="15"/>
      <c r="F351" s="53"/>
    </row>
    <row r="352" spans="1:6" s="35" customFormat="1" x14ac:dyDescent="0.2">
      <c r="A352" s="29" t="str">
        <f t="shared" si="6"/>
        <v/>
      </c>
      <c r="B352" s="310"/>
      <c r="D352" s="64"/>
      <c r="E352" s="15"/>
      <c r="F352" s="53"/>
    </row>
    <row r="353" spans="1:6" s="35" customFormat="1" x14ac:dyDescent="0.2">
      <c r="A353" s="29" t="str">
        <f t="shared" si="6"/>
        <v/>
      </c>
      <c r="B353" s="310"/>
      <c r="D353" s="64"/>
      <c r="E353" s="15"/>
      <c r="F353" s="53"/>
    </row>
    <row r="354" spans="1:6" s="35" customFormat="1" x14ac:dyDescent="0.2">
      <c r="A354" s="29" t="str">
        <f t="shared" si="6"/>
        <v/>
      </c>
      <c r="B354" s="310"/>
      <c r="D354" s="64"/>
      <c r="E354" s="15"/>
      <c r="F354" s="53"/>
    </row>
    <row r="355" spans="1:6" s="35" customFormat="1" x14ac:dyDescent="0.2">
      <c r="A355" s="29" t="str">
        <f t="shared" si="6"/>
        <v/>
      </c>
      <c r="B355" s="310"/>
      <c r="D355" s="64"/>
      <c r="E355" s="15"/>
      <c r="F355" s="53"/>
    </row>
    <row r="356" spans="1:6" s="35" customFormat="1" x14ac:dyDescent="0.2">
      <c r="A356" s="29" t="str">
        <f t="shared" si="6"/>
        <v/>
      </c>
      <c r="B356" s="310"/>
      <c r="D356" s="64"/>
      <c r="E356" s="15"/>
      <c r="F356" s="53"/>
    </row>
    <row r="357" spans="1:6" s="35" customFormat="1" x14ac:dyDescent="0.2">
      <c r="A357" s="29" t="str">
        <f t="shared" si="6"/>
        <v/>
      </c>
      <c r="B357" s="310"/>
      <c r="D357" s="64"/>
      <c r="E357" s="15"/>
      <c r="F357" s="53"/>
    </row>
    <row r="358" spans="1:6" s="35" customFormat="1" x14ac:dyDescent="0.2">
      <c r="A358" s="29" t="str">
        <f t="shared" si="6"/>
        <v/>
      </c>
      <c r="B358" s="310"/>
      <c r="D358" s="64"/>
      <c r="E358" s="15"/>
      <c r="F358" s="53"/>
    </row>
    <row r="359" spans="1:6" s="35" customFormat="1" x14ac:dyDescent="0.2">
      <c r="A359" s="29" t="str">
        <f t="shared" si="6"/>
        <v/>
      </c>
      <c r="B359" s="310"/>
      <c r="D359" s="64"/>
      <c r="E359" s="15"/>
      <c r="F359" s="53"/>
    </row>
    <row r="360" spans="1:6" s="35" customFormat="1" x14ac:dyDescent="0.2">
      <c r="A360" s="29" t="str">
        <f t="shared" si="6"/>
        <v/>
      </c>
      <c r="B360" s="310"/>
      <c r="D360" s="64"/>
      <c r="E360" s="15"/>
      <c r="F360" s="53"/>
    </row>
    <row r="361" spans="1:6" s="35" customFormat="1" x14ac:dyDescent="0.2">
      <c r="A361" s="29" t="str">
        <f t="shared" si="6"/>
        <v/>
      </c>
      <c r="B361" s="310"/>
      <c r="D361" s="64"/>
      <c r="E361" s="15"/>
      <c r="F361" s="53"/>
    </row>
    <row r="362" spans="1:6" s="35" customFormat="1" x14ac:dyDescent="0.2">
      <c r="A362" s="29" t="str">
        <f t="shared" si="6"/>
        <v/>
      </c>
      <c r="B362" s="310"/>
      <c r="D362" s="64"/>
      <c r="E362" s="15"/>
      <c r="F362" s="53"/>
    </row>
    <row r="363" spans="1:6" s="35" customFormat="1" x14ac:dyDescent="0.2">
      <c r="A363" s="29" t="str">
        <f t="shared" si="6"/>
        <v/>
      </c>
      <c r="B363" s="310"/>
      <c r="D363" s="64"/>
      <c r="E363" s="15"/>
      <c r="F363" s="53"/>
    </row>
    <row r="364" spans="1:6" s="35" customFormat="1" x14ac:dyDescent="0.2">
      <c r="A364" s="29" t="str">
        <f t="shared" si="6"/>
        <v/>
      </c>
      <c r="B364" s="310"/>
      <c r="D364" s="64"/>
      <c r="E364" s="15"/>
      <c r="F364" s="53"/>
    </row>
    <row r="365" spans="1:6" s="35" customFormat="1" x14ac:dyDescent="0.2">
      <c r="A365" s="29" t="str">
        <f t="shared" si="6"/>
        <v/>
      </c>
      <c r="B365" s="310"/>
      <c r="D365" s="64"/>
      <c r="E365" s="15"/>
      <c r="F365" s="53"/>
    </row>
    <row r="366" spans="1:6" s="35" customFormat="1" x14ac:dyDescent="0.2">
      <c r="A366" s="29" t="str">
        <f t="shared" si="6"/>
        <v/>
      </c>
      <c r="B366" s="310"/>
      <c r="D366" s="64"/>
      <c r="E366" s="15"/>
      <c r="F366" s="53"/>
    </row>
    <row r="367" spans="1:6" s="35" customFormat="1" x14ac:dyDescent="0.2">
      <c r="A367" s="29" t="str">
        <f t="shared" si="6"/>
        <v/>
      </c>
      <c r="B367" s="310"/>
      <c r="D367" s="64"/>
      <c r="E367" s="15"/>
      <c r="F367" s="53"/>
    </row>
    <row r="368" spans="1:6" s="35" customFormat="1" x14ac:dyDescent="0.2">
      <c r="A368" s="29" t="str">
        <f t="shared" si="6"/>
        <v/>
      </c>
      <c r="B368" s="310"/>
      <c r="D368" s="64"/>
      <c r="E368" s="15"/>
      <c r="F368" s="53"/>
    </row>
    <row r="369" spans="1:6" s="35" customFormat="1" x14ac:dyDescent="0.2">
      <c r="A369" s="29" t="str">
        <f t="shared" si="6"/>
        <v/>
      </c>
      <c r="B369" s="310"/>
      <c r="D369" s="64"/>
      <c r="E369" s="15"/>
      <c r="F369" s="53"/>
    </row>
    <row r="370" spans="1:6" s="35" customFormat="1" x14ac:dyDescent="0.2">
      <c r="A370" s="29" t="str">
        <f t="shared" si="6"/>
        <v/>
      </c>
      <c r="B370" s="310"/>
      <c r="D370" s="64"/>
      <c r="E370" s="15"/>
      <c r="F370" s="53"/>
    </row>
    <row r="371" spans="1:6" s="35" customFormat="1" x14ac:dyDescent="0.2">
      <c r="A371" s="29" t="str">
        <f t="shared" si="6"/>
        <v/>
      </c>
      <c r="B371" s="310"/>
      <c r="D371" s="64"/>
      <c r="E371" s="15"/>
      <c r="F371" s="53"/>
    </row>
    <row r="372" spans="1:6" s="35" customFormat="1" x14ac:dyDescent="0.2">
      <c r="A372" s="29" t="str">
        <f t="shared" si="6"/>
        <v/>
      </c>
      <c r="B372" s="310"/>
      <c r="D372" s="64"/>
      <c r="E372" s="15"/>
      <c r="F372" s="53"/>
    </row>
    <row r="373" spans="1:6" s="35" customFormat="1" x14ac:dyDescent="0.2">
      <c r="A373" s="29" t="str">
        <f t="shared" si="6"/>
        <v/>
      </c>
      <c r="B373" s="310"/>
      <c r="D373" s="64"/>
      <c r="E373" s="15"/>
      <c r="F373" s="53"/>
    </row>
    <row r="374" spans="1:6" s="35" customFormat="1" x14ac:dyDescent="0.2">
      <c r="A374" s="29" t="str">
        <f t="shared" si="6"/>
        <v/>
      </c>
      <c r="B374" s="310"/>
      <c r="D374" s="64"/>
      <c r="E374" s="15"/>
      <c r="F374" s="53"/>
    </row>
    <row r="375" spans="1:6" s="35" customFormat="1" x14ac:dyDescent="0.2">
      <c r="A375" s="29" t="str">
        <f t="shared" si="6"/>
        <v/>
      </c>
      <c r="B375" s="310"/>
      <c r="D375" s="64"/>
      <c r="E375" s="15"/>
      <c r="F375" s="53"/>
    </row>
    <row r="376" spans="1:6" s="35" customFormat="1" x14ac:dyDescent="0.2">
      <c r="A376" s="29" t="str">
        <f t="shared" si="6"/>
        <v/>
      </c>
      <c r="B376" s="310"/>
      <c r="D376" s="64"/>
      <c r="E376" s="15"/>
      <c r="F376" s="53"/>
    </row>
    <row r="377" spans="1:6" s="35" customFormat="1" x14ac:dyDescent="0.2">
      <c r="A377" s="29" t="str">
        <f t="shared" si="6"/>
        <v/>
      </c>
      <c r="B377" s="310"/>
      <c r="D377" s="64"/>
      <c r="E377" s="15"/>
      <c r="F377" s="53"/>
    </row>
    <row r="378" spans="1:6" s="35" customFormat="1" x14ac:dyDescent="0.2">
      <c r="A378" s="29" t="str">
        <f t="shared" si="6"/>
        <v/>
      </c>
      <c r="B378" s="310"/>
      <c r="D378" s="64"/>
      <c r="E378" s="15"/>
      <c r="F378" s="53"/>
    </row>
    <row r="379" spans="1:6" s="35" customFormat="1" x14ac:dyDescent="0.2">
      <c r="A379" s="29" t="str">
        <f t="shared" si="6"/>
        <v/>
      </c>
      <c r="B379" s="310"/>
      <c r="D379" s="64"/>
      <c r="E379" s="15"/>
      <c r="F379" s="53"/>
    </row>
    <row r="380" spans="1:6" s="35" customFormat="1" x14ac:dyDescent="0.2">
      <c r="A380" s="29" t="str">
        <f t="shared" si="6"/>
        <v/>
      </c>
      <c r="B380" s="310"/>
      <c r="D380" s="64"/>
      <c r="E380" s="15"/>
      <c r="F380" s="53"/>
    </row>
    <row r="381" spans="1:6" s="35" customFormat="1" x14ac:dyDescent="0.2">
      <c r="A381" s="29" t="str">
        <f t="shared" si="6"/>
        <v/>
      </c>
      <c r="B381" s="310"/>
      <c r="D381" s="64"/>
      <c r="E381" s="15"/>
      <c r="F381" s="53"/>
    </row>
    <row r="382" spans="1:6" s="35" customFormat="1" x14ac:dyDescent="0.2">
      <c r="A382" s="29" t="str">
        <f t="shared" si="6"/>
        <v/>
      </c>
      <c r="B382" s="310"/>
      <c r="D382" s="64"/>
      <c r="E382" s="15"/>
      <c r="F382" s="53"/>
    </row>
    <row r="383" spans="1:6" s="35" customFormat="1" x14ac:dyDescent="0.2">
      <c r="A383" s="29" t="str">
        <f t="shared" si="6"/>
        <v/>
      </c>
      <c r="B383" s="310"/>
      <c r="D383" s="64"/>
      <c r="E383" s="15"/>
      <c r="F383" s="53"/>
    </row>
    <row r="384" spans="1:6" s="35" customFormat="1" x14ac:dyDescent="0.2">
      <c r="A384" s="29" t="str">
        <f t="shared" si="6"/>
        <v/>
      </c>
      <c r="B384" s="310"/>
      <c r="D384" s="64"/>
      <c r="E384" s="15"/>
      <c r="F384" s="53"/>
    </row>
    <row r="385" spans="1:6" s="35" customFormat="1" x14ac:dyDescent="0.2">
      <c r="A385" s="29" t="str">
        <f t="shared" si="6"/>
        <v/>
      </c>
      <c r="B385" s="310"/>
      <c r="D385" s="64"/>
      <c r="E385" s="15"/>
      <c r="F385" s="53"/>
    </row>
    <row r="386" spans="1:6" s="35" customFormat="1" x14ac:dyDescent="0.2">
      <c r="A386" s="29" t="str">
        <f t="shared" si="6"/>
        <v/>
      </c>
      <c r="B386" s="310"/>
      <c r="D386" s="64"/>
      <c r="E386" s="15"/>
      <c r="F386" s="53"/>
    </row>
    <row r="387" spans="1:6" s="35" customFormat="1" x14ac:dyDescent="0.2">
      <c r="A387" s="29" t="str">
        <f t="shared" ref="A387:A450" si="7">IF(B387="","",$B$11)</f>
        <v/>
      </c>
      <c r="B387" s="310"/>
      <c r="D387" s="64"/>
      <c r="E387" s="15"/>
      <c r="F387" s="53"/>
    </row>
    <row r="388" spans="1:6" s="35" customFormat="1" x14ac:dyDescent="0.2">
      <c r="A388" s="29" t="str">
        <f t="shared" si="7"/>
        <v/>
      </c>
      <c r="B388" s="310"/>
      <c r="D388" s="64"/>
      <c r="E388" s="15"/>
      <c r="F388" s="53"/>
    </row>
    <row r="389" spans="1:6" s="35" customFormat="1" x14ac:dyDescent="0.2">
      <c r="A389" s="29" t="str">
        <f t="shared" si="7"/>
        <v/>
      </c>
      <c r="B389" s="310"/>
      <c r="D389" s="64"/>
      <c r="E389" s="15"/>
      <c r="F389" s="53"/>
    </row>
    <row r="390" spans="1:6" s="35" customFormat="1" x14ac:dyDescent="0.2">
      <c r="A390" s="29" t="str">
        <f t="shared" si="7"/>
        <v/>
      </c>
      <c r="B390" s="310"/>
      <c r="D390" s="64"/>
      <c r="E390" s="15"/>
      <c r="F390" s="53"/>
    </row>
    <row r="391" spans="1:6" s="35" customFormat="1" x14ac:dyDescent="0.2">
      <c r="A391" s="29" t="str">
        <f t="shared" si="7"/>
        <v/>
      </c>
      <c r="B391" s="310"/>
      <c r="D391" s="64"/>
      <c r="E391" s="15"/>
      <c r="F391" s="53"/>
    </row>
    <row r="392" spans="1:6" s="35" customFormat="1" x14ac:dyDescent="0.2">
      <c r="A392" s="29" t="str">
        <f t="shared" si="7"/>
        <v/>
      </c>
      <c r="B392" s="310"/>
      <c r="D392" s="64"/>
      <c r="E392" s="15"/>
      <c r="F392" s="53"/>
    </row>
    <row r="393" spans="1:6" s="35" customFormat="1" x14ac:dyDescent="0.2">
      <c r="A393" s="29" t="str">
        <f t="shared" si="7"/>
        <v/>
      </c>
      <c r="B393" s="310"/>
      <c r="D393" s="64"/>
      <c r="E393" s="15"/>
      <c r="F393" s="53"/>
    </row>
    <row r="394" spans="1:6" s="35" customFormat="1" x14ac:dyDescent="0.2">
      <c r="A394" s="29" t="str">
        <f t="shared" si="7"/>
        <v/>
      </c>
      <c r="B394" s="310"/>
      <c r="D394" s="64"/>
      <c r="E394" s="15"/>
      <c r="F394" s="53"/>
    </row>
    <row r="395" spans="1:6" s="35" customFormat="1" x14ac:dyDescent="0.2">
      <c r="A395" s="29" t="str">
        <f t="shared" si="7"/>
        <v/>
      </c>
      <c r="B395" s="310"/>
      <c r="D395" s="64"/>
      <c r="E395" s="15"/>
      <c r="F395" s="53"/>
    </row>
    <row r="396" spans="1:6" s="35" customFormat="1" x14ac:dyDescent="0.2">
      <c r="A396" s="29" t="str">
        <f t="shared" si="7"/>
        <v/>
      </c>
      <c r="B396" s="310"/>
      <c r="D396" s="64"/>
      <c r="E396" s="15"/>
      <c r="F396" s="53"/>
    </row>
    <row r="397" spans="1:6" s="35" customFormat="1" x14ac:dyDescent="0.2">
      <c r="A397" s="29" t="str">
        <f t="shared" si="7"/>
        <v/>
      </c>
      <c r="B397" s="310"/>
      <c r="D397" s="64"/>
      <c r="E397" s="15"/>
      <c r="F397" s="53"/>
    </row>
    <row r="398" spans="1:6" s="35" customFormat="1" x14ac:dyDescent="0.2">
      <c r="A398" s="29" t="str">
        <f t="shared" si="7"/>
        <v/>
      </c>
      <c r="B398" s="310"/>
      <c r="D398" s="64"/>
      <c r="E398" s="15"/>
      <c r="F398" s="53"/>
    </row>
    <row r="399" spans="1:6" s="35" customFormat="1" x14ac:dyDescent="0.2">
      <c r="A399" s="29" t="str">
        <f t="shared" si="7"/>
        <v/>
      </c>
      <c r="B399" s="310"/>
      <c r="D399" s="64"/>
      <c r="E399" s="15"/>
      <c r="F399" s="53"/>
    </row>
    <row r="400" spans="1:6" s="35" customFormat="1" x14ac:dyDescent="0.2">
      <c r="A400" s="29" t="str">
        <f t="shared" si="7"/>
        <v/>
      </c>
      <c r="B400" s="310"/>
      <c r="D400" s="64"/>
      <c r="E400" s="15"/>
      <c r="F400" s="53"/>
    </row>
    <row r="401" spans="1:6" s="35" customFormat="1" x14ac:dyDescent="0.2">
      <c r="A401" s="29" t="str">
        <f t="shared" si="7"/>
        <v/>
      </c>
      <c r="B401" s="310"/>
      <c r="D401" s="64"/>
      <c r="E401" s="15"/>
      <c r="F401" s="53"/>
    </row>
    <row r="402" spans="1:6" s="35" customFormat="1" x14ac:dyDescent="0.2">
      <c r="A402" s="29" t="str">
        <f t="shared" si="7"/>
        <v/>
      </c>
      <c r="B402" s="310"/>
      <c r="D402" s="64"/>
      <c r="E402" s="15"/>
      <c r="F402" s="53"/>
    </row>
    <row r="403" spans="1:6" s="35" customFormat="1" x14ac:dyDescent="0.2">
      <c r="A403" s="29" t="str">
        <f t="shared" si="7"/>
        <v/>
      </c>
      <c r="B403" s="310"/>
      <c r="D403" s="64"/>
      <c r="E403" s="15"/>
      <c r="F403" s="53"/>
    </row>
    <row r="404" spans="1:6" s="35" customFormat="1" x14ac:dyDescent="0.2">
      <c r="A404" s="29" t="str">
        <f t="shared" si="7"/>
        <v/>
      </c>
      <c r="B404" s="310"/>
      <c r="D404" s="64"/>
      <c r="E404" s="15"/>
      <c r="F404" s="53"/>
    </row>
    <row r="405" spans="1:6" s="35" customFormat="1" x14ac:dyDescent="0.2">
      <c r="A405" s="29" t="str">
        <f t="shared" si="7"/>
        <v/>
      </c>
      <c r="B405" s="310"/>
      <c r="D405" s="64"/>
      <c r="E405" s="15"/>
      <c r="F405" s="53"/>
    </row>
    <row r="406" spans="1:6" s="35" customFormat="1" x14ac:dyDescent="0.2">
      <c r="A406" s="29" t="str">
        <f t="shared" si="7"/>
        <v/>
      </c>
      <c r="B406" s="310"/>
      <c r="D406" s="64"/>
      <c r="E406" s="15"/>
      <c r="F406" s="53"/>
    </row>
    <row r="407" spans="1:6" s="35" customFormat="1" x14ac:dyDescent="0.2">
      <c r="A407" s="29" t="str">
        <f t="shared" si="7"/>
        <v/>
      </c>
      <c r="B407" s="310"/>
      <c r="D407" s="64"/>
      <c r="E407" s="15"/>
      <c r="F407" s="53"/>
    </row>
    <row r="408" spans="1:6" s="35" customFormat="1" x14ac:dyDescent="0.2">
      <c r="A408" s="29" t="str">
        <f t="shared" si="7"/>
        <v/>
      </c>
      <c r="B408" s="310"/>
      <c r="D408" s="64"/>
      <c r="E408" s="15"/>
      <c r="F408" s="53"/>
    </row>
    <row r="409" spans="1:6" s="35" customFormat="1" x14ac:dyDescent="0.2">
      <c r="A409" s="29" t="str">
        <f t="shared" si="7"/>
        <v/>
      </c>
      <c r="B409" s="310"/>
      <c r="D409" s="64"/>
      <c r="E409" s="15"/>
      <c r="F409" s="53"/>
    </row>
    <row r="410" spans="1:6" s="35" customFormat="1" x14ac:dyDescent="0.2">
      <c r="A410" s="29" t="str">
        <f t="shared" si="7"/>
        <v/>
      </c>
      <c r="B410" s="310"/>
      <c r="D410" s="64"/>
      <c r="E410" s="15"/>
      <c r="F410" s="53"/>
    </row>
    <row r="411" spans="1:6" s="35" customFormat="1" x14ac:dyDescent="0.2">
      <c r="A411" s="29" t="str">
        <f t="shared" si="7"/>
        <v/>
      </c>
      <c r="B411" s="310"/>
      <c r="D411" s="64"/>
      <c r="E411" s="15"/>
      <c r="F411" s="53"/>
    </row>
    <row r="412" spans="1:6" s="35" customFormat="1" x14ac:dyDescent="0.2">
      <c r="A412" s="29" t="str">
        <f t="shared" si="7"/>
        <v/>
      </c>
      <c r="B412" s="310"/>
      <c r="D412" s="64"/>
      <c r="E412" s="15"/>
      <c r="F412" s="53"/>
    </row>
    <row r="413" spans="1:6" s="35" customFormat="1" x14ac:dyDescent="0.2">
      <c r="A413" s="29" t="str">
        <f t="shared" si="7"/>
        <v/>
      </c>
      <c r="B413" s="310"/>
      <c r="D413" s="64"/>
      <c r="E413" s="15"/>
      <c r="F413" s="53"/>
    </row>
    <row r="414" spans="1:6" s="35" customFormat="1" x14ac:dyDescent="0.2">
      <c r="A414" s="29" t="str">
        <f t="shared" si="7"/>
        <v/>
      </c>
      <c r="B414" s="310"/>
      <c r="D414" s="64"/>
      <c r="E414" s="15"/>
      <c r="F414" s="53"/>
    </row>
    <row r="415" spans="1:6" s="35" customFormat="1" x14ac:dyDescent="0.2">
      <c r="A415" s="29" t="str">
        <f t="shared" si="7"/>
        <v/>
      </c>
      <c r="B415" s="310"/>
      <c r="D415" s="64"/>
      <c r="E415" s="15"/>
      <c r="F415" s="53"/>
    </row>
    <row r="416" spans="1:6" s="35" customFormat="1" x14ac:dyDescent="0.2">
      <c r="A416" s="29" t="str">
        <f t="shared" si="7"/>
        <v/>
      </c>
      <c r="B416" s="310"/>
      <c r="D416" s="64"/>
      <c r="E416" s="15"/>
      <c r="F416" s="53"/>
    </row>
    <row r="417" spans="1:6" s="35" customFormat="1" x14ac:dyDescent="0.2">
      <c r="A417" s="29" t="str">
        <f t="shared" si="7"/>
        <v/>
      </c>
      <c r="B417" s="310"/>
      <c r="D417" s="64"/>
      <c r="E417" s="15"/>
      <c r="F417" s="53"/>
    </row>
    <row r="418" spans="1:6" s="35" customFormat="1" x14ac:dyDescent="0.2">
      <c r="A418" s="29" t="str">
        <f t="shared" si="7"/>
        <v/>
      </c>
      <c r="B418" s="310"/>
      <c r="D418" s="64"/>
      <c r="E418" s="15"/>
      <c r="F418" s="53"/>
    </row>
    <row r="419" spans="1:6" s="35" customFormat="1" x14ac:dyDescent="0.2">
      <c r="A419" s="29" t="str">
        <f t="shared" si="7"/>
        <v/>
      </c>
      <c r="B419" s="310"/>
      <c r="D419" s="64"/>
      <c r="E419" s="15"/>
      <c r="F419" s="53"/>
    </row>
    <row r="420" spans="1:6" s="35" customFormat="1" x14ac:dyDescent="0.2">
      <c r="A420" s="29" t="str">
        <f t="shared" si="7"/>
        <v/>
      </c>
      <c r="B420" s="310"/>
      <c r="D420" s="64"/>
      <c r="E420" s="15"/>
      <c r="F420" s="53"/>
    </row>
    <row r="421" spans="1:6" s="35" customFormat="1" x14ac:dyDescent="0.2">
      <c r="A421" s="29" t="str">
        <f t="shared" si="7"/>
        <v/>
      </c>
      <c r="B421" s="310"/>
      <c r="D421" s="64"/>
      <c r="E421" s="15"/>
      <c r="F421" s="53"/>
    </row>
    <row r="422" spans="1:6" s="35" customFormat="1" x14ac:dyDescent="0.2">
      <c r="A422" s="29" t="str">
        <f t="shared" si="7"/>
        <v/>
      </c>
      <c r="B422" s="310"/>
      <c r="D422" s="64"/>
      <c r="E422" s="15"/>
      <c r="F422" s="53"/>
    </row>
    <row r="423" spans="1:6" s="35" customFormat="1" x14ac:dyDescent="0.2">
      <c r="A423" s="29" t="str">
        <f t="shared" si="7"/>
        <v/>
      </c>
      <c r="B423" s="310"/>
      <c r="D423" s="64"/>
      <c r="E423" s="15"/>
      <c r="F423" s="53"/>
    </row>
    <row r="424" spans="1:6" s="35" customFormat="1" x14ac:dyDescent="0.2">
      <c r="A424" s="29" t="str">
        <f t="shared" si="7"/>
        <v/>
      </c>
      <c r="B424" s="310"/>
      <c r="D424" s="64"/>
      <c r="E424" s="15"/>
      <c r="F424" s="53"/>
    </row>
    <row r="425" spans="1:6" s="35" customFormat="1" x14ac:dyDescent="0.2">
      <c r="A425" s="29" t="str">
        <f t="shared" si="7"/>
        <v/>
      </c>
      <c r="B425" s="310"/>
      <c r="D425" s="64"/>
      <c r="E425" s="15"/>
      <c r="F425" s="53"/>
    </row>
    <row r="426" spans="1:6" s="35" customFormat="1" x14ac:dyDescent="0.2">
      <c r="A426" s="29" t="str">
        <f t="shared" si="7"/>
        <v/>
      </c>
      <c r="B426" s="310"/>
      <c r="D426" s="64"/>
      <c r="E426" s="15"/>
      <c r="F426" s="53"/>
    </row>
    <row r="427" spans="1:6" s="35" customFormat="1" x14ac:dyDescent="0.2">
      <c r="A427" s="29" t="str">
        <f t="shared" si="7"/>
        <v/>
      </c>
      <c r="B427" s="310"/>
      <c r="D427" s="64"/>
      <c r="E427" s="15"/>
      <c r="F427" s="53"/>
    </row>
    <row r="428" spans="1:6" s="35" customFormat="1" x14ac:dyDescent="0.2">
      <c r="A428" s="29" t="str">
        <f t="shared" si="7"/>
        <v/>
      </c>
      <c r="B428" s="310"/>
      <c r="D428" s="64"/>
      <c r="E428" s="15"/>
      <c r="F428" s="53"/>
    </row>
    <row r="429" spans="1:6" s="35" customFormat="1" x14ac:dyDescent="0.2">
      <c r="A429" s="29" t="str">
        <f t="shared" si="7"/>
        <v/>
      </c>
      <c r="B429" s="310"/>
      <c r="D429" s="64"/>
      <c r="E429" s="15"/>
      <c r="F429" s="53"/>
    </row>
    <row r="430" spans="1:6" s="35" customFormat="1" x14ac:dyDescent="0.2">
      <c r="A430" s="29" t="str">
        <f t="shared" si="7"/>
        <v/>
      </c>
      <c r="B430" s="310"/>
      <c r="D430" s="64"/>
      <c r="E430" s="15"/>
      <c r="F430" s="53"/>
    </row>
    <row r="431" spans="1:6" s="35" customFormat="1" x14ac:dyDescent="0.2">
      <c r="A431" s="29" t="str">
        <f t="shared" si="7"/>
        <v/>
      </c>
      <c r="B431" s="310"/>
      <c r="D431" s="64"/>
      <c r="E431" s="15"/>
      <c r="F431" s="53"/>
    </row>
    <row r="432" spans="1:6" s="35" customFormat="1" x14ac:dyDescent="0.2">
      <c r="A432" s="29" t="str">
        <f t="shared" si="7"/>
        <v/>
      </c>
      <c r="B432" s="310"/>
      <c r="D432" s="64"/>
      <c r="E432" s="15"/>
      <c r="F432" s="53"/>
    </row>
    <row r="433" spans="1:6" s="35" customFormat="1" x14ac:dyDescent="0.2">
      <c r="A433" s="29" t="str">
        <f t="shared" si="7"/>
        <v/>
      </c>
      <c r="B433" s="310"/>
      <c r="D433" s="64"/>
      <c r="E433" s="15"/>
      <c r="F433" s="53"/>
    </row>
    <row r="434" spans="1:6" s="35" customFormat="1" x14ac:dyDescent="0.2">
      <c r="A434" s="29" t="str">
        <f t="shared" si="7"/>
        <v/>
      </c>
      <c r="B434" s="310"/>
      <c r="D434" s="64"/>
      <c r="E434" s="15"/>
      <c r="F434" s="53"/>
    </row>
    <row r="435" spans="1:6" s="35" customFormat="1" x14ac:dyDescent="0.2">
      <c r="A435" s="29" t="str">
        <f t="shared" si="7"/>
        <v/>
      </c>
      <c r="B435" s="310"/>
      <c r="D435" s="64"/>
      <c r="E435" s="15"/>
      <c r="F435" s="53"/>
    </row>
    <row r="436" spans="1:6" s="35" customFormat="1" x14ac:dyDescent="0.2">
      <c r="A436" s="29" t="str">
        <f t="shared" si="7"/>
        <v/>
      </c>
      <c r="B436" s="310"/>
      <c r="D436" s="64"/>
      <c r="E436" s="15"/>
      <c r="F436" s="53"/>
    </row>
    <row r="437" spans="1:6" s="35" customFormat="1" x14ac:dyDescent="0.2">
      <c r="A437" s="29" t="str">
        <f t="shared" si="7"/>
        <v/>
      </c>
      <c r="B437" s="310"/>
      <c r="D437" s="64"/>
      <c r="E437" s="15"/>
      <c r="F437" s="53"/>
    </row>
    <row r="438" spans="1:6" s="35" customFormat="1" x14ac:dyDescent="0.2">
      <c r="A438" s="29" t="str">
        <f t="shared" si="7"/>
        <v/>
      </c>
      <c r="B438" s="310"/>
      <c r="D438" s="64"/>
      <c r="E438" s="15"/>
      <c r="F438" s="53"/>
    </row>
    <row r="439" spans="1:6" s="35" customFormat="1" x14ac:dyDescent="0.2">
      <c r="A439" s="29" t="str">
        <f t="shared" si="7"/>
        <v/>
      </c>
      <c r="B439" s="310"/>
      <c r="D439" s="64"/>
      <c r="E439" s="15"/>
      <c r="F439" s="53"/>
    </row>
    <row r="440" spans="1:6" s="35" customFormat="1" x14ac:dyDescent="0.2">
      <c r="A440" s="29" t="str">
        <f t="shared" si="7"/>
        <v/>
      </c>
      <c r="B440" s="310"/>
      <c r="D440" s="64"/>
      <c r="E440" s="15"/>
      <c r="F440" s="53"/>
    </row>
    <row r="441" spans="1:6" s="35" customFormat="1" x14ac:dyDescent="0.2">
      <c r="A441" s="29" t="str">
        <f t="shared" si="7"/>
        <v/>
      </c>
      <c r="B441" s="310"/>
      <c r="D441" s="64"/>
      <c r="E441" s="15"/>
      <c r="F441" s="53"/>
    </row>
    <row r="442" spans="1:6" s="35" customFormat="1" x14ac:dyDescent="0.2">
      <c r="A442" s="29" t="str">
        <f t="shared" si="7"/>
        <v/>
      </c>
      <c r="B442" s="310"/>
      <c r="D442" s="64"/>
      <c r="E442" s="15"/>
      <c r="F442" s="53"/>
    </row>
    <row r="443" spans="1:6" s="35" customFormat="1" x14ac:dyDescent="0.2">
      <c r="A443" s="29" t="str">
        <f t="shared" si="7"/>
        <v/>
      </c>
      <c r="B443" s="310"/>
      <c r="D443" s="64"/>
      <c r="E443" s="15"/>
      <c r="F443" s="53"/>
    </row>
    <row r="444" spans="1:6" s="35" customFormat="1" x14ac:dyDescent="0.2">
      <c r="A444" s="29" t="str">
        <f t="shared" si="7"/>
        <v/>
      </c>
      <c r="B444" s="310"/>
      <c r="D444" s="64"/>
      <c r="E444" s="15"/>
      <c r="F444" s="53"/>
    </row>
    <row r="445" spans="1:6" s="35" customFormat="1" x14ac:dyDescent="0.2">
      <c r="A445" s="29" t="str">
        <f t="shared" si="7"/>
        <v/>
      </c>
      <c r="B445" s="310"/>
      <c r="D445" s="64"/>
      <c r="E445" s="15"/>
      <c r="F445" s="53"/>
    </row>
    <row r="446" spans="1:6" s="35" customFormat="1" x14ac:dyDescent="0.2">
      <c r="A446" s="29" t="str">
        <f t="shared" si="7"/>
        <v/>
      </c>
      <c r="B446" s="310"/>
      <c r="D446" s="64"/>
      <c r="E446" s="15"/>
      <c r="F446" s="53"/>
    </row>
    <row r="447" spans="1:6" s="35" customFormat="1" x14ac:dyDescent="0.2">
      <c r="A447" s="29" t="str">
        <f t="shared" si="7"/>
        <v/>
      </c>
      <c r="B447" s="310"/>
      <c r="D447" s="64"/>
      <c r="E447" s="15"/>
      <c r="F447" s="53"/>
    </row>
    <row r="448" spans="1:6" s="35" customFormat="1" x14ac:dyDescent="0.2">
      <c r="A448" s="29" t="str">
        <f t="shared" si="7"/>
        <v/>
      </c>
      <c r="B448" s="310"/>
      <c r="D448" s="64"/>
      <c r="E448" s="15"/>
      <c r="F448" s="53"/>
    </row>
    <row r="449" spans="1:6" s="35" customFormat="1" x14ac:dyDescent="0.2">
      <c r="A449" s="29" t="str">
        <f t="shared" si="7"/>
        <v/>
      </c>
      <c r="B449" s="310"/>
      <c r="D449" s="64"/>
      <c r="E449" s="15"/>
      <c r="F449" s="53"/>
    </row>
    <row r="450" spans="1:6" s="35" customFormat="1" x14ac:dyDescent="0.2">
      <c r="A450" s="29" t="str">
        <f t="shared" si="7"/>
        <v/>
      </c>
      <c r="B450" s="310"/>
      <c r="D450" s="64"/>
      <c r="E450" s="15"/>
      <c r="F450" s="53"/>
    </row>
    <row r="451" spans="1:6" s="35" customFormat="1" x14ac:dyDescent="0.2">
      <c r="A451" s="29" t="str">
        <f t="shared" ref="A451:A514" si="8">IF(B451="","",$B$11)</f>
        <v/>
      </c>
      <c r="B451" s="310"/>
      <c r="D451" s="64"/>
      <c r="E451" s="15"/>
      <c r="F451" s="53"/>
    </row>
    <row r="452" spans="1:6" s="35" customFormat="1" x14ac:dyDescent="0.2">
      <c r="A452" s="29" t="str">
        <f t="shared" si="8"/>
        <v/>
      </c>
      <c r="B452" s="310"/>
      <c r="D452" s="64"/>
      <c r="E452" s="15"/>
      <c r="F452" s="53"/>
    </row>
    <row r="453" spans="1:6" s="35" customFormat="1" x14ac:dyDescent="0.2">
      <c r="A453" s="29" t="str">
        <f t="shared" si="8"/>
        <v/>
      </c>
      <c r="B453" s="310"/>
      <c r="D453" s="64"/>
      <c r="E453" s="15"/>
      <c r="F453" s="53"/>
    </row>
    <row r="454" spans="1:6" s="35" customFormat="1" x14ac:dyDescent="0.2">
      <c r="A454" s="29" t="str">
        <f t="shared" si="8"/>
        <v/>
      </c>
      <c r="B454" s="310"/>
      <c r="D454" s="64"/>
      <c r="E454" s="15"/>
      <c r="F454" s="53"/>
    </row>
    <row r="455" spans="1:6" s="35" customFormat="1" x14ac:dyDescent="0.2">
      <c r="A455" s="29" t="str">
        <f t="shared" si="8"/>
        <v/>
      </c>
      <c r="B455" s="310"/>
      <c r="D455" s="64"/>
      <c r="E455" s="15"/>
      <c r="F455" s="53"/>
    </row>
    <row r="456" spans="1:6" s="35" customFormat="1" x14ac:dyDescent="0.2">
      <c r="A456" s="29" t="str">
        <f t="shared" si="8"/>
        <v/>
      </c>
      <c r="B456" s="310"/>
      <c r="D456" s="64"/>
      <c r="E456" s="15"/>
      <c r="F456" s="53"/>
    </row>
    <row r="457" spans="1:6" s="35" customFormat="1" x14ac:dyDescent="0.2">
      <c r="A457" s="29" t="str">
        <f t="shared" si="8"/>
        <v/>
      </c>
      <c r="B457" s="310"/>
      <c r="D457" s="64"/>
      <c r="E457" s="15"/>
      <c r="F457" s="53"/>
    </row>
    <row r="458" spans="1:6" s="35" customFormat="1" x14ac:dyDescent="0.2">
      <c r="A458" s="29" t="str">
        <f t="shared" si="8"/>
        <v/>
      </c>
      <c r="B458" s="310"/>
      <c r="D458" s="64"/>
      <c r="E458" s="15"/>
      <c r="F458" s="53"/>
    </row>
    <row r="459" spans="1:6" s="35" customFormat="1" x14ac:dyDescent="0.2">
      <c r="A459" s="29" t="str">
        <f t="shared" si="8"/>
        <v/>
      </c>
      <c r="B459" s="310"/>
      <c r="D459" s="64"/>
      <c r="E459" s="15"/>
      <c r="F459" s="53"/>
    </row>
    <row r="460" spans="1:6" s="35" customFormat="1" x14ac:dyDescent="0.2">
      <c r="A460" s="29" t="str">
        <f t="shared" si="8"/>
        <v/>
      </c>
      <c r="B460" s="310"/>
      <c r="D460" s="64"/>
      <c r="E460" s="15"/>
      <c r="F460" s="53"/>
    </row>
    <row r="461" spans="1:6" s="35" customFormat="1" x14ac:dyDescent="0.2">
      <c r="A461" s="29" t="str">
        <f t="shared" si="8"/>
        <v/>
      </c>
      <c r="B461" s="310"/>
      <c r="D461" s="64"/>
      <c r="E461" s="15"/>
      <c r="F461" s="53"/>
    </row>
    <row r="462" spans="1:6" s="35" customFormat="1" x14ac:dyDescent="0.2">
      <c r="A462" s="29" t="str">
        <f t="shared" si="8"/>
        <v/>
      </c>
      <c r="B462" s="310"/>
      <c r="D462" s="64"/>
      <c r="E462" s="15"/>
      <c r="F462" s="53"/>
    </row>
    <row r="463" spans="1:6" s="35" customFormat="1" x14ac:dyDescent="0.2">
      <c r="A463" s="29" t="str">
        <f t="shared" si="8"/>
        <v/>
      </c>
      <c r="B463" s="310"/>
      <c r="D463" s="64"/>
      <c r="E463" s="15"/>
      <c r="F463" s="53"/>
    </row>
    <row r="464" spans="1:6" s="35" customFormat="1" x14ac:dyDescent="0.2">
      <c r="A464" s="29" t="str">
        <f t="shared" si="8"/>
        <v/>
      </c>
      <c r="B464" s="310"/>
      <c r="D464" s="64"/>
      <c r="E464" s="15"/>
      <c r="F464" s="53"/>
    </row>
    <row r="465" spans="1:6" s="35" customFormat="1" x14ac:dyDescent="0.2">
      <c r="A465" s="29" t="str">
        <f t="shared" si="8"/>
        <v/>
      </c>
      <c r="B465" s="310"/>
      <c r="D465" s="64"/>
      <c r="E465" s="15"/>
      <c r="F465" s="53"/>
    </row>
    <row r="466" spans="1:6" s="35" customFormat="1" x14ac:dyDescent="0.2">
      <c r="A466" s="29" t="str">
        <f t="shared" si="8"/>
        <v/>
      </c>
      <c r="B466" s="310"/>
      <c r="D466" s="64"/>
      <c r="E466" s="15"/>
      <c r="F466" s="53"/>
    </row>
    <row r="467" spans="1:6" s="35" customFormat="1" x14ac:dyDescent="0.2">
      <c r="A467" s="29" t="str">
        <f t="shared" si="8"/>
        <v/>
      </c>
      <c r="B467" s="310"/>
      <c r="D467" s="64"/>
      <c r="E467" s="15"/>
      <c r="F467" s="53"/>
    </row>
    <row r="468" spans="1:6" s="35" customFormat="1" x14ac:dyDescent="0.2">
      <c r="A468" s="29" t="str">
        <f t="shared" si="8"/>
        <v/>
      </c>
      <c r="B468" s="310"/>
      <c r="D468" s="64"/>
      <c r="E468" s="15"/>
      <c r="F468" s="53"/>
    </row>
    <row r="469" spans="1:6" s="35" customFormat="1" x14ac:dyDescent="0.2">
      <c r="A469" s="29" t="str">
        <f t="shared" si="8"/>
        <v/>
      </c>
      <c r="B469" s="310"/>
      <c r="D469" s="64"/>
      <c r="E469" s="15"/>
      <c r="F469" s="53"/>
    </row>
    <row r="470" spans="1:6" s="35" customFormat="1" x14ac:dyDescent="0.2">
      <c r="A470" s="29" t="str">
        <f t="shared" si="8"/>
        <v/>
      </c>
      <c r="B470" s="310"/>
      <c r="D470" s="64"/>
      <c r="E470" s="15"/>
      <c r="F470" s="53"/>
    </row>
    <row r="471" spans="1:6" s="35" customFormat="1" x14ac:dyDescent="0.2">
      <c r="A471" s="29" t="str">
        <f t="shared" si="8"/>
        <v/>
      </c>
      <c r="B471" s="310"/>
      <c r="D471" s="64"/>
      <c r="E471" s="15"/>
      <c r="F471" s="53"/>
    </row>
    <row r="472" spans="1:6" s="35" customFormat="1" x14ac:dyDescent="0.2">
      <c r="A472" s="29" t="str">
        <f t="shared" si="8"/>
        <v/>
      </c>
      <c r="B472" s="310"/>
      <c r="D472" s="64"/>
      <c r="E472" s="15"/>
      <c r="F472" s="53"/>
    </row>
    <row r="473" spans="1:6" s="35" customFormat="1" x14ac:dyDescent="0.2">
      <c r="A473" s="29" t="str">
        <f t="shared" si="8"/>
        <v/>
      </c>
      <c r="B473" s="310"/>
      <c r="D473" s="64"/>
      <c r="E473" s="15"/>
      <c r="F473" s="53"/>
    </row>
    <row r="474" spans="1:6" s="35" customFormat="1" x14ac:dyDescent="0.2">
      <c r="A474" s="29" t="str">
        <f t="shared" si="8"/>
        <v/>
      </c>
      <c r="B474" s="310"/>
      <c r="D474" s="64"/>
      <c r="E474" s="15"/>
      <c r="F474" s="53"/>
    </row>
    <row r="475" spans="1:6" s="35" customFormat="1" x14ac:dyDescent="0.2">
      <c r="A475" s="29" t="str">
        <f t="shared" si="8"/>
        <v/>
      </c>
      <c r="B475" s="310"/>
      <c r="D475" s="64"/>
      <c r="E475" s="15"/>
      <c r="F475" s="53"/>
    </row>
    <row r="476" spans="1:6" s="35" customFormat="1" x14ac:dyDescent="0.2">
      <c r="A476" s="29" t="str">
        <f t="shared" si="8"/>
        <v/>
      </c>
      <c r="B476" s="310"/>
      <c r="D476" s="64"/>
      <c r="E476" s="15"/>
      <c r="F476" s="53"/>
    </row>
    <row r="477" spans="1:6" s="35" customFormat="1" x14ac:dyDescent="0.2">
      <c r="A477" s="29" t="str">
        <f t="shared" si="8"/>
        <v/>
      </c>
      <c r="B477" s="310"/>
      <c r="D477" s="64"/>
      <c r="E477" s="15"/>
      <c r="F477" s="53"/>
    </row>
    <row r="478" spans="1:6" s="35" customFormat="1" x14ac:dyDescent="0.2">
      <c r="A478" s="29" t="str">
        <f t="shared" si="8"/>
        <v/>
      </c>
      <c r="B478" s="310"/>
      <c r="D478" s="64"/>
      <c r="E478" s="15"/>
      <c r="F478" s="53"/>
    </row>
    <row r="479" spans="1:6" s="35" customFormat="1" x14ac:dyDescent="0.2">
      <c r="A479" s="29" t="str">
        <f t="shared" si="8"/>
        <v/>
      </c>
      <c r="B479" s="310"/>
      <c r="D479" s="64"/>
      <c r="E479" s="15"/>
      <c r="F479" s="53"/>
    </row>
    <row r="480" spans="1:6" s="35" customFormat="1" x14ac:dyDescent="0.2">
      <c r="A480" s="29" t="str">
        <f t="shared" si="8"/>
        <v/>
      </c>
      <c r="B480" s="310"/>
      <c r="D480" s="64"/>
      <c r="E480" s="15"/>
      <c r="F480" s="53"/>
    </row>
    <row r="481" spans="1:6" s="35" customFormat="1" x14ac:dyDescent="0.2">
      <c r="A481" s="29" t="str">
        <f t="shared" si="8"/>
        <v/>
      </c>
      <c r="B481" s="310"/>
      <c r="D481" s="64"/>
      <c r="E481" s="15"/>
      <c r="F481" s="53"/>
    </row>
    <row r="482" spans="1:6" s="35" customFormat="1" x14ac:dyDescent="0.2">
      <c r="A482" s="29" t="str">
        <f t="shared" si="8"/>
        <v/>
      </c>
      <c r="B482" s="310"/>
      <c r="D482" s="64"/>
      <c r="E482" s="15"/>
      <c r="F482" s="53"/>
    </row>
    <row r="483" spans="1:6" s="35" customFormat="1" x14ac:dyDescent="0.2">
      <c r="A483" s="29" t="str">
        <f t="shared" si="8"/>
        <v/>
      </c>
      <c r="B483" s="310"/>
      <c r="D483" s="64"/>
      <c r="E483" s="15"/>
      <c r="F483" s="53"/>
    </row>
    <row r="484" spans="1:6" s="35" customFormat="1" x14ac:dyDescent="0.2">
      <c r="A484" s="29" t="str">
        <f t="shared" si="8"/>
        <v/>
      </c>
      <c r="B484" s="310"/>
      <c r="D484" s="64"/>
      <c r="E484" s="15"/>
      <c r="F484" s="53"/>
    </row>
    <row r="485" spans="1:6" s="35" customFormat="1" x14ac:dyDescent="0.2">
      <c r="A485" s="29" t="str">
        <f t="shared" si="8"/>
        <v/>
      </c>
      <c r="B485" s="310"/>
      <c r="D485" s="64"/>
      <c r="E485" s="15"/>
      <c r="F485" s="53"/>
    </row>
    <row r="486" spans="1:6" s="35" customFormat="1" x14ac:dyDescent="0.2">
      <c r="A486" s="29" t="str">
        <f t="shared" si="8"/>
        <v/>
      </c>
      <c r="B486" s="310"/>
      <c r="D486" s="64"/>
      <c r="E486" s="15"/>
      <c r="F486" s="53"/>
    </row>
    <row r="487" spans="1:6" s="35" customFormat="1" x14ac:dyDescent="0.2">
      <c r="A487" s="29" t="str">
        <f t="shared" si="8"/>
        <v/>
      </c>
      <c r="B487" s="310"/>
      <c r="D487" s="64"/>
      <c r="E487" s="15"/>
      <c r="F487" s="53"/>
    </row>
    <row r="488" spans="1:6" s="35" customFormat="1" x14ac:dyDescent="0.2">
      <c r="A488" s="29" t="str">
        <f t="shared" si="8"/>
        <v/>
      </c>
      <c r="B488" s="310"/>
      <c r="D488" s="64"/>
      <c r="E488" s="15"/>
      <c r="F488" s="53"/>
    </row>
    <row r="489" spans="1:6" s="35" customFormat="1" x14ac:dyDescent="0.2">
      <c r="A489" s="29" t="str">
        <f t="shared" si="8"/>
        <v/>
      </c>
      <c r="B489" s="310"/>
      <c r="D489" s="64"/>
      <c r="E489" s="15"/>
      <c r="F489" s="53"/>
    </row>
    <row r="490" spans="1:6" s="35" customFormat="1" x14ac:dyDescent="0.2">
      <c r="A490" s="29" t="str">
        <f t="shared" si="8"/>
        <v/>
      </c>
      <c r="B490" s="310"/>
      <c r="D490" s="64"/>
      <c r="E490" s="15"/>
      <c r="F490" s="53"/>
    </row>
    <row r="491" spans="1:6" s="35" customFormat="1" x14ac:dyDescent="0.2">
      <c r="A491" s="29" t="str">
        <f t="shared" si="8"/>
        <v/>
      </c>
      <c r="B491" s="310"/>
      <c r="D491" s="64"/>
      <c r="E491" s="15"/>
      <c r="F491" s="53"/>
    </row>
    <row r="492" spans="1:6" s="35" customFormat="1" x14ac:dyDescent="0.2">
      <c r="A492" s="29" t="str">
        <f t="shared" si="8"/>
        <v/>
      </c>
      <c r="B492" s="310"/>
      <c r="D492" s="64"/>
      <c r="E492" s="15"/>
      <c r="F492" s="53"/>
    </row>
    <row r="493" spans="1:6" s="35" customFormat="1" x14ac:dyDescent="0.2">
      <c r="A493" s="29" t="str">
        <f t="shared" si="8"/>
        <v/>
      </c>
      <c r="B493" s="310"/>
      <c r="D493" s="64"/>
      <c r="E493" s="15"/>
      <c r="F493" s="53"/>
    </row>
    <row r="494" spans="1:6" s="35" customFormat="1" x14ac:dyDescent="0.2">
      <c r="A494" s="29" t="str">
        <f t="shared" si="8"/>
        <v/>
      </c>
      <c r="B494" s="310"/>
      <c r="D494" s="64"/>
      <c r="E494" s="15"/>
      <c r="F494" s="53"/>
    </row>
    <row r="495" spans="1:6" s="35" customFormat="1" x14ac:dyDescent="0.2">
      <c r="A495" s="29" t="str">
        <f t="shared" si="8"/>
        <v/>
      </c>
      <c r="B495" s="310"/>
      <c r="D495" s="64"/>
      <c r="E495" s="15"/>
      <c r="F495" s="53"/>
    </row>
    <row r="496" spans="1:6" s="35" customFormat="1" x14ac:dyDescent="0.2">
      <c r="A496" s="29" t="str">
        <f t="shared" si="8"/>
        <v/>
      </c>
      <c r="B496" s="310"/>
      <c r="D496" s="64"/>
      <c r="E496" s="15"/>
      <c r="F496" s="53"/>
    </row>
    <row r="497" spans="1:6" s="35" customFormat="1" x14ac:dyDescent="0.2">
      <c r="A497" s="29" t="str">
        <f t="shared" si="8"/>
        <v/>
      </c>
      <c r="B497" s="310"/>
      <c r="D497" s="64"/>
      <c r="E497" s="15"/>
      <c r="F497" s="53"/>
    </row>
    <row r="498" spans="1:6" s="35" customFormat="1" x14ac:dyDescent="0.2">
      <c r="A498" s="29" t="str">
        <f t="shared" si="8"/>
        <v/>
      </c>
      <c r="B498" s="310"/>
      <c r="D498" s="64"/>
      <c r="E498" s="15"/>
      <c r="F498" s="53"/>
    </row>
    <row r="499" spans="1:6" s="35" customFormat="1" x14ac:dyDescent="0.2">
      <c r="A499" s="29" t="str">
        <f t="shared" si="8"/>
        <v/>
      </c>
      <c r="B499" s="310"/>
      <c r="D499" s="64"/>
      <c r="E499" s="15"/>
      <c r="F499" s="53"/>
    </row>
    <row r="500" spans="1:6" s="35" customFormat="1" x14ac:dyDescent="0.2">
      <c r="A500" s="29" t="str">
        <f t="shared" si="8"/>
        <v/>
      </c>
      <c r="B500" s="310"/>
      <c r="D500" s="64"/>
      <c r="E500" s="15"/>
      <c r="F500" s="53"/>
    </row>
    <row r="501" spans="1:6" s="35" customFormat="1" x14ac:dyDescent="0.2">
      <c r="A501" s="29" t="str">
        <f t="shared" si="8"/>
        <v/>
      </c>
      <c r="B501" s="310"/>
      <c r="D501" s="64"/>
      <c r="E501" s="15"/>
      <c r="F501" s="53"/>
    </row>
    <row r="502" spans="1:6" s="35" customFormat="1" x14ac:dyDescent="0.2">
      <c r="A502" s="29" t="str">
        <f t="shared" si="8"/>
        <v/>
      </c>
      <c r="B502" s="310"/>
      <c r="D502" s="64"/>
      <c r="E502" s="15"/>
      <c r="F502" s="53"/>
    </row>
    <row r="503" spans="1:6" s="35" customFormat="1" x14ac:dyDescent="0.2">
      <c r="A503" s="29" t="str">
        <f t="shared" si="8"/>
        <v/>
      </c>
      <c r="B503" s="310"/>
      <c r="D503" s="64"/>
      <c r="E503" s="15"/>
      <c r="F503" s="53"/>
    </row>
    <row r="504" spans="1:6" s="35" customFormat="1" x14ac:dyDescent="0.2">
      <c r="A504" s="29" t="str">
        <f t="shared" si="8"/>
        <v/>
      </c>
      <c r="B504" s="310"/>
      <c r="D504" s="64"/>
      <c r="E504" s="15"/>
      <c r="F504" s="53"/>
    </row>
    <row r="505" spans="1:6" s="35" customFormat="1" x14ac:dyDescent="0.2">
      <c r="A505" s="29" t="str">
        <f t="shared" si="8"/>
        <v/>
      </c>
      <c r="B505" s="310"/>
      <c r="D505" s="64"/>
      <c r="E505" s="15"/>
      <c r="F505" s="53"/>
    </row>
    <row r="506" spans="1:6" s="35" customFormat="1" x14ac:dyDescent="0.2">
      <c r="A506" s="29" t="str">
        <f t="shared" si="8"/>
        <v/>
      </c>
      <c r="B506" s="310"/>
      <c r="D506" s="64"/>
      <c r="E506" s="15"/>
      <c r="F506" s="53"/>
    </row>
    <row r="507" spans="1:6" s="35" customFormat="1" x14ac:dyDescent="0.2">
      <c r="A507" s="29" t="str">
        <f t="shared" si="8"/>
        <v/>
      </c>
      <c r="B507" s="310"/>
      <c r="D507" s="64"/>
      <c r="E507" s="15"/>
      <c r="F507" s="53"/>
    </row>
    <row r="508" spans="1:6" s="35" customFormat="1" x14ac:dyDescent="0.2">
      <c r="A508" s="29" t="str">
        <f t="shared" si="8"/>
        <v/>
      </c>
      <c r="B508" s="310"/>
      <c r="D508" s="64"/>
      <c r="E508" s="15"/>
      <c r="F508" s="53"/>
    </row>
    <row r="509" spans="1:6" s="35" customFormat="1" x14ac:dyDescent="0.2">
      <c r="A509" s="29" t="str">
        <f t="shared" si="8"/>
        <v/>
      </c>
      <c r="B509" s="310"/>
      <c r="D509" s="64"/>
      <c r="E509" s="15"/>
      <c r="F509" s="53"/>
    </row>
    <row r="510" spans="1:6" s="35" customFormat="1" x14ac:dyDescent="0.2">
      <c r="A510" s="29" t="str">
        <f t="shared" si="8"/>
        <v/>
      </c>
      <c r="B510" s="310"/>
      <c r="D510" s="64"/>
      <c r="E510" s="15"/>
      <c r="F510" s="53"/>
    </row>
    <row r="511" spans="1:6" s="35" customFormat="1" x14ac:dyDescent="0.2">
      <c r="A511" s="29" t="str">
        <f t="shared" si="8"/>
        <v/>
      </c>
      <c r="B511" s="310"/>
      <c r="D511" s="64"/>
      <c r="E511" s="15"/>
      <c r="F511" s="53"/>
    </row>
    <row r="512" spans="1:6" s="35" customFormat="1" x14ac:dyDescent="0.2">
      <c r="A512" s="29" t="str">
        <f t="shared" si="8"/>
        <v/>
      </c>
      <c r="B512" s="310"/>
      <c r="D512" s="64"/>
      <c r="E512" s="15"/>
      <c r="F512" s="53"/>
    </row>
    <row r="513" spans="1:6" s="35" customFormat="1" x14ac:dyDescent="0.2">
      <c r="A513" s="29" t="str">
        <f t="shared" si="8"/>
        <v/>
      </c>
      <c r="B513" s="310"/>
      <c r="D513" s="64"/>
      <c r="E513" s="15"/>
      <c r="F513" s="53"/>
    </row>
    <row r="514" spans="1:6" s="35" customFormat="1" x14ac:dyDescent="0.2">
      <c r="A514" s="29" t="str">
        <f t="shared" si="8"/>
        <v/>
      </c>
      <c r="B514" s="310"/>
      <c r="D514" s="64"/>
      <c r="E514" s="15"/>
      <c r="F514" s="53"/>
    </row>
    <row r="515" spans="1:6" s="35" customFormat="1" x14ac:dyDescent="0.2">
      <c r="A515" s="29" t="str">
        <f t="shared" ref="A515:A578" si="9">IF(B515="","",$B$11)</f>
        <v/>
      </c>
      <c r="B515" s="310"/>
      <c r="D515" s="64"/>
      <c r="E515" s="15"/>
      <c r="F515" s="53"/>
    </row>
    <row r="516" spans="1:6" s="35" customFormat="1" x14ac:dyDescent="0.2">
      <c r="A516" s="29" t="str">
        <f t="shared" si="9"/>
        <v/>
      </c>
      <c r="B516" s="310"/>
      <c r="D516" s="64"/>
      <c r="E516" s="15"/>
      <c r="F516" s="53"/>
    </row>
    <row r="517" spans="1:6" s="35" customFormat="1" x14ac:dyDescent="0.2">
      <c r="A517" s="29" t="str">
        <f t="shared" si="9"/>
        <v/>
      </c>
      <c r="B517" s="310"/>
      <c r="D517" s="64"/>
      <c r="E517" s="15"/>
      <c r="F517" s="53"/>
    </row>
    <row r="518" spans="1:6" s="35" customFormat="1" x14ac:dyDescent="0.2">
      <c r="A518" s="29" t="str">
        <f t="shared" si="9"/>
        <v/>
      </c>
      <c r="B518" s="310"/>
      <c r="D518" s="64"/>
      <c r="E518" s="15"/>
      <c r="F518" s="53"/>
    </row>
    <row r="519" spans="1:6" s="35" customFormat="1" x14ac:dyDescent="0.2">
      <c r="A519" s="29" t="str">
        <f t="shared" si="9"/>
        <v/>
      </c>
      <c r="B519" s="310"/>
      <c r="D519" s="64"/>
      <c r="E519" s="15"/>
      <c r="F519" s="53"/>
    </row>
    <row r="520" spans="1:6" s="35" customFormat="1" x14ac:dyDescent="0.2">
      <c r="A520" s="29" t="str">
        <f t="shared" si="9"/>
        <v/>
      </c>
      <c r="B520" s="310"/>
      <c r="D520" s="64"/>
      <c r="E520" s="15"/>
      <c r="F520" s="53"/>
    </row>
    <row r="521" spans="1:6" s="35" customFormat="1" x14ac:dyDescent="0.2">
      <c r="A521" s="29" t="str">
        <f t="shared" si="9"/>
        <v/>
      </c>
      <c r="B521" s="310"/>
      <c r="D521" s="64"/>
      <c r="E521" s="15"/>
      <c r="F521" s="53"/>
    </row>
    <row r="522" spans="1:6" s="35" customFormat="1" x14ac:dyDescent="0.2">
      <c r="A522" s="29" t="str">
        <f t="shared" si="9"/>
        <v/>
      </c>
      <c r="B522" s="310"/>
      <c r="D522" s="64"/>
      <c r="E522" s="15"/>
      <c r="F522" s="53"/>
    </row>
    <row r="523" spans="1:6" s="35" customFormat="1" x14ac:dyDescent="0.2">
      <c r="A523" s="29" t="str">
        <f t="shared" si="9"/>
        <v/>
      </c>
      <c r="B523" s="310"/>
      <c r="D523" s="64"/>
      <c r="E523" s="15"/>
      <c r="F523" s="53"/>
    </row>
    <row r="524" spans="1:6" s="35" customFormat="1" x14ac:dyDescent="0.2">
      <c r="A524" s="29" t="str">
        <f t="shared" si="9"/>
        <v/>
      </c>
      <c r="B524" s="310"/>
      <c r="D524" s="64"/>
      <c r="E524" s="15"/>
      <c r="F524" s="53"/>
    </row>
    <row r="525" spans="1:6" s="35" customFormat="1" x14ac:dyDescent="0.2">
      <c r="A525" s="29" t="str">
        <f t="shared" si="9"/>
        <v/>
      </c>
      <c r="B525" s="310"/>
      <c r="D525" s="64"/>
      <c r="E525" s="15"/>
      <c r="F525" s="53"/>
    </row>
    <row r="526" spans="1:6" s="35" customFormat="1" x14ac:dyDescent="0.2">
      <c r="A526" s="29" t="str">
        <f t="shared" si="9"/>
        <v/>
      </c>
      <c r="B526" s="310"/>
      <c r="D526" s="64"/>
      <c r="E526" s="15"/>
      <c r="F526" s="53"/>
    </row>
    <row r="527" spans="1:6" s="35" customFormat="1" x14ac:dyDescent="0.2">
      <c r="A527" s="29" t="str">
        <f t="shared" si="9"/>
        <v/>
      </c>
      <c r="B527" s="310"/>
      <c r="D527" s="64"/>
      <c r="E527" s="15"/>
      <c r="F527" s="53"/>
    </row>
    <row r="528" spans="1:6" s="35" customFormat="1" x14ac:dyDescent="0.2">
      <c r="A528" s="29" t="str">
        <f t="shared" si="9"/>
        <v/>
      </c>
      <c r="B528" s="310"/>
      <c r="D528" s="64"/>
      <c r="E528" s="15"/>
      <c r="F528" s="53"/>
    </row>
    <row r="529" spans="1:6" s="35" customFormat="1" x14ac:dyDescent="0.2">
      <c r="A529" s="29" t="str">
        <f t="shared" si="9"/>
        <v/>
      </c>
      <c r="B529" s="310"/>
      <c r="D529" s="64"/>
      <c r="E529" s="15"/>
      <c r="F529" s="53"/>
    </row>
    <row r="530" spans="1:6" s="35" customFormat="1" x14ac:dyDescent="0.2">
      <c r="A530" s="29" t="str">
        <f t="shared" si="9"/>
        <v/>
      </c>
      <c r="B530" s="310"/>
      <c r="D530" s="64"/>
      <c r="E530" s="15"/>
      <c r="F530" s="53"/>
    </row>
    <row r="531" spans="1:6" s="35" customFormat="1" x14ac:dyDescent="0.2">
      <c r="A531" s="29" t="str">
        <f t="shared" si="9"/>
        <v/>
      </c>
      <c r="B531" s="310"/>
      <c r="D531" s="64"/>
      <c r="E531" s="15"/>
      <c r="F531" s="53"/>
    </row>
    <row r="532" spans="1:6" s="35" customFormat="1" x14ac:dyDescent="0.2">
      <c r="A532" s="29" t="str">
        <f t="shared" si="9"/>
        <v/>
      </c>
      <c r="B532" s="310"/>
      <c r="D532" s="64"/>
      <c r="E532" s="15"/>
      <c r="F532" s="53"/>
    </row>
    <row r="533" spans="1:6" s="35" customFormat="1" x14ac:dyDescent="0.2">
      <c r="A533" s="29" t="str">
        <f t="shared" si="9"/>
        <v/>
      </c>
      <c r="B533" s="310"/>
      <c r="D533" s="64"/>
      <c r="E533" s="15"/>
      <c r="F533" s="53"/>
    </row>
    <row r="534" spans="1:6" s="35" customFormat="1" x14ac:dyDescent="0.2">
      <c r="A534" s="29" t="str">
        <f t="shared" si="9"/>
        <v/>
      </c>
      <c r="B534" s="310"/>
      <c r="D534" s="64"/>
      <c r="E534" s="15"/>
      <c r="F534" s="53"/>
    </row>
    <row r="535" spans="1:6" s="35" customFormat="1" x14ac:dyDescent="0.2">
      <c r="A535" s="29" t="str">
        <f t="shared" si="9"/>
        <v/>
      </c>
      <c r="B535" s="310"/>
      <c r="D535" s="64"/>
      <c r="E535" s="15"/>
      <c r="F535" s="53"/>
    </row>
    <row r="536" spans="1:6" s="35" customFormat="1" x14ac:dyDescent="0.2">
      <c r="A536" s="29" t="str">
        <f t="shared" si="9"/>
        <v/>
      </c>
      <c r="B536" s="310"/>
      <c r="D536" s="64"/>
      <c r="E536" s="15"/>
      <c r="F536" s="53"/>
    </row>
    <row r="537" spans="1:6" s="35" customFormat="1" x14ac:dyDescent="0.2">
      <c r="A537" s="29" t="str">
        <f t="shared" si="9"/>
        <v/>
      </c>
      <c r="B537" s="310"/>
      <c r="D537" s="64"/>
      <c r="E537" s="15"/>
      <c r="F537" s="53"/>
    </row>
    <row r="538" spans="1:6" s="35" customFormat="1" x14ac:dyDescent="0.2">
      <c r="A538" s="29" t="str">
        <f t="shared" si="9"/>
        <v/>
      </c>
      <c r="B538" s="310"/>
      <c r="D538" s="64"/>
      <c r="E538" s="15"/>
      <c r="F538" s="53"/>
    </row>
    <row r="539" spans="1:6" s="35" customFormat="1" x14ac:dyDescent="0.2">
      <c r="A539" s="29" t="str">
        <f t="shared" si="9"/>
        <v/>
      </c>
      <c r="B539" s="310"/>
      <c r="D539" s="64"/>
      <c r="E539" s="15"/>
      <c r="F539" s="53"/>
    </row>
    <row r="540" spans="1:6" s="35" customFormat="1" x14ac:dyDescent="0.2">
      <c r="A540" s="29" t="str">
        <f t="shared" si="9"/>
        <v/>
      </c>
      <c r="B540" s="310"/>
      <c r="D540" s="64"/>
      <c r="E540" s="15"/>
      <c r="F540" s="53"/>
    </row>
    <row r="541" spans="1:6" s="35" customFormat="1" x14ac:dyDescent="0.2">
      <c r="A541" s="29" t="str">
        <f t="shared" si="9"/>
        <v/>
      </c>
      <c r="B541" s="310"/>
      <c r="D541" s="64"/>
      <c r="E541" s="15"/>
      <c r="F541" s="53"/>
    </row>
    <row r="542" spans="1:6" s="35" customFormat="1" x14ac:dyDescent="0.2">
      <c r="A542" s="29" t="str">
        <f t="shared" si="9"/>
        <v/>
      </c>
      <c r="B542" s="310"/>
      <c r="D542" s="64"/>
      <c r="E542" s="15"/>
      <c r="F542" s="53"/>
    </row>
    <row r="543" spans="1:6" s="35" customFormat="1" x14ac:dyDescent="0.2">
      <c r="A543" s="29" t="str">
        <f t="shared" si="9"/>
        <v/>
      </c>
      <c r="B543" s="310"/>
      <c r="D543" s="64"/>
      <c r="E543" s="15"/>
      <c r="F543" s="53"/>
    </row>
    <row r="544" spans="1:6" s="35" customFormat="1" x14ac:dyDescent="0.2">
      <c r="A544" s="29" t="str">
        <f t="shared" si="9"/>
        <v/>
      </c>
      <c r="B544" s="310"/>
      <c r="D544" s="64"/>
      <c r="E544" s="15"/>
      <c r="F544" s="53"/>
    </row>
    <row r="545" spans="1:6" s="35" customFormat="1" x14ac:dyDescent="0.2">
      <c r="A545" s="29" t="str">
        <f t="shared" si="9"/>
        <v/>
      </c>
      <c r="B545" s="310"/>
      <c r="D545" s="64"/>
      <c r="E545" s="15"/>
      <c r="F545" s="53"/>
    </row>
    <row r="546" spans="1:6" s="35" customFormat="1" x14ac:dyDescent="0.2">
      <c r="A546" s="29" t="str">
        <f t="shared" si="9"/>
        <v/>
      </c>
      <c r="B546" s="310"/>
      <c r="D546" s="64"/>
      <c r="E546" s="15"/>
      <c r="F546" s="53"/>
    </row>
    <row r="547" spans="1:6" s="35" customFormat="1" x14ac:dyDescent="0.2">
      <c r="A547" s="29" t="str">
        <f t="shared" si="9"/>
        <v/>
      </c>
      <c r="B547" s="310"/>
      <c r="D547" s="64"/>
      <c r="E547" s="15"/>
      <c r="F547" s="53"/>
    </row>
    <row r="548" spans="1:6" s="35" customFormat="1" x14ac:dyDescent="0.2">
      <c r="A548" s="29" t="str">
        <f t="shared" si="9"/>
        <v/>
      </c>
      <c r="B548" s="310"/>
      <c r="D548" s="64"/>
      <c r="E548" s="15"/>
      <c r="F548" s="53"/>
    </row>
    <row r="549" spans="1:6" s="35" customFormat="1" x14ac:dyDescent="0.2">
      <c r="A549" s="29" t="str">
        <f t="shared" si="9"/>
        <v/>
      </c>
      <c r="B549" s="310"/>
      <c r="D549" s="64"/>
      <c r="E549" s="15"/>
      <c r="F549" s="53"/>
    </row>
    <row r="550" spans="1:6" s="35" customFormat="1" x14ac:dyDescent="0.2">
      <c r="A550" s="29" t="str">
        <f t="shared" si="9"/>
        <v/>
      </c>
      <c r="B550" s="310"/>
      <c r="D550" s="64"/>
      <c r="E550" s="15"/>
      <c r="F550" s="53"/>
    </row>
    <row r="551" spans="1:6" s="35" customFormat="1" x14ac:dyDescent="0.2">
      <c r="A551" s="29" t="str">
        <f t="shared" si="9"/>
        <v/>
      </c>
      <c r="B551" s="310"/>
      <c r="D551" s="64"/>
      <c r="E551" s="15"/>
      <c r="F551" s="53"/>
    </row>
    <row r="552" spans="1:6" s="35" customFormat="1" x14ac:dyDescent="0.2">
      <c r="A552" s="29" t="str">
        <f t="shared" si="9"/>
        <v/>
      </c>
      <c r="B552" s="310"/>
      <c r="D552" s="64"/>
      <c r="E552" s="15"/>
      <c r="F552" s="53"/>
    </row>
    <row r="553" spans="1:6" s="35" customFormat="1" x14ac:dyDescent="0.2">
      <c r="A553" s="29" t="str">
        <f t="shared" si="9"/>
        <v/>
      </c>
      <c r="B553" s="310"/>
      <c r="D553" s="64"/>
      <c r="E553" s="15"/>
      <c r="F553" s="53"/>
    </row>
    <row r="554" spans="1:6" s="35" customFormat="1" x14ac:dyDescent="0.2">
      <c r="A554" s="29" t="str">
        <f t="shared" si="9"/>
        <v/>
      </c>
      <c r="B554" s="310"/>
      <c r="D554" s="64"/>
      <c r="E554" s="15"/>
      <c r="F554" s="53"/>
    </row>
    <row r="555" spans="1:6" s="35" customFormat="1" x14ac:dyDescent="0.2">
      <c r="A555" s="29" t="str">
        <f t="shared" si="9"/>
        <v/>
      </c>
      <c r="B555" s="310"/>
      <c r="D555" s="64"/>
      <c r="E555" s="15"/>
      <c r="F555" s="53"/>
    </row>
    <row r="556" spans="1:6" s="35" customFormat="1" x14ac:dyDescent="0.2">
      <c r="A556" s="29" t="str">
        <f t="shared" si="9"/>
        <v/>
      </c>
      <c r="B556" s="310"/>
      <c r="D556" s="64"/>
      <c r="E556" s="15"/>
      <c r="F556" s="53"/>
    </row>
    <row r="557" spans="1:6" s="35" customFormat="1" x14ac:dyDescent="0.2">
      <c r="A557" s="29" t="str">
        <f t="shared" si="9"/>
        <v/>
      </c>
      <c r="B557" s="310"/>
      <c r="D557" s="64"/>
      <c r="E557" s="15"/>
      <c r="F557" s="53"/>
    </row>
    <row r="558" spans="1:6" s="35" customFormat="1" x14ac:dyDescent="0.2">
      <c r="A558" s="29" t="str">
        <f t="shared" si="9"/>
        <v/>
      </c>
      <c r="B558" s="310"/>
      <c r="D558" s="64"/>
      <c r="E558" s="15"/>
      <c r="F558" s="53"/>
    </row>
    <row r="559" spans="1:6" s="35" customFormat="1" x14ac:dyDescent="0.2">
      <c r="A559" s="29" t="str">
        <f t="shared" si="9"/>
        <v/>
      </c>
      <c r="B559" s="310"/>
      <c r="D559" s="64"/>
      <c r="E559" s="15"/>
      <c r="F559" s="53"/>
    </row>
    <row r="560" spans="1:6" s="35" customFormat="1" x14ac:dyDescent="0.2">
      <c r="A560" s="29" t="str">
        <f t="shared" si="9"/>
        <v/>
      </c>
      <c r="B560" s="310"/>
      <c r="D560" s="64"/>
      <c r="E560" s="15"/>
      <c r="F560" s="53"/>
    </row>
    <row r="561" spans="1:6" s="35" customFormat="1" x14ac:dyDescent="0.2">
      <c r="A561" s="29" t="str">
        <f t="shared" si="9"/>
        <v/>
      </c>
      <c r="B561" s="310"/>
      <c r="D561" s="64"/>
      <c r="E561" s="15"/>
      <c r="F561" s="53"/>
    </row>
    <row r="562" spans="1:6" s="35" customFormat="1" x14ac:dyDescent="0.2">
      <c r="A562" s="29" t="str">
        <f t="shared" si="9"/>
        <v/>
      </c>
      <c r="B562" s="310"/>
      <c r="D562" s="64"/>
      <c r="E562" s="15"/>
      <c r="F562" s="53"/>
    </row>
    <row r="563" spans="1:6" s="35" customFormat="1" x14ac:dyDescent="0.2">
      <c r="A563" s="29" t="str">
        <f t="shared" si="9"/>
        <v/>
      </c>
      <c r="B563" s="310"/>
      <c r="D563" s="64"/>
      <c r="E563" s="15"/>
      <c r="F563" s="53"/>
    </row>
    <row r="564" spans="1:6" s="35" customFormat="1" x14ac:dyDescent="0.2">
      <c r="A564" s="29" t="str">
        <f t="shared" si="9"/>
        <v/>
      </c>
      <c r="B564" s="310"/>
      <c r="D564" s="64"/>
      <c r="E564" s="15"/>
      <c r="F564" s="53"/>
    </row>
    <row r="565" spans="1:6" s="35" customFormat="1" x14ac:dyDescent="0.2">
      <c r="A565" s="29" t="str">
        <f t="shared" si="9"/>
        <v/>
      </c>
      <c r="B565" s="310"/>
      <c r="D565" s="64"/>
      <c r="E565" s="15"/>
      <c r="F565" s="53"/>
    </row>
    <row r="566" spans="1:6" s="35" customFormat="1" x14ac:dyDescent="0.2">
      <c r="A566" s="29" t="str">
        <f t="shared" si="9"/>
        <v/>
      </c>
      <c r="B566" s="310"/>
      <c r="D566" s="64"/>
      <c r="E566" s="15"/>
      <c r="F566" s="53"/>
    </row>
    <row r="567" spans="1:6" s="35" customFormat="1" x14ac:dyDescent="0.2">
      <c r="A567" s="29" t="str">
        <f t="shared" si="9"/>
        <v/>
      </c>
      <c r="B567" s="310"/>
      <c r="D567" s="64"/>
      <c r="E567" s="15"/>
      <c r="F567" s="53"/>
    </row>
    <row r="568" spans="1:6" s="35" customFormat="1" x14ac:dyDescent="0.2">
      <c r="A568" s="29" t="str">
        <f t="shared" si="9"/>
        <v/>
      </c>
      <c r="B568" s="310"/>
      <c r="D568" s="64"/>
      <c r="E568" s="15"/>
      <c r="F568" s="53"/>
    </row>
    <row r="569" spans="1:6" s="35" customFormat="1" x14ac:dyDescent="0.2">
      <c r="A569" s="29" t="str">
        <f t="shared" si="9"/>
        <v/>
      </c>
      <c r="B569" s="310"/>
      <c r="D569" s="64"/>
      <c r="E569" s="15"/>
      <c r="F569" s="53"/>
    </row>
    <row r="570" spans="1:6" s="35" customFormat="1" x14ac:dyDescent="0.2">
      <c r="A570" s="29" t="str">
        <f t="shared" si="9"/>
        <v/>
      </c>
      <c r="B570" s="310"/>
      <c r="D570" s="64"/>
      <c r="E570" s="15"/>
      <c r="F570" s="53"/>
    </row>
    <row r="571" spans="1:6" s="35" customFormat="1" x14ac:dyDescent="0.2">
      <c r="A571" s="29" t="str">
        <f t="shared" si="9"/>
        <v/>
      </c>
      <c r="B571" s="310"/>
      <c r="D571" s="64"/>
      <c r="E571" s="15"/>
      <c r="F571" s="53"/>
    </row>
    <row r="572" spans="1:6" s="35" customFormat="1" x14ac:dyDescent="0.2">
      <c r="A572" s="29" t="str">
        <f t="shared" si="9"/>
        <v/>
      </c>
      <c r="B572" s="310"/>
      <c r="D572" s="64"/>
      <c r="E572" s="15"/>
      <c r="F572" s="53"/>
    </row>
    <row r="573" spans="1:6" s="35" customFormat="1" x14ac:dyDescent="0.2">
      <c r="A573" s="29" t="str">
        <f t="shared" si="9"/>
        <v/>
      </c>
      <c r="B573" s="310"/>
      <c r="D573" s="64"/>
      <c r="E573" s="15"/>
      <c r="F573" s="53"/>
    </row>
    <row r="574" spans="1:6" s="35" customFormat="1" x14ac:dyDescent="0.2">
      <c r="A574" s="29" t="str">
        <f t="shared" si="9"/>
        <v/>
      </c>
      <c r="B574" s="310"/>
      <c r="D574" s="64"/>
      <c r="E574" s="15"/>
      <c r="F574" s="53"/>
    </row>
    <row r="575" spans="1:6" s="35" customFormat="1" x14ac:dyDescent="0.2">
      <c r="A575" s="29" t="str">
        <f t="shared" si="9"/>
        <v/>
      </c>
      <c r="B575" s="310"/>
      <c r="D575" s="64"/>
      <c r="E575" s="15"/>
      <c r="F575" s="53"/>
    </row>
    <row r="576" spans="1:6" s="35" customFormat="1" x14ac:dyDescent="0.2">
      <c r="A576" s="29" t="str">
        <f t="shared" si="9"/>
        <v/>
      </c>
      <c r="B576" s="310"/>
      <c r="D576" s="64"/>
      <c r="E576" s="15"/>
      <c r="F576" s="53"/>
    </row>
    <row r="577" spans="1:6" s="35" customFormat="1" x14ac:dyDescent="0.2">
      <c r="A577" s="29" t="str">
        <f t="shared" si="9"/>
        <v/>
      </c>
      <c r="B577" s="310"/>
      <c r="D577" s="64"/>
      <c r="E577" s="15"/>
      <c r="F577" s="53"/>
    </row>
    <row r="578" spans="1:6" s="35" customFormat="1" x14ac:dyDescent="0.2">
      <c r="A578" s="29" t="str">
        <f t="shared" si="9"/>
        <v/>
      </c>
      <c r="B578" s="310"/>
      <c r="D578" s="64"/>
      <c r="E578" s="15"/>
      <c r="F578" s="53"/>
    </row>
    <row r="579" spans="1:6" s="35" customFormat="1" x14ac:dyDescent="0.2">
      <c r="A579" s="29" t="str">
        <f t="shared" ref="A579:A627" si="10">IF(B579="","",$B$11)</f>
        <v/>
      </c>
      <c r="B579" s="310"/>
      <c r="D579" s="64"/>
      <c r="E579" s="15"/>
      <c r="F579" s="53"/>
    </row>
    <row r="580" spans="1:6" s="35" customFormat="1" x14ac:dyDescent="0.2">
      <c r="A580" s="29" t="str">
        <f t="shared" si="10"/>
        <v/>
      </c>
      <c r="B580" s="310"/>
      <c r="D580" s="64"/>
      <c r="E580" s="15"/>
      <c r="F580" s="53"/>
    </row>
    <row r="581" spans="1:6" s="35" customFormat="1" x14ac:dyDescent="0.2">
      <c r="A581" s="29" t="str">
        <f t="shared" si="10"/>
        <v/>
      </c>
      <c r="B581" s="310"/>
      <c r="D581" s="64"/>
      <c r="E581" s="15"/>
      <c r="F581" s="53"/>
    </row>
    <row r="582" spans="1:6" s="35" customFormat="1" x14ac:dyDescent="0.2">
      <c r="A582" s="29" t="str">
        <f t="shared" si="10"/>
        <v/>
      </c>
      <c r="B582" s="310"/>
      <c r="D582" s="64"/>
      <c r="E582" s="15"/>
      <c r="F582" s="53"/>
    </row>
    <row r="583" spans="1:6" s="35" customFormat="1" x14ac:dyDescent="0.2">
      <c r="A583" s="29" t="str">
        <f t="shared" si="10"/>
        <v/>
      </c>
      <c r="B583" s="310"/>
      <c r="D583" s="64"/>
      <c r="E583" s="15"/>
      <c r="F583" s="53"/>
    </row>
    <row r="584" spans="1:6" s="35" customFormat="1" x14ac:dyDescent="0.2">
      <c r="A584" s="29" t="str">
        <f t="shared" si="10"/>
        <v/>
      </c>
      <c r="B584" s="310"/>
      <c r="D584" s="64"/>
      <c r="E584" s="15"/>
      <c r="F584" s="53"/>
    </row>
    <row r="585" spans="1:6" s="35" customFormat="1" x14ac:dyDescent="0.2">
      <c r="A585" s="29" t="str">
        <f t="shared" si="10"/>
        <v/>
      </c>
      <c r="B585" s="310"/>
      <c r="D585" s="64"/>
      <c r="E585" s="15"/>
      <c r="F585" s="53"/>
    </row>
    <row r="586" spans="1:6" s="35" customFormat="1" x14ac:dyDescent="0.2">
      <c r="A586" s="29" t="str">
        <f t="shared" si="10"/>
        <v/>
      </c>
      <c r="B586" s="310"/>
      <c r="D586" s="64"/>
      <c r="E586" s="15"/>
      <c r="F586" s="53"/>
    </row>
    <row r="587" spans="1:6" s="35" customFormat="1" x14ac:dyDescent="0.2">
      <c r="A587" s="29" t="str">
        <f t="shared" si="10"/>
        <v/>
      </c>
      <c r="B587" s="310"/>
      <c r="D587" s="64"/>
      <c r="E587" s="15"/>
      <c r="F587" s="53"/>
    </row>
    <row r="588" spans="1:6" s="35" customFormat="1" x14ac:dyDescent="0.2">
      <c r="A588" s="29" t="str">
        <f t="shared" si="10"/>
        <v/>
      </c>
      <c r="B588" s="310"/>
      <c r="D588" s="64"/>
      <c r="E588" s="15"/>
      <c r="F588" s="53"/>
    </row>
    <row r="589" spans="1:6" s="35" customFormat="1" x14ac:dyDescent="0.2">
      <c r="A589" s="29" t="str">
        <f t="shared" si="10"/>
        <v/>
      </c>
      <c r="B589" s="310"/>
      <c r="D589" s="64"/>
      <c r="E589" s="15"/>
      <c r="F589" s="53"/>
    </row>
    <row r="590" spans="1:6" s="35" customFormat="1" x14ac:dyDescent="0.2">
      <c r="A590" s="29" t="str">
        <f t="shared" si="10"/>
        <v/>
      </c>
      <c r="B590" s="310"/>
      <c r="D590" s="64"/>
      <c r="E590" s="15"/>
      <c r="F590" s="53"/>
    </row>
    <row r="591" spans="1:6" s="35" customFormat="1" x14ac:dyDescent="0.2">
      <c r="A591" s="29" t="str">
        <f t="shared" si="10"/>
        <v/>
      </c>
      <c r="B591" s="310"/>
      <c r="D591" s="64"/>
      <c r="E591" s="15"/>
      <c r="F591" s="53"/>
    </row>
    <row r="592" spans="1:6" s="35" customFormat="1" x14ac:dyDescent="0.2">
      <c r="A592" s="29" t="str">
        <f t="shared" si="10"/>
        <v/>
      </c>
      <c r="B592" s="310"/>
      <c r="D592" s="64"/>
      <c r="E592" s="15"/>
      <c r="F592" s="53"/>
    </row>
    <row r="593" spans="1:6" s="35" customFormat="1" x14ac:dyDescent="0.2">
      <c r="A593" s="29" t="str">
        <f t="shared" si="10"/>
        <v/>
      </c>
      <c r="B593" s="310"/>
      <c r="D593" s="64"/>
      <c r="E593" s="15"/>
      <c r="F593" s="53"/>
    </row>
    <row r="594" spans="1:6" s="35" customFormat="1" x14ac:dyDescent="0.2">
      <c r="A594" s="29" t="str">
        <f t="shared" si="10"/>
        <v/>
      </c>
      <c r="B594" s="310"/>
      <c r="D594" s="64"/>
      <c r="E594" s="15"/>
      <c r="F594" s="53"/>
    </row>
    <row r="595" spans="1:6" s="35" customFormat="1" x14ac:dyDescent="0.2">
      <c r="A595" s="29" t="str">
        <f t="shared" si="10"/>
        <v/>
      </c>
      <c r="B595" s="310"/>
      <c r="D595" s="64"/>
      <c r="E595" s="15"/>
      <c r="F595" s="53"/>
    </row>
    <row r="596" spans="1:6" s="35" customFormat="1" x14ac:dyDescent="0.2">
      <c r="A596" s="29" t="str">
        <f t="shared" si="10"/>
        <v/>
      </c>
      <c r="B596" s="310"/>
      <c r="D596" s="64"/>
      <c r="E596" s="15"/>
      <c r="F596" s="53"/>
    </row>
    <row r="597" spans="1:6" s="35" customFormat="1" x14ac:dyDescent="0.2">
      <c r="A597" s="29" t="str">
        <f t="shared" si="10"/>
        <v/>
      </c>
      <c r="B597" s="310"/>
      <c r="D597" s="64"/>
      <c r="E597" s="15"/>
      <c r="F597" s="53"/>
    </row>
    <row r="598" spans="1:6" s="35" customFormat="1" x14ac:dyDescent="0.2">
      <c r="A598" s="29" t="str">
        <f t="shared" si="10"/>
        <v/>
      </c>
      <c r="B598" s="310"/>
      <c r="D598" s="64"/>
      <c r="E598" s="15"/>
      <c r="F598" s="53"/>
    </row>
    <row r="599" spans="1:6" s="35" customFormat="1" x14ac:dyDescent="0.2">
      <c r="A599" s="29" t="str">
        <f t="shared" si="10"/>
        <v/>
      </c>
      <c r="B599" s="310"/>
      <c r="D599" s="64"/>
      <c r="E599" s="15"/>
      <c r="F599" s="53"/>
    </row>
    <row r="600" spans="1:6" s="35" customFormat="1" x14ac:dyDescent="0.2">
      <c r="A600" s="29" t="str">
        <f t="shared" si="10"/>
        <v/>
      </c>
      <c r="B600" s="310"/>
      <c r="D600" s="64"/>
      <c r="E600" s="15"/>
      <c r="F600" s="53"/>
    </row>
    <row r="601" spans="1:6" s="35" customFormat="1" x14ac:dyDescent="0.2">
      <c r="A601" s="29" t="str">
        <f t="shared" si="10"/>
        <v/>
      </c>
      <c r="B601" s="310"/>
      <c r="D601" s="64"/>
      <c r="E601" s="15"/>
      <c r="F601" s="53"/>
    </row>
    <row r="602" spans="1:6" s="35" customFormat="1" x14ac:dyDescent="0.2">
      <c r="A602" s="29" t="str">
        <f t="shared" si="10"/>
        <v/>
      </c>
      <c r="B602" s="310"/>
      <c r="D602" s="64"/>
      <c r="E602" s="15"/>
      <c r="F602" s="53"/>
    </row>
    <row r="603" spans="1:6" s="35" customFormat="1" x14ac:dyDescent="0.2">
      <c r="A603" s="29" t="str">
        <f t="shared" si="10"/>
        <v/>
      </c>
      <c r="B603" s="310"/>
      <c r="D603" s="64"/>
      <c r="E603" s="15"/>
      <c r="F603" s="53"/>
    </row>
    <row r="604" spans="1:6" s="35" customFormat="1" x14ac:dyDescent="0.2">
      <c r="A604" s="29" t="str">
        <f t="shared" si="10"/>
        <v/>
      </c>
      <c r="B604" s="310"/>
      <c r="D604" s="64"/>
      <c r="E604" s="15"/>
      <c r="F604" s="53"/>
    </row>
    <row r="605" spans="1:6" s="35" customFormat="1" x14ac:dyDescent="0.2">
      <c r="A605" s="29" t="str">
        <f t="shared" si="10"/>
        <v/>
      </c>
      <c r="B605" s="310"/>
      <c r="D605" s="64"/>
      <c r="E605" s="15"/>
      <c r="F605" s="53"/>
    </row>
    <row r="606" spans="1:6" s="35" customFormat="1" x14ac:dyDescent="0.2">
      <c r="A606" s="29" t="str">
        <f t="shared" si="10"/>
        <v/>
      </c>
      <c r="B606" s="310"/>
      <c r="D606" s="64"/>
      <c r="E606" s="15"/>
      <c r="F606" s="53"/>
    </row>
    <row r="607" spans="1:6" s="35" customFormat="1" x14ac:dyDescent="0.2">
      <c r="A607" s="29" t="str">
        <f t="shared" si="10"/>
        <v/>
      </c>
      <c r="B607" s="310"/>
      <c r="D607" s="64"/>
      <c r="E607" s="15"/>
      <c r="F607" s="53"/>
    </row>
    <row r="608" spans="1:6" s="35" customFormat="1" x14ac:dyDescent="0.2">
      <c r="A608" s="29" t="str">
        <f t="shared" si="10"/>
        <v/>
      </c>
      <c r="B608" s="310"/>
      <c r="D608" s="64"/>
      <c r="E608" s="15"/>
      <c r="F608" s="53"/>
    </row>
    <row r="609" spans="1:6" s="35" customFormat="1" x14ac:dyDescent="0.2">
      <c r="A609" s="29" t="str">
        <f t="shared" si="10"/>
        <v/>
      </c>
      <c r="B609" s="310"/>
      <c r="D609" s="64"/>
      <c r="E609" s="15"/>
      <c r="F609" s="53"/>
    </row>
    <row r="610" spans="1:6" s="35" customFormat="1" x14ac:dyDescent="0.2">
      <c r="A610" s="29" t="str">
        <f t="shared" si="10"/>
        <v/>
      </c>
      <c r="B610" s="310"/>
      <c r="D610" s="64"/>
      <c r="E610" s="15"/>
      <c r="F610" s="53"/>
    </row>
    <row r="611" spans="1:6" s="35" customFormat="1" x14ac:dyDescent="0.2">
      <c r="A611" s="29" t="str">
        <f t="shared" si="10"/>
        <v/>
      </c>
      <c r="B611" s="310"/>
      <c r="D611" s="64"/>
      <c r="E611" s="15"/>
      <c r="F611" s="53"/>
    </row>
    <row r="612" spans="1:6" s="35" customFormat="1" x14ac:dyDescent="0.2">
      <c r="A612" s="29" t="str">
        <f t="shared" si="10"/>
        <v/>
      </c>
      <c r="B612" s="310"/>
      <c r="D612" s="64"/>
      <c r="E612" s="15"/>
      <c r="F612" s="53"/>
    </row>
    <row r="613" spans="1:6" s="35" customFormat="1" x14ac:dyDescent="0.2">
      <c r="A613" s="29" t="str">
        <f t="shared" si="10"/>
        <v/>
      </c>
      <c r="B613" s="310"/>
      <c r="D613" s="64"/>
      <c r="E613" s="15"/>
      <c r="F613" s="53"/>
    </row>
    <row r="614" spans="1:6" s="35" customFormat="1" x14ac:dyDescent="0.2">
      <c r="A614" s="29" t="str">
        <f t="shared" si="10"/>
        <v/>
      </c>
      <c r="B614" s="310"/>
      <c r="D614" s="64"/>
      <c r="E614" s="15"/>
      <c r="F614" s="53"/>
    </row>
    <row r="615" spans="1:6" s="35" customFormat="1" x14ac:dyDescent="0.2">
      <c r="A615" s="29" t="str">
        <f t="shared" si="10"/>
        <v/>
      </c>
      <c r="B615" s="310"/>
      <c r="D615" s="64"/>
      <c r="E615" s="15"/>
      <c r="F615" s="53"/>
    </row>
    <row r="616" spans="1:6" s="35" customFormat="1" x14ac:dyDescent="0.2">
      <c r="A616" s="29" t="str">
        <f t="shared" si="10"/>
        <v/>
      </c>
      <c r="B616" s="310"/>
      <c r="D616" s="64"/>
      <c r="E616" s="15"/>
      <c r="F616" s="53"/>
    </row>
    <row r="617" spans="1:6" s="35" customFormat="1" x14ac:dyDescent="0.2">
      <c r="A617" s="29" t="str">
        <f t="shared" si="10"/>
        <v/>
      </c>
      <c r="B617" s="310"/>
      <c r="D617" s="64"/>
      <c r="E617" s="15"/>
      <c r="F617" s="53"/>
    </row>
    <row r="618" spans="1:6" s="35" customFormat="1" x14ac:dyDescent="0.2">
      <c r="A618" s="29" t="str">
        <f t="shared" si="10"/>
        <v/>
      </c>
      <c r="B618" s="310"/>
      <c r="D618" s="64"/>
      <c r="E618" s="15"/>
      <c r="F618" s="53"/>
    </row>
    <row r="619" spans="1:6" s="35" customFormat="1" x14ac:dyDescent="0.2">
      <c r="A619" s="29" t="str">
        <f t="shared" si="10"/>
        <v/>
      </c>
      <c r="B619" s="310"/>
      <c r="D619" s="64"/>
      <c r="E619" s="15"/>
      <c r="F619" s="53"/>
    </row>
    <row r="620" spans="1:6" s="35" customFormat="1" x14ac:dyDescent="0.2">
      <c r="A620" s="29" t="str">
        <f t="shared" si="10"/>
        <v/>
      </c>
      <c r="B620" s="310"/>
      <c r="D620" s="64"/>
      <c r="E620" s="15"/>
      <c r="F620" s="53"/>
    </row>
    <row r="621" spans="1:6" s="35" customFormat="1" x14ac:dyDescent="0.2">
      <c r="A621" s="29" t="str">
        <f t="shared" si="10"/>
        <v/>
      </c>
      <c r="B621" s="310"/>
      <c r="D621" s="64"/>
      <c r="E621" s="15"/>
      <c r="F621" s="53"/>
    </row>
    <row r="622" spans="1:6" s="35" customFormat="1" x14ac:dyDescent="0.2">
      <c r="A622" s="29" t="str">
        <f t="shared" si="10"/>
        <v/>
      </c>
      <c r="B622" s="310"/>
      <c r="D622" s="64"/>
      <c r="E622" s="15"/>
      <c r="F622" s="53"/>
    </row>
    <row r="623" spans="1:6" s="35" customFormat="1" x14ac:dyDescent="0.2">
      <c r="A623" s="29" t="str">
        <f t="shared" si="10"/>
        <v/>
      </c>
      <c r="B623" s="310"/>
      <c r="D623" s="64"/>
      <c r="E623" s="15"/>
      <c r="F623" s="53"/>
    </row>
    <row r="624" spans="1:6" s="35" customFormat="1" x14ac:dyDescent="0.2">
      <c r="A624" s="29" t="str">
        <f t="shared" si="10"/>
        <v/>
      </c>
      <c r="B624" s="310"/>
      <c r="D624" s="64"/>
      <c r="E624" s="15"/>
      <c r="F624" s="53"/>
    </row>
    <row r="625" spans="1:6" s="35" customFormat="1" x14ac:dyDescent="0.2">
      <c r="A625" s="29" t="str">
        <f t="shared" si="10"/>
        <v/>
      </c>
      <c r="B625" s="310"/>
      <c r="D625" s="64"/>
      <c r="E625" s="15"/>
      <c r="F625" s="53"/>
    </row>
    <row r="626" spans="1:6" s="35" customFormat="1" x14ac:dyDescent="0.2">
      <c r="A626" s="29" t="str">
        <f t="shared" si="10"/>
        <v/>
      </c>
      <c r="B626" s="310"/>
      <c r="D626" s="64"/>
      <c r="E626" s="15"/>
      <c r="F626" s="53"/>
    </row>
    <row r="627" spans="1:6" s="35" customFormat="1" x14ac:dyDescent="0.2">
      <c r="A627" s="29" t="str">
        <f t="shared" si="10"/>
        <v/>
      </c>
      <c r="B627" s="310"/>
      <c r="D627" s="64"/>
      <c r="E627" s="15"/>
      <c r="F627" s="53"/>
    </row>
  </sheetData>
  <sheetProtection algorithmName="SHA-512" hashValue="yNC3CZEtTuSTEZ2wjXSS6HNonOIQx2Q69lvtPIV3jRMb0NeP3bX9b0Bna1h8nhvANppXpWc8cAfmWz+ftNsmVA==" saltValue="UG899z961dmfG1kLyN4jEA==" spinCount="100000" sheet="1" objects="1" scenarios="1"/>
  <conditionalFormatting sqref="C1:C20">
    <cfRule type="notContainsBlanks" dxfId="11" priority="2">
      <formula>LEN(TRIM(C1))&gt;0</formula>
    </cfRule>
  </conditionalFormatting>
  <conditionalFormatting sqref="C22:C1048576">
    <cfRule type="notContainsBlanks" dxfId="10" priority="1">
      <formula>LEN(TRIM(C22))&gt;0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2" manualBreakCount="2">
    <brk id="25" max="7" man="1"/>
    <brk id="56" max="7" man="1"/>
  </rowBreaks>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EEE64-98AF-447A-B69C-A2EE3888E3DB}">
  <sheetPr>
    <tabColor rgb="FF00B050"/>
  </sheetPr>
  <dimension ref="A1:U565"/>
  <sheetViews>
    <sheetView topLeftCell="A29"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 min="9" max="9" width="9.140625" style="35"/>
  </cols>
  <sheetData>
    <row r="1" spans="1:9" s="2" customFormat="1" x14ac:dyDescent="0.2">
      <c r="A1" s="47"/>
      <c r="B1" s="71"/>
      <c r="C1" s="34"/>
      <c r="D1" s="64"/>
      <c r="E1" s="278"/>
      <c r="F1" s="138"/>
      <c r="G1" s="56"/>
      <c r="H1" s="56"/>
      <c r="I1" s="34"/>
    </row>
    <row r="2" spans="1:9" s="2" customFormat="1" x14ac:dyDescent="0.2">
      <c r="A2" s="47"/>
      <c r="B2" s="71"/>
      <c r="C2" s="34"/>
      <c r="D2" s="64"/>
      <c r="E2" s="278"/>
      <c r="F2" s="138"/>
      <c r="G2" s="56"/>
      <c r="H2" s="56"/>
      <c r="I2" s="34"/>
    </row>
    <row r="3" spans="1:9" s="2" customFormat="1" x14ac:dyDescent="0.2">
      <c r="A3" s="47"/>
      <c r="B3" s="73"/>
      <c r="C3" s="34"/>
      <c r="D3" s="280"/>
      <c r="E3" s="281"/>
      <c r="F3" s="140"/>
      <c r="G3" s="57"/>
      <c r="H3" s="57"/>
      <c r="I3" s="34"/>
    </row>
    <row r="4" spans="1:9" s="2" customFormat="1" x14ac:dyDescent="0.2">
      <c r="A4" s="47"/>
      <c r="B4" s="98" t="s">
        <v>18</v>
      </c>
      <c r="C4" s="34"/>
      <c r="D4" s="66"/>
      <c r="E4" s="284"/>
      <c r="F4" s="114"/>
      <c r="G4" s="58"/>
      <c r="H4" s="285" t="s">
        <v>17</v>
      </c>
      <c r="I4" s="34"/>
    </row>
    <row r="5" spans="1:9" s="2" customFormat="1" x14ac:dyDescent="0.2">
      <c r="A5" s="47"/>
      <c r="B5" s="99" t="s">
        <v>0</v>
      </c>
      <c r="C5" s="80" t="s">
        <v>70</v>
      </c>
      <c r="D5" s="141" t="s">
        <v>1</v>
      </c>
      <c r="E5" s="287" t="s">
        <v>2</v>
      </c>
      <c r="F5" s="142" t="s">
        <v>3</v>
      </c>
      <c r="G5" s="52" t="s">
        <v>4</v>
      </c>
      <c r="H5" s="52" t="s">
        <v>55</v>
      </c>
      <c r="I5" s="34"/>
    </row>
    <row r="7" spans="1:9" x14ac:dyDescent="0.2">
      <c r="B7" s="100" t="s">
        <v>526</v>
      </c>
      <c r="D7" s="289" t="s">
        <v>527</v>
      </c>
      <c r="E7" s="15"/>
      <c r="F7" s="45"/>
      <c r="G7" s="55"/>
      <c r="H7" s="30"/>
    </row>
    <row r="8" spans="1:9" x14ac:dyDescent="0.2">
      <c r="D8" s="67"/>
      <c r="E8" s="67"/>
      <c r="F8" s="70"/>
      <c r="G8" s="348"/>
      <c r="H8" s="30"/>
    </row>
    <row r="9" spans="1:9" x14ac:dyDescent="0.2">
      <c r="B9" s="100" t="s">
        <v>1104</v>
      </c>
      <c r="C9" s="427"/>
      <c r="D9" s="428" t="s">
        <v>1103</v>
      </c>
      <c r="E9" s="67"/>
      <c r="F9" s="70"/>
      <c r="G9" s="348"/>
      <c r="H9" s="30"/>
    </row>
    <row r="10" spans="1:9" x14ac:dyDescent="0.2">
      <c r="B10" s="100"/>
      <c r="C10" s="427"/>
      <c r="D10" s="428"/>
      <c r="E10" s="67"/>
      <c r="F10" s="70"/>
      <c r="G10" s="348"/>
      <c r="H10" s="30"/>
    </row>
    <row r="11" spans="1:9" x14ac:dyDescent="0.2">
      <c r="B11" s="100" t="s">
        <v>711</v>
      </c>
      <c r="D11" s="289" t="s">
        <v>712</v>
      </c>
      <c r="E11" s="15"/>
      <c r="F11" s="45"/>
      <c r="G11" s="55"/>
      <c r="H11" s="30"/>
    </row>
    <row r="12" spans="1:9" x14ac:dyDescent="0.2">
      <c r="C12" s="48"/>
      <c r="D12" s="64"/>
      <c r="E12" s="15"/>
      <c r="F12" s="45"/>
      <c r="G12" s="55"/>
      <c r="H12" s="30"/>
    </row>
    <row r="13" spans="1:9" ht="89.25" x14ac:dyDescent="0.2">
      <c r="A13" s="29" t="str">
        <f t="shared" ref="A13:A57" si="0">IF(B13="","",$B$11)</f>
        <v/>
      </c>
      <c r="C13" s="48"/>
      <c r="D13" s="369" t="s">
        <v>713</v>
      </c>
      <c r="E13" s="15"/>
      <c r="F13" s="45"/>
      <c r="G13" s="55"/>
      <c r="H13" s="30"/>
    </row>
    <row r="14" spans="1:9" ht="63.75" x14ac:dyDescent="0.2">
      <c r="A14" s="29" t="str">
        <f t="shared" si="0"/>
        <v/>
      </c>
      <c r="C14" s="48"/>
      <c r="D14" s="369" t="s">
        <v>714</v>
      </c>
      <c r="E14" s="15"/>
      <c r="F14" s="45"/>
      <c r="G14" s="55"/>
      <c r="H14" s="30"/>
    </row>
    <row r="15" spans="1:9" ht="25.5" x14ac:dyDescent="0.2">
      <c r="A15" s="29" t="str">
        <f t="shared" si="0"/>
        <v/>
      </c>
      <c r="C15" s="48"/>
      <c r="D15" s="369" t="s">
        <v>715</v>
      </c>
      <c r="E15" s="15"/>
      <c r="F15" s="45"/>
      <c r="G15" s="55"/>
      <c r="H15" s="30"/>
    </row>
    <row r="16" spans="1:9" x14ac:dyDescent="0.2">
      <c r="A16" s="29" t="str">
        <f t="shared" si="0"/>
        <v/>
      </c>
      <c r="C16" s="48"/>
      <c r="D16" s="349" t="s">
        <v>716</v>
      </c>
      <c r="E16" s="15"/>
      <c r="F16" s="45"/>
      <c r="G16" s="55"/>
      <c r="H16" s="30"/>
    </row>
    <row r="17" spans="1:21" ht="76.5" x14ac:dyDescent="0.2">
      <c r="A17" s="29" t="str">
        <f t="shared" si="0"/>
        <v/>
      </c>
      <c r="C17" s="48"/>
      <c r="D17" s="349" t="s">
        <v>717</v>
      </c>
      <c r="E17" s="15"/>
      <c r="F17" s="45"/>
      <c r="G17" s="55"/>
      <c r="H17" s="30"/>
    </row>
    <row r="18" spans="1:21" ht="38.25" x14ac:dyDescent="0.2">
      <c r="A18" s="29" t="str">
        <f t="shared" si="0"/>
        <v/>
      </c>
      <c r="C18" s="48"/>
      <c r="D18" s="389" t="s">
        <v>1271</v>
      </c>
      <c r="E18" s="290"/>
      <c r="F18" s="53"/>
      <c r="G18" s="55"/>
      <c r="H18" s="55"/>
      <c r="I18" s="62"/>
      <c r="J18" s="62"/>
      <c r="K18" s="62"/>
      <c r="L18" s="62"/>
      <c r="M18" s="62"/>
      <c r="N18" s="62"/>
      <c r="O18" s="62"/>
      <c r="P18" s="62"/>
      <c r="Q18" s="62"/>
      <c r="R18" s="62"/>
      <c r="S18" s="62"/>
      <c r="T18" s="250"/>
      <c r="U18" s="250"/>
    </row>
    <row r="19" spans="1:21" x14ac:dyDescent="0.2">
      <c r="A19" s="29" t="str">
        <f t="shared" si="0"/>
        <v/>
      </c>
      <c r="C19" s="48"/>
      <c r="D19" s="349"/>
      <c r="E19" s="15"/>
      <c r="F19" s="45"/>
      <c r="G19" s="55"/>
      <c r="H19" s="30"/>
    </row>
    <row r="20" spans="1:21" s="35" customFormat="1" x14ac:dyDescent="0.2">
      <c r="A20" s="29" t="str">
        <f t="shared" si="0"/>
        <v/>
      </c>
      <c r="B20" s="101"/>
      <c r="D20" s="350" t="s">
        <v>718</v>
      </c>
      <c r="E20" s="15"/>
      <c r="F20" s="45"/>
      <c r="G20" s="55"/>
      <c r="H20" s="30"/>
      <c r="J20"/>
      <c r="K20"/>
      <c r="L20"/>
      <c r="M20"/>
      <c r="N20"/>
      <c r="O20"/>
      <c r="P20"/>
      <c r="Q20"/>
      <c r="R20"/>
    </row>
    <row r="21" spans="1:21" s="35" customFormat="1" ht="25.5" x14ac:dyDescent="0.2">
      <c r="A21" s="29" t="str">
        <f t="shared" si="0"/>
        <v/>
      </c>
      <c r="B21" s="101"/>
      <c r="D21" s="349" t="s">
        <v>719</v>
      </c>
      <c r="E21" s="15"/>
      <c r="F21" s="45"/>
      <c r="G21" s="55"/>
      <c r="H21" s="30"/>
      <c r="J21"/>
      <c r="K21"/>
      <c r="L21"/>
      <c r="M21"/>
      <c r="N21"/>
      <c r="O21"/>
      <c r="P21"/>
      <c r="Q21"/>
      <c r="R21"/>
    </row>
    <row r="22" spans="1:21" s="35" customFormat="1" ht="56.25" customHeight="1" x14ac:dyDescent="0.2">
      <c r="A22" s="29" t="str">
        <f t="shared" si="0"/>
        <v/>
      </c>
      <c r="B22" s="101"/>
      <c r="D22" s="349" t="s">
        <v>720</v>
      </c>
      <c r="E22" s="15"/>
      <c r="F22" s="45"/>
      <c r="G22" s="55"/>
      <c r="H22" s="30"/>
      <c r="J22"/>
      <c r="K22"/>
      <c r="L22"/>
      <c r="M22"/>
      <c r="N22"/>
      <c r="O22"/>
      <c r="P22"/>
      <c r="Q22"/>
      <c r="R22"/>
    </row>
    <row r="23" spans="1:21" s="35" customFormat="1" ht="51" x14ac:dyDescent="0.2">
      <c r="A23" s="29" t="str">
        <f t="shared" si="0"/>
        <v/>
      </c>
      <c r="B23" s="101"/>
      <c r="D23" s="349" t="s">
        <v>721</v>
      </c>
      <c r="E23" s="15"/>
      <c r="F23" s="45"/>
      <c r="G23" s="55"/>
      <c r="H23" s="30"/>
      <c r="J23"/>
      <c r="K23"/>
      <c r="L23"/>
      <c r="M23"/>
      <c r="N23"/>
      <c r="O23"/>
      <c r="P23"/>
      <c r="Q23"/>
      <c r="R23"/>
    </row>
    <row r="24" spans="1:21" s="35" customFormat="1" x14ac:dyDescent="0.2">
      <c r="A24" s="29" t="str">
        <f t="shared" si="0"/>
        <v/>
      </c>
      <c r="B24" s="101"/>
      <c r="D24" s="349" t="s">
        <v>722</v>
      </c>
      <c r="E24" s="15"/>
      <c r="F24" s="45"/>
      <c r="G24" s="55"/>
      <c r="H24" s="30"/>
      <c r="J24"/>
      <c r="K24"/>
      <c r="L24"/>
      <c r="M24"/>
      <c r="N24"/>
      <c r="O24"/>
      <c r="P24"/>
      <c r="Q24"/>
      <c r="R24"/>
    </row>
    <row r="25" spans="1:21" s="35" customFormat="1" ht="38.25" x14ac:dyDescent="0.2">
      <c r="A25" s="29" t="str">
        <f t="shared" si="0"/>
        <v/>
      </c>
      <c r="B25" s="101"/>
      <c r="D25" s="349" t="s">
        <v>723</v>
      </c>
      <c r="E25" s="15"/>
      <c r="F25" s="45"/>
      <c r="G25" s="55"/>
      <c r="H25" s="30"/>
      <c r="J25"/>
      <c r="K25"/>
      <c r="L25"/>
      <c r="M25"/>
      <c r="N25"/>
      <c r="O25"/>
      <c r="P25"/>
      <c r="Q25"/>
      <c r="R25"/>
    </row>
    <row r="26" spans="1:21" s="35" customFormat="1" ht="25.5" x14ac:dyDescent="0.2">
      <c r="A26" s="29" t="str">
        <f t="shared" si="0"/>
        <v/>
      </c>
      <c r="B26" s="101"/>
      <c r="C26" s="2"/>
      <c r="D26" s="349" t="s">
        <v>724</v>
      </c>
      <c r="E26" s="15"/>
      <c r="F26" s="45"/>
      <c r="G26" s="55"/>
      <c r="H26" s="30"/>
      <c r="J26"/>
      <c r="K26"/>
      <c r="L26"/>
      <c r="M26"/>
      <c r="N26"/>
      <c r="O26"/>
      <c r="P26"/>
      <c r="Q26"/>
      <c r="R26"/>
    </row>
    <row r="27" spans="1:21" s="35" customFormat="1" ht="25.5" x14ac:dyDescent="0.2">
      <c r="A27" s="29" t="str">
        <f t="shared" si="0"/>
        <v/>
      </c>
      <c r="B27" s="101"/>
      <c r="C27" s="2"/>
      <c r="D27" s="349" t="s">
        <v>725</v>
      </c>
      <c r="E27" s="15"/>
      <c r="F27" s="45"/>
      <c r="G27" s="55"/>
      <c r="H27" s="30"/>
      <c r="J27"/>
      <c r="K27"/>
      <c r="L27"/>
      <c r="M27"/>
      <c r="N27"/>
      <c r="O27"/>
      <c r="P27"/>
      <c r="Q27"/>
      <c r="R27"/>
    </row>
    <row r="28" spans="1:21" s="35" customFormat="1" x14ac:dyDescent="0.2">
      <c r="A28" s="29" t="str">
        <f t="shared" si="0"/>
        <v/>
      </c>
      <c r="B28" s="101"/>
      <c r="D28" s="389" t="s">
        <v>726</v>
      </c>
      <c r="E28" s="290"/>
      <c r="F28" s="53"/>
      <c r="G28" s="55"/>
      <c r="H28" s="55"/>
      <c r="J28"/>
      <c r="K28"/>
      <c r="L28"/>
      <c r="M28"/>
      <c r="N28"/>
      <c r="O28"/>
      <c r="P28"/>
      <c r="Q28"/>
      <c r="R28"/>
    </row>
    <row r="29" spans="1:21" s="35" customFormat="1" x14ac:dyDescent="0.2">
      <c r="A29" s="29" t="str">
        <f t="shared" si="0"/>
        <v/>
      </c>
      <c r="B29" s="101"/>
      <c r="D29" s="349" t="s">
        <v>727</v>
      </c>
      <c r="E29" s="15"/>
      <c r="F29" s="45"/>
      <c r="G29" s="55"/>
      <c r="H29" s="30"/>
      <c r="J29"/>
      <c r="K29"/>
      <c r="L29"/>
      <c r="M29"/>
      <c r="N29"/>
      <c r="O29"/>
      <c r="P29"/>
      <c r="Q29"/>
      <c r="R29"/>
    </row>
    <row r="30" spans="1:21" s="330" customFormat="1" x14ac:dyDescent="0.2">
      <c r="A30" s="29" t="str">
        <f t="shared" si="0"/>
        <v/>
      </c>
      <c r="B30" s="101"/>
      <c r="C30" s="35"/>
      <c r="D30" s="324"/>
      <c r="E30" s="325"/>
      <c r="F30" s="326"/>
      <c r="G30" s="327"/>
      <c r="H30" s="390"/>
    </row>
    <row r="31" spans="1:21" s="35" customFormat="1" x14ac:dyDescent="0.2">
      <c r="A31" s="29" t="str">
        <f t="shared" si="0"/>
        <v/>
      </c>
      <c r="B31" s="101"/>
      <c r="D31" s="324" t="s">
        <v>728</v>
      </c>
      <c r="E31" s="290"/>
      <c r="F31" s="53"/>
      <c r="G31" s="55"/>
      <c r="H31" s="55"/>
      <c r="J31"/>
      <c r="K31"/>
      <c r="L31"/>
      <c r="M31"/>
      <c r="N31"/>
      <c r="O31"/>
      <c r="P31"/>
      <c r="Q31"/>
      <c r="R31"/>
    </row>
    <row r="32" spans="1:21" s="35" customFormat="1" x14ac:dyDescent="0.2">
      <c r="A32" s="29" t="str">
        <f t="shared" si="0"/>
        <v/>
      </c>
      <c r="B32" s="101"/>
      <c r="D32" s="389" t="s">
        <v>729</v>
      </c>
      <c r="E32" s="290"/>
      <c r="F32" s="53"/>
      <c r="G32" s="55"/>
      <c r="H32" s="55"/>
      <c r="J32"/>
      <c r="K32"/>
      <c r="L32"/>
      <c r="M32"/>
      <c r="N32"/>
      <c r="O32"/>
      <c r="P32"/>
      <c r="Q32"/>
      <c r="R32"/>
    </row>
    <row r="33" spans="1:18" s="35" customFormat="1" x14ac:dyDescent="0.2">
      <c r="A33" s="29" t="str">
        <f t="shared" si="0"/>
        <v/>
      </c>
      <c r="B33" s="101"/>
      <c r="D33" s="389" t="s">
        <v>730</v>
      </c>
      <c r="E33" s="290"/>
      <c r="F33" s="53"/>
      <c r="G33" s="55"/>
      <c r="H33" s="55"/>
      <c r="J33"/>
      <c r="K33"/>
      <c r="L33"/>
      <c r="M33"/>
      <c r="N33"/>
      <c r="O33"/>
      <c r="P33"/>
      <c r="Q33"/>
      <c r="R33"/>
    </row>
    <row r="34" spans="1:18" s="35" customFormat="1" x14ac:dyDescent="0.2">
      <c r="A34" s="29" t="str">
        <f t="shared" si="0"/>
        <v/>
      </c>
      <c r="B34" s="101"/>
      <c r="D34" s="389" t="s">
        <v>731</v>
      </c>
      <c r="E34" s="290"/>
      <c r="F34" s="53"/>
      <c r="G34" s="55"/>
      <c r="H34" s="55"/>
      <c r="J34"/>
      <c r="K34"/>
      <c r="L34"/>
      <c r="M34"/>
      <c r="N34"/>
      <c r="O34"/>
      <c r="P34"/>
      <c r="Q34"/>
      <c r="R34"/>
    </row>
    <row r="35" spans="1:18" s="35" customFormat="1" x14ac:dyDescent="0.2">
      <c r="A35" s="29" t="str">
        <f t="shared" si="0"/>
        <v/>
      </c>
      <c r="B35" s="101" t="str">
        <f>IF(D31="",MAX($B31:B$147)+1,"")</f>
        <v/>
      </c>
      <c r="D35" s="389" t="s">
        <v>732</v>
      </c>
      <c r="E35" s="290"/>
      <c r="F35" s="53"/>
      <c r="G35" s="55"/>
      <c r="H35" s="55"/>
      <c r="J35"/>
      <c r="K35"/>
      <c r="L35"/>
      <c r="M35"/>
      <c r="N35"/>
      <c r="O35"/>
      <c r="P35"/>
      <c r="Q35"/>
      <c r="R35"/>
    </row>
    <row r="36" spans="1:18" x14ac:dyDescent="0.2">
      <c r="A36" s="29" t="str">
        <f t="shared" si="0"/>
        <v/>
      </c>
      <c r="B36" s="101" t="str">
        <f>IF(D34="",MAX($B34:B$147)+1,"")</f>
        <v/>
      </c>
      <c r="D36" s="389" t="s">
        <v>733</v>
      </c>
      <c r="E36" s="290"/>
      <c r="F36" s="53"/>
      <c r="G36" s="55"/>
      <c r="H36" s="55"/>
    </row>
    <row r="37" spans="1:18" x14ac:dyDescent="0.2">
      <c r="A37" s="29" t="str">
        <f t="shared" si="0"/>
        <v/>
      </c>
      <c r="D37" s="372"/>
      <c r="E37" s="290"/>
      <c r="F37" s="53"/>
      <c r="G37" s="55"/>
      <c r="H37" s="55"/>
    </row>
    <row r="38" spans="1:18" x14ac:dyDescent="0.2">
      <c r="A38" s="29" t="str">
        <f t="shared" si="0"/>
        <v>III.3.</v>
      </c>
      <c r="B38" s="101">
        <f>IF(D37="",MAX($B$12:B37)+1,"")</f>
        <v>1</v>
      </c>
      <c r="D38" s="372" t="s">
        <v>734</v>
      </c>
      <c r="E38" s="290" t="s">
        <v>268</v>
      </c>
      <c r="F38" s="53">
        <v>32</v>
      </c>
      <c r="G38" s="54"/>
      <c r="H38" s="306">
        <f>ROUND(F38*G38,2)</f>
        <v>0</v>
      </c>
      <c r="M38" s="334"/>
      <c r="N38" s="334"/>
      <c r="O38" s="62"/>
      <c r="P38" s="62"/>
      <c r="Q38" s="62"/>
    </row>
    <row r="39" spans="1:18" s="330" customFormat="1" x14ac:dyDescent="0.2">
      <c r="A39" s="29" t="str">
        <f t="shared" si="0"/>
        <v/>
      </c>
      <c r="B39" s="101"/>
      <c r="C39" s="35"/>
      <c r="D39" s="324"/>
      <c r="E39" s="325"/>
      <c r="F39" s="326"/>
      <c r="G39" s="327"/>
      <c r="H39" s="390"/>
    </row>
    <row r="40" spans="1:18" ht="25.5" x14ac:dyDescent="0.2">
      <c r="A40" s="29" t="str">
        <f t="shared" si="0"/>
        <v/>
      </c>
      <c r="D40" s="324" t="s">
        <v>735</v>
      </c>
      <c r="E40" s="290"/>
      <c r="F40" s="53"/>
      <c r="G40" s="55"/>
      <c r="H40" s="55"/>
      <c r="M40" s="62"/>
      <c r="N40" s="62"/>
    </row>
    <row r="41" spans="1:18" x14ac:dyDescent="0.2">
      <c r="A41" s="29" t="str">
        <f t="shared" si="0"/>
        <v/>
      </c>
      <c r="D41" s="389" t="s">
        <v>729</v>
      </c>
      <c r="E41" s="290"/>
      <c r="F41" s="53"/>
      <c r="G41" s="55"/>
      <c r="H41" s="55"/>
      <c r="M41" s="62"/>
      <c r="N41" s="62"/>
    </row>
    <row r="42" spans="1:18" x14ac:dyDescent="0.2">
      <c r="A42" s="29" t="str">
        <f t="shared" si="0"/>
        <v/>
      </c>
      <c r="D42" s="389" t="s">
        <v>730</v>
      </c>
      <c r="E42" s="290"/>
      <c r="F42" s="53"/>
      <c r="G42" s="55"/>
      <c r="H42" s="55"/>
      <c r="M42" s="62"/>
      <c r="N42" s="62"/>
    </row>
    <row r="43" spans="1:18" ht="40.5" customHeight="1" x14ac:dyDescent="0.2">
      <c r="A43" s="29" t="str">
        <f t="shared" si="0"/>
        <v/>
      </c>
      <c r="D43" s="389" t="s">
        <v>736</v>
      </c>
      <c r="E43" s="290"/>
      <c r="F43" s="53"/>
      <c r="G43" s="55"/>
      <c r="H43" s="55"/>
      <c r="M43" s="62"/>
      <c r="N43" s="62"/>
    </row>
    <row r="44" spans="1:18" x14ac:dyDescent="0.2">
      <c r="A44" s="29" t="str">
        <f t="shared" si="0"/>
        <v/>
      </c>
      <c r="B44" s="101" t="str">
        <f>IF(D40="",MAX($B40:B$404)+1,"")</f>
        <v/>
      </c>
      <c r="D44" s="389" t="s">
        <v>732</v>
      </c>
      <c r="E44" s="290"/>
      <c r="F44" s="53"/>
      <c r="G44" s="55"/>
      <c r="H44" s="55"/>
    </row>
    <row r="45" spans="1:18" x14ac:dyDescent="0.2">
      <c r="A45" s="29" t="str">
        <f t="shared" si="0"/>
        <v/>
      </c>
      <c r="B45" s="101" t="str">
        <f>IF(D43="",MAX($B43:B$404)+1,"")</f>
        <v/>
      </c>
      <c r="D45" s="389" t="s">
        <v>733</v>
      </c>
      <c r="E45" s="290"/>
      <c r="F45" s="53"/>
      <c r="G45" s="55"/>
      <c r="H45" s="55"/>
    </row>
    <row r="46" spans="1:18" ht="25.5" x14ac:dyDescent="0.2">
      <c r="A46" s="29" t="str">
        <f t="shared" si="0"/>
        <v/>
      </c>
      <c r="C46" s="2"/>
      <c r="D46" s="349" t="s">
        <v>725</v>
      </c>
      <c r="E46" s="15"/>
      <c r="F46" s="45"/>
      <c r="G46" s="55"/>
      <c r="H46" s="30"/>
      <c r="M46" s="334"/>
      <c r="N46" s="334"/>
    </row>
    <row r="47" spans="1:18" x14ac:dyDescent="0.2">
      <c r="A47" s="29" t="str">
        <f t="shared" si="0"/>
        <v/>
      </c>
      <c r="D47" s="372"/>
      <c r="E47" s="290"/>
      <c r="F47" s="53"/>
      <c r="G47" s="55"/>
      <c r="H47" s="55"/>
    </row>
    <row r="48" spans="1:18" x14ac:dyDescent="0.2">
      <c r="A48" s="29" t="str">
        <f t="shared" si="0"/>
        <v>III.3.</v>
      </c>
      <c r="B48" s="101">
        <f>IF(D47="",MAX($B$12:B47)+1,"")</f>
        <v>2</v>
      </c>
      <c r="D48" s="372" t="s">
        <v>737</v>
      </c>
      <c r="E48" s="290" t="s">
        <v>268</v>
      </c>
      <c r="F48" s="53">
        <v>49</v>
      </c>
      <c r="G48" s="54"/>
      <c r="H48" s="306">
        <f>ROUND(F48*G48,2)</f>
        <v>0</v>
      </c>
      <c r="M48" s="334"/>
      <c r="N48" s="334"/>
      <c r="O48" s="62"/>
      <c r="P48" s="62"/>
      <c r="Q48" s="62"/>
      <c r="R48" s="62"/>
    </row>
    <row r="49" spans="1:18" s="330" customFormat="1" x14ac:dyDescent="0.2">
      <c r="A49" s="29" t="str">
        <f t="shared" si="0"/>
        <v/>
      </c>
      <c r="B49" s="101"/>
      <c r="C49" s="35"/>
      <c r="D49" s="324"/>
      <c r="E49" s="325"/>
      <c r="F49" s="326"/>
      <c r="G49" s="327"/>
      <c r="H49" s="390"/>
    </row>
    <row r="50" spans="1:18" x14ac:dyDescent="0.2">
      <c r="A50" s="29" t="str">
        <f t="shared" si="0"/>
        <v/>
      </c>
      <c r="D50" s="389" t="s">
        <v>729</v>
      </c>
      <c r="E50" s="290"/>
      <c r="F50" s="53"/>
      <c r="G50" s="55"/>
      <c r="H50" s="55"/>
    </row>
    <row r="51" spans="1:18" x14ac:dyDescent="0.2">
      <c r="A51" s="29" t="str">
        <f t="shared" si="0"/>
        <v/>
      </c>
      <c r="D51" s="389" t="s">
        <v>730</v>
      </c>
      <c r="E51" s="290"/>
      <c r="F51" s="53"/>
      <c r="G51" s="55"/>
      <c r="H51" s="55"/>
    </row>
    <row r="52" spans="1:18" ht="40.5" customHeight="1" x14ac:dyDescent="0.2">
      <c r="A52" s="29" t="str">
        <f t="shared" si="0"/>
        <v/>
      </c>
      <c r="D52" s="389" t="s">
        <v>736</v>
      </c>
      <c r="E52" s="290"/>
      <c r="F52" s="53"/>
      <c r="G52" s="55"/>
      <c r="H52" s="55"/>
    </row>
    <row r="53" spans="1:18" x14ac:dyDescent="0.2">
      <c r="D53" s="389" t="s">
        <v>732</v>
      </c>
      <c r="E53" s="290"/>
      <c r="F53" s="53"/>
      <c r="G53" s="55"/>
      <c r="H53" s="55"/>
    </row>
    <row r="54" spans="1:18" x14ac:dyDescent="0.2">
      <c r="A54" s="29" t="str">
        <f t="shared" si="0"/>
        <v/>
      </c>
      <c r="B54" s="101" t="str">
        <f>IF(D52="",MAX($B52:B$404)+1,"")</f>
        <v/>
      </c>
      <c r="D54" s="389" t="s">
        <v>733</v>
      </c>
      <c r="E54" s="290"/>
      <c r="F54" s="53"/>
      <c r="G54" s="55"/>
      <c r="H54" s="55"/>
    </row>
    <row r="55" spans="1:18" ht="25.5" x14ac:dyDescent="0.2">
      <c r="A55" s="29" t="str">
        <f t="shared" si="0"/>
        <v/>
      </c>
      <c r="C55" s="2"/>
      <c r="D55" s="349" t="s">
        <v>725</v>
      </c>
      <c r="E55" s="15"/>
      <c r="F55" s="45"/>
      <c r="G55" s="55"/>
      <c r="H55" s="30"/>
    </row>
    <row r="56" spans="1:18" x14ac:dyDescent="0.2">
      <c r="A56" s="29" t="str">
        <f t="shared" si="0"/>
        <v/>
      </c>
      <c r="D56" s="372"/>
      <c r="E56" s="290"/>
      <c r="F56" s="53"/>
      <c r="G56" s="55"/>
      <c r="H56" s="55"/>
    </row>
    <row r="57" spans="1:18" x14ac:dyDescent="0.2">
      <c r="A57" s="29" t="str">
        <f t="shared" si="0"/>
        <v>III.3.</v>
      </c>
      <c r="B57" s="101">
        <f>IF(D56="",MAX($B$12:B56)+1,"")</f>
        <v>3</v>
      </c>
      <c r="D57" s="372" t="s">
        <v>738</v>
      </c>
      <c r="E57" s="290" t="s">
        <v>268</v>
      </c>
      <c r="F57" s="53">
        <v>1</v>
      </c>
      <c r="G57" s="54"/>
      <c r="H57" s="306">
        <f>ROUND(F57*G57,2)</f>
        <v>0</v>
      </c>
      <c r="M57" s="334"/>
      <c r="N57" s="334"/>
      <c r="O57" s="62"/>
      <c r="P57" s="62"/>
      <c r="Q57" s="62"/>
      <c r="R57" s="62"/>
    </row>
    <row r="58" spans="1:18" ht="13.5" thickBot="1" x14ac:dyDescent="0.25">
      <c r="A58" s="29" t="str">
        <f>IF(B58="","",$B$11)</f>
        <v/>
      </c>
      <c r="D58" s="338"/>
      <c r="E58" s="89"/>
      <c r="F58" s="90"/>
      <c r="G58" s="59"/>
      <c r="H58" s="32"/>
    </row>
    <row r="59" spans="1:18" ht="14.25" thickTop="1" thickBot="1" x14ac:dyDescent="0.25">
      <c r="A59" s="29" t="str">
        <f>IF(B59="","",$B$11)</f>
        <v/>
      </c>
      <c r="B59" s="43"/>
      <c r="D59" s="297" t="str">
        <f>+CONCATENATE("REKAPITULACIJA - ",D11)</f>
        <v>REKAPITULACIJA - MIZARSKA DELA</v>
      </c>
      <c r="E59" s="92"/>
      <c r="F59" s="93"/>
      <c r="G59" s="60"/>
      <c r="H59" s="33">
        <f>SUM(H11:H58)</f>
        <v>0</v>
      </c>
    </row>
    <row r="60" spans="1:18" ht="13.5" thickTop="1" x14ac:dyDescent="0.2">
      <c r="A60" s="29" t="str">
        <f>IF(B60="","",$B$11)</f>
        <v/>
      </c>
      <c r="D60" s="64"/>
      <c r="E60" s="15"/>
      <c r="F60" s="45"/>
      <c r="G60" s="55"/>
      <c r="H60" s="30"/>
    </row>
    <row r="61" spans="1:18" s="35" customFormat="1" x14ac:dyDescent="0.2">
      <c r="A61" s="29" t="str">
        <f t="shared" ref="A61:A124" si="1">IF(B61="","",$B$11)</f>
        <v/>
      </c>
      <c r="B61" s="101"/>
      <c r="D61" s="64"/>
      <c r="E61" s="290"/>
      <c r="F61" s="53"/>
      <c r="G61" s="55"/>
      <c r="H61" s="30" t="str">
        <f>IF(SUM(H$1:H60)/2=H59,"OK","FALSE")</f>
        <v>OK</v>
      </c>
    </row>
    <row r="62" spans="1:18" s="35" customFormat="1" x14ac:dyDescent="0.2">
      <c r="A62" s="29" t="str">
        <f t="shared" si="1"/>
        <v/>
      </c>
      <c r="B62" s="101"/>
      <c r="D62" s="64"/>
      <c r="E62" s="290"/>
      <c r="F62" s="53"/>
      <c r="G62" s="55"/>
      <c r="H62" s="55"/>
    </row>
    <row r="63" spans="1:18" s="35" customFormat="1" x14ac:dyDescent="0.2">
      <c r="A63" s="29" t="str">
        <f t="shared" si="1"/>
        <v/>
      </c>
      <c r="B63" s="101"/>
      <c r="D63" s="64"/>
      <c r="E63" s="290"/>
      <c r="F63" s="53"/>
      <c r="G63" s="55"/>
      <c r="H63" s="55"/>
    </row>
    <row r="64" spans="1:18" s="35" customFormat="1" x14ac:dyDescent="0.2">
      <c r="A64" s="29" t="str">
        <f t="shared" si="1"/>
        <v/>
      </c>
    </row>
    <row r="65" spans="1:3" s="35" customFormat="1" x14ac:dyDescent="0.2">
      <c r="A65" s="29" t="str">
        <f t="shared" si="1"/>
        <v/>
      </c>
    </row>
    <row r="66" spans="1:3" s="35" customFormat="1" x14ac:dyDescent="0.2">
      <c r="A66" s="29" t="str">
        <f t="shared" si="1"/>
        <v/>
      </c>
    </row>
    <row r="67" spans="1:3" s="35" customFormat="1" x14ac:dyDescent="0.2">
      <c r="A67" s="29" t="str">
        <f t="shared" si="1"/>
        <v/>
      </c>
    </row>
    <row r="68" spans="1:3" s="35" customFormat="1" x14ac:dyDescent="0.2">
      <c r="A68" s="29" t="str">
        <f t="shared" si="1"/>
        <v/>
      </c>
    </row>
    <row r="69" spans="1:3" s="35" customFormat="1" x14ac:dyDescent="0.2">
      <c r="A69" s="29" t="str">
        <f t="shared" si="1"/>
        <v/>
      </c>
      <c r="C69" s="153"/>
    </row>
    <row r="70" spans="1:3" s="35" customFormat="1" x14ac:dyDescent="0.2">
      <c r="A70" s="29" t="str">
        <f t="shared" si="1"/>
        <v/>
      </c>
    </row>
    <row r="71" spans="1:3" s="35" customFormat="1" x14ac:dyDescent="0.2">
      <c r="A71" s="29" t="str">
        <f t="shared" si="1"/>
        <v/>
      </c>
    </row>
    <row r="72" spans="1:3" s="35" customFormat="1" x14ac:dyDescent="0.2">
      <c r="A72" s="29" t="str">
        <f t="shared" si="1"/>
        <v/>
      </c>
    </row>
    <row r="73" spans="1:3" s="35" customFormat="1" x14ac:dyDescent="0.2">
      <c r="A73" s="29" t="str">
        <f t="shared" si="1"/>
        <v/>
      </c>
    </row>
    <row r="74" spans="1:3" s="35" customFormat="1" x14ac:dyDescent="0.2">
      <c r="A74" s="29" t="str">
        <f t="shared" si="1"/>
        <v/>
      </c>
    </row>
    <row r="75" spans="1:3" s="35" customFormat="1" x14ac:dyDescent="0.2">
      <c r="A75" s="29" t="str">
        <f t="shared" si="1"/>
        <v/>
      </c>
    </row>
    <row r="76" spans="1:3" s="35" customFormat="1" x14ac:dyDescent="0.2">
      <c r="A76" s="29" t="str">
        <f t="shared" si="1"/>
        <v/>
      </c>
    </row>
    <row r="77" spans="1:3" s="35" customFormat="1" x14ac:dyDescent="0.2">
      <c r="A77" s="29" t="str">
        <f t="shared" si="1"/>
        <v/>
      </c>
    </row>
    <row r="78" spans="1:3" s="35" customFormat="1" x14ac:dyDescent="0.2">
      <c r="A78" s="29" t="str">
        <f t="shared" si="1"/>
        <v/>
      </c>
    </row>
    <row r="79" spans="1:3" s="35" customFormat="1" x14ac:dyDescent="0.2">
      <c r="A79" s="29" t="str">
        <f t="shared" si="1"/>
        <v/>
      </c>
    </row>
    <row r="80" spans="1:3" s="35" customFormat="1" x14ac:dyDescent="0.2">
      <c r="A80" s="29" t="str">
        <f t="shared" si="1"/>
        <v/>
      </c>
    </row>
    <row r="81" spans="1:3" s="35" customFormat="1" x14ac:dyDescent="0.2">
      <c r="A81" s="29" t="str">
        <f t="shared" si="1"/>
        <v/>
      </c>
    </row>
    <row r="82" spans="1:3" s="35" customFormat="1" x14ac:dyDescent="0.2">
      <c r="A82" s="29" t="str">
        <f t="shared" si="1"/>
        <v/>
      </c>
    </row>
    <row r="83" spans="1:3" s="35" customFormat="1" x14ac:dyDescent="0.2">
      <c r="A83" s="29" t="str">
        <f t="shared" si="1"/>
        <v/>
      </c>
    </row>
    <row r="84" spans="1:3" s="35" customFormat="1" x14ac:dyDescent="0.2">
      <c r="A84" s="29" t="str">
        <f t="shared" si="1"/>
        <v/>
      </c>
    </row>
    <row r="85" spans="1:3" s="35" customFormat="1" x14ac:dyDescent="0.2">
      <c r="A85" s="29" t="str">
        <f t="shared" si="1"/>
        <v/>
      </c>
    </row>
    <row r="86" spans="1:3" s="35" customFormat="1" x14ac:dyDescent="0.2">
      <c r="A86" s="29" t="str">
        <f t="shared" si="1"/>
        <v/>
      </c>
    </row>
    <row r="87" spans="1:3" s="35" customFormat="1" x14ac:dyDescent="0.2">
      <c r="A87" s="29" t="str">
        <f t="shared" si="1"/>
        <v/>
      </c>
    </row>
    <row r="88" spans="1:3" s="35" customFormat="1" x14ac:dyDescent="0.2">
      <c r="A88" s="29" t="str">
        <f t="shared" si="1"/>
        <v/>
      </c>
    </row>
    <row r="89" spans="1:3" s="35" customFormat="1" x14ac:dyDescent="0.2">
      <c r="A89" s="29" t="str">
        <f t="shared" si="1"/>
        <v/>
      </c>
    </row>
    <row r="90" spans="1:3" s="35" customFormat="1" x14ac:dyDescent="0.2">
      <c r="A90" s="29" t="str">
        <f t="shared" si="1"/>
        <v/>
      </c>
    </row>
    <row r="91" spans="1:3" s="35" customFormat="1" x14ac:dyDescent="0.2">
      <c r="A91" s="29" t="str">
        <f t="shared" si="1"/>
        <v/>
      </c>
    </row>
    <row r="92" spans="1:3" s="35" customFormat="1" x14ac:dyDescent="0.2">
      <c r="A92" s="29" t="str">
        <f t="shared" si="1"/>
        <v/>
      </c>
    </row>
    <row r="93" spans="1:3" s="35" customFormat="1" x14ac:dyDescent="0.2">
      <c r="A93" s="29" t="str">
        <f t="shared" si="1"/>
        <v/>
      </c>
    </row>
    <row r="94" spans="1:3" s="35" customFormat="1" x14ac:dyDescent="0.2">
      <c r="A94" s="29" t="str">
        <f t="shared" si="1"/>
        <v/>
      </c>
    </row>
    <row r="95" spans="1:3" s="35" customFormat="1" x14ac:dyDescent="0.2">
      <c r="A95" s="29" t="str">
        <f t="shared" si="1"/>
        <v/>
      </c>
    </row>
    <row r="96" spans="1:3" s="35" customFormat="1" x14ac:dyDescent="0.2">
      <c r="A96" s="29" t="str">
        <f t="shared" si="1"/>
        <v/>
      </c>
      <c r="C96" s="103"/>
    </row>
    <row r="97" spans="1:3" s="35" customFormat="1" x14ac:dyDescent="0.2">
      <c r="A97" s="29" t="str">
        <f t="shared" si="1"/>
        <v/>
      </c>
      <c r="C97" s="103"/>
    </row>
    <row r="98" spans="1:3" s="35" customFormat="1" x14ac:dyDescent="0.2">
      <c r="A98" s="29" t="str">
        <f t="shared" si="1"/>
        <v/>
      </c>
      <c r="C98" s="103"/>
    </row>
    <row r="99" spans="1:3" s="35" customFormat="1" x14ac:dyDescent="0.2">
      <c r="A99" s="29" t="str">
        <f t="shared" si="1"/>
        <v/>
      </c>
    </row>
    <row r="100" spans="1:3" s="35" customFormat="1" x14ac:dyDescent="0.2">
      <c r="A100" s="29" t="str">
        <f t="shared" si="1"/>
        <v/>
      </c>
    </row>
    <row r="101" spans="1:3" s="35" customFormat="1" x14ac:dyDescent="0.2">
      <c r="A101" s="29" t="str">
        <f t="shared" si="1"/>
        <v/>
      </c>
    </row>
    <row r="102" spans="1:3" s="35" customFormat="1" x14ac:dyDescent="0.2">
      <c r="A102" s="29" t="str">
        <f t="shared" si="1"/>
        <v/>
      </c>
    </row>
    <row r="103" spans="1:3" s="35" customFormat="1" x14ac:dyDescent="0.2">
      <c r="A103" s="29" t="str">
        <f t="shared" si="1"/>
        <v/>
      </c>
    </row>
    <row r="104" spans="1:3" s="35" customFormat="1" x14ac:dyDescent="0.2">
      <c r="A104" s="29" t="str">
        <f t="shared" si="1"/>
        <v/>
      </c>
    </row>
    <row r="105" spans="1:3" s="35" customFormat="1" x14ac:dyDescent="0.2">
      <c r="A105" s="29" t="str">
        <f t="shared" si="1"/>
        <v/>
      </c>
    </row>
    <row r="106" spans="1:3" s="35" customFormat="1" x14ac:dyDescent="0.2">
      <c r="A106" s="29" t="str">
        <f t="shared" si="1"/>
        <v/>
      </c>
    </row>
    <row r="107" spans="1:3" s="35" customFormat="1" x14ac:dyDescent="0.2">
      <c r="A107" s="29" t="str">
        <f t="shared" si="1"/>
        <v/>
      </c>
    </row>
    <row r="108" spans="1:3" s="35" customFormat="1" x14ac:dyDescent="0.2">
      <c r="A108" s="29" t="str">
        <f t="shared" si="1"/>
        <v/>
      </c>
    </row>
    <row r="109" spans="1:3" s="35" customFormat="1" x14ac:dyDescent="0.2">
      <c r="A109" s="29" t="str">
        <f t="shared" si="1"/>
        <v/>
      </c>
    </row>
    <row r="110" spans="1:3" s="35" customFormat="1" x14ac:dyDescent="0.2">
      <c r="A110" s="29" t="str">
        <f t="shared" si="1"/>
        <v/>
      </c>
    </row>
    <row r="111" spans="1:3" s="35" customFormat="1" x14ac:dyDescent="0.2">
      <c r="A111" s="29" t="str">
        <f t="shared" si="1"/>
        <v/>
      </c>
    </row>
    <row r="112" spans="1:3" s="35" customFormat="1" x14ac:dyDescent="0.2">
      <c r="A112" s="29" t="str">
        <f t="shared" si="1"/>
        <v/>
      </c>
    </row>
    <row r="113" spans="1:3" s="35" customFormat="1" x14ac:dyDescent="0.2">
      <c r="A113" s="29" t="str">
        <f t="shared" si="1"/>
        <v/>
      </c>
    </row>
    <row r="114" spans="1:3" s="35" customFormat="1" x14ac:dyDescent="0.2">
      <c r="A114" s="29" t="str">
        <f t="shared" si="1"/>
        <v/>
      </c>
      <c r="C114" s="103"/>
    </row>
    <row r="115" spans="1:3" s="35" customFormat="1" x14ac:dyDescent="0.2">
      <c r="A115" s="29" t="str">
        <f t="shared" si="1"/>
        <v/>
      </c>
      <c r="C115" s="103"/>
    </row>
    <row r="116" spans="1:3" s="35" customFormat="1" x14ac:dyDescent="0.2">
      <c r="A116" s="29" t="str">
        <f t="shared" si="1"/>
        <v/>
      </c>
      <c r="C116" s="103"/>
    </row>
    <row r="117" spans="1:3" s="35" customFormat="1" x14ac:dyDescent="0.2">
      <c r="A117" s="29" t="str">
        <f t="shared" si="1"/>
        <v/>
      </c>
    </row>
    <row r="118" spans="1:3" s="35" customFormat="1" x14ac:dyDescent="0.2">
      <c r="A118" s="29" t="str">
        <f t="shared" si="1"/>
        <v/>
      </c>
    </row>
    <row r="119" spans="1:3" s="35" customFormat="1" x14ac:dyDescent="0.2">
      <c r="A119" s="29" t="str">
        <f t="shared" si="1"/>
        <v/>
      </c>
    </row>
    <row r="120" spans="1:3" s="35" customFormat="1" x14ac:dyDescent="0.2">
      <c r="A120" s="29" t="str">
        <f t="shared" si="1"/>
        <v/>
      </c>
    </row>
    <row r="121" spans="1:3" s="35" customFormat="1" x14ac:dyDescent="0.2">
      <c r="A121" s="29" t="str">
        <f t="shared" si="1"/>
        <v/>
      </c>
    </row>
    <row r="122" spans="1:3" s="35" customFormat="1" x14ac:dyDescent="0.2">
      <c r="A122" s="29" t="str">
        <f t="shared" si="1"/>
        <v/>
      </c>
    </row>
    <row r="123" spans="1:3" s="35" customFormat="1" x14ac:dyDescent="0.2">
      <c r="A123" s="29" t="str">
        <f t="shared" si="1"/>
        <v/>
      </c>
    </row>
    <row r="124" spans="1:3" s="35" customFormat="1" x14ac:dyDescent="0.2">
      <c r="A124" s="29" t="str">
        <f t="shared" si="1"/>
        <v/>
      </c>
    </row>
    <row r="125" spans="1:3" s="35" customFormat="1" x14ac:dyDescent="0.2">
      <c r="A125" s="29" t="str">
        <f t="shared" ref="A125:A188" si="2">IF(B125="","",$B$11)</f>
        <v/>
      </c>
    </row>
    <row r="126" spans="1:3" s="35" customFormat="1" x14ac:dyDescent="0.2">
      <c r="A126" s="29" t="str">
        <f t="shared" si="2"/>
        <v/>
      </c>
    </row>
    <row r="127" spans="1:3" s="35" customFormat="1" x14ac:dyDescent="0.2">
      <c r="A127" s="29" t="str">
        <f t="shared" si="2"/>
        <v/>
      </c>
    </row>
    <row r="128" spans="1:3" s="35" customFormat="1" x14ac:dyDescent="0.2">
      <c r="A128" s="29" t="str">
        <f t="shared" si="2"/>
        <v/>
      </c>
    </row>
    <row r="129" spans="1:1" s="35" customFormat="1" x14ac:dyDescent="0.2">
      <c r="A129" s="29" t="str">
        <f t="shared" si="2"/>
        <v/>
      </c>
    </row>
    <row r="130" spans="1:1" s="35" customFormat="1" x14ac:dyDescent="0.2">
      <c r="A130" s="29" t="str">
        <f t="shared" si="2"/>
        <v/>
      </c>
    </row>
    <row r="131" spans="1:1" s="35" customFormat="1" x14ac:dyDescent="0.2">
      <c r="A131" s="29" t="str">
        <f t="shared" si="2"/>
        <v/>
      </c>
    </row>
    <row r="132" spans="1:1" s="35" customFormat="1" x14ac:dyDescent="0.2">
      <c r="A132" s="29" t="str">
        <f t="shared" si="2"/>
        <v/>
      </c>
    </row>
    <row r="133" spans="1:1" s="35" customFormat="1" x14ac:dyDescent="0.2">
      <c r="A133" s="29" t="str">
        <f t="shared" si="2"/>
        <v/>
      </c>
    </row>
    <row r="134" spans="1:1" s="35" customFormat="1" x14ac:dyDescent="0.2">
      <c r="A134" s="29" t="str">
        <f t="shared" si="2"/>
        <v/>
      </c>
    </row>
    <row r="135" spans="1:1" s="35" customFormat="1" x14ac:dyDescent="0.2">
      <c r="A135" s="29" t="str">
        <f t="shared" si="2"/>
        <v/>
      </c>
    </row>
    <row r="136" spans="1:1" s="35" customFormat="1" x14ac:dyDescent="0.2">
      <c r="A136" s="29" t="str">
        <f t="shared" si="2"/>
        <v/>
      </c>
    </row>
    <row r="137" spans="1:1" s="35" customFormat="1" x14ac:dyDescent="0.2">
      <c r="A137" s="29" t="str">
        <f t="shared" si="2"/>
        <v/>
      </c>
    </row>
    <row r="138" spans="1:1" s="35" customFormat="1" x14ac:dyDescent="0.2">
      <c r="A138" s="29" t="str">
        <f t="shared" si="2"/>
        <v/>
      </c>
    </row>
    <row r="139" spans="1:1" s="35" customFormat="1" x14ac:dyDescent="0.2">
      <c r="A139" s="29" t="str">
        <f t="shared" si="2"/>
        <v/>
      </c>
    </row>
    <row r="140" spans="1:1" s="35" customFormat="1" x14ac:dyDescent="0.2">
      <c r="A140" s="29" t="str">
        <f t="shared" si="2"/>
        <v/>
      </c>
    </row>
    <row r="141" spans="1:1" s="35" customFormat="1" x14ac:dyDescent="0.2">
      <c r="A141" s="29" t="str">
        <f t="shared" si="2"/>
        <v/>
      </c>
    </row>
    <row r="142" spans="1:1" s="35" customFormat="1" x14ac:dyDescent="0.2">
      <c r="A142" s="29" t="str">
        <f t="shared" si="2"/>
        <v/>
      </c>
    </row>
    <row r="143" spans="1:1" s="35" customFormat="1" x14ac:dyDescent="0.2">
      <c r="A143" s="29" t="str">
        <f t="shared" si="2"/>
        <v/>
      </c>
    </row>
    <row r="144" spans="1:1" s="35" customFormat="1" x14ac:dyDescent="0.2">
      <c r="A144" s="29" t="str">
        <f t="shared" si="2"/>
        <v/>
      </c>
    </row>
    <row r="145" spans="1:1" s="35" customFormat="1" x14ac:dyDescent="0.2">
      <c r="A145" s="29" t="str">
        <f t="shared" si="2"/>
        <v/>
      </c>
    </row>
    <row r="146" spans="1:1" s="35" customFormat="1" x14ac:dyDescent="0.2">
      <c r="A146" s="29" t="str">
        <f t="shared" si="2"/>
        <v/>
      </c>
    </row>
    <row r="147" spans="1:1" s="35" customFormat="1" x14ac:dyDescent="0.2">
      <c r="A147" s="29" t="str">
        <f t="shared" si="2"/>
        <v/>
      </c>
    </row>
    <row r="148" spans="1:1" s="35" customFormat="1" x14ac:dyDescent="0.2">
      <c r="A148" s="29" t="str">
        <f t="shared" si="2"/>
        <v/>
      </c>
    </row>
    <row r="149" spans="1:1" s="35" customFormat="1" x14ac:dyDescent="0.2">
      <c r="A149" s="29" t="str">
        <f t="shared" si="2"/>
        <v/>
      </c>
    </row>
    <row r="150" spans="1:1" s="35" customFormat="1" x14ac:dyDescent="0.2">
      <c r="A150" s="29" t="str">
        <f t="shared" si="2"/>
        <v/>
      </c>
    </row>
    <row r="151" spans="1:1" s="35" customFormat="1" x14ac:dyDescent="0.2">
      <c r="A151" s="29" t="str">
        <f t="shared" si="2"/>
        <v/>
      </c>
    </row>
    <row r="152" spans="1:1" s="35" customFormat="1" x14ac:dyDescent="0.2">
      <c r="A152" s="29" t="str">
        <f t="shared" si="2"/>
        <v/>
      </c>
    </row>
    <row r="153" spans="1:1" s="35" customFormat="1" x14ac:dyDescent="0.2">
      <c r="A153" s="29" t="str">
        <f t="shared" si="2"/>
        <v/>
      </c>
    </row>
    <row r="154" spans="1:1" s="35" customFormat="1" x14ac:dyDescent="0.2">
      <c r="A154" s="29" t="str">
        <f t="shared" si="2"/>
        <v/>
      </c>
    </row>
    <row r="155" spans="1:1" s="35" customFormat="1" x14ac:dyDescent="0.2">
      <c r="A155" s="29" t="str">
        <f t="shared" si="2"/>
        <v/>
      </c>
    </row>
    <row r="156" spans="1:1" s="35" customFormat="1" x14ac:dyDescent="0.2">
      <c r="A156" s="29" t="str">
        <f t="shared" si="2"/>
        <v/>
      </c>
    </row>
    <row r="157" spans="1:1" s="35" customFormat="1" x14ac:dyDescent="0.2">
      <c r="A157" s="29" t="str">
        <f t="shared" si="2"/>
        <v/>
      </c>
    </row>
    <row r="158" spans="1:1" s="35" customFormat="1" x14ac:dyDescent="0.2">
      <c r="A158" s="29" t="str">
        <f t="shared" si="2"/>
        <v/>
      </c>
    </row>
    <row r="159" spans="1:1" s="35" customFormat="1" x14ac:dyDescent="0.2">
      <c r="A159" s="29" t="str">
        <f t="shared" si="2"/>
        <v/>
      </c>
    </row>
    <row r="160" spans="1:1" s="35" customFormat="1" x14ac:dyDescent="0.2">
      <c r="A160" s="29" t="str">
        <f t="shared" si="2"/>
        <v/>
      </c>
    </row>
    <row r="161" spans="1:1" s="35" customFormat="1" x14ac:dyDescent="0.2">
      <c r="A161" s="29" t="str">
        <f t="shared" si="2"/>
        <v/>
      </c>
    </row>
    <row r="162" spans="1:1" s="35" customFormat="1" x14ac:dyDescent="0.2">
      <c r="A162" s="29" t="str">
        <f t="shared" si="2"/>
        <v/>
      </c>
    </row>
    <row r="163" spans="1:1" s="35" customFormat="1" x14ac:dyDescent="0.2">
      <c r="A163" s="29" t="str">
        <f t="shared" si="2"/>
        <v/>
      </c>
    </row>
    <row r="164" spans="1:1" s="35" customFormat="1" x14ac:dyDescent="0.2">
      <c r="A164" s="29" t="str">
        <f t="shared" si="2"/>
        <v/>
      </c>
    </row>
    <row r="165" spans="1:1" s="35" customFormat="1" x14ac:dyDescent="0.2">
      <c r="A165" s="29" t="str">
        <f t="shared" si="2"/>
        <v/>
      </c>
    </row>
    <row r="166" spans="1:1" s="35" customFormat="1" x14ac:dyDescent="0.2">
      <c r="A166" s="29" t="str">
        <f t="shared" si="2"/>
        <v/>
      </c>
    </row>
    <row r="167" spans="1:1" s="35" customFormat="1" x14ac:dyDescent="0.2">
      <c r="A167" s="29" t="str">
        <f t="shared" si="2"/>
        <v/>
      </c>
    </row>
    <row r="168" spans="1:1" s="35" customFormat="1" x14ac:dyDescent="0.2">
      <c r="A168" s="29" t="str">
        <f t="shared" si="2"/>
        <v/>
      </c>
    </row>
    <row r="169" spans="1:1" s="35" customFormat="1" x14ac:dyDescent="0.2">
      <c r="A169" s="29" t="str">
        <f t="shared" si="2"/>
        <v/>
      </c>
    </row>
    <row r="170" spans="1:1" s="35" customFormat="1" x14ac:dyDescent="0.2">
      <c r="A170" s="29" t="str">
        <f t="shared" si="2"/>
        <v/>
      </c>
    </row>
    <row r="171" spans="1:1" s="35" customFormat="1" x14ac:dyDescent="0.2">
      <c r="A171" s="29" t="str">
        <f t="shared" si="2"/>
        <v/>
      </c>
    </row>
    <row r="172" spans="1:1" s="35" customFormat="1" x14ac:dyDescent="0.2">
      <c r="A172" s="29" t="str">
        <f t="shared" si="2"/>
        <v/>
      </c>
    </row>
    <row r="173" spans="1:1" s="35" customFormat="1" x14ac:dyDescent="0.2">
      <c r="A173" s="29" t="str">
        <f t="shared" si="2"/>
        <v/>
      </c>
    </row>
    <row r="174" spans="1:1" s="35" customFormat="1" x14ac:dyDescent="0.2">
      <c r="A174" s="29" t="str">
        <f t="shared" si="2"/>
        <v/>
      </c>
    </row>
    <row r="175" spans="1:1" s="35" customFormat="1" x14ac:dyDescent="0.2">
      <c r="A175" s="29" t="str">
        <f t="shared" si="2"/>
        <v/>
      </c>
    </row>
    <row r="176" spans="1:1" s="35" customFormat="1" x14ac:dyDescent="0.2">
      <c r="A176" s="29" t="str">
        <f t="shared" si="2"/>
        <v/>
      </c>
    </row>
    <row r="177" spans="1:1" s="35" customFormat="1" x14ac:dyDescent="0.2">
      <c r="A177" s="29" t="str">
        <f t="shared" si="2"/>
        <v/>
      </c>
    </row>
    <row r="178" spans="1:1" s="35" customFormat="1" x14ac:dyDescent="0.2">
      <c r="A178" s="29" t="str">
        <f t="shared" si="2"/>
        <v/>
      </c>
    </row>
    <row r="179" spans="1:1" s="35" customFormat="1" x14ac:dyDescent="0.2">
      <c r="A179" s="29" t="str">
        <f t="shared" si="2"/>
        <v/>
      </c>
    </row>
    <row r="180" spans="1:1" s="35" customFormat="1" x14ac:dyDescent="0.2">
      <c r="A180" s="29" t="str">
        <f t="shared" si="2"/>
        <v/>
      </c>
    </row>
    <row r="181" spans="1:1" s="35" customFormat="1" x14ac:dyDescent="0.2">
      <c r="A181" s="29" t="str">
        <f t="shared" si="2"/>
        <v/>
      </c>
    </row>
    <row r="182" spans="1:1" s="35" customFormat="1" x14ac:dyDescent="0.2">
      <c r="A182" s="29" t="str">
        <f t="shared" si="2"/>
        <v/>
      </c>
    </row>
    <row r="183" spans="1:1" s="35" customFormat="1" x14ac:dyDescent="0.2">
      <c r="A183" s="29" t="str">
        <f t="shared" si="2"/>
        <v/>
      </c>
    </row>
    <row r="184" spans="1:1" s="35" customFormat="1" x14ac:dyDescent="0.2">
      <c r="A184" s="29" t="str">
        <f t="shared" si="2"/>
        <v/>
      </c>
    </row>
    <row r="185" spans="1:1" s="35" customFormat="1" x14ac:dyDescent="0.2">
      <c r="A185" s="29" t="str">
        <f t="shared" si="2"/>
        <v/>
      </c>
    </row>
    <row r="186" spans="1:1" s="35" customFormat="1" x14ac:dyDescent="0.2">
      <c r="A186" s="29" t="str">
        <f t="shared" si="2"/>
        <v/>
      </c>
    </row>
    <row r="187" spans="1:1" s="35" customFormat="1" x14ac:dyDescent="0.2">
      <c r="A187" s="29" t="str">
        <f t="shared" si="2"/>
        <v/>
      </c>
    </row>
    <row r="188" spans="1:1" s="35" customFormat="1" x14ac:dyDescent="0.2">
      <c r="A188" s="29" t="str">
        <f t="shared" si="2"/>
        <v/>
      </c>
    </row>
    <row r="189" spans="1:1" s="35" customFormat="1" x14ac:dyDescent="0.2">
      <c r="A189" s="29" t="str">
        <f t="shared" ref="A189:A252" si="3">IF(B189="","",$B$11)</f>
        <v/>
      </c>
    </row>
    <row r="190" spans="1:1" s="35" customFormat="1" x14ac:dyDescent="0.2">
      <c r="A190" s="29" t="str">
        <f t="shared" si="3"/>
        <v/>
      </c>
    </row>
    <row r="191" spans="1:1" s="35" customFormat="1" x14ac:dyDescent="0.2">
      <c r="A191" s="29" t="str">
        <f t="shared" si="3"/>
        <v/>
      </c>
    </row>
    <row r="192" spans="1:1" s="35" customFormat="1" x14ac:dyDescent="0.2">
      <c r="A192" s="29" t="str">
        <f t="shared" si="3"/>
        <v/>
      </c>
    </row>
    <row r="193" spans="1:1" s="35" customFormat="1" x14ac:dyDescent="0.2">
      <c r="A193" s="29" t="str">
        <f t="shared" si="3"/>
        <v/>
      </c>
    </row>
    <row r="194" spans="1:1" s="35" customFormat="1" x14ac:dyDescent="0.2">
      <c r="A194" s="29" t="str">
        <f t="shared" si="3"/>
        <v/>
      </c>
    </row>
    <row r="195" spans="1:1" s="35" customFormat="1" x14ac:dyDescent="0.2">
      <c r="A195" s="29" t="str">
        <f t="shared" si="3"/>
        <v/>
      </c>
    </row>
    <row r="196" spans="1:1" s="35" customFormat="1" x14ac:dyDescent="0.2">
      <c r="A196" s="29" t="str">
        <f t="shared" si="3"/>
        <v/>
      </c>
    </row>
    <row r="197" spans="1:1" s="35" customFormat="1" x14ac:dyDescent="0.2">
      <c r="A197" s="29" t="str">
        <f t="shared" si="3"/>
        <v/>
      </c>
    </row>
    <row r="198" spans="1:1" s="35" customFormat="1" x14ac:dyDescent="0.2">
      <c r="A198" s="29" t="str">
        <f t="shared" si="3"/>
        <v/>
      </c>
    </row>
    <row r="199" spans="1:1" s="35" customFormat="1" x14ac:dyDescent="0.2">
      <c r="A199" s="29" t="str">
        <f t="shared" si="3"/>
        <v/>
      </c>
    </row>
    <row r="200" spans="1:1" s="35" customFormat="1" x14ac:dyDescent="0.2">
      <c r="A200" s="29" t="str">
        <f t="shared" si="3"/>
        <v/>
      </c>
    </row>
    <row r="201" spans="1:1" s="35" customFormat="1" x14ac:dyDescent="0.2">
      <c r="A201" s="29" t="str">
        <f t="shared" si="3"/>
        <v/>
      </c>
    </row>
    <row r="202" spans="1:1" s="35" customFormat="1" x14ac:dyDescent="0.2">
      <c r="A202" s="29" t="str">
        <f t="shared" si="3"/>
        <v/>
      </c>
    </row>
    <row r="203" spans="1:1" s="35" customFormat="1" x14ac:dyDescent="0.2">
      <c r="A203" s="29" t="str">
        <f t="shared" si="3"/>
        <v/>
      </c>
    </row>
    <row r="204" spans="1:1" s="35" customFormat="1" x14ac:dyDescent="0.2">
      <c r="A204" s="29" t="str">
        <f t="shared" si="3"/>
        <v/>
      </c>
    </row>
    <row r="205" spans="1:1" s="35" customFormat="1" x14ac:dyDescent="0.2">
      <c r="A205" s="29" t="str">
        <f t="shared" si="3"/>
        <v/>
      </c>
    </row>
    <row r="206" spans="1:1" s="35" customFormat="1" x14ac:dyDescent="0.2">
      <c r="A206" s="29" t="str">
        <f t="shared" si="3"/>
        <v/>
      </c>
    </row>
    <row r="207" spans="1:1" s="35" customFormat="1" x14ac:dyDescent="0.2">
      <c r="A207" s="29" t="str">
        <f t="shared" si="3"/>
        <v/>
      </c>
    </row>
    <row r="208" spans="1:1" s="35" customFormat="1" x14ac:dyDescent="0.2">
      <c r="A208" s="29" t="str">
        <f t="shared" si="3"/>
        <v/>
      </c>
    </row>
    <row r="209" spans="1:1" s="35" customFormat="1" x14ac:dyDescent="0.2">
      <c r="A209" s="29" t="str">
        <f t="shared" si="3"/>
        <v/>
      </c>
    </row>
    <row r="210" spans="1:1" s="35" customFormat="1" x14ac:dyDescent="0.2">
      <c r="A210" s="29" t="str">
        <f t="shared" si="3"/>
        <v/>
      </c>
    </row>
    <row r="211" spans="1:1" s="35" customFormat="1" x14ac:dyDescent="0.2">
      <c r="A211" s="29" t="str">
        <f t="shared" si="3"/>
        <v/>
      </c>
    </row>
    <row r="212" spans="1:1" s="35" customFormat="1" x14ac:dyDescent="0.2">
      <c r="A212" s="29" t="str">
        <f t="shared" si="3"/>
        <v/>
      </c>
    </row>
    <row r="213" spans="1:1" s="35" customFormat="1" x14ac:dyDescent="0.2">
      <c r="A213" s="29" t="str">
        <f t="shared" si="3"/>
        <v/>
      </c>
    </row>
    <row r="214" spans="1:1" s="35" customFormat="1" x14ac:dyDescent="0.2">
      <c r="A214" s="29" t="str">
        <f t="shared" si="3"/>
        <v/>
      </c>
    </row>
    <row r="215" spans="1:1" s="35" customFormat="1" x14ac:dyDescent="0.2">
      <c r="A215" s="29" t="str">
        <f t="shared" si="3"/>
        <v/>
      </c>
    </row>
    <row r="216" spans="1:1" s="35" customFormat="1" x14ac:dyDescent="0.2">
      <c r="A216" s="29" t="str">
        <f t="shared" si="3"/>
        <v/>
      </c>
    </row>
    <row r="217" spans="1:1" s="35" customFormat="1" x14ac:dyDescent="0.2">
      <c r="A217" s="29" t="str">
        <f t="shared" si="3"/>
        <v/>
      </c>
    </row>
    <row r="218" spans="1:1" s="35" customFormat="1" x14ac:dyDescent="0.2">
      <c r="A218" s="29" t="str">
        <f t="shared" si="3"/>
        <v/>
      </c>
    </row>
    <row r="219" spans="1:1" s="35" customFormat="1" x14ac:dyDescent="0.2">
      <c r="A219" s="29" t="str">
        <f t="shared" si="3"/>
        <v/>
      </c>
    </row>
    <row r="220" spans="1:1" s="35" customFormat="1" x14ac:dyDescent="0.2">
      <c r="A220" s="29" t="str">
        <f t="shared" si="3"/>
        <v/>
      </c>
    </row>
    <row r="221" spans="1:1" s="35" customFormat="1" x14ac:dyDescent="0.2">
      <c r="A221" s="29" t="str">
        <f t="shared" si="3"/>
        <v/>
      </c>
    </row>
    <row r="222" spans="1:1" s="35" customFormat="1" x14ac:dyDescent="0.2">
      <c r="A222" s="29" t="str">
        <f t="shared" si="3"/>
        <v/>
      </c>
    </row>
    <row r="223" spans="1:1" s="35" customFormat="1" x14ac:dyDescent="0.2">
      <c r="A223" s="29" t="str">
        <f t="shared" si="3"/>
        <v/>
      </c>
    </row>
    <row r="224" spans="1:1" s="35" customFormat="1" x14ac:dyDescent="0.2">
      <c r="A224" s="29" t="str">
        <f t="shared" si="3"/>
        <v/>
      </c>
    </row>
    <row r="225" spans="1:1" s="35" customFormat="1" x14ac:dyDescent="0.2">
      <c r="A225" s="29" t="str">
        <f t="shared" si="3"/>
        <v/>
      </c>
    </row>
    <row r="226" spans="1:1" s="35" customFormat="1" x14ac:dyDescent="0.2">
      <c r="A226" s="29" t="str">
        <f t="shared" si="3"/>
        <v/>
      </c>
    </row>
    <row r="227" spans="1:1" s="35" customFormat="1" x14ac:dyDescent="0.2">
      <c r="A227" s="29" t="str">
        <f t="shared" si="3"/>
        <v/>
      </c>
    </row>
    <row r="228" spans="1:1" s="35" customFormat="1" x14ac:dyDescent="0.2">
      <c r="A228" s="29" t="str">
        <f t="shared" si="3"/>
        <v/>
      </c>
    </row>
    <row r="229" spans="1:1" s="35" customFormat="1" x14ac:dyDescent="0.2">
      <c r="A229" s="29" t="str">
        <f t="shared" si="3"/>
        <v/>
      </c>
    </row>
    <row r="230" spans="1:1" s="35" customFormat="1" x14ac:dyDescent="0.2">
      <c r="A230" s="29" t="str">
        <f t="shared" si="3"/>
        <v/>
      </c>
    </row>
    <row r="231" spans="1:1" s="35" customFormat="1" x14ac:dyDescent="0.2">
      <c r="A231" s="29" t="str">
        <f t="shared" si="3"/>
        <v/>
      </c>
    </row>
    <row r="232" spans="1:1" s="35" customFormat="1" x14ac:dyDescent="0.2">
      <c r="A232" s="29" t="str">
        <f t="shared" si="3"/>
        <v/>
      </c>
    </row>
    <row r="233" spans="1:1" s="35" customFormat="1" x14ac:dyDescent="0.2">
      <c r="A233" s="29" t="str">
        <f t="shared" si="3"/>
        <v/>
      </c>
    </row>
    <row r="234" spans="1:1" s="35" customFormat="1" x14ac:dyDescent="0.2">
      <c r="A234" s="29" t="str">
        <f t="shared" si="3"/>
        <v/>
      </c>
    </row>
    <row r="235" spans="1:1" s="35" customFormat="1" x14ac:dyDescent="0.2">
      <c r="A235" s="29" t="str">
        <f t="shared" si="3"/>
        <v/>
      </c>
    </row>
    <row r="236" spans="1:1" s="35" customFormat="1" x14ac:dyDescent="0.2">
      <c r="A236" s="29" t="str">
        <f t="shared" si="3"/>
        <v/>
      </c>
    </row>
    <row r="237" spans="1:1" s="35" customFormat="1" x14ac:dyDescent="0.2">
      <c r="A237" s="29" t="str">
        <f t="shared" si="3"/>
        <v/>
      </c>
    </row>
    <row r="238" spans="1:1" s="35" customFormat="1" x14ac:dyDescent="0.2">
      <c r="A238" s="29" t="str">
        <f t="shared" si="3"/>
        <v/>
      </c>
    </row>
    <row r="239" spans="1:1" s="35" customFormat="1" x14ac:dyDescent="0.2">
      <c r="A239" s="29" t="str">
        <f t="shared" si="3"/>
        <v/>
      </c>
    </row>
    <row r="240" spans="1:1" s="35" customFormat="1" x14ac:dyDescent="0.2">
      <c r="A240" s="29" t="str">
        <f t="shared" si="3"/>
        <v/>
      </c>
    </row>
    <row r="241" spans="1:1" s="35" customFormat="1" x14ac:dyDescent="0.2">
      <c r="A241" s="29" t="str">
        <f t="shared" si="3"/>
        <v/>
      </c>
    </row>
    <row r="242" spans="1:1" s="35" customFormat="1" x14ac:dyDescent="0.2">
      <c r="A242" s="29" t="str">
        <f t="shared" si="3"/>
        <v/>
      </c>
    </row>
    <row r="243" spans="1:1" s="35" customFormat="1" x14ac:dyDescent="0.2">
      <c r="A243" s="29" t="str">
        <f t="shared" si="3"/>
        <v/>
      </c>
    </row>
    <row r="244" spans="1:1" s="35" customFormat="1" x14ac:dyDescent="0.2">
      <c r="A244" s="29" t="str">
        <f t="shared" si="3"/>
        <v/>
      </c>
    </row>
    <row r="245" spans="1:1" s="35" customFormat="1" x14ac:dyDescent="0.2">
      <c r="A245" s="29" t="str">
        <f t="shared" si="3"/>
        <v/>
      </c>
    </row>
    <row r="246" spans="1:1" s="35" customFormat="1" x14ac:dyDescent="0.2">
      <c r="A246" s="29" t="str">
        <f t="shared" si="3"/>
        <v/>
      </c>
    </row>
    <row r="247" spans="1:1" s="35" customFormat="1" x14ac:dyDescent="0.2">
      <c r="A247" s="29" t="str">
        <f t="shared" si="3"/>
        <v/>
      </c>
    </row>
    <row r="248" spans="1:1" s="35" customFormat="1" x14ac:dyDescent="0.2">
      <c r="A248" s="29" t="str">
        <f t="shared" si="3"/>
        <v/>
      </c>
    </row>
    <row r="249" spans="1:1" s="35" customFormat="1" x14ac:dyDescent="0.2">
      <c r="A249" s="29" t="str">
        <f t="shared" si="3"/>
        <v/>
      </c>
    </row>
    <row r="250" spans="1:1" s="35" customFormat="1" x14ac:dyDescent="0.2">
      <c r="A250" s="29" t="str">
        <f t="shared" si="3"/>
        <v/>
      </c>
    </row>
    <row r="251" spans="1:1" s="35" customFormat="1" x14ac:dyDescent="0.2">
      <c r="A251" s="29" t="str">
        <f t="shared" si="3"/>
        <v/>
      </c>
    </row>
    <row r="252" spans="1:1" s="35" customFormat="1" x14ac:dyDescent="0.2">
      <c r="A252" s="29" t="str">
        <f t="shared" si="3"/>
        <v/>
      </c>
    </row>
    <row r="253" spans="1:1" s="35" customFormat="1" x14ac:dyDescent="0.2">
      <c r="A253" s="29" t="str">
        <f t="shared" ref="A253:A316" si="4">IF(B253="","",$B$11)</f>
        <v/>
      </c>
    </row>
    <row r="254" spans="1:1" s="35" customFormat="1" x14ac:dyDescent="0.2">
      <c r="A254" s="29" t="str">
        <f t="shared" si="4"/>
        <v/>
      </c>
    </row>
    <row r="255" spans="1:1" s="35" customFormat="1" x14ac:dyDescent="0.2">
      <c r="A255" s="29" t="str">
        <f t="shared" si="4"/>
        <v/>
      </c>
    </row>
    <row r="256" spans="1:1" s="35" customFormat="1" x14ac:dyDescent="0.2">
      <c r="A256" s="29" t="str">
        <f t="shared" si="4"/>
        <v/>
      </c>
    </row>
    <row r="257" spans="1:1" s="35" customFormat="1" x14ac:dyDescent="0.2">
      <c r="A257" s="29" t="str">
        <f t="shared" si="4"/>
        <v/>
      </c>
    </row>
    <row r="258" spans="1:1" s="35" customFormat="1" x14ac:dyDescent="0.2">
      <c r="A258" s="29" t="str">
        <f t="shared" si="4"/>
        <v/>
      </c>
    </row>
    <row r="259" spans="1:1" s="35" customFormat="1" x14ac:dyDescent="0.2">
      <c r="A259" s="29" t="str">
        <f t="shared" si="4"/>
        <v/>
      </c>
    </row>
    <row r="260" spans="1:1" s="35" customFormat="1" x14ac:dyDescent="0.2">
      <c r="A260" s="29" t="str">
        <f t="shared" si="4"/>
        <v/>
      </c>
    </row>
    <row r="261" spans="1:1" s="35" customFormat="1" x14ac:dyDescent="0.2">
      <c r="A261" s="29" t="str">
        <f t="shared" si="4"/>
        <v/>
      </c>
    </row>
    <row r="262" spans="1:1" s="35" customFormat="1" x14ac:dyDescent="0.2">
      <c r="A262" s="29" t="str">
        <f t="shared" si="4"/>
        <v/>
      </c>
    </row>
    <row r="263" spans="1:1" s="35" customFormat="1" x14ac:dyDescent="0.2">
      <c r="A263" s="29" t="str">
        <f t="shared" si="4"/>
        <v/>
      </c>
    </row>
    <row r="264" spans="1:1" s="35" customFormat="1" x14ac:dyDescent="0.2">
      <c r="A264" s="29" t="str">
        <f t="shared" si="4"/>
        <v/>
      </c>
    </row>
    <row r="265" spans="1:1" s="35" customFormat="1" x14ac:dyDescent="0.2">
      <c r="A265" s="29" t="str">
        <f t="shared" si="4"/>
        <v/>
      </c>
    </row>
    <row r="266" spans="1:1" s="35" customFormat="1" x14ac:dyDescent="0.2">
      <c r="A266" s="29" t="str">
        <f t="shared" si="4"/>
        <v/>
      </c>
    </row>
    <row r="267" spans="1:1" s="35" customFormat="1" x14ac:dyDescent="0.2">
      <c r="A267" s="29" t="str">
        <f t="shared" si="4"/>
        <v/>
      </c>
    </row>
    <row r="268" spans="1:1" s="35" customFormat="1" x14ac:dyDescent="0.2">
      <c r="A268" s="29" t="str">
        <f t="shared" si="4"/>
        <v/>
      </c>
    </row>
    <row r="269" spans="1:1" s="35" customFormat="1" x14ac:dyDescent="0.2">
      <c r="A269" s="29" t="str">
        <f t="shared" si="4"/>
        <v/>
      </c>
    </row>
    <row r="270" spans="1:1" s="35" customFormat="1" x14ac:dyDescent="0.2">
      <c r="A270" s="29" t="str">
        <f t="shared" si="4"/>
        <v/>
      </c>
    </row>
    <row r="271" spans="1:1" s="35" customFormat="1" x14ac:dyDescent="0.2">
      <c r="A271" s="29" t="str">
        <f t="shared" si="4"/>
        <v/>
      </c>
    </row>
    <row r="272" spans="1:1" s="35" customFormat="1" x14ac:dyDescent="0.2">
      <c r="A272" s="29" t="str">
        <f t="shared" si="4"/>
        <v/>
      </c>
    </row>
    <row r="273" spans="1:1" s="35" customFormat="1" x14ac:dyDescent="0.2">
      <c r="A273" s="29" t="str">
        <f t="shared" si="4"/>
        <v/>
      </c>
    </row>
    <row r="274" spans="1:1" s="35" customFormat="1" x14ac:dyDescent="0.2">
      <c r="A274" s="29" t="str">
        <f t="shared" si="4"/>
        <v/>
      </c>
    </row>
    <row r="275" spans="1:1" s="35" customFormat="1" x14ac:dyDescent="0.2">
      <c r="A275" s="29" t="str">
        <f t="shared" si="4"/>
        <v/>
      </c>
    </row>
    <row r="276" spans="1:1" s="35" customFormat="1" x14ac:dyDescent="0.2">
      <c r="A276" s="29" t="str">
        <f t="shared" si="4"/>
        <v/>
      </c>
    </row>
    <row r="277" spans="1:1" s="35" customFormat="1" x14ac:dyDescent="0.2">
      <c r="A277" s="29" t="str">
        <f t="shared" si="4"/>
        <v/>
      </c>
    </row>
    <row r="278" spans="1:1" s="35" customFormat="1" x14ac:dyDescent="0.2">
      <c r="A278" s="29" t="str">
        <f t="shared" si="4"/>
        <v/>
      </c>
    </row>
    <row r="279" spans="1:1" s="35" customFormat="1" x14ac:dyDescent="0.2">
      <c r="A279" s="29" t="str">
        <f t="shared" si="4"/>
        <v/>
      </c>
    </row>
    <row r="280" spans="1:1" s="35" customFormat="1" x14ac:dyDescent="0.2">
      <c r="A280" s="29" t="str">
        <f t="shared" si="4"/>
        <v/>
      </c>
    </row>
    <row r="281" spans="1:1" s="35" customFormat="1" x14ac:dyDescent="0.2">
      <c r="A281" s="29" t="str">
        <f t="shared" si="4"/>
        <v/>
      </c>
    </row>
    <row r="282" spans="1:1" s="35" customFormat="1" x14ac:dyDescent="0.2">
      <c r="A282" s="29" t="str">
        <f t="shared" si="4"/>
        <v/>
      </c>
    </row>
    <row r="283" spans="1:1" s="35" customFormat="1" x14ac:dyDescent="0.2">
      <c r="A283" s="29" t="str">
        <f t="shared" si="4"/>
        <v/>
      </c>
    </row>
    <row r="284" spans="1:1" s="35" customFormat="1" x14ac:dyDescent="0.2">
      <c r="A284" s="29" t="str">
        <f t="shared" si="4"/>
        <v/>
      </c>
    </row>
    <row r="285" spans="1:1" s="35" customFormat="1" x14ac:dyDescent="0.2">
      <c r="A285" s="29" t="str">
        <f t="shared" si="4"/>
        <v/>
      </c>
    </row>
    <row r="286" spans="1:1" s="35" customFormat="1" x14ac:dyDescent="0.2">
      <c r="A286" s="29" t="str">
        <f t="shared" si="4"/>
        <v/>
      </c>
    </row>
    <row r="287" spans="1:1" s="35" customFormat="1" x14ac:dyDescent="0.2">
      <c r="A287" s="29" t="str">
        <f t="shared" si="4"/>
        <v/>
      </c>
    </row>
    <row r="288" spans="1:1" s="35" customFormat="1" x14ac:dyDescent="0.2">
      <c r="A288" s="29" t="str">
        <f t="shared" si="4"/>
        <v/>
      </c>
    </row>
    <row r="289" spans="1:1" s="35" customFormat="1" x14ac:dyDescent="0.2">
      <c r="A289" s="29" t="str">
        <f t="shared" si="4"/>
        <v/>
      </c>
    </row>
    <row r="290" spans="1:1" s="35" customFormat="1" x14ac:dyDescent="0.2">
      <c r="A290" s="29" t="str">
        <f t="shared" si="4"/>
        <v/>
      </c>
    </row>
    <row r="291" spans="1:1" s="35" customFormat="1" x14ac:dyDescent="0.2">
      <c r="A291" s="29" t="str">
        <f t="shared" si="4"/>
        <v/>
      </c>
    </row>
    <row r="292" spans="1:1" s="35" customFormat="1" x14ac:dyDescent="0.2">
      <c r="A292" s="29" t="str">
        <f t="shared" si="4"/>
        <v/>
      </c>
    </row>
    <row r="293" spans="1:1" s="35" customFormat="1" x14ac:dyDescent="0.2">
      <c r="A293" s="29" t="str">
        <f t="shared" si="4"/>
        <v/>
      </c>
    </row>
    <row r="294" spans="1:1" s="35" customFormat="1" x14ac:dyDescent="0.2">
      <c r="A294" s="29" t="str">
        <f t="shared" si="4"/>
        <v/>
      </c>
    </row>
    <row r="295" spans="1:1" s="35" customFormat="1" x14ac:dyDescent="0.2">
      <c r="A295" s="29" t="str">
        <f t="shared" si="4"/>
        <v/>
      </c>
    </row>
    <row r="296" spans="1:1" s="35" customFormat="1" x14ac:dyDescent="0.2">
      <c r="A296" s="29" t="str">
        <f t="shared" si="4"/>
        <v/>
      </c>
    </row>
    <row r="297" spans="1:1" s="35" customFormat="1" x14ac:dyDescent="0.2">
      <c r="A297" s="29" t="str">
        <f t="shared" si="4"/>
        <v/>
      </c>
    </row>
    <row r="298" spans="1:1" s="35" customFormat="1" x14ac:dyDescent="0.2">
      <c r="A298" s="29" t="str">
        <f t="shared" si="4"/>
        <v/>
      </c>
    </row>
    <row r="299" spans="1:1" s="35" customFormat="1" x14ac:dyDescent="0.2">
      <c r="A299" s="29" t="str">
        <f t="shared" si="4"/>
        <v/>
      </c>
    </row>
    <row r="300" spans="1:1" s="35" customFormat="1" x14ac:dyDescent="0.2">
      <c r="A300" s="29" t="str">
        <f t="shared" si="4"/>
        <v/>
      </c>
    </row>
    <row r="301" spans="1:1" s="35" customFormat="1" x14ac:dyDescent="0.2">
      <c r="A301" s="29" t="str">
        <f t="shared" si="4"/>
        <v/>
      </c>
    </row>
    <row r="302" spans="1:1" s="35" customFormat="1" x14ac:dyDescent="0.2">
      <c r="A302" s="29" t="str">
        <f t="shared" si="4"/>
        <v/>
      </c>
    </row>
    <row r="303" spans="1:1" s="35" customFormat="1" x14ac:dyDescent="0.2">
      <c r="A303" s="29" t="str">
        <f t="shared" si="4"/>
        <v/>
      </c>
    </row>
    <row r="304" spans="1:1" s="35" customFormat="1" x14ac:dyDescent="0.2">
      <c r="A304" s="29" t="str">
        <f t="shared" si="4"/>
        <v/>
      </c>
    </row>
    <row r="305" spans="1:1" s="35" customFormat="1" x14ac:dyDescent="0.2">
      <c r="A305" s="29" t="str">
        <f t="shared" si="4"/>
        <v/>
      </c>
    </row>
    <row r="306" spans="1:1" s="35" customFormat="1" x14ac:dyDescent="0.2">
      <c r="A306" s="29" t="str">
        <f t="shared" si="4"/>
        <v/>
      </c>
    </row>
    <row r="307" spans="1:1" s="35" customFormat="1" x14ac:dyDescent="0.2">
      <c r="A307" s="29" t="str">
        <f t="shared" si="4"/>
        <v/>
      </c>
    </row>
    <row r="308" spans="1:1" s="35" customFormat="1" x14ac:dyDescent="0.2">
      <c r="A308" s="29" t="str">
        <f t="shared" si="4"/>
        <v/>
      </c>
    </row>
    <row r="309" spans="1:1" s="35" customFormat="1" x14ac:dyDescent="0.2">
      <c r="A309" s="29" t="str">
        <f t="shared" si="4"/>
        <v/>
      </c>
    </row>
    <row r="310" spans="1:1" s="35" customFormat="1" x14ac:dyDescent="0.2">
      <c r="A310" s="29" t="str">
        <f t="shared" si="4"/>
        <v/>
      </c>
    </row>
    <row r="311" spans="1:1" s="35" customFormat="1" x14ac:dyDescent="0.2">
      <c r="A311" s="29" t="str">
        <f t="shared" si="4"/>
        <v/>
      </c>
    </row>
    <row r="312" spans="1:1" s="35" customFormat="1" x14ac:dyDescent="0.2">
      <c r="A312" s="29" t="str">
        <f t="shared" si="4"/>
        <v/>
      </c>
    </row>
    <row r="313" spans="1:1" s="35" customFormat="1" x14ac:dyDescent="0.2">
      <c r="A313" s="29" t="str">
        <f t="shared" si="4"/>
        <v/>
      </c>
    </row>
    <row r="314" spans="1:1" s="35" customFormat="1" x14ac:dyDescent="0.2">
      <c r="A314" s="29" t="str">
        <f t="shared" si="4"/>
        <v/>
      </c>
    </row>
    <row r="315" spans="1:1" s="35" customFormat="1" x14ac:dyDescent="0.2">
      <c r="A315" s="29" t="str">
        <f t="shared" si="4"/>
        <v/>
      </c>
    </row>
    <row r="316" spans="1:1" s="35" customFormat="1" x14ac:dyDescent="0.2">
      <c r="A316" s="29" t="str">
        <f t="shared" si="4"/>
        <v/>
      </c>
    </row>
    <row r="317" spans="1:1" s="35" customFormat="1" x14ac:dyDescent="0.2">
      <c r="A317" s="29" t="str">
        <f t="shared" ref="A317:A380" si="5">IF(B317="","",$B$11)</f>
        <v/>
      </c>
    </row>
    <row r="318" spans="1:1" s="35" customFormat="1" x14ac:dyDescent="0.2">
      <c r="A318" s="29" t="str">
        <f t="shared" si="5"/>
        <v/>
      </c>
    </row>
    <row r="319" spans="1:1" s="35" customFormat="1" x14ac:dyDescent="0.2">
      <c r="A319" s="29" t="str">
        <f t="shared" si="5"/>
        <v/>
      </c>
    </row>
    <row r="320" spans="1:1" s="35" customFormat="1" x14ac:dyDescent="0.2">
      <c r="A320" s="29" t="str">
        <f t="shared" si="5"/>
        <v/>
      </c>
    </row>
    <row r="321" spans="1:1" s="35" customFormat="1" x14ac:dyDescent="0.2">
      <c r="A321" s="29" t="str">
        <f t="shared" si="5"/>
        <v/>
      </c>
    </row>
    <row r="322" spans="1:1" s="35" customFormat="1" x14ac:dyDescent="0.2">
      <c r="A322" s="29" t="str">
        <f t="shared" si="5"/>
        <v/>
      </c>
    </row>
    <row r="323" spans="1:1" s="35" customFormat="1" x14ac:dyDescent="0.2">
      <c r="A323" s="29" t="str">
        <f t="shared" si="5"/>
        <v/>
      </c>
    </row>
    <row r="324" spans="1:1" s="35" customFormat="1" x14ac:dyDescent="0.2">
      <c r="A324" s="29" t="str">
        <f t="shared" si="5"/>
        <v/>
      </c>
    </row>
    <row r="325" spans="1:1" s="35" customFormat="1" x14ac:dyDescent="0.2">
      <c r="A325" s="29" t="str">
        <f t="shared" si="5"/>
        <v/>
      </c>
    </row>
    <row r="326" spans="1:1" s="35" customFormat="1" x14ac:dyDescent="0.2">
      <c r="A326" s="29" t="str">
        <f t="shared" si="5"/>
        <v/>
      </c>
    </row>
    <row r="327" spans="1:1" s="35" customFormat="1" x14ac:dyDescent="0.2">
      <c r="A327" s="29" t="str">
        <f t="shared" si="5"/>
        <v/>
      </c>
    </row>
    <row r="328" spans="1:1" s="35" customFormat="1" x14ac:dyDescent="0.2">
      <c r="A328" s="29" t="str">
        <f t="shared" si="5"/>
        <v/>
      </c>
    </row>
    <row r="329" spans="1:1" s="35" customFormat="1" x14ac:dyDescent="0.2">
      <c r="A329" s="29" t="str">
        <f t="shared" si="5"/>
        <v/>
      </c>
    </row>
    <row r="330" spans="1:1" s="35" customFormat="1" x14ac:dyDescent="0.2">
      <c r="A330" s="29" t="str">
        <f t="shared" si="5"/>
        <v/>
      </c>
    </row>
    <row r="331" spans="1:1" s="35" customFormat="1" x14ac:dyDescent="0.2">
      <c r="A331" s="29" t="str">
        <f t="shared" si="5"/>
        <v/>
      </c>
    </row>
    <row r="332" spans="1:1" s="35" customFormat="1" x14ac:dyDescent="0.2">
      <c r="A332" s="29" t="str">
        <f t="shared" si="5"/>
        <v/>
      </c>
    </row>
    <row r="333" spans="1:1" s="35" customFormat="1" x14ac:dyDescent="0.2">
      <c r="A333" s="29" t="str">
        <f t="shared" si="5"/>
        <v/>
      </c>
    </row>
    <row r="334" spans="1:1" s="35" customFormat="1" x14ac:dyDescent="0.2">
      <c r="A334" s="29" t="str">
        <f t="shared" si="5"/>
        <v/>
      </c>
    </row>
    <row r="335" spans="1:1" s="35" customFormat="1" x14ac:dyDescent="0.2">
      <c r="A335" s="29" t="str">
        <f t="shared" si="5"/>
        <v/>
      </c>
    </row>
    <row r="336" spans="1:1" s="35" customFormat="1" x14ac:dyDescent="0.2">
      <c r="A336" s="29" t="str">
        <f t="shared" si="5"/>
        <v/>
      </c>
    </row>
    <row r="337" spans="1:1" s="35" customFormat="1" x14ac:dyDescent="0.2">
      <c r="A337" s="29" t="str">
        <f t="shared" si="5"/>
        <v/>
      </c>
    </row>
    <row r="338" spans="1:1" s="35" customFormat="1" x14ac:dyDescent="0.2">
      <c r="A338" s="29" t="str">
        <f t="shared" si="5"/>
        <v/>
      </c>
    </row>
    <row r="339" spans="1:1" s="35" customFormat="1" x14ac:dyDescent="0.2">
      <c r="A339" s="29" t="str">
        <f t="shared" si="5"/>
        <v/>
      </c>
    </row>
    <row r="340" spans="1:1" s="35" customFormat="1" x14ac:dyDescent="0.2">
      <c r="A340" s="29" t="str">
        <f t="shared" si="5"/>
        <v/>
      </c>
    </row>
    <row r="341" spans="1:1" s="35" customFormat="1" x14ac:dyDescent="0.2">
      <c r="A341" s="29" t="str">
        <f t="shared" si="5"/>
        <v/>
      </c>
    </row>
    <row r="342" spans="1:1" s="35" customFormat="1" x14ac:dyDescent="0.2">
      <c r="A342" s="29" t="str">
        <f t="shared" si="5"/>
        <v/>
      </c>
    </row>
    <row r="343" spans="1:1" s="35" customFormat="1" x14ac:dyDescent="0.2">
      <c r="A343" s="29" t="str">
        <f t="shared" si="5"/>
        <v/>
      </c>
    </row>
    <row r="344" spans="1:1" s="35" customFormat="1" x14ac:dyDescent="0.2">
      <c r="A344" s="29" t="str">
        <f t="shared" si="5"/>
        <v/>
      </c>
    </row>
    <row r="345" spans="1:1" s="35" customFormat="1" x14ac:dyDescent="0.2">
      <c r="A345" s="29" t="str">
        <f t="shared" si="5"/>
        <v/>
      </c>
    </row>
    <row r="346" spans="1:1" s="35" customFormat="1" x14ac:dyDescent="0.2">
      <c r="A346" s="29" t="str">
        <f t="shared" si="5"/>
        <v/>
      </c>
    </row>
    <row r="347" spans="1:1" s="35" customFormat="1" x14ac:dyDescent="0.2">
      <c r="A347" s="29" t="str">
        <f t="shared" si="5"/>
        <v/>
      </c>
    </row>
    <row r="348" spans="1:1" s="35" customFormat="1" x14ac:dyDescent="0.2">
      <c r="A348" s="29" t="str">
        <f t="shared" si="5"/>
        <v/>
      </c>
    </row>
    <row r="349" spans="1:1" s="35" customFormat="1" x14ac:dyDescent="0.2">
      <c r="A349" s="29" t="str">
        <f t="shared" si="5"/>
        <v/>
      </c>
    </row>
    <row r="350" spans="1:1" s="35" customFormat="1" x14ac:dyDescent="0.2">
      <c r="A350" s="29" t="str">
        <f t="shared" si="5"/>
        <v/>
      </c>
    </row>
    <row r="351" spans="1:1" s="35" customFormat="1" x14ac:dyDescent="0.2">
      <c r="A351" s="29" t="str">
        <f t="shared" si="5"/>
        <v/>
      </c>
    </row>
    <row r="352" spans="1:1" s="35" customFormat="1" x14ac:dyDescent="0.2">
      <c r="A352" s="29" t="str">
        <f t="shared" si="5"/>
        <v/>
      </c>
    </row>
    <row r="353" spans="1:1" s="35" customFormat="1" x14ac:dyDescent="0.2">
      <c r="A353" s="29" t="str">
        <f t="shared" si="5"/>
        <v/>
      </c>
    </row>
    <row r="354" spans="1:1" s="35" customFormat="1" x14ac:dyDescent="0.2">
      <c r="A354" s="29" t="str">
        <f t="shared" si="5"/>
        <v/>
      </c>
    </row>
    <row r="355" spans="1:1" s="35" customFormat="1" x14ac:dyDescent="0.2">
      <c r="A355" s="29" t="str">
        <f t="shared" si="5"/>
        <v/>
      </c>
    </row>
    <row r="356" spans="1:1" s="35" customFormat="1" x14ac:dyDescent="0.2">
      <c r="A356" s="29" t="str">
        <f t="shared" si="5"/>
        <v/>
      </c>
    </row>
    <row r="357" spans="1:1" s="35" customFormat="1" x14ac:dyDescent="0.2">
      <c r="A357" s="29" t="str">
        <f t="shared" si="5"/>
        <v/>
      </c>
    </row>
    <row r="358" spans="1:1" s="35" customFormat="1" x14ac:dyDescent="0.2">
      <c r="A358" s="29" t="str">
        <f t="shared" si="5"/>
        <v/>
      </c>
    </row>
    <row r="359" spans="1:1" s="35" customFormat="1" x14ac:dyDescent="0.2">
      <c r="A359" s="29" t="str">
        <f t="shared" si="5"/>
        <v/>
      </c>
    </row>
    <row r="360" spans="1:1" s="35" customFormat="1" x14ac:dyDescent="0.2">
      <c r="A360" s="29" t="str">
        <f t="shared" si="5"/>
        <v/>
      </c>
    </row>
    <row r="361" spans="1:1" s="35" customFormat="1" x14ac:dyDescent="0.2">
      <c r="A361" s="29" t="str">
        <f t="shared" si="5"/>
        <v/>
      </c>
    </row>
    <row r="362" spans="1:1" s="35" customFormat="1" x14ac:dyDescent="0.2">
      <c r="A362" s="29" t="str">
        <f t="shared" si="5"/>
        <v/>
      </c>
    </row>
    <row r="363" spans="1:1" s="35" customFormat="1" x14ac:dyDescent="0.2">
      <c r="A363" s="29" t="str">
        <f t="shared" si="5"/>
        <v/>
      </c>
    </row>
    <row r="364" spans="1:1" s="35" customFormat="1" x14ac:dyDescent="0.2">
      <c r="A364" s="29" t="str">
        <f t="shared" si="5"/>
        <v/>
      </c>
    </row>
    <row r="365" spans="1:1" s="35" customFormat="1" x14ac:dyDescent="0.2">
      <c r="A365" s="29" t="str">
        <f t="shared" si="5"/>
        <v/>
      </c>
    </row>
    <row r="366" spans="1:1" s="35" customFormat="1" x14ac:dyDescent="0.2">
      <c r="A366" s="29" t="str">
        <f t="shared" si="5"/>
        <v/>
      </c>
    </row>
    <row r="367" spans="1:1" s="35" customFormat="1" x14ac:dyDescent="0.2">
      <c r="A367" s="29" t="str">
        <f t="shared" si="5"/>
        <v/>
      </c>
    </row>
    <row r="368" spans="1:1" s="35" customFormat="1" x14ac:dyDescent="0.2">
      <c r="A368" s="29" t="str">
        <f t="shared" si="5"/>
        <v/>
      </c>
    </row>
    <row r="369" spans="1:1" s="35" customFormat="1" x14ac:dyDescent="0.2">
      <c r="A369" s="29" t="str">
        <f t="shared" si="5"/>
        <v/>
      </c>
    </row>
    <row r="370" spans="1:1" s="35" customFormat="1" x14ac:dyDescent="0.2">
      <c r="A370" s="29" t="str">
        <f t="shared" si="5"/>
        <v/>
      </c>
    </row>
    <row r="371" spans="1:1" s="35" customFormat="1" x14ac:dyDescent="0.2">
      <c r="A371" s="29" t="str">
        <f t="shared" si="5"/>
        <v/>
      </c>
    </row>
    <row r="372" spans="1:1" s="35" customFormat="1" x14ac:dyDescent="0.2">
      <c r="A372" s="29" t="str">
        <f t="shared" si="5"/>
        <v/>
      </c>
    </row>
    <row r="373" spans="1:1" s="35" customFormat="1" x14ac:dyDescent="0.2">
      <c r="A373" s="29" t="str">
        <f t="shared" si="5"/>
        <v/>
      </c>
    </row>
    <row r="374" spans="1:1" s="35" customFormat="1" x14ac:dyDescent="0.2">
      <c r="A374" s="29" t="str">
        <f t="shared" si="5"/>
        <v/>
      </c>
    </row>
    <row r="375" spans="1:1" s="35" customFormat="1" x14ac:dyDescent="0.2">
      <c r="A375" s="29" t="str">
        <f t="shared" si="5"/>
        <v/>
      </c>
    </row>
    <row r="376" spans="1:1" s="35" customFormat="1" x14ac:dyDescent="0.2">
      <c r="A376" s="29" t="str">
        <f t="shared" si="5"/>
        <v/>
      </c>
    </row>
    <row r="377" spans="1:1" s="35" customFormat="1" x14ac:dyDescent="0.2">
      <c r="A377" s="29" t="str">
        <f t="shared" si="5"/>
        <v/>
      </c>
    </row>
    <row r="378" spans="1:1" s="35" customFormat="1" x14ac:dyDescent="0.2">
      <c r="A378" s="29" t="str">
        <f t="shared" si="5"/>
        <v/>
      </c>
    </row>
    <row r="379" spans="1:1" s="35" customFormat="1" x14ac:dyDescent="0.2">
      <c r="A379" s="29" t="str">
        <f t="shared" si="5"/>
        <v/>
      </c>
    </row>
    <row r="380" spans="1:1" s="35" customFormat="1" x14ac:dyDescent="0.2">
      <c r="A380" s="29" t="str">
        <f t="shared" si="5"/>
        <v/>
      </c>
    </row>
    <row r="381" spans="1:1" s="35" customFormat="1" x14ac:dyDescent="0.2">
      <c r="A381" s="29" t="str">
        <f t="shared" ref="A381:A444" si="6">IF(B381="","",$B$11)</f>
        <v/>
      </c>
    </row>
    <row r="382" spans="1:1" s="35" customFormat="1" x14ac:dyDescent="0.2">
      <c r="A382" s="29" t="str">
        <f t="shared" si="6"/>
        <v/>
      </c>
    </row>
    <row r="383" spans="1:1" s="35" customFormat="1" x14ac:dyDescent="0.2">
      <c r="A383" s="29" t="str">
        <f t="shared" si="6"/>
        <v/>
      </c>
    </row>
    <row r="384" spans="1:1" s="35" customFormat="1" x14ac:dyDescent="0.2">
      <c r="A384" s="29" t="str">
        <f t="shared" si="6"/>
        <v/>
      </c>
    </row>
    <row r="385" spans="1:1" s="35" customFormat="1" x14ac:dyDescent="0.2">
      <c r="A385" s="29" t="str">
        <f t="shared" si="6"/>
        <v/>
      </c>
    </row>
    <row r="386" spans="1:1" s="35" customFormat="1" x14ac:dyDescent="0.2">
      <c r="A386" s="29" t="str">
        <f t="shared" si="6"/>
        <v/>
      </c>
    </row>
    <row r="387" spans="1:1" s="35" customFormat="1" x14ac:dyDescent="0.2">
      <c r="A387" s="29" t="str">
        <f t="shared" si="6"/>
        <v/>
      </c>
    </row>
    <row r="388" spans="1:1" s="35" customFormat="1" x14ac:dyDescent="0.2">
      <c r="A388" s="29" t="str">
        <f t="shared" si="6"/>
        <v/>
      </c>
    </row>
    <row r="389" spans="1:1" s="35" customFormat="1" x14ac:dyDescent="0.2">
      <c r="A389" s="29" t="str">
        <f t="shared" si="6"/>
        <v/>
      </c>
    </row>
    <row r="390" spans="1:1" s="35" customFormat="1" x14ac:dyDescent="0.2">
      <c r="A390" s="29" t="str">
        <f t="shared" si="6"/>
        <v/>
      </c>
    </row>
    <row r="391" spans="1:1" s="35" customFormat="1" x14ac:dyDescent="0.2">
      <c r="A391" s="29" t="str">
        <f t="shared" si="6"/>
        <v/>
      </c>
    </row>
    <row r="392" spans="1:1" s="35" customFormat="1" x14ac:dyDescent="0.2">
      <c r="A392" s="29" t="str">
        <f t="shared" si="6"/>
        <v/>
      </c>
    </row>
    <row r="393" spans="1:1" s="35" customFormat="1" x14ac:dyDescent="0.2">
      <c r="A393" s="29" t="str">
        <f t="shared" si="6"/>
        <v/>
      </c>
    </row>
    <row r="394" spans="1:1" s="35" customFormat="1" x14ac:dyDescent="0.2">
      <c r="A394" s="29" t="str">
        <f t="shared" si="6"/>
        <v/>
      </c>
    </row>
    <row r="395" spans="1:1" s="35" customFormat="1" x14ac:dyDescent="0.2">
      <c r="A395" s="29" t="str">
        <f t="shared" si="6"/>
        <v/>
      </c>
    </row>
    <row r="396" spans="1:1" s="35" customFormat="1" x14ac:dyDescent="0.2">
      <c r="A396" s="29" t="str">
        <f t="shared" si="6"/>
        <v/>
      </c>
    </row>
    <row r="397" spans="1:1" s="35" customFormat="1" x14ac:dyDescent="0.2">
      <c r="A397" s="29" t="str">
        <f t="shared" si="6"/>
        <v/>
      </c>
    </row>
    <row r="398" spans="1:1" s="35" customFormat="1" x14ac:dyDescent="0.2">
      <c r="A398" s="29" t="str">
        <f t="shared" si="6"/>
        <v/>
      </c>
    </row>
    <row r="399" spans="1:1" s="35" customFormat="1" x14ac:dyDescent="0.2">
      <c r="A399" s="29" t="str">
        <f t="shared" si="6"/>
        <v/>
      </c>
    </row>
    <row r="400" spans="1:1" s="35" customFormat="1" x14ac:dyDescent="0.2">
      <c r="A400" s="29" t="str">
        <f t="shared" si="6"/>
        <v/>
      </c>
    </row>
    <row r="401" spans="1:1" s="35" customFormat="1" x14ac:dyDescent="0.2">
      <c r="A401" s="29" t="str">
        <f t="shared" si="6"/>
        <v/>
      </c>
    </row>
    <row r="402" spans="1:1" s="35" customFormat="1" x14ac:dyDescent="0.2">
      <c r="A402" s="29" t="str">
        <f t="shared" si="6"/>
        <v/>
      </c>
    </row>
    <row r="403" spans="1:1" s="35" customFormat="1" x14ac:dyDescent="0.2">
      <c r="A403" s="29" t="str">
        <f t="shared" si="6"/>
        <v/>
      </c>
    </row>
    <row r="404" spans="1:1" s="35" customFormat="1" x14ac:dyDescent="0.2">
      <c r="A404" s="29" t="str">
        <f t="shared" si="6"/>
        <v/>
      </c>
    </row>
    <row r="405" spans="1:1" s="35" customFormat="1" x14ac:dyDescent="0.2">
      <c r="A405" s="29" t="str">
        <f t="shared" si="6"/>
        <v/>
      </c>
    </row>
    <row r="406" spans="1:1" s="35" customFormat="1" x14ac:dyDescent="0.2">
      <c r="A406" s="29" t="str">
        <f t="shared" si="6"/>
        <v/>
      </c>
    </row>
    <row r="407" spans="1:1" s="35" customFormat="1" x14ac:dyDescent="0.2">
      <c r="A407" s="29" t="str">
        <f t="shared" si="6"/>
        <v/>
      </c>
    </row>
    <row r="408" spans="1:1" s="35" customFormat="1" x14ac:dyDescent="0.2">
      <c r="A408" s="29" t="str">
        <f t="shared" si="6"/>
        <v/>
      </c>
    </row>
    <row r="409" spans="1:1" s="35" customFormat="1" x14ac:dyDescent="0.2">
      <c r="A409" s="29" t="str">
        <f t="shared" si="6"/>
        <v/>
      </c>
    </row>
    <row r="410" spans="1:1" s="35" customFormat="1" x14ac:dyDescent="0.2">
      <c r="A410" s="29" t="str">
        <f t="shared" si="6"/>
        <v/>
      </c>
    </row>
    <row r="411" spans="1:1" s="35" customFormat="1" x14ac:dyDescent="0.2">
      <c r="A411" s="29" t="str">
        <f t="shared" si="6"/>
        <v/>
      </c>
    </row>
    <row r="412" spans="1:1" s="35" customFormat="1" x14ac:dyDescent="0.2">
      <c r="A412" s="29" t="str">
        <f t="shared" si="6"/>
        <v/>
      </c>
    </row>
    <row r="413" spans="1:1" s="35" customFormat="1" x14ac:dyDescent="0.2">
      <c r="A413" s="29" t="str">
        <f t="shared" si="6"/>
        <v/>
      </c>
    </row>
    <row r="414" spans="1:1" s="35" customFormat="1" x14ac:dyDescent="0.2">
      <c r="A414" s="29" t="str">
        <f t="shared" si="6"/>
        <v/>
      </c>
    </row>
    <row r="415" spans="1:1" s="35" customFormat="1" x14ac:dyDescent="0.2">
      <c r="A415" s="29" t="str">
        <f t="shared" si="6"/>
        <v/>
      </c>
    </row>
    <row r="416" spans="1:1" s="35" customFormat="1" x14ac:dyDescent="0.2">
      <c r="A416" s="29" t="str">
        <f t="shared" si="6"/>
        <v/>
      </c>
    </row>
    <row r="417" spans="1:1" s="35" customFormat="1" x14ac:dyDescent="0.2">
      <c r="A417" s="29" t="str">
        <f t="shared" si="6"/>
        <v/>
      </c>
    </row>
    <row r="418" spans="1:1" s="35" customFormat="1" x14ac:dyDescent="0.2">
      <c r="A418" s="29" t="str">
        <f t="shared" si="6"/>
        <v/>
      </c>
    </row>
    <row r="419" spans="1:1" s="35" customFormat="1" x14ac:dyDescent="0.2">
      <c r="A419" s="29" t="str">
        <f t="shared" si="6"/>
        <v/>
      </c>
    </row>
    <row r="420" spans="1:1" s="35" customFormat="1" x14ac:dyDescent="0.2">
      <c r="A420" s="29" t="str">
        <f t="shared" si="6"/>
        <v/>
      </c>
    </row>
    <row r="421" spans="1:1" s="35" customFormat="1" x14ac:dyDescent="0.2">
      <c r="A421" s="29" t="str">
        <f t="shared" si="6"/>
        <v/>
      </c>
    </row>
    <row r="422" spans="1:1" s="35" customFormat="1" x14ac:dyDescent="0.2">
      <c r="A422" s="29" t="str">
        <f t="shared" si="6"/>
        <v/>
      </c>
    </row>
    <row r="423" spans="1:1" s="35" customFormat="1" x14ac:dyDescent="0.2">
      <c r="A423" s="29" t="str">
        <f t="shared" si="6"/>
        <v/>
      </c>
    </row>
    <row r="424" spans="1:1" s="35" customFormat="1" x14ac:dyDescent="0.2">
      <c r="A424" s="29" t="str">
        <f t="shared" si="6"/>
        <v/>
      </c>
    </row>
    <row r="425" spans="1:1" s="35" customFormat="1" x14ac:dyDescent="0.2">
      <c r="A425" s="29" t="str">
        <f t="shared" si="6"/>
        <v/>
      </c>
    </row>
    <row r="426" spans="1:1" s="35" customFormat="1" x14ac:dyDescent="0.2">
      <c r="A426" s="29" t="str">
        <f t="shared" si="6"/>
        <v/>
      </c>
    </row>
    <row r="427" spans="1:1" s="35" customFormat="1" x14ac:dyDescent="0.2">
      <c r="A427" s="29" t="str">
        <f t="shared" si="6"/>
        <v/>
      </c>
    </row>
    <row r="428" spans="1:1" s="35" customFormat="1" x14ac:dyDescent="0.2">
      <c r="A428" s="29" t="str">
        <f t="shared" si="6"/>
        <v/>
      </c>
    </row>
    <row r="429" spans="1:1" s="35" customFormat="1" x14ac:dyDescent="0.2">
      <c r="A429" s="29" t="str">
        <f t="shared" si="6"/>
        <v/>
      </c>
    </row>
    <row r="430" spans="1:1" s="35" customFormat="1" x14ac:dyDescent="0.2">
      <c r="A430" s="29" t="str">
        <f t="shared" si="6"/>
        <v/>
      </c>
    </row>
    <row r="431" spans="1:1" s="35" customFormat="1" x14ac:dyDescent="0.2">
      <c r="A431" s="29" t="str">
        <f t="shared" si="6"/>
        <v/>
      </c>
    </row>
    <row r="432" spans="1:1" s="35" customFormat="1" x14ac:dyDescent="0.2">
      <c r="A432" s="29" t="str">
        <f t="shared" si="6"/>
        <v/>
      </c>
    </row>
    <row r="433" spans="1:1" s="35" customFormat="1" x14ac:dyDescent="0.2">
      <c r="A433" s="29" t="str">
        <f t="shared" si="6"/>
        <v/>
      </c>
    </row>
    <row r="434" spans="1:1" s="35" customFormat="1" x14ac:dyDescent="0.2">
      <c r="A434" s="29" t="str">
        <f t="shared" si="6"/>
        <v/>
      </c>
    </row>
    <row r="435" spans="1:1" s="35" customFormat="1" x14ac:dyDescent="0.2">
      <c r="A435" s="29" t="str">
        <f t="shared" si="6"/>
        <v/>
      </c>
    </row>
    <row r="436" spans="1:1" s="35" customFormat="1" x14ac:dyDescent="0.2">
      <c r="A436" s="29" t="str">
        <f t="shared" si="6"/>
        <v/>
      </c>
    </row>
    <row r="437" spans="1:1" s="35" customFormat="1" x14ac:dyDescent="0.2">
      <c r="A437" s="29" t="str">
        <f t="shared" si="6"/>
        <v/>
      </c>
    </row>
    <row r="438" spans="1:1" s="35" customFormat="1" x14ac:dyDescent="0.2">
      <c r="A438" s="29" t="str">
        <f t="shared" si="6"/>
        <v/>
      </c>
    </row>
    <row r="439" spans="1:1" s="35" customFormat="1" x14ac:dyDescent="0.2">
      <c r="A439" s="29" t="str">
        <f t="shared" si="6"/>
        <v/>
      </c>
    </row>
    <row r="440" spans="1:1" s="35" customFormat="1" x14ac:dyDescent="0.2">
      <c r="A440" s="29" t="str">
        <f t="shared" si="6"/>
        <v/>
      </c>
    </row>
    <row r="441" spans="1:1" s="35" customFormat="1" x14ac:dyDescent="0.2">
      <c r="A441" s="29" t="str">
        <f t="shared" si="6"/>
        <v/>
      </c>
    </row>
    <row r="442" spans="1:1" s="35" customFormat="1" x14ac:dyDescent="0.2">
      <c r="A442" s="29" t="str">
        <f t="shared" si="6"/>
        <v/>
      </c>
    </row>
    <row r="443" spans="1:1" s="35" customFormat="1" x14ac:dyDescent="0.2">
      <c r="A443" s="29" t="str">
        <f t="shared" si="6"/>
        <v/>
      </c>
    </row>
    <row r="444" spans="1:1" s="35" customFormat="1" x14ac:dyDescent="0.2">
      <c r="A444" s="29" t="str">
        <f t="shared" si="6"/>
        <v/>
      </c>
    </row>
    <row r="445" spans="1:1" s="35" customFormat="1" x14ac:dyDescent="0.2">
      <c r="A445" s="29" t="str">
        <f t="shared" ref="A445:A508" si="7">IF(B445="","",$B$11)</f>
        <v/>
      </c>
    </row>
    <row r="446" spans="1:1" s="35" customFormat="1" x14ac:dyDescent="0.2">
      <c r="A446" s="29" t="str">
        <f t="shared" si="7"/>
        <v/>
      </c>
    </row>
    <row r="447" spans="1:1" s="35" customFormat="1" x14ac:dyDescent="0.2">
      <c r="A447" s="29" t="str">
        <f t="shared" si="7"/>
        <v/>
      </c>
    </row>
    <row r="448" spans="1:1" s="35" customFormat="1" x14ac:dyDescent="0.2">
      <c r="A448" s="29" t="str">
        <f t="shared" si="7"/>
        <v/>
      </c>
    </row>
    <row r="449" spans="1:1" s="35" customFormat="1" x14ac:dyDescent="0.2">
      <c r="A449" s="29" t="str">
        <f t="shared" si="7"/>
        <v/>
      </c>
    </row>
    <row r="450" spans="1:1" s="35" customFormat="1" x14ac:dyDescent="0.2">
      <c r="A450" s="29" t="str">
        <f t="shared" si="7"/>
        <v/>
      </c>
    </row>
    <row r="451" spans="1:1" s="35" customFormat="1" x14ac:dyDescent="0.2">
      <c r="A451" s="29" t="str">
        <f t="shared" si="7"/>
        <v/>
      </c>
    </row>
    <row r="452" spans="1:1" s="35" customFormat="1" x14ac:dyDescent="0.2">
      <c r="A452" s="29" t="str">
        <f t="shared" si="7"/>
        <v/>
      </c>
    </row>
    <row r="453" spans="1:1" s="35" customFormat="1" x14ac:dyDescent="0.2">
      <c r="A453" s="29" t="str">
        <f t="shared" si="7"/>
        <v/>
      </c>
    </row>
    <row r="454" spans="1:1" s="35" customFormat="1" x14ac:dyDescent="0.2">
      <c r="A454" s="29" t="str">
        <f t="shared" si="7"/>
        <v/>
      </c>
    </row>
    <row r="455" spans="1:1" s="35" customFormat="1" x14ac:dyDescent="0.2">
      <c r="A455" s="29" t="str">
        <f t="shared" si="7"/>
        <v/>
      </c>
    </row>
    <row r="456" spans="1:1" s="35" customFormat="1" x14ac:dyDescent="0.2">
      <c r="A456" s="29" t="str">
        <f t="shared" si="7"/>
        <v/>
      </c>
    </row>
    <row r="457" spans="1:1" s="35" customFormat="1" x14ac:dyDescent="0.2">
      <c r="A457" s="29" t="str">
        <f t="shared" si="7"/>
        <v/>
      </c>
    </row>
    <row r="458" spans="1:1" s="35" customFormat="1" x14ac:dyDescent="0.2">
      <c r="A458" s="29" t="str">
        <f t="shared" si="7"/>
        <v/>
      </c>
    </row>
    <row r="459" spans="1:1" s="35" customFormat="1" x14ac:dyDescent="0.2">
      <c r="A459" s="29" t="str">
        <f t="shared" si="7"/>
        <v/>
      </c>
    </row>
    <row r="460" spans="1:1" s="35" customFormat="1" x14ac:dyDescent="0.2">
      <c r="A460" s="29" t="str">
        <f t="shared" si="7"/>
        <v/>
      </c>
    </row>
    <row r="461" spans="1:1" s="35" customFormat="1" x14ac:dyDescent="0.2">
      <c r="A461" s="29" t="str">
        <f t="shared" si="7"/>
        <v/>
      </c>
    </row>
    <row r="462" spans="1:1" s="35" customFormat="1" x14ac:dyDescent="0.2">
      <c r="A462" s="29" t="str">
        <f t="shared" si="7"/>
        <v/>
      </c>
    </row>
    <row r="463" spans="1:1" s="35" customFormat="1" x14ac:dyDescent="0.2">
      <c r="A463" s="29" t="str">
        <f t="shared" si="7"/>
        <v/>
      </c>
    </row>
    <row r="464" spans="1:1" s="35" customFormat="1" x14ac:dyDescent="0.2">
      <c r="A464" s="29" t="str">
        <f t="shared" si="7"/>
        <v/>
      </c>
    </row>
    <row r="465" spans="1:1" s="35" customFormat="1" x14ac:dyDescent="0.2">
      <c r="A465" s="29" t="str">
        <f t="shared" si="7"/>
        <v/>
      </c>
    </row>
    <row r="466" spans="1:1" s="35" customFormat="1" x14ac:dyDescent="0.2">
      <c r="A466" s="29" t="str">
        <f t="shared" si="7"/>
        <v/>
      </c>
    </row>
    <row r="467" spans="1:1" s="35" customFormat="1" x14ac:dyDescent="0.2">
      <c r="A467" s="29" t="str">
        <f t="shared" si="7"/>
        <v/>
      </c>
    </row>
    <row r="468" spans="1:1" s="35" customFormat="1" x14ac:dyDescent="0.2">
      <c r="A468" s="29" t="str">
        <f t="shared" si="7"/>
        <v/>
      </c>
    </row>
    <row r="469" spans="1:1" s="35" customFormat="1" x14ac:dyDescent="0.2">
      <c r="A469" s="29" t="str">
        <f t="shared" si="7"/>
        <v/>
      </c>
    </row>
    <row r="470" spans="1:1" s="35" customFormat="1" x14ac:dyDescent="0.2">
      <c r="A470" s="29" t="str">
        <f t="shared" si="7"/>
        <v/>
      </c>
    </row>
    <row r="471" spans="1:1" s="35" customFormat="1" x14ac:dyDescent="0.2">
      <c r="A471" s="29" t="str">
        <f t="shared" si="7"/>
        <v/>
      </c>
    </row>
    <row r="472" spans="1:1" s="35" customFormat="1" x14ac:dyDescent="0.2">
      <c r="A472" s="29" t="str">
        <f t="shared" si="7"/>
        <v/>
      </c>
    </row>
    <row r="473" spans="1:1" s="35" customFormat="1" x14ac:dyDescent="0.2">
      <c r="A473" s="29" t="str">
        <f t="shared" si="7"/>
        <v/>
      </c>
    </row>
    <row r="474" spans="1:1" s="35" customFormat="1" x14ac:dyDescent="0.2">
      <c r="A474" s="29" t="str">
        <f t="shared" si="7"/>
        <v/>
      </c>
    </row>
    <row r="475" spans="1:1" s="35" customFormat="1" x14ac:dyDescent="0.2">
      <c r="A475" s="29" t="str">
        <f t="shared" si="7"/>
        <v/>
      </c>
    </row>
    <row r="476" spans="1:1" s="35" customFormat="1" x14ac:dyDescent="0.2">
      <c r="A476" s="29" t="str">
        <f t="shared" si="7"/>
        <v/>
      </c>
    </row>
    <row r="477" spans="1:1" s="35" customFormat="1" x14ac:dyDescent="0.2">
      <c r="A477" s="29" t="str">
        <f t="shared" si="7"/>
        <v/>
      </c>
    </row>
    <row r="478" spans="1:1" s="35" customFormat="1" x14ac:dyDescent="0.2">
      <c r="A478" s="29" t="str">
        <f t="shared" si="7"/>
        <v/>
      </c>
    </row>
    <row r="479" spans="1:1" s="35" customFormat="1" x14ac:dyDescent="0.2">
      <c r="A479" s="29" t="str">
        <f t="shared" si="7"/>
        <v/>
      </c>
    </row>
    <row r="480" spans="1:1" s="35" customFormat="1" x14ac:dyDescent="0.2">
      <c r="A480" s="29" t="str">
        <f t="shared" si="7"/>
        <v/>
      </c>
    </row>
    <row r="481" spans="1:1" s="35" customFormat="1" x14ac:dyDescent="0.2">
      <c r="A481" s="29" t="str">
        <f t="shared" si="7"/>
        <v/>
      </c>
    </row>
    <row r="482" spans="1:1" s="35" customFormat="1" x14ac:dyDescent="0.2">
      <c r="A482" s="29" t="str">
        <f t="shared" si="7"/>
        <v/>
      </c>
    </row>
    <row r="483" spans="1:1" s="35" customFormat="1" x14ac:dyDescent="0.2">
      <c r="A483" s="29" t="str">
        <f t="shared" si="7"/>
        <v/>
      </c>
    </row>
    <row r="484" spans="1:1" s="35" customFormat="1" x14ac:dyDescent="0.2">
      <c r="A484" s="29" t="str">
        <f t="shared" si="7"/>
        <v/>
      </c>
    </row>
    <row r="485" spans="1:1" s="35" customFormat="1" x14ac:dyDescent="0.2">
      <c r="A485" s="29" t="str">
        <f t="shared" si="7"/>
        <v/>
      </c>
    </row>
    <row r="486" spans="1:1" s="35" customFormat="1" x14ac:dyDescent="0.2">
      <c r="A486" s="29" t="str">
        <f t="shared" si="7"/>
        <v/>
      </c>
    </row>
    <row r="487" spans="1:1" s="35" customFormat="1" x14ac:dyDescent="0.2">
      <c r="A487" s="29" t="str">
        <f t="shared" si="7"/>
        <v/>
      </c>
    </row>
    <row r="488" spans="1:1" s="35" customFormat="1" x14ac:dyDescent="0.2">
      <c r="A488" s="29" t="str">
        <f t="shared" si="7"/>
        <v/>
      </c>
    </row>
    <row r="489" spans="1:1" s="35" customFormat="1" x14ac:dyDescent="0.2">
      <c r="A489" s="29" t="str">
        <f t="shared" si="7"/>
        <v/>
      </c>
    </row>
    <row r="490" spans="1:1" s="35" customFormat="1" x14ac:dyDescent="0.2">
      <c r="A490" s="29" t="str">
        <f t="shared" si="7"/>
        <v/>
      </c>
    </row>
    <row r="491" spans="1:1" s="35" customFormat="1" x14ac:dyDescent="0.2">
      <c r="A491" s="29" t="str">
        <f t="shared" si="7"/>
        <v/>
      </c>
    </row>
    <row r="492" spans="1:1" s="35" customFormat="1" x14ac:dyDescent="0.2">
      <c r="A492" s="29" t="str">
        <f t="shared" si="7"/>
        <v/>
      </c>
    </row>
    <row r="493" spans="1:1" s="35" customFormat="1" x14ac:dyDescent="0.2">
      <c r="A493" s="29" t="str">
        <f t="shared" si="7"/>
        <v/>
      </c>
    </row>
    <row r="494" spans="1:1" s="35" customFormat="1" x14ac:dyDescent="0.2">
      <c r="A494" s="29" t="str">
        <f t="shared" si="7"/>
        <v/>
      </c>
    </row>
    <row r="495" spans="1:1" s="35" customFormat="1" x14ac:dyDescent="0.2">
      <c r="A495" s="29" t="str">
        <f t="shared" si="7"/>
        <v/>
      </c>
    </row>
    <row r="496" spans="1:1" s="35" customFormat="1" x14ac:dyDescent="0.2">
      <c r="A496" s="29" t="str">
        <f t="shared" si="7"/>
        <v/>
      </c>
    </row>
    <row r="497" spans="1:1" s="35" customFormat="1" x14ac:dyDescent="0.2">
      <c r="A497" s="29" t="str">
        <f t="shared" si="7"/>
        <v/>
      </c>
    </row>
    <row r="498" spans="1:1" s="35" customFormat="1" x14ac:dyDescent="0.2">
      <c r="A498" s="29" t="str">
        <f t="shared" si="7"/>
        <v/>
      </c>
    </row>
    <row r="499" spans="1:1" s="35" customFormat="1" x14ac:dyDescent="0.2">
      <c r="A499" s="29" t="str">
        <f t="shared" si="7"/>
        <v/>
      </c>
    </row>
    <row r="500" spans="1:1" s="35" customFormat="1" x14ac:dyDescent="0.2">
      <c r="A500" s="29" t="str">
        <f t="shared" si="7"/>
        <v/>
      </c>
    </row>
    <row r="501" spans="1:1" s="35" customFormat="1" x14ac:dyDescent="0.2">
      <c r="A501" s="29" t="str">
        <f t="shared" si="7"/>
        <v/>
      </c>
    </row>
    <row r="502" spans="1:1" s="35" customFormat="1" x14ac:dyDescent="0.2">
      <c r="A502" s="29" t="str">
        <f t="shared" si="7"/>
        <v/>
      </c>
    </row>
    <row r="503" spans="1:1" s="35" customFormat="1" x14ac:dyDescent="0.2">
      <c r="A503" s="29" t="str">
        <f t="shared" si="7"/>
        <v/>
      </c>
    </row>
    <row r="504" spans="1:1" s="35" customFormat="1" x14ac:dyDescent="0.2">
      <c r="A504" s="29" t="str">
        <f t="shared" si="7"/>
        <v/>
      </c>
    </row>
    <row r="505" spans="1:1" s="35" customFormat="1" x14ac:dyDescent="0.2">
      <c r="A505" s="29" t="str">
        <f t="shared" si="7"/>
        <v/>
      </c>
    </row>
    <row r="506" spans="1:1" s="35" customFormat="1" x14ac:dyDescent="0.2">
      <c r="A506" s="29" t="str">
        <f t="shared" si="7"/>
        <v/>
      </c>
    </row>
    <row r="507" spans="1:1" s="35" customFormat="1" x14ac:dyDescent="0.2">
      <c r="A507" s="29" t="str">
        <f t="shared" si="7"/>
        <v/>
      </c>
    </row>
    <row r="508" spans="1:1" s="35" customFormat="1" x14ac:dyDescent="0.2">
      <c r="A508" s="29" t="str">
        <f t="shared" si="7"/>
        <v/>
      </c>
    </row>
    <row r="509" spans="1:1" s="35" customFormat="1" x14ac:dyDescent="0.2">
      <c r="A509" s="29" t="str">
        <f t="shared" ref="A509:A565" si="8">IF(B509="","",$B$11)</f>
        <v/>
      </c>
    </row>
    <row r="510" spans="1:1" s="35" customFormat="1" x14ac:dyDescent="0.2">
      <c r="A510" s="29" t="str">
        <f t="shared" si="8"/>
        <v/>
      </c>
    </row>
    <row r="511" spans="1:1" s="35" customFormat="1" x14ac:dyDescent="0.2">
      <c r="A511" s="29" t="str">
        <f t="shared" si="8"/>
        <v/>
      </c>
    </row>
    <row r="512" spans="1:1" s="35" customFormat="1" x14ac:dyDescent="0.2">
      <c r="A512" s="29" t="str">
        <f t="shared" si="8"/>
        <v/>
      </c>
    </row>
    <row r="513" spans="1:1" s="35" customFormat="1" x14ac:dyDescent="0.2">
      <c r="A513" s="29" t="str">
        <f t="shared" si="8"/>
        <v/>
      </c>
    </row>
    <row r="514" spans="1:1" s="35" customFormat="1" x14ac:dyDescent="0.2">
      <c r="A514" s="29" t="str">
        <f t="shared" si="8"/>
        <v/>
      </c>
    </row>
    <row r="515" spans="1:1" s="35" customFormat="1" x14ac:dyDescent="0.2">
      <c r="A515" s="29" t="str">
        <f t="shared" si="8"/>
        <v/>
      </c>
    </row>
    <row r="516" spans="1:1" s="35" customFormat="1" x14ac:dyDescent="0.2">
      <c r="A516" s="29" t="str">
        <f t="shared" si="8"/>
        <v/>
      </c>
    </row>
    <row r="517" spans="1:1" s="35" customFormat="1" x14ac:dyDescent="0.2">
      <c r="A517" s="29" t="str">
        <f t="shared" si="8"/>
        <v/>
      </c>
    </row>
    <row r="518" spans="1:1" s="35" customFormat="1" x14ac:dyDescent="0.2">
      <c r="A518" s="29" t="str">
        <f t="shared" si="8"/>
        <v/>
      </c>
    </row>
    <row r="519" spans="1:1" s="35" customFormat="1" x14ac:dyDescent="0.2">
      <c r="A519" s="29" t="str">
        <f t="shared" si="8"/>
        <v/>
      </c>
    </row>
    <row r="520" spans="1:1" s="35" customFormat="1" x14ac:dyDescent="0.2">
      <c r="A520" s="29" t="str">
        <f t="shared" si="8"/>
        <v/>
      </c>
    </row>
    <row r="521" spans="1:1" s="35" customFormat="1" x14ac:dyDescent="0.2">
      <c r="A521" s="29" t="str">
        <f t="shared" si="8"/>
        <v/>
      </c>
    </row>
    <row r="522" spans="1:1" s="35" customFormat="1" x14ac:dyDescent="0.2">
      <c r="A522" s="29" t="str">
        <f t="shared" si="8"/>
        <v/>
      </c>
    </row>
    <row r="523" spans="1:1" s="35" customFormat="1" x14ac:dyDescent="0.2">
      <c r="A523" s="29" t="str">
        <f t="shared" si="8"/>
        <v/>
      </c>
    </row>
    <row r="524" spans="1:1" s="35" customFormat="1" x14ac:dyDescent="0.2">
      <c r="A524" s="29" t="str">
        <f t="shared" si="8"/>
        <v/>
      </c>
    </row>
    <row r="525" spans="1:1" s="35" customFormat="1" x14ac:dyDescent="0.2">
      <c r="A525" s="29" t="str">
        <f t="shared" si="8"/>
        <v/>
      </c>
    </row>
    <row r="526" spans="1:1" s="35" customFormat="1" x14ac:dyDescent="0.2">
      <c r="A526" s="29" t="str">
        <f t="shared" si="8"/>
        <v/>
      </c>
    </row>
    <row r="527" spans="1:1" s="35" customFormat="1" x14ac:dyDescent="0.2">
      <c r="A527" s="29" t="str">
        <f t="shared" si="8"/>
        <v/>
      </c>
    </row>
    <row r="528" spans="1:1" s="35" customFormat="1" x14ac:dyDescent="0.2">
      <c r="A528" s="29" t="str">
        <f t="shared" si="8"/>
        <v/>
      </c>
    </row>
    <row r="529" spans="1:1" s="35" customFormat="1" x14ac:dyDescent="0.2">
      <c r="A529" s="29" t="str">
        <f t="shared" si="8"/>
        <v/>
      </c>
    </row>
    <row r="530" spans="1:1" s="35" customFormat="1" x14ac:dyDescent="0.2">
      <c r="A530" s="29" t="str">
        <f t="shared" si="8"/>
        <v/>
      </c>
    </row>
    <row r="531" spans="1:1" s="35" customFormat="1" x14ac:dyDescent="0.2">
      <c r="A531" s="29" t="str">
        <f t="shared" si="8"/>
        <v/>
      </c>
    </row>
    <row r="532" spans="1:1" s="35" customFormat="1" x14ac:dyDescent="0.2">
      <c r="A532" s="29" t="str">
        <f t="shared" si="8"/>
        <v/>
      </c>
    </row>
    <row r="533" spans="1:1" s="35" customFormat="1" x14ac:dyDescent="0.2">
      <c r="A533" s="29" t="str">
        <f t="shared" si="8"/>
        <v/>
      </c>
    </row>
    <row r="534" spans="1:1" s="35" customFormat="1" x14ac:dyDescent="0.2">
      <c r="A534" s="29" t="str">
        <f t="shared" si="8"/>
        <v/>
      </c>
    </row>
    <row r="535" spans="1:1" s="35" customFormat="1" x14ac:dyDescent="0.2">
      <c r="A535" s="29" t="str">
        <f t="shared" si="8"/>
        <v/>
      </c>
    </row>
    <row r="536" spans="1:1" s="35" customFormat="1" x14ac:dyDescent="0.2">
      <c r="A536" s="29" t="str">
        <f t="shared" si="8"/>
        <v/>
      </c>
    </row>
    <row r="537" spans="1:1" s="35" customFormat="1" x14ac:dyDescent="0.2">
      <c r="A537" s="29" t="str">
        <f t="shared" si="8"/>
        <v/>
      </c>
    </row>
    <row r="538" spans="1:1" s="35" customFormat="1" x14ac:dyDescent="0.2">
      <c r="A538" s="29" t="str">
        <f t="shared" si="8"/>
        <v/>
      </c>
    </row>
    <row r="539" spans="1:1" s="35" customFormat="1" x14ac:dyDescent="0.2">
      <c r="A539" s="29" t="str">
        <f t="shared" si="8"/>
        <v/>
      </c>
    </row>
    <row r="540" spans="1:1" s="35" customFormat="1" x14ac:dyDescent="0.2">
      <c r="A540" s="29" t="str">
        <f t="shared" si="8"/>
        <v/>
      </c>
    </row>
    <row r="541" spans="1:1" s="35" customFormat="1" x14ac:dyDescent="0.2">
      <c r="A541" s="29" t="str">
        <f t="shared" si="8"/>
        <v/>
      </c>
    </row>
    <row r="542" spans="1:1" s="35" customFormat="1" x14ac:dyDescent="0.2">
      <c r="A542" s="29" t="str">
        <f t="shared" si="8"/>
        <v/>
      </c>
    </row>
    <row r="543" spans="1:1" s="35" customFormat="1" x14ac:dyDescent="0.2">
      <c r="A543" s="29" t="str">
        <f t="shared" si="8"/>
        <v/>
      </c>
    </row>
    <row r="544" spans="1:1" s="35" customFormat="1" x14ac:dyDescent="0.2">
      <c r="A544" s="29" t="str">
        <f t="shared" si="8"/>
        <v/>
      </c>
    </row>
    <row r="545" spans="1:1" s="35" customFormat="1" x14ac:dyDescent="0.2">
      <c r="A545" s="29" t="str">
        <f t="shared" si="8"/>
        <v/>
      </c>
    </row>
    <row r="546" spans="1:1" s="35" customFormat="1" x14ac:dyDescent="0.2">
      <c r="A546" s="29" t="str">
        <f t="shared" si="8"/>
        <v/>
      </c>
    </row>
    <row r="547" spans="1:1" s="35" customFormat="1" x14ac:dyDescent="0.2">
      <c r="A547" s="29" t="str">
        <f t="shared" si="8"/>
        <v/>
      </c>
    </row>
    <row r="548" spans="1:1" s="35" customFormat="1" x14ac:dyDescent="0.2">
      <c r="A548" s="29" t="str">
        <f t="shared" si="8"/>
        <v/>
      </c>
    </row>
    <row r="549" spans="1:1" s="35" customFormat="1" x14ac:dyDescent="0.2">
      <c r="A549" s="29" t="str">
        <f t="shared" si="8"/>
        <v/>
      </c>
    </row>
    <row r="550" spans="1:1" s="35" customFormat="1" x14ac:dyDescent="0.2">
      <c r="A550" s="29" t="str">
        <f t="shared" si="8"/>
        <v/>
      </c>
    </row>
    <row r="551" spans="1:1" s="35" customFormat="1" x14ac:dyDescent="0.2">
      <c r="A551" s="29" t="str">
        <f t="shared" si="8"/>
        <v/>
      </c>
    </row>
    <row r="552" spans="1:1" s="35" customFormat="1" x14ac:dyDescent="0.2">
      <c r="A552" s="29" t="str">
        <f t="shared" si="8"/>
        <v/>
      </c>
    </row>
    <row r="553" spans="1:1" s="35" customFormat="1" x14ac:dyDescent="0.2">
      <c r="A553" s="29" t="str">
        <f t="shared" si="8"/>
        <v/>
      </c>
    </row>
    <row r="554" spans="1:1" s="35" customFormat="1" x14ac:dyDescent="0.2">
      <c r="A554" s="29" t="str">
        <f t="shared" si="8"/>
        <v/>
      </c>
    </row>
    <row r="555" spans="1:1" s="35" customFormat="1" x14ac:dyDescent="0.2">
      <c r="A555" s="29" t="str">
        <f t="shared" si="8"/>
        <v/>
      </c>
    </row>
    <row r="556" spans="1:1" s="35" customFormat="1" x14ac:dyDescent="0.2">
      <c r="A556" s="29" t="str">
        <f t="shared" si="8"/>
        <v/>
      </c>
    </row>
    <row r="557" spans="1:1" s="35" customFormat="1" x14ac:dyDescent="0.2">
      <c r="A557" s="29" t="str">
        <f t="shared" si="8"/>
        <v/>
      </c>
    </row>
    <row r="558" spans="1:1" s="35" customFormat="1" x14ac:dyDescent="0.2">
      <c r="A558" s="29" t="str">
        <f t="shared" si="8"/>
        <v/>
      </c>
    </row>
    <row r="559" spans="1:1" s="35" customFormat="1" x14ac:dyDescent="0.2">
      <c r="A559" s="29" t="str">
        <f t="shared" si="8"/>
        <v/>
      </c>
    </row>
    <row r="560" spans="1:1" s="35" customFormat="1" x14ac:dyDescent="0.2">
      <c r="A560" s="29" t="str">
        <f t="shared" si="8"/>
        <v/>
      </c>
    </row>
    <row r="561" spans="1:1" s="35" customFormat="1" x14ac:dyDescent="0.2">
      <c r="A561" s="29" t="str">
        <f t="shared" si="8"/>
        <v/>
      </c>
    </row>
    <row r="562" spans="1:1" s="35" customFormat="1" x14ac:dyDescent="0.2">
      <c r="A562" s="29" t="str">
        <f t="shared" si="8"/>
        <v/>
      </c>
    </row>
    <row r="563" spans="1:1" s="35" customFormat="1" x14ac:dyDescent="0.2">
      <c r="A563" s="29" t="str">
        <f t="shared" si="8"/>
        <v/>
      </c>
    </row>
    <row r="564" spans="1:1" s="35" customFormat="1" x14ac:dyDescent="0.2">
      <c r="A564" s="29" t="str">
        <f t="shared" si="8"/>
        <v/>
      </c>
    </row>
    <row r="565" spans="1:1" s="35" customFormat="1" x14ac:dyDescent="0.2">
      <c r="A565" s="29" t="str">
        <f t="shared" si="8"/>
        <v/>
      </c>
    </row>
  </sheetData>
  <sheetProtection algorithmName="SHA-512" hashValue="8fexhJK5FAOuXqdNk/G7SEYXl7Yr22GEuTMcwLYZU+4KNA20ly1PoY+qRBD3P/dfvXogTSB6XOxfzyhj84vMFQ==" saltValue="cHTar5EsxdPeMJ3rlezHeA==" spinCount="100000" sheet="1" objects="1" scenarios="1"/>
  <conditionalFormatting sqref="C1:C1048576">
    <cfRule type="notContainsBlanks" dxfId="9"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 manualBreakCount="1">
    <brk id="30" max="6" man="1"/>
  </rowBreaks>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8C833-3294-4647-B8EC-4236C876455C}">
  <sheetPr>
    <tabColor rgb="FF00B050"/>
  </sheetPr>
  <dimension ref="A1:X435"/>
  <sheetViews>
    <sheetView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 min="9" max="9" width="9.140625" style="301"/>
    <col min="10" max="21" width="9.140625" style="62"/>
    <col min="22" max="23" width="9.140625" style="250"/>
  </cols>
  <sheetData>
    <row r="1" spans="1:23" s="2" customFormat="1" x14ac:dyDescent="0.2">
      <c r="A1" s="47"/>
      <c r="B1" s="71"/>
      <c r="C1" s="34"/>
      <c r="D1" s="282"/>
      <c r="E1" s="278"/>
      <c r="F1" s="138"/>
      <c r="G1" s="56"/>
      <c r="H1" s="56"/>
      <c r="I1" s="391"/>
      <c r="J1" s="392"/>
      <c r="K1" s="392"/>
      <c r="L1" s="392"/>
      <c r="M1" s="392"/>
      <c r="N1" s="392"/>
      <c r="O1" s="392"/>
      <c r="P1" s="392"/>
      <c r="Q1" s="392"/>
      <c r="R1" s="392"/>
      <c r="S1" s="392"/>
      <c r="T1" s="392"/>
      <c r="U1" s="392"/>
      <c r="V1" s="282"/>
      <c r="W1" s="282"/>
    </row>
    <row r="2" spans="1:23" s="2" customFormat="1" x14ac:dyDescent="0.2">
      <c r="A2" s="47"/>
      <c r="B2" s="71"/>
      <c r="C2" s="34"/>
      <c r="D2" s="282"/>
      <c r="E2" s="278"/>
      <c r="F2" s="138"/>
      <c r="G2" s="56"/>
      <c r="H2" s="56"/>
      <c r="I2" s="391"/>
      <c r="J2" s="392"/>
      <c r="K2" s="392"/>
      <c r="L2" s="392"/>
      <c r="M2" s="392"/>
      <c r="N2" s="392"/>
      <c r="O2" s="392"/>
      <c r="P2" s="392"/>
      <c r="Q2" s="392"/>
      <c r="R2" s="392"/>
      <c r="S2" s="392"/>
      <c r="T2" s="392"/>
      <c r="U2" s="392"/>
      <c r="V2" s="282"/>
      <c r="W2" s="282"/>
    </row>
    <row r="3" spans="1:23" s="2" customFormat="1" x14ac:dyDescent="0.2">
      <c r="A3" s="47"/>
      <c r="B3" s="73"/>
      <c r="C3" s="34"/>
      <c r="D3" s="393"/>
      <c r="E3" s="281"/>
      <c r="F3" s="140"/>
      <c r="G3" s="57"/>
      <c r="H3" s="57"/>
      <c r="I3" s="391"/>
      <c r="J3" s="392"/>
      <c r="K3" s="392"/>
      <c r="L3" s="392"/>
      <c r="M3" s="392"/>
      <c r="N3" s="392"/>
      <c r="O3" s="392"/>
      <c r="P3" s="392"/>
      <c r="Q3" s="392"/>
      <c r="R3" s="392"/>
      <c r="S3" s="392"/>
      <c r="T3" s="392"/>
      <c r="U3" s="392"/>
      <c r="V3" s="282"/>
      <c r="W3" s="282"/>
    </row>
    <row r="4" spans="1:23" s="2" customFormat="1" x14ac:dyDescent="0.2">
      <c r="A4" s="47"/>
      <c r="B4" s="98" t="s">
        <v>18</v>
      </c>
      <c r="C4" s="34"/>
      <c r="D4" s="394"/>
      <c r="E4" s="284"/>
      <c r="F4" s="114"/>
      <c r="G4" s="58"/>
      <c r="H4" s="285" t="s">
        <v>17</v>
      </c>
      <c r="I4" s="391"/>
      <c r="J4" s="392"/>
      <c r="K4" s="392"/>
      <c r="L4" s="392"/>
      <c r="M4" s="392"/>
      <c r="N4" s="392"/>
      <c r="O4" s="392"/>
      <c r="P4" s="392"/>
      <c r="Q4" s="392"/>
      <c r="R4" s="392"/>
      <c r="S4" s="392"/>
      <c r="T4" s="392"/>
      <c r="U4" s="392"/>
      <c r="V4" s="282"/>
      <c r="W4" s="282"/>
    </row>
    <row r="5" spans="1:23" s="2" customFormat="1" x14ac:dyDescent="0.2">
      <c r="A5" s="47"/>
      <c r="B5" s="99" t="s">
        <v>0</v>
      </c>
      <c r="C5" s="80" t="s">
        <v>70</v>
      </c>
      <c r="D5" s="395" t="s">
        <v>1</v>
      </c>
      <c r="E5" s="287" t="s">
        <v>2</v>
      </c>
      <c r="F5" s="142" t="s">
        <v>3</v>
      </c>
      <c r="G5" s="52" t="s">
        <v>4</v>
      </c>
      <c r="H5" s="52" t="s">
        <v>55</v>
      </c>
      <c r="I5" s="391"/>
      <c r="J5" s="392"/>
      <c r="K5" s="392"/>
      <c r="L5" s="392"/>
      <c r="M5" s="392"/>
      <c r="N5" s="392"/>
      <c r="O5" s="392"/>
      <c r="P5" s="392"/>
      <c r="Q5" s="392"/>
      <c r="R5" s="392"/>
      <c r="S5" s="392"/>
      <c r="T5" s="392"/>
      <c r="U5" s="392"/>
      <c r="V5" s="282"/>
      <c r="W5" s="282"/>
    </row>
    <row r="7" spans="1:23" x14ac:dyDescent="0.2">
      <c r="B7" s="100" t="s">
        <v>526</v>
      </c>
      <c r="D7" s="396" t="s">
        <v>527</v>
      </c>
      <c r="E7" s="290"/>
      <c r="F7" s="53"/>
      <c r="G7" s="55"/>
      <c r="H7" s="55"/>
    </row>
    <row r="8" spans="1:23" x14ac:dyDescent="0.2">
      <c r="D8" s="292"/>
      <c r="E8" s="67"/>
      <c r="F8" s="70"/>
      <c r="G8" s="348"/>
      <c r="H8" s="55"/>
    </row>
    <row r="9" spans="1:23" x14ac:dyDescent="0.2">
      <c r="B9" s="100" t="s">
        <v>1104</v>
      </c>
      <c r="C9" s="427"/>
      <c r="D9" s="429" t="s">
        <v>1103</v>
      </c>
      <c r="E9" s="67"/>
      <c r="F9" s="70"/>
      <c r="G9" s="348"/>
      <c r="H9" s="55"/>
    </row>
    <row r="10" spans="1:23" x14ac:dyDescent="0.2">
      <c r="B10" s="100"/>
      <c r="C10" s="427"/>
      <c r="D10" s="429"/>
      <c r="E10" s="67"/>
      <c r="F10" s="70"/>
      <c r="G10" s="348"/>
      <c r="H10" s="55"/>
    </row>
    <row r="11" spans="1:23" x14ac:dyDescent="0.2">
      <c r="B11" s="100" t="s">
        <v>739</v>
      </c>
      <c r="D11" s="396" t="s">
        <v>740</v>
      </c>
      <c r="E11" s="290"/>
      <c r="F11" s="53"/>
      <c r="G11" s="55"/>
      <c r="H11" s="55"/>
    </row>
    <row r="12" spans="1:23" x14ac:dyDescent="0.2">
      <c r="C12" s="48"/>
      <c r="E12" s="290"/>
      <c r="F12" s="53"/>
      <c r="G12" s="55"/>
      <c r="H12" s="55"/>
    </row>
    <row r="13" spans="1:23" ht="89.25" x14ac:dyDescent="0.2">
      <c r="A13" s="29" t="str">
        <f t="shared" ref="A13:A51" si="0">IF(B13="","",$B$11)</f>
        <v/>
      </c>
      <c r="C13" s="48"/>
      <c r="D13" s="397" t="s">
        <v>741</v>
      </c>
      <c r="E13" s="290"/>
      <c r="F13" s="53"/>
      <c r="G13" s="55"/>
      <c r="H13" s="55"/>
    </row>
    <row r="14" spans="1:23" x14ac:dyDescent="0.2">
      <c r="A14" s="29" t="str">
        <f t="shared" si="0"/>
        <v/>
      </c>
      <c r="C14" s="48"/>
      <c r="D14" s="397" t="s">
        <v>742</v>
      </c>
      <c r="E14" s="290"/>
      <c r="F14" s="53"/>
      <c r="G14" s="55"/>
      <c r="H14" s="55"/>
    </row>
    <row r="15" spans="1:23" ht="63.75" x14ac:dyDescent="0.2">
      <c r="A15" s="29" t="str">
        <f t="shared" si="0"/>
        <v/>
      </c>
      <c r="C15" s="48"/>
      <c r="D15" s="397" t="s">
        <v>743</v>
      </c>
      <c r="E15" s="290"/>
      <c r="F15" s="53"/>
      <c r="G15" s="55"/>
      <c r="H15" s="55"/>
    </row>
    <row r="16" spans="1:23" ht="38.25" x14ac:dyDescent="0.2">
      <c r="A16" s="29" t="str">
        <f t="shared" si="0"/>
        <v/>
      </c>
      <c r="C16" s="48"/>
      <c r="D16" s="397" t="s">
        <v>744</v>
      </c>
      <c r="E16" s="290"/>
      <c r="F16" s="53"/>
      <c r="G16" s="55"/>
      <c r="H16" s="398"/>
    </row>
    <row r="17" spans="1:23" ht="51" x14ac:dyDescent="0.2">
      <c r="A17" s="29" t="str">
        <f t="shared" si="0"/>
        <v/>
      </c>
      <c r="C17" s="48"/>
      <c r="D17" s="389" t="s">
        <v>745</v>
      </c>
      <c r="E17" s="290"/>
      <c r="F17" s="53"/>
      <c r="G17" s="55"/>
      <c r="H17" s="55"/>
    </row>
    <row r="18" spans="1:23" ht="38.25" x14ac:dyDescent="0.2">
      <c r="A18" s="29" t="str">
        <f t="shared" si="0"/>
        <v/>
      </c>
      <c r="C18" s="48"/>
      <c r="D18" s="389" t="s">
        <v>746</v>
      </c>
      <c r="E18" s="290"/>
      <c r="F18" s="53"/>
      <c r="G18" s="55"/>
      <c r="H18" s="55"/>
    </row>
    <row r="19" spans="1:23" ht="25.5" x14ac:dyDescent="0.2">
      <c r="A19" s="29" t="str">
        <f t="shared" si="0"/>
        <v/>
      </c>
      <c r="D19" s="389" t="s">
        <v>747</v>
      </c>
      <c r="E19" s="290"/>
      <c r="F19" s="53"/>
      <c r="G19" s="55"/>
      <c r="H19" s="55"/>
    </row>
    <row r="20" spans="1:23" ht="25.5" x14ac:dyDescent="0.2">
      <c r="A20" s="29" t="str">
        <f t="shared" si="0"/>
        <v/>
      </c>
      <c r="D20" s="389" t="s">
        <v>748</v>
      </c>
      <c r="E20" s="290"/>
      <c r="F20" s="53"/>
      <c r="G20" s="55"/>
      <c r="H20" s="55"/>
    </row>
    <row r="21" spans="1:23" ht="25.5" x14ac:dyDescent="0.2">
      <c r="A21" s="29" t="str">
        <f t="shared" si="0"/>
        <v/>
      </c>
      <c r="D21" s="324" t="s">
        <v>749</v>
      </c>
      <c r="E21" s="290"/>
      <c r="F21" s="53"/>
      <c r="G21" s="55"/>
      <c r="H21" s="55"/>
      <c r="I21" s="62"/>
      <c r="T21" s="250"/>
      <c r="U21" s="250"/>
      <c r="V21"/>
      <c r="W21"/>
    </row>
    <row r="22" spans="1:23" x14ac:dyDescent="0.2">
      <c r="A22" s="29" t="str">
        <f t="shared" si="0"/>
        <v/>
      </c>
      <c r="E22" s="290"/>
      <c r="F22" s="53"/>
      <c r="G22" s="55"/>
      <c r="H22" s="55"/>
    </row>
    <row r="23" spans="1:23" x14ac:dyDescent="0.2">
      <c r="A23" s="29" t="str">
        <f t="shared" si="0"/>
        <v/>
      </c>
      <c r="D23" s="399" t="s">
        <v>750</v>
      </c>
      <c r="E23" s="290"/>
      <c r="F23" s="53"/>
      <c r="G23" s="55"/>
      <c r="H23" s="55"/>
    </row>
    <row r="24" spans="1:23" ht="51" x14ac:dyDescent="0.2">
      <c r="A24" s="29" t="str">
        <f t="shared" si="0"/>
        <v/>
      </c>
      <c r="D24" s="389" t="s">
        <v>1244</v>
      </c>
      <c r="E24" s="290"/>
      <c r="F24" s="53"/>
      <c r="G24" s="55"/>
      <c r="H24" s="55"/>
    </row>
    <row r="25" spans="1:23" ht="38.25" x14ac:dyDescent="0.2">
      <c r="A25" s="29" t="str">
        <f t="shared" si="0"/>
        <v/>
      </c>
      <c r="D25" s="389" t="s">
        <v>751</v>
      </c>
      <c r="E25" s="290"/>
      <c r="F25" s="53"/>
      <c r="G25" s="55"/>
      <c r="H25" s="55"/>
    </row>
    <row r="26" spans="1:23" ht="76.5" x14ac:dyDescent="0.2">
      <c r="A26" s="29" t="str">
        <f t="shared" si="0"/>
        <v/>
      </c>
      <c r="C26" s="2"/>
      <c r="D26" s="389" t="s">
        <v>752</v>
      </c>
      <c r="E26" s="290"/>
      <c r="F26" s="53"/>
      <c r="G26" s="55"/>
      <c r="H26" s="55"/>
    </row>
    <row r="27" spans="1:23" ht="76.5" x14ac:dyDescent="0.2">
      <c r="A27" s="29" t="str">
        <f t="shared" si="0"/>
        <v/>
      </c>
      <c r="C27" s="2"/>
      <c r="D27" s="389" t="s">
        <v>753</v>
      </c>
      <c r="E27" s="290"/>
      <c r="F27" s="53"/>
      <c r="G27" s="55"/>
      <c r="H27" s="55"/>
    </row>
    <row r="28" spans="1:23" ht="38.25" x14ac:dyDescent="0.2">
      <c r="A28" s="29" t="str">
        <f t="shared" si="0"/>
        <v/>
      </c>
      <c r="D28" s="389" t="s">
        <v>754</v>
      </c>
      <c r="E28" s="290"/>
      <c r="F28" s="53"/>
      <c r="G28" s="55"/>
      <c r="H28" s="55"/>
    </row>
    <row r="29" spans="1:23" ht="25.5" x14ac:dyDescent="0.2">
      <c r="A29" s="29" t="str">
        <f t="shared" si="0"/>
        <v/>
      </c>
      <c r="D29" s="389" t="s">
        <v>755</v>
      </c>
      <c r="E29" s="290"/>
      <c r="F29" s="53"/>
      <c r="G29" s="55"/>
      <c r="H29" s="55"/>
    </row>
    <row r="30" spans="1:23" x14ac:dyDescent="0.2">
      <c r="A30" s="29" t="str">
        <f t="shared" si="0"/>
        <v/>
      </c>
      <c r="D30" s="389" t="s">
        <v>756</v>
      </c>
      <c r="E30" s="290"/>
      <c r="F30" s="53"/>
      <c r="G30" s="55"/>
      <c r="H30" s="55"/>
    </row>
    <row r="31" spans="1:23" x14ac:dyDescent="0.2">
      <c r="A31" s="29" t="str">
        <f t="shared" si="0"/>
        <v/>
      </c>
      <c r="D31" s="389" t="s">
        <v>757</v>
      </c>
      <c r="E31" s="290"/>
      <c r="F31" s="53"/>
      <c r="G31" s="55"/>
      <c r="H31" s="55"/>
    </row>
    <row r="32" spans="1:23" x14ac:dyDescent="0.2">
      <c r="A32" s="29" t="str">
        <f t="shared" si="0"/>
        <v/>
      </c>
      <c r="D32" s="389" t="s">
        <v>758</v>
      </c>
      <c r="E32" s="290"/>
      <c r="F32" s="53"/>
      <c r="G32" s="55"/>
      <c r="H32" s="55"/>
    </row>
    <row r="33" spans="1:24" ht="25.5" x14ac:dyDescent="0.2">
      <c r="A33" s="29" t="str">
        <f t="shared" si="0"/>
        <v/>
      </c>
      <c r="D33" s="389" t="s">
        <v>759</v>
      </c>
      <c r="E33" s="290"/>
      <c r="F33" s="53"/>
      <c r="G33" s="55"/>
      <c r="H33" s="55"/>
    </row>
    <row r="34" spans="1:24" ht="25.5" x14ac:dyDescent="0.2">
      <c r="A34" s="29" t="str">
        <f t="shared" si="0"/>
        <v/>
      </c>
      <c r="D34" s="389" t="s">
        <v>760</v>
      </c>
      <c r="E34" s="290"/>
      <c r="F34" s="53"/>
      <c r="G34" s="55"/>
      <c r="H34" s="55"/>
    </row>
    <row r="35" spans="1:24" s="62" customFormat="1" x14ac:dyDescent="0.2">
      <c r="A35" s="29" t="str">
        <f t="shared" si="0"/>
        <v/>
      </c>
      <c r="B35" s="101"/>
      <c r="C35" s="35"/>
      <c r="D35" s="389" t="s">
        <v>761</v>
      </c>
      <c r="E35" s="290"/>
      <c r="F35" s="53"/>
      <c r="G35" s="55"/>
      <c r="H35" s="55"/>
      <c r="I35" s="301"/>
      <c r="V35" s="250"/>
      <c r="W35" s="250"/>
      <c r="X35"/>
    </row>
    <row r="36" spans="1:24" s="62" customFormat="1" x14ac:dyDescent="0.2">
      <c r="A36" s="29" t="str">
        <f t="shared" si="0"/>
        <v/>
      </c>
      <c r="B36" s="101"/>
      <c r="C36" s="35"/>
      <c r="D36" s="389" t="s">
        <v>762</v>
      </c>
      <c r="E36" s="290"/>
      <c r="F36" s="53"/>
      <c r="G36" s="55"/>
      <c r="H36" s="55"/>
      <c r="I36" s="301"/>
      <c r="V36" s="250"/>
      <c r="W36" s="250"/>
      <c r="X36"/>
    </row>
    <row r="37" spans="1:24" s="62" customFormat="1" x14ac:dyDescent="0.2">
      <c r="A37" s="29" t="str">
        <f t="shared" si="0"/>
        <v/>
      </c>
      <c r="B37" s="101"/>
      <c r="C37" s="35"/>
      <c r="D37" s="389" t="s">
        <v>763</v>
      </c>
      <c r="E37" s="290"/>
      <c r="F37" s="53"/>
      <c r="G37" s="55"/>
      <c r="H37" s="55"/>
      <c r="I37" s="301"/>
      <c r="V37" s="250"/>
      <c r="W37" s="250"/>
      <c r="X37"/>
    </row>
    <row r="38" spans="1:24" s="62" customFormat="1" x14ac:dyDescent="0.2">
      <c r="A38" s="29" t="str">
        <f t="shared" si="0"/>
        <v/>
      </c>
      <c r="B38" s="101"/>
      <c r="C38" s="35"/>
      <c r="D38" s="389" t="s">
        <v>764</v>
      </c>
      <c r="E38" s="290"/>
      <c r="F38" s="53"/>
      <c r="G38" s="55"/>
      <c r="H38" s="55"/>
      <c r="I38" s="301"/>
      <c r="V38" s="250"/>
      <c r="W38" s="250"/>
      <c r="X38"/>
    </row>
    <row r="39" spans="1:24" s="62" customFormat="1" x14ac:dyDescent="0.2">
      <c r="A39" s="29" t="str">
        <f t="shared" si="0"/>
        <v/>
      </c>
      <c r="B39" s="101"/>
      <c r="C39" s="35"/>
      <c r="D39" s="389" t="s">
        <v>765</v>
      </c>
      <c r="E39" s="290"/>
      <c r="F39" s="53"/>
      <c r="G39" s="55"/>
      <c r="H39" s="55"/>
      <c r="I39" s="301"/>
      <c r="V39" s="250"/>
      <c r="W39" s="250"/>
      <c r="X39"/>
    </row>
    <row r="40" spans="1:24" s="62" customFormat="1" ht="63.75" x14ac:dyDescent="0.2">
      <c r="A40" s="29" t="str">
        <f t="shared" si="0"/>
        <v/>
      </c>
      <c r="B40" s="101"/>
      <c r="C40" s="35"/>
      <c r="D40" s="389" t="s">
        <v>766</v>
      </c>
      <c r="E40" s="290"/>
      <c r="F40" s="53"/>
      <c r="G40" s="55"/>
      <c r="H40" s="55"/>
      <c r="I40" s="301"/>
      <c r="V40" s="250"/>
      <c r="W40" s="250"/>
      <c r="X40"/>
    </row>
    <row r="41" spans="1:24" s="62" customFormat="1" ht="89.25" x14ac:dyDescent="0.2">
      <c r="A41" s="29" t="str">
        <f t="shared" si="0"/>
        <v/>
      </c>
      <c r="B41" s="101"/>
      <c r="C41" s="35"/>
      <c r="D41" s="389" t="s">
        <v>767</v>
      </c>
      <c r="E41" s="290"/>
      <c r="F41" s="53"/>
      <c r="G41" s="55"/>
      <c r="H41" s="55"/>
      <c r="I41" s="301"/>
      <c r="V41" s="250"/>
      <c r="W41" s="250"/>
      <c r="X41"/>
    </row>
    <row r="42" spans="1:24" s="62" customFormat="1" x14ac:dyDescent="0.2">
      <c r="A42" s="29" t="str">
        <f t="shared" si="0"/>
        <v/>
      </c>
      <c r="B42" s="101"/>
      <c r="C42" s="35"/>
      <c r="D42" s="389"/>
      <c r="E42" s="290"/>
      <c r="F42" s="53"/>
      <c r="G42" s="55"/>
      <c r="H42" s="55"/>
      <c r="I42" s="301"/>
      <c r="V42" s="250"/>
      <c r="W42" s="250"/>
      <c r="X42"/>
    </row>
    <row r="43" spans="1:24" s="62" customFormat="1" ht="51" x14ac:dyDescent="0.2">
      <c r="A43" s="29" t="str">
        <f t="shared" si="0"/>
        <v/>
      </c>
      <c r="B43" s="101"/>
      <c r="C43" s="35"/>
      <c r="D43" s="389" t="s">
        <v>768</v>
      </c>
      <c r="E43" s="290"/>
      <c r="F43" s="53"/>
      <c r="G43" s="55"/>
      <c r="H43" s="55"/>
      <c r="I43" s="301"/>
      <c r="V43" s="250"/>
      <c r="W43" s="250"/>
      <c r="X43"/>
    </row>
    <row r="44" spans="1:24" s="62" customFormat="1" ht="89.25" x14ac:dyDescent="0.2">
      <c r="A44" s="29" t="str">
        <f t="shared" si="0"/>
        <v/>
      </c>
      <c r="B44" s="101"/>
      <c r="C44" s="35"/>
      <c r="D44" s="389" t="s">
        <v>769</v>
      </c>
      <c r="E44" s="290"/>
      <c r="F44" s="53"/>
      <c r="G44" s="55"/>
      <c r="H44" s="55"/>
      <c r="I44" s="301"/>
      <c r="V44" s="250"/>
      <c r="W44" s="250"/>
      <c r="X44"/>
    </row>
    <row r="45" spans="1:24" s="62" customFormat="1" ht="51" x14ac:dyDescent="0.2">
      <c r="A45" s="29" t="str">
        <f t="shared" si="0"/>
        <v/>
      </c>
      <c r="B45" s="101"/>
      <c r="C45" s="35"/>
      <c r="D45" s="389" t="s">
        <v>770</v>
      </c>
      <c r="E45" s="290"/>
      <c r="F45" s="53"/>
      <c r="G45" s="55"/>
      <c r="H45" s="55"/>
      <c r="I45" s="301"/>
      <c r="V45" s="250"/>
      <c r="W45" s="250"/>
      <c r="X45"/>
    </row>
    <row r="46" spans="1:24" s="62" customFormat="1" x14ac:dyDescent="0.2">
      <c r="A46" s="29" t="str">
        <f t="shared" si="0"/>
        <v/>
      </c>
      <c r="B46" s="101"/>
      <c r="C46" s="35"/>
      <c r="D46" s="389" t="s">
        <v>771</v>
      </c>
      <c r="E46" s="290"/>
      <c r="F46" s="53"/>
      <c r="G46" s="55"/>
      <c r="H46" s="55"/>
      <c r="I46" s="301"/>
      <c r="V46" s="250"/>
      <c r="W46" s="250"/>
      <c r="X46"/>
    </row>
    <row r="47" spans="1:24" s="62" customFormat="1" x14ac:dyDescent="0.2">
      <c r="A47" s="29" t="str">
        <f t="shared" si="0"/>
        <v/>
      </c>
      <c r="B47" s="101"/>
      <c r="C47" s="35"/>
      <c r="D47" s="282"/>
      <c r="E47" s="290"/>
      <c r="F47" s="53"/>
      <c r="G47" s="55"/>
      <c r="H47" s="55"/>
      <c r="I47" s="301"/>
      <c r="V47" s="250"/>
      <c r="W47" s="250"/>
      <c r="X47"/>
    </row>
    <row r="48" spans="1:24" s="330" customFormat="1" x14ac:dyDescent="0.2">
      <c r="A48" s="29" t="str">
        <f t="shared" si="0"/>
        <v/>
      </c>
      <c r="B48" s="101"/>
      <c r="C48" s="35"/>
      <c r="D48" s="324" t="s">
        <v>772</v>
      </c>
      <c r="E48" s="325"/>
      <c r="F48" s="326"/>
      <c r="G48" s="327"/>
      <c r="H48" s="390"/>
      <c r="R48" s="62"/>
    </row>
    <row r="49" spans="1:24" s="330" customFormat="1" ht="25.5" x14ac:dyDescent="0.2">
      <c r="A49" s="29" t="str">
        <f t="shared" si="0"/>
        <v/>
      </c>
      <c r="B49" s="101"/>
      <c r="C49" s="35"/>
      <c r="D49" s="389" t="s">
        <v>773</v>
      </c>
      <c r="E49" s="325"/>
      <c r="F49" s="326"/>
      <c r="G49" s="327"/>
      <c r="H49" s="390"/>
      <c r="R49" s="62"/>
    </row>
    <row r="50" spans="1:24" s="62" customFormat="1" ht="102" x14ac:dyDescent="0.2">
      <c r="A50" s="29" t="str">
        <f t="shared" si="0"/>
        <v/>
      </c>
      <c r="B50" s="101"/>
      <c r="C50" s="35"/>
      <c r="D50" s="389" t="s">
        <v>774</v>
      </c>
      <c r="E50" s="290"/>
      <c r="F50" s="53"/>
      <c r="G50" s="55"/>
      <c r="H50" s="55"/>
      <c r="I50" s="301"/>
      <c r="V50" s="250"/>
      <c r="W50" s="250"/>
      <c r="X50"/>
    </row>
    <row r="51" spans="1:24" s="62" customFormat="1" ht="63.75" x14ac:dyDescent="0.2">
      <c r="A51" s="29" t="str">
        <f t="shared" si="0"/>
        <v/>
      </c>
      <c r="B51" s="101"/>
      <c r="C51" s="35"/>
      <c r="D51" s="389" t="s">
        <v>775</v>
      </c>
      <c r="E51" s="290"/>
      <c r="F51" s="53"/>
      <c r="G51" s="55"/>
      <c r="H51" s="55"/>
      <c r="I51" s="301"/>
      <c r="V51" s="250"/>
      <c r="W51" s="250"/>
      <c r="X51"/>
    </row>
    <row r="52" spans="1:24" s="62" customFormat="1" x14ac:dyDescent="0.2">
      <c r="A52" s="29"/>
      <c r="B52" s="310"/>
      <c r="C52" s="35"/>
      <c r="D52" s="383"/>
      <c r="E52" s="49"/>
      <c r="F52" s="53"/>
      <c r="G52" s="49"/>
      <c r="H52" s="152"/>
      <c r="I52" s="301"/>
      <c r="V52" s="250"/>
      <c r="W52" s="250"/>
      <c r="X52"/>
    </row>
    <row r="53" spans="1:24" s="62" customFormat="1" x14ac:dyDescent="0.2">
      <c r="A53" s="29" t="str">
        <f>IF(B53="","",$B$11)</f>
        <v/>
      </c>
      <c r="B53" s="101"/>
      <c r="C53" s="35"/>
      <c r="D53" s="400" t="s">
        <v>776</v>
      </c>
      <c r="E53" s="290"/>
      <c r="F53" s="53"/>
      <c r="G53" s="55"/>
      <c r="H53" s="55"/>
      <c r="I53" s="301"/>
      <c r="V53" s="250"/>
      <c r="W53" s="250"/>
      <c r="X53"/>
    </row>
    <row r="54" spans="1:24" s="62" customFormat="1" x14ac:dyDescent="0.2">
      <c r="A54" s="29" t="str">
        <f>IF(B54="","",$B$11)</f>
        <v/>
      </c>
      <c r="B54" s="101" t="str">
        <f>IF(D53="",MAX($B53:B$126)+1,"")</f>
        <v/>
      </c>
      <c r="C54" s="35"/>
      <c r="D54" s="400" t="s">
        <v>777</v>
      </c>
      <c r="E54" s="290"/>
      <c r="F54" s="53"/>
      <c r="G54" s="55"/>
      <c r="H54" s="55"/>
      <c r="I54" s="301"/>
      <c r="V54" s="250"/>
      <c r="W54" s="250"/>
      <c r="X54"/>
    </row>
    <row r="55" spans="1:24" s="62" customFormat="1" x14ac:dyDescent="0.2">
      <c r="A55" s="29"/>
      <c r="B55" s="101"/>
      <c r="C55" s="35"/>
      <c r="D55" s="372"/>
      <c r="E55" s="290"/>
      <c r="F55" s="53"/>
      <c r="G55" s="55"/>
      <c r="H55" s="55"/>
      <c r="I55" s="301"/>
      <c r="V55" s="250"/>
      <c r="W55" s="250"/>
      <c r="X55"/>
    </row>
    <row r="56" spans="1:24" s="62" customFormat="1" x14ac:dyDescent="0.2">
      <c r="A56" s="29" t="str">
        <f>IF(B56="","",$B$11)</f>
        <v>III.4.</v>
      </c>
      <c r="B56" s="101">
        <f>IF(D55="",MAX($B$45:B55)+1,"")</f>
        <v>1</v>
      </c>
      <c r="C56" s="35"/>
      <c r="D56" s="372" t="s">
        <v>778</v>
      </c>
      <c r="E56" s="290" t="s">
        <v>268</v>
      </c>
      <c r="F56" s="53">
        <v>3</v>
      </c>
      <c r="G56" s="54"/>
      <c r="H56" s="306">
        <f>ROUND(F56*G56,2)</f>
        <v>0</v>
      </c>
      <c r="I56" s="301"/>
      <c r="V56" s="250"/>
      <c r="W56" s="250"/>
      <c r="X56"/>
    </row>
    <row r="57" spans="1:24" s="62" customFormat="1" x14ac:dyDescent="0.2">
      <c r="A57" s="29" t="str">
        <f>IF(B57="","",$B$11)</f>
        <v/>
      </c>
      <c r="B57" s="101"/>
      <c r="C57" s="35"/>
      <c r="D57" s="372"/>
      <c r="E57" s="290"/>
      <c r="F57" s="53"/>
      <c r="G57" s="55"/>
      <c r="H57" s="55"/>
      <c r="I57" s="301"/>
      <c r="V57" s="250"/>
      <c r="W57" s="250"/>
      <c r="X57"/>
    </row>
    <row r="58" spans="1:24" s="62" customFormat="1" x14ac:dyDescent="0.2">
      <c r="A58" s="29" t="str">
        <f>IF(B58="","",$B$11)</f>
        <v>III.4.</v>
      </c>
      <c r="B58" s="101">
        <f>IF(D57="",MAX($B$45:B57)+1,"")</f>
        <v>2</v>
      </c>
      <c r="C58" s="153"/>
      <c r="D58" s="372" t="s">
        <v>779</v>
      </c>
      <c r="E58" s="290" t="s">
        <v>268</v>
      </c>
      <c r="F58" s="53">
        <v>12</v>
      </c>
      <c r="G58" s="54"/>
      <c r="H58" s="306">
        <f>ROUND(F58*G58,2)</f>
        <v>0</v>
      </c>
      <c r="I58" s="301"/>
      <c r="V58" s="250"/>
      <c r="W58" s="250"/>
      <c r="X58"/>
    </row>
    <row r="59" spans="1:24" s="62" customFormat="1" x14ac:dyDescent="0.2">
      <c r="A59" s="29" t="str">
        <f>IF(B59="","",$B$11)</f>
        <v/>
      </c>
      <c r="B59" s="101"/>
      <c r="C59" s="35"/>
      <c r="D59" s="372"/>
      <c r="E59" s="290"/>
      <c r="F59" s="53"/>
      <c r="G59" s="55"/>
      <c r="H59" s="55"/>
      <c r="I59" s="301"/>
      <c r="V59" s="250"/>
      <c r="W59" s="250"/>
      <c r="X59"/>
    </row>
    <row r="60" spans="1:24" s="62" customFormat="1" x14ac:dyDescent="0.2">
      <c r="A60" s="29" t="str">
        <f>IF(B60="","",$B$11)</f>
        <v>III.4.</v>
      </c>
      <c r="B60" s="101">
        <f>IF(D59="",MAX($B$45:B59)+1,"")</f>
        <v>3</v>
      </c>
      <c r="C60" s="153"/>
      <c r="D60" s="372" t="s">
        <v>780</v>
      </c>
      <c r="E60" s="290" t="s">
        <v>268</v>
      </c>
      <c r="F60" s="53">
        <v>2</v>
      </c>
      <c r="G60" s="54"/>
      <c r="H60" s="306">
        <f>ROUND(F60*G60,2)</f>
        <v>0</v>
      </c>
      <c r="I60" s="301"/>
      <c r="V60" s="250"/>
      <c r="W60" s="250"/>
      <c r="X60"/>
    </row>
    <row r="61" spans="1:24" s="62" customFormat="1" x14ac:dyDescent="0.2">
      <c r="A61" s="29"/>
      <c r="B61" s="101"/>
      <c r="C61" s="35"/>
      <c r="D61" s="372"/>
      <c r="E61" s="290"/>
      <c r="F61" s="53"/>
      <c r="G61" s="55"/>
      <c r="H61" s="55"/>
      <c r="I61" s="301"/>
      <c r="V61" s="250"/>
      <c r="W61" s="250"/>
      <c r="X61"/>
    </row>
    <row r="62" spans="1:24" s="62" customFormat="1" x14ac:dyDescent="0.2">
      <c r="A62" s="29" t="str">
        <f t="shared" ref="A62:A75" si="1">IF(B62="","",$B$11)</f>
        <v>III.4.</v>
      </c>
      <c r="B62" s="101">
        <f>IF(D61="",MAX($B$45:B61)+1,"")</f>
        <v>4</v>
      </c>
      <c r="C62" s="35"/>
      <c r="D62" s="372" t="s">
        <v>781</v>
      </c>
      <c r="E62" s="290" t="s">
        <v>268</v>
      </c>
      <c r="F62" s="53">
        <v>1</v>
      </c>
      <c r="G62" s="54"/>
      <c r="H62" s="306">
        <f>ROUND(F62*G62,2)</f>
        <v>0</v>
      </c>
      <c r="I62" s="301"/>
      <c r="V62" s="250"/>
      <c r="W62" s="250"/>
      <c r="X62"/>
    </row>
    <row r="63" spans="1:24" s="330" customFormat="1" x14ac:dyDescent="0.2">
      <c r="A63" s="29" t="str">
        <f t="shared" si="1"/>
        <v/>
      </c>
      <c r="B63" s="101"/>
      <c r="C63" s="35"/>
      <c r="D63" s="324"/>
      <c r="E63" s="325"/>
      <c r="F63" s="401"/>
      <c r="G63" s="327"/>
      <c r="H63" s="390"/>
      <c r="P63" s="62"/>
      <c r="R63" s="62"/>
    </row>
    <row r="64" spans="1:24" s="62" customFormat="1" x14ac:dyDescent="0.2">
      <c r="A64" s="29" t="str">
        <f t="shared" si="1"/>
        <v/>
      </c>
      <c r="B64" s="101"/>
      <c r="C64" s="35"/>
      <c r="D64" s="400" t="s">
        <v>782</v>
      </c>
      <c r="E64" s="290"/>
      <c r="F64" s="53"/>
      <c r="G64" s="55"/>
      <c r="H64" s="55"/>
      <c r="I64" s="301"/>
      <c r="V64" s="250"/>
      <c r="W64" s="250"/>
      <c r="X64"/>
    </row>
    <row r="65" spans="1:24" s="62" customFormat="1" x14ac:dyDescent="0.2">
      <c r="A65" s="29" t="str">
        <f t="shared" si="1"/>
        <v/>
      </c>
      <c r="B65" s="101" t="str">
        <f>IF(D64="",MAX($B64:B$126)+1,"")</f>
        <v/>
      </c>
      <c r="C65" s="35"/>
      <c r="D65" s="400" t="s">
        <v>777</v>
      </c>
      <c r="E65" s="290"/>
      <c r="F65" s="53"/>
      <c r="G65" s="55"/>
      <c r="H65" s="55"/>
      <c r="I65" s="301"/>
      <c r="V65" s="250"/>
      <c r="W65" s="250"/>
      <c r="X65"/>
    </row>
    <row r="66" spans="1:24" s="62" customFormat="1" x14ac:dyDescent="0.2">
      <c r="A66" s="29" t="str">
        <f t="shared" si="1"/>
        <v/>
      </c>
      <c r="B66" s="101"/>
      <c r="C66" s="35"/>
      <c r="D66" s="372"/>
      <c r="E66" s="290"/>
      <c r="F66" s="53"/>
      <c r="G66" s="55"/>
      <c r="H66" s="55"/>
      <c r="I66" s="301"/>
      <c r="V66" s="250"/>
      <c r="W66" s="250"/>
      <c r="X66"/>
    </row>
    <row r="67" spans="1:24" s="62" customFormat="1" x14ac:dyDescent="0.2">
      <c r="A67" s="29" t="str">
        <f t="shared" si="1"/>
        <v>III.4.</v>
      </c>
      <c r="B67" s="101">
        <f>IF(D66="",MAX($B$45:B66)+1,"")</f>
        <v>5</v>
      </c>
      <c r="C67" s="35"/>
      <c r="D67" s="372" t="s">
        <v>783</v>
      </c>
      <c r="E67" s="290" t="s">
        <v>268</v>
      </c>
      <c r="F67" s="53">
        <v>22</v>
      </c>
      <c r="G67" s="54"/>
      <c r="H67" s="306">
        <f>ROUND(F67*G67,2)</f>
        <v>0</v>
      </c>
      <c r="I67" s="301"/>
      <c r="V67" s="250"/>
      <c r="W67" s="250"/>
      <c r="X67"/>
    </row>
    <row r="68" spans="1:24" s="62" customFormat="1" x14ac:dyDescent="0.2">
      <c r="A68" s="29" t="str">
        <f t="shared" si="1"/>
        <v/>
      </c>
      <c r="B68" s="101"/>
      <c r="C68" s="35"/>
      <c r="D68" s="372"/>
      <c r="E68" s="290"/>
      <c r="F68" s="53"/>
      <c r="G68" s="55"/>
      <c r="H68" s="55"/>
      <c r="I68" s="301"/>
      <c r="V68" s="250"/>
      <c r="W68" s="250"/>
      <c r="X68"/>
    </row>
    <row r="69" spans="1:24" s="62" customFormat="1" x14ac:dyDescent="0.2">
      <c r="A69" s="29" t="str">
        <f t="shared" si="1"/>
        <v>III.4.</v>
      </c>
      <c r="B69" s="101">
        <f>IF(D68="",MAX($B$45:B68)+1,"")</f>
        <v>6</v>
      </c>
      <c r="C69" s="35"/>
      <c r="D69" s="372" t="s">
        <v>784</v>
      </c>
      <c r="E69" s="290" t="s">
        <v>268</v>
      </c>
      <c r="F69" s="53">
        <v>5</v>
      </c>
      <c r="G69" s="54"/>
      <c r="H69" s="306">
        <f>ROUND(F69*G69,2)</f>
        <v>0</v>
      </c>
      <c r="I69" s="301"/>
      <c r="V69" s="250"/>
      <c r="W69" s="250"/>
      <c r="X69"/>
    </row>
    <row r="70" spans="1:24" s="62" customFormat="1" x14ac:dyDescent="0.2">
      <c r="A70" s="29" t="str">
        <f t="shared" si="1"/>
        <v/>
      </c>
      <c r="B70" s="101"/>
      <c r="C70" s="35"/>
      <c r="D70" s="372"/>
      <c r="E70" s="290"/>
      <c r="F70" s="53"/>
      <c r="G70" s="55"/>
      <c r="H70" s="55"/>
      <c r="I70" s="301"/>
      <c r="V70" s="250"/>
      <c r="W70" s="250"/>
      <c r="X70"/>
    </row>
    <row r="71" spans="1:24" s="62" customFormat="1" x14ac:dyDescent="0.2">
      <c r="A71" s="29" t="str">
        <f t="shared" si="1"/>
        <v>III.4.</v>
      </c>
      <c r="B71" s="101">
        <f>IF(D70="",MAX($B$45:B70)+1,"")</f>
        <v>7</v>
      </c>
      <c r="C71" s="35"/>
      <c r="D71" s="372" t="s">
        <v>785</v>
      </c>
      <c r="E71" s="290" t="s">
        <v>268</v>
      </c>
      <c r="F71" s="53">
        <v>3</v>
      </c>
      <c r="G71" s="54"/>
      <c r="H71" s="306">
        <f>ROUND(F71*G71,2)</f>
        <v>0</v>
      </c>
      <c r="I71" s="301"/>
      <c r="V71" s="250"/>
      <c r="W71" s="250"/>
      <c r="X71"/>
    </row>
    <row r="72" spans="1:24" s="62" customFormat="1" x14ac:dyDescent="0.2">
      <c r="A72" s="29" t="str">
        <f t="shared" si="1"/>
        <v/>
      </c>
      <c r="B72" s="101"/>
      <c r="C72" s="35"/>
      <c r="D72" s="372"/>
      <c r="E72" s="290"/>
      <c r="F72" s="53"/>
      <c r="G72" s="55"/>
      <c r="H72" s="55"/>
      <c r="I72" s="301"/>
      <c r="V72" s="250"/>
      <c r="W72" s="250"/>
      <c r="X72"/>
    </row>
    <row r="73" spans="1:24" s="62" customFormat="1" x14ac:dyDescent="0.2">
      <c r="A73" s="29" t="str">
        <f t="shared" si="1"/>
        <v>III.4.</v>
      </c>
      <c r="B73" s="101">
        <f>IF(D72="",MAX($B$45:B72)+1,"")</f>
        <v>8</v>
      </c>
      <c r="C73" s="35"/>
      <c r="D73" s="372" t="s">
        <v>786</v>
      </c>
      <c r="E73" s="290" t="s">
        <v>268</v>
      </c>
      <c r="F73" s="53">
        <v>7</v>
      </c>
      <c r="G73" s="54"/>
      <c r="H73" s="306">
        <f>ROUND(F73*G73,2)</f>
        <v>0</v>
      </c>
      <c r="I73" s="301"/>
      <c r="V73" s="250"/>
      <c r="W73" s="250"/>
      <c r="X73"/>
    </row>
    <row r="74" spans="1:24" s="62" customFormat="1" x14ac:dyDescent="0.2">
      <c r="A74" s="29" t="str">
        <f t="shared" si="1"/>
        <v/>
      </c>
      <c r="B74" s="101"/>
      <c r="C74" s="35"/>
      <c r="D74" s="372"/>
      <c r="E74" s="290"/>
      <c r="F74" s="53"/>
      <c r="G74" s="55"/>
      <c r="H74" s="55"/>
      <c r="I74" s="301"/>
      <c r="V74" s="250"/>
      <c r="W74" s="250"/>
      <c r="X74"/>
    </row>
    <row r="75" spans="1:24" s="62" customFormat="1" x14ac:dyDescent="0.2">
      <c r="A75" s="29" t="str">
        <f t="shared" si="1"/>
        <v>III.4.</v>
      </c>
      <c r="B75" s="101">
        <f>IF(D74="",MAX($B$45:B74)+1,"")</f>
        <v>9</v>
      </c>
      <c r="C75" s="35"/>
      <c r="D75" s="372" t="s">
        <v>787</v>
      </c>
      <c r="E75" s="290" t="s">
        <v>268</v>
      </c>
      <c r="F75" s="53">
        <v>2</v>
      </c>
      <c r="G75" s="54"/>
      <c r="H75" s="306">
        <f>ROUND(F75*G75,2)</f>
        <v>0</v>
      </c>
      <c r="I75" s="301"/>
      <c r="V75" s="250"/>
      <c r="W75" s="250"/>
      <c r="X75"/>
    </row>
    <row r="76" spans="1:24" s="62" customFormat="1" x14ac:dyDescent="0.2">
      <c r="A76" s="29"/>
      <c r="B76" s="101"/>
      <c r="C76" s="35"/>
      <c r="D76" s="372"/>
      <c r="E76" s="290"/>
      <c r="F76" s="53"/>
      <c r="G76" s="300"/>
      <c r="H76" s="55"/>
      <c r="I76" s="301"/>
      <c r="V76" s="250"/>
      <c r="W76" s="250"/>
      <c r="X76"/>
    </row>
    <row r="77" spans="1:24" s="62" customFormat="1" x14ac:dyDescent="0.2">
      <c r="A77" s="29" t="str">
        <f>IF(B77="","",$B$11)</f>
        <v/>
      </c>
      <c r="B77" s="101"/>
      <c r="C77" s="35"/>
      <c r="D77" s="324" t="s">
        <v>788</v>
      </c>
      <c r="E77" s="290"/>
      <c r="F77" s="53"/>
      <c r="G77" s="55"/>
      <c r="H77" s="55"/>
      <c r="I77" s="301"/>
      <c r="V77" s="250"/>
      <c r="W77" s="250"/>
      <c r="X77"/>
    </row>
    <row r="78" spans="1:24" s="62" customFormat="1" x14ac:dyDescent="0.2">
      <c r="A78" s="29" t="str">
        <f>IF(B78="","",$B$11)</f>
        <v/>
      </c>
      <c r="B78" s="101"/>
      <c r="C78" s="35"/>
      <c r="D78" s="389"/>
      <c r="E78" s="290"/>
      <c r="F78" s="53"/>
      <c r="G78" s="55"/>
      <c r="H78" s="55"/>
      <c r="I78" s="301"/>
      <c r="V78" s="250"/>
      <c r="W78" s="250"/>
      <c r="X78"/>
    </row>
    <row r="79" spans="1:24" s="62" customFormat="1" x14ac:dyDescent="0.2">
      <c r="A79" s="29" t="str">
        <f>IF(B79="","",$B$11)</f>
        <v/>
      </c>
      <c r="B79" s="101"/>
      <c r="C79" s="35"/>
      <c r="D79" s="389" t="s">
        <v>789</v>
      </c>
      <c r="E79" s="290"/>
      <c r="F79" s="53"/>
      <c r="G79" s="55"/>
      <c r="H79" s="55"/>
      <c r="I79" s="301"/>
      <c r="V79" s="250"/>
      <c r="W79" s="250"/>
      <c r="X79"/>
    </row>
    <row r="80" spans="1:24" s="62" customFormat="1" ht="25.5" x14ac:dyDescent="0.2">
      <c r="A80" s="29" t="str">
        <f>IF(B80="","",$B$11)</f>
        <v/>
      </c>
      <c r="B80" s="101"/>
      <c r="C80" s="35"/>
      <c r="D80" s="389" t="s">
        <v>790</v>
      </c>
      <c r="E80" s="290"/>
      <c r="F80" s="53"/>
      <c r="G80" s="55"/>
      <c r="H80" s="55"/>
      <c r="I80" s="301"/>
      <c r="V80" s="250"/>
      <c r="W80" s="250"/>
      <c r="X80"/>
    </row>
    <row r="81" spans="1:24" s="62" customFormat="1" x14ac:dyDescent="0.2">
      <c r="A81" s="29" t="str">
        <f>IF(B81="","",$B$11)</f>
        <v/>
      </c>
      <c r="B81" s="101"/>
      <c r="C81" s="35"/>
      <c r="D81" s="389" t="s">
        <v>791</v>
      </c>
      <c r="E81" s="290"/>
      <c r="F81" s="53"/>
      <c r="G81" s="55"/>
      <c r="H81" s="55"/>
      <c r="I81" s="301"/>
      <c r="V81" s="250"/>
      <c r="W81" s="250"/>
      <c r="X81"/>
    </row>
    <row r="82" spans="1:24" s="334" customFormat="1" x14ac:dyDescent="0.2">
      <c r="B82" s="212"/>
      <c r="C82" s="35"/>
      <c r="D82" s="336" t="s">
        <v>792</v>
      </c>
      <c r="E82" s="332"/>
      <c r="F82" s="216"/>
      <c r="G82" s="217"/>
      <c r="H82" s="217"/>
      <c r="I82" s="333"/>
    </row>
    <row r="83" spans="1:24" s="62" customFormat="1" ht="51" x14ac:dyDescent="0.2">
      <c r="A83" s="29" t="str">
        <f>IF(B83="","",'1.B_III.4_STA'!$B$11)</f>
        <v/>
      </c>
      <c r="B83" s="101"/>
      <c r="C83" s="35"/>
      <c r="D83" s="389" t="s">
        <v>793</v>
      </c>
      <c r="E83" s="290"/>
      <c r="F83" s="53"/>
      <c r="G83" s="55"/>
      <c r="H83" s="55"/>
      <c r="I83" s="301"/>
      <c r="V83" s="250"/>
      <c r="W83" s="250"/>
      <c r="X83"/>
    </row>
    <row r="85" spans="1:24" s="62" customFormat="1" x14ac:dyDescent="0.2">
      <c r="A85" s="29"/>
      <c r="B85" s="101"/>
      <c r="C85" s="35"/>
      <c r="D85" s="389"/>
      <c r="E85" s="290"/>
      <c r="F85" s="53"/>
      <c r="G85" s="55"/>
      <c r="H85" s="55"/>
      <c r="I85" s="301"/>
      <c r="V85" s="250"/>
      <c r="W85" s="250"/>
      <c r="X85"/>
    </row>
    <row r="86" spans="1:24" s="62" customFormat="1" x14ac:dyDescent="0.2">
      <c r="A86" s="29" t="str">
        <f>IF(B86="","",$B$11)</f>
        <v>III.4.</v>
      </c>
      <c r="B86" s="101">
        <f>IF(D76="",MAX($B$12:B85)+1,"")</f>
        <v>10</v>
      </c>
      <c r="C86" s="35"/>
      <c r="D86" s="372" t="s">
        <v>794</v>
      </c>
      <c r="E86" s="290" t="s">
        <v>268</v>
      </c>
      <c r="F86" s="53">
        <v>9</v>
      </c>
      <c r="G86" s="54"/>
      <c r="H86" s="306">
        <f>ROUND(F86*G86,2)</f>
        <v>0</v>
      </c>
      <c r="I86" s="301"/>
      <c r="V86" s="250"/>
      <c r="W86" s="250"/>
      <c r="X86"/>
    </row>
    <row r="87" spans="1:24" s="62" customFormat="1" x14ac:dyDescent="0.2">
      <c r="A87" s="29"/>
      <c r="B87" s="101"/>
      <c r="C87" s="35"/>
      <c r="D87" s="389"/>
      <c r="E87" s="290"/>
      <c r="F87" s="53"/>
      <c r="G87" s="55"/>
      <c r="H87" s="55"/>
      <c r="I87" s="301"/>
      <c r="V87" s="250"/>
      <c r="W87" s="250"/>
      <c r="X87"/>
    </row>
    <row r="88" spans="1:24" s="62" customFormat="1" x14ac:dyDescent="0.2">
      <c r="A88" s="29" t="str">
        <f>IF(B88="","",$B$11)</f>
        <v>III.4.</v>
      </c>
      <c r="B88" s="101">
        <f>IF(D87="",MAX($B$12:B87)+1,"")</f>
        <v>11</v>
      </c>
      <c r="C88" s="35"/>
      <c r="D88" s="372" t="s">
        <v>795</v>
      </c>
      <c r="E88" s="290" t="s">
        <v>268</v>
      </c>
      <c r="F88" s="53">
        <v>1</v>
      </c>
      <c r="G88" s="54"/>
      <c r="H88" s="306">
        <f>ROUND(F88*G88,2)</f>
        <v>0</v>
      </c>
      <c r="I88" s="301"/>
      <c r="V88" s="250"/>
      <c r="W88" s="250"/>
      <c r="X88"/>
    </row>
    <row r="89" spans="1:24" s="62" customFormat="1" x14ac:dyDescent="0.2">
      <c r="A89" s="29"/>
      <c r="B89" s="101"/>
      <c r="C89" s="35"/>
      <c r="D89" s="389"/>
      <c r="E89" s="290"/>
      <c r="F89" s="53"/>
      <c r="G89" s="55"/>
      <c r="H89" s="55"/>
      <c r="I89" s="301"/>
      <c r="V89" s="250"/>
      <c r="W89" s="250"/>
      <c r="X89"/>
    </row>
    <row r="90" spans="1:24" s="62" customFormat="1" x14ac:dyDescent="0.2">
      <c r="A90" s="29" t="str">
        <f>IF(B90="","",$B$11)</f>
        <v>III.4.</v>
      </c>
      <c r="B90" s="101">
        <f>IF(D89="",MAX($B$12:B89)+1,"")</f>
        <v>12</v>
      </c>
      <c r="C90" s="35"/>
      <c r="D90" s="372" t="s">
        <v>796</v>
      </c>
      <c r="E90" s="290" t="s">
        <v>268</v>
      </c>
      <c r="F90" s="53">
        <v>4</v>
      </c>
      <c r="G90" s="54"/>
      <c r="H90" s="306">
        <f>ROUND(F90*G90,2)</f>
        <v>0</v>
      </c>
      <c r="I90" s="301"/>
      <c r="V90" s="250"/>
      <c r="W90" s="250"/>
      <c r="X90"/>
    </row>
    <row r="91" spans="1:24" s="62" customFormat="1" x14ac:dyDescent="0.2">
      <c r="A91" s="29"/>
      <c r="B91" s="101"/>
      <c r="C91" s="35"/>
      <c r="D91" s="389"/>
      <c r="E91" s="290"/>
      <c r="F91" s="53"/>
      <c r="G91" s="55"/>
      <c r="H91" s="55"/>
      <c r="I91" s="301"/>
      <c r="V91" s="250"/>
      <c r="W91" s="250"/>
      <c r="X91"/>
    </row>
    <row r="92" spans="1:24" s="62" customFormat="1" x14ac:dyDescent="0.2">
      <c r="A92" s="29" t="str">
        <f>IF(B92="","",$B$11)</f>
        <v>III.4.</v>
      </c>
      <c r="B92" s="101">
        <f>IF(D91="",MAX($B$12:B91)+1,"")</f>
        <v>13</v>
      </c>
      <c r="C92" s="35"/>
      <c r="D92" s="372" t="s">
        <v>797</v>
      </c>
      <c r="E92" s="290" t="s">
        <v>268</v>
      </c>
      <c r="F92" s="53">
        <v>2</v>
      </c>
      <c r="G92" s="54"/>
      <c r="H92" s="306">
        <f>ROUND(F92*G92,2)</f>
        <v>0</v>
      </c>
      <c r="I92" s="301"/>
      <c r="V92" s="250"/>
      <c r="W92" s="250"/>
      <c r="X92"/>
    </row>
    <row r="93" spans="1:24" s="62" customFormat="1" x14ac:dyDescent="0.2">
      <c r="A93" s="29"/>
      <c r="B93" s="101"/>
      <c r="C93" s="35"/>
      <c r="D93" s="389"/>
      <c r="E93" s="290"/>
      <c r="F93" s="53"/>
      <c r="G93" s="55"/>
      <c r="H93" s="55"/>
      <c r="I93" s="301"/>
      <c r="V93" s="250"/>
      <c r="W93" s="250"/>
      <c r="X93"/>
    </row>
    <row r="94" spans="1:24" s="62" customFormat="1" x14ac:dyDescent="0.2">
      <c r="A94" s="29" t="str">
        <f>IF(B94="","",$B$11)</f>
        <v>III.4.</v>
      </c>
      <c r="B94" s="101">
        <f>IF(D93="",MAX($B$12:B93)+1,"")</f>
        <v>14</v>
      </c>
      <c r="C94" s="35"/>
      <c r="D94" s="372" t="s">
        <v>798</v>
      </c>
      <c r="E94" s="290" t="s">
        <v>268</v>
      </c>
      <c r="F94" s="53">
        <v>1</v>
      </c>
      <c r="G94" s="54"/>
      <c r="H94" s="306">
        <f>ROUND(F94*G94,2)</f>
        <v>0</v>
      </c>
      <c r="I94" s="301"/>
      <c r="V94" s="250"/>
      <c r="W94" s="250"/>
      <c r="X94"/>
    </row>
    <row r="95" spans="1:24" s="62" customFormat="1" x14ac:dyDescent="0.2">
      <c r="A95" s="29"/>
      <c r="B95" s="101"/>
      <c r="C95" s="35"/>
      <c r="D95" s="389"/>
      <c r="E95" s="290"/>
      <c r="F95" s="53"/>
      <c r="G95" s="55"/>
      <c r="H95" s="55"/>
      <c r="I95" s="301"/>
      <c r="V95" s="250"/>
      <c r="W95" s="250"/>
      <c r="X95"/>
    </row>
    <row r="96" spans="1:24" s="62" customFormat="1" x14ac:dyDescent="0.2">
      <c r="A96" s="29" t="str">
        <f>IF(B96="","",$B$11)</f>
        <v>III.4.</v>
      </c>
      <c r="B96" s="101">
        <f>IF(D95="",MAX($B$12:B95)+1,"")</f>
        <v>15</v>
      </c>
      <c r="C96" s="35"/>
      <c r="D96" s="372" t="s">
        <v>799</v>
      </c>
      <c r="E96" s="290" t="s">
        <v>268</v>
      </c>
      <c r="F96" s="53">
        <v>4</v>
      </c>
      <c r="G96" s="54"/>
      <c r="H96" s="306">
        <f>ROUND(F96*G96,2)</f>
        <v>0</v>
      </c>
      <c r="I96" s="301"/>
      <c r="V96" s="250"/>
      <c r="W96" s="250"/>
      <c r="X96"/>
    </row>
    <row r="97" spans="1:24" s="62" customFormat="1" x14ac:dyDescent="0.2">
      <c r="A97" s="29"/>
      <c r="B97" s="101"/>
      <c r="C97" s="35"/>
      <c r="D97" s="389"/>
      <c r="E97" s="290"/>
      <c r="F97" s="53"/>
      <c r="G97" s="55"/>
      <c r="H97" s="55"/>
      <c r="I97" s="301"/>
      <c r="V97" s="250"/>
      <c r="W97" s="250"/>
      <c r="X97"/>
    </row>
    <row r="98" spans="1:24" s="62" customFormat="1" x14ac:dyDescent="0.2">
      <c r="A98" s="29" t="str">
        <f>IF(B98="","",$B$11)</f>
        <v>III.4.</v>
      </c>
      <c r="B98" s="101">
        <f>IF(D97="",MAX($B$12:B97)+1,"")</f>
        <v>16</v>
      </c>
      <c r="C98" s="35"/>
      <c r="D98" s="372" t="s">
        <v>800</v>
      </c>
      <c r="E98" s="290" t="s">
        <v>268</v>
      </c>
      <c r="F98" s="53">
        <v>1</v>
      </c>
      <c r="G98" s="54"/>
      <c r="H98" s="306">
        <f>ROUND(F98*G98,2)</f>
        <v>0</v>
      </c>
      <c r="I98" s="301"/>
      <c r="V98" s="250"/>
      <c r="W98" s="250"/>
      <c r="X98"/>
    </row>
    <row r="99" spans="1:24" s="62" customFormat="1" x14ac:dyDescent="0.2">
      <c r="A99" s="29"/>
      <c r="B99" s="101"/>
      <c r="C99" s="103"/>
      <c r="D99" s="389"/>
      <c r="E99" s="290"/>
      <c r="F99" s="53"/>
      <c r="G99" s="55"/>
      <c r="H99" s="55"/>
      <c r="I99" s="301"/>
      <c r="V99" s="250"/>
      <c r="W99" s="250"/>
      <c r="X99"/>
    </row>
    <row r="100" spans="1:24" s="62" customFormat="1" x14ac:dyDescent="0.2">
      <c r="A100" s="29" t="str">
        <f>IF(B100="","",$B$11)</f>
        <v>III.4.</v>
      </c>
      <c r="B100" s="101">
        <f>IF(D99="",MAX($B$12:B99)+1,"")</f>
        <v>17</v>
      </c>
      <c r="C100" s="103"/>
      <c r="D100" s="372" t="s">
        <v>801</v>
      </c>
      <c r="E100" s="290" t="s">
        <v>268</v>
      </c>
      <c r="F100" s="53">
        <v>4</v>
      </c>
      <c r="G100" s="54"/>
      <c r="H100" s="306">
        <f>ROUND(F100*G100,2)</f>
        <v>0</v>
      </c>
      <c r="I100" s="301"/>
      <c r="V100" s="250"/>
      <c r="W100" s="250"/>
      <c r="X100"/>
    </row>
    <row r="101" spans="1:24" s="62" customFormat="1" x14ac:dyDescent="0.2">
      <c r="A101" s="29"/>
      <c r="B101" s="101"/>
      <c r="C101" s="103"/>
      <c r="D101" s="389"/>
      <c r="E101" s="290"/>
      <c r="F101" s="53"/>
      <c r="G101" s="55"/>
      <c r="H101" s="55"/>
      <c r="I101" s="301"/>
      <c r="V101" s="250"/>
      <c r="W101" s="250"/>
      <c r="X101"/>
    </row>
    <row r="102" spans="1:24" s="62" customFormat="1" x14ac:dyDescent="0.2">
      <c r="A102" s="29" t="str">
        <f>IF(B102="","",$B$11)</f>
        <v>III.4.</v>
      </c>
      <c r="B102" s="101">
        <f>IF(D101="",MAX($B$12:B101)+1,"")</f>
        <v>18</v>
      </c>
      <c r="C102" s="103"/>
      <c r="D102" s="372" t="s">
        <v>802</v>
      </c>
      <c r="E102" s="290" t="s">
        <v>268</v>
      </c>
      <c r="F102" s="53">
        <v>1</v>
      </c>
      <c r="G102" s="54"/>
      <c r="H102" s="306">
        <f>ROUND(F102*G102,2)</f>
        <v>0</v>
      </c>
      <c r="I102" s="301"/>
      <c r="V102" s="250"/>
      <c r="W102" s="250"/>
      <c r="X102"/>
    </row>
    <row r="103" spans="1:24" s="62" customFormat="1" x14ac:dyDescent="0.2">
      <c r="A103" s="29" t="str">
        <f t="shared" ref="A103:A134" si="2">IF(B103="","",$B$11)</f>
        <v/>
      </c>
      <c r="B103" s="101"/>
      <c r="C103" s="103"/>
      <c r="D103" s="372"/>
      <c r="E103" s="290"/>
      <c r="F103" s="53"/>
      <c r="G103" s="300"/>
      <c r="H103" s="55"/>
      <c r="I103" s="301"/>
      <c r="V103" s="250"/>
      <c r="W103" s="250"/>
      <c r="X103"/>
    </row>
    <row r="104" spans="1:24" s="330" customFormat="1" x14ac:dyDescent="0.2">
      <c r="A104" s="29" t="str">
        <f t="shared" si="2"/>
        <v/>
      </c>
      <c r="B104" s="101"/>
      <c r="C104" s="35"/>
      <c r="D104" s="324" t="s">
        <v>803</v>
      </c>
      <c r="E104" s="325"/>
      <c r="F104" s="326"/>
      <c r="G104" s="402"/>
      <c r="H104" s="390"/>
      <c r="P104" s="62"/>
      <c r="R104" s="62"/>
    </row>
    <row r="105" spans="1:24" s="62" customFormat="1" ht="25.5" x14ac:dyDescent="0.2">
      <c r="A105" s="29" t="str">
        <f t="shared" si="2"/>
        <v/>
      </c>
      <c r="B105" s="101"/>
      <c r="C105" s="35"/>
      <c r="D105" s="389" t="s">
        <v>804</v>
      </c>
      <c r="E105" s="290"/>
      <c r="F105" s="53"/>
      <c r="G105" s="355"/>
      <c r="H105" s="55"/>
      <c r="I105" s="301"/>
      <c r="V105" s="250"/>
      <c r="W105" s="250"/>
      <c r="X105"/>
    </row>
    <row r="106" spans="1:24" s="62" customFormat="1" ht="63.75" x14ac:dyDescent="0.2">
      <c r="A106" s="29" t="str">
        <f t="shared" si="2"/>
        <v/>
      </c>
      <c r="B106" s="101"/>
      <c r="C106" s="35"/>
      <c r="D106" s="389" t="s">
        <v>805</v>
      </c>
      <c r="E106" s="290"/>
      <c r="F106" s="53"/>
      <c r="G106" s="355"/>
      <c r="H106" s="55"/>
      <c r="I106" s="301"/>
      <c r="V106" s="250"/>
      <c r="W106" s="250"/>
      <c r="X106"/>
    </row>
    <row r="107" spans="1:24" s="62" customFormat="1" x14ac:dyDescent="0.2">
      <c r="A107" s="29" t="str">
        <f t="shared" si="2"/>
        <v/>
      </c>
      <c r="B107" s="101"/>
      <c r="C107" s="35"/>
      <c r="D107" s="389" t="s">
        <v>806</v>
      </c>
      <c r="E107" s="290"/>
      <c r="F107" s="53"/>
      <c r="G107" s="55"/>
      <c r="H107" s="55"/>
      <c r="I107" s="301"/>
      <c r="V107" s="250"/>
      <c r="W107" s="250"/>
      <c r="X107"/>
    </row>
    <row r="108" spans="1:24" s="62" customFormat="1" ht="25.5" x14ac:dyDescent="0.2">
      <c r="A108" s="29" t="str">
        <f t="shared" si="2"/>
        <v/>
      </c>
      <c r="B108" s="101"/>
      <c r="C108" s="35"/>
      <c r="D108" s="389" t="s">
        <v>807</v>
      </c>
      <c r="E108" s="290"/>
      <c r="F108" s="53"/>
      <c r="G108" s="55"/>
      <c r="H108" s="55"/>
      <c r="I108" s="301"/>
      <c r="V108" s="250"/>
      <c r="W108" s="250"/>
      <c r="X108"/>
    </row>
    <row r="109" spans="1:24" s="62" customFormat="1" ht="51" x14ac:dyDescent="0.2">
      <c r="A109" s="29" t="str">
        <f t="shared" si="2"/>
        <v/>
      </c>
      <c r="B109" s="101"/>
      <c r="C109" s="35"/>
      <c r="D109" s="389" t="s">
        <v>808</v>
      </c>
      <c r="E109" s="290"/>
      <c r="F109" s="53"/>
      <c r="G109" s="55"/>
      <c r="H109" s="55"/>
      <c r="I109" s="301"/>
      <c r="V109" s="250"/>
      <c r="W109" s="250"/>
      <c r="X109"/>
    </row>
    <row r="110" spans="1:24" s="62" customFormat="1" ht="25.5" x14ac:dyDescent="0.2">
      <c r="A110" s="29" t="str">
        <f t="shared" si="2"/>
        <v/>
      </c>
      <c r="B110" s="101"/>
      <c r="C110" s="35"/>
      <c r="D110" s="389" t="s">
        <v>809</v>
      </c>
      <c r="E110" s="290"/>
      <c r="F110" s="53"/>
      <c r="G110" s="55"/>
      <c r="H110" s="55"/>
      <c r="I110" s="301"/>
      <c r="V110" s="250"/>
      <c r="W110" s="250"/>
      <c r="X110"/>
    </row>
    <row r="111" spans="1:24" s="62" customFormat="1" ht="25.5" x14ac:dyDescent="0.2">
      <c r="A111" s="29" t="str">
        <f t="shared" si="2"/>
        <v/>
      </c>
      <c r="B111" s="101"/>
      <c r="C111" s="35"/>
      <c r="D111" s="389" t="s">
        <v>810</v>
      </c>
      <c r="E111" s="290"/>
      <c r="F111" s="53"/>
      <c r="G111" s="55"/>
      <c r="H111" s="55"/>
      <c r="I111" s="301"/>
      <c r="V111" s="250"/>
      <c r="W111" s="250"/>
      <c r="X111"/>
    </row>
    <row r="112" spans="1:24" s="62" customFormat="1" x14ac:dyDescent="0.2">
      <c r="A112" s="29" t="str">
        <f t="shared" si="2"/>
        <v/>
      </c>
      <c r="B112" s="101"/>
      <c r="C112" s="35"/>
      <c r="D112" s="389" t="s">
        <v>811</v>
      </c>
      <c r="E112" s="290"/>
      <c r="F112" s="53"/>
      <c r="G112" s="55"/>
      <c r="H112" s="55"/>
      <c r="I112" s="301"/>
      <c r="V112" s="250"/>
      <c r="W112" s="250"/>
      <c r="X112"/>
    </row>
    <row r="113" spans="1:24" s="62" customFormat="1" x14ac:dyDescent="0.2">
      <c r="A113" s="29" t="str">
        <f t="shared" si="2"/>
        <v/>
      </c>
      <c r="B113" s="101"/>
      <c r="C113" s="35"/>
      <c r="D113" s="389" t="s">
        <v>812</v>
      </c>
      <c r="E113" s="290"/>
      <c r="F113" s="53"/>
      <c r="G113" s="55"/>
      <c r="H113" s="55"/>
      <c r="I113" s="301"/>
      <c r="V113" s="250"/>
      <c r="W113" s="250"/>
      <c r="X113"/>
    </row>
    <row r="114" spans="1:24" s="62" customFormat="1" ht="76.5" x14ac:dyDescent="0.2">
      <c r="A114" s="29" t="str">
        <f t="shared" si="2"/>
        <v/>
      </c>
      <c r="B114" s="101"/>
      <c r="C114" s="35"/>
      <c r="D114" s="389" t="s">
        <v>813</v>
      </c>
      <c r="E114" s="290"/>
      <c r="F114" s="53"/>
      <c r="G114" s="55"/>
      <c r="H114" s="55"/>
      <c r="I114" s="301"/>
      <c r="V114" s="250"/>
      <c r="W114" s="250"/>
      <c r="X114"/>
    </row>
    <row r="115" spans="1:24" s="62" customFormat="1" x14ac:dyDescent="0.2">
      <c r="A115" s="29" t="str">
        <f t="shared" si="2"/>
        <v/>
      </c>
      <c r="B115" s="101"/>
      <c r="C115" s="35"/>
      <c r="D115" s="389" t="s">
        <v>726</v>
      </c>
      <c r="E115" s="290"/>
      <c r="F115" s="53"/>
      <c r="G115" s="55"/>
      <c r="H115" s="55"/>
      <c r="I115" s="301"/>
      <c r="V115" s="250"/>
      <c r="W115" s="250"/>
      <c r="X115"/>
    </row>
    <row r="116" spans="1:24" s="62" customFormat="1" x14ac:dyDescent="0.2">
      <c r="A116" s="29" t="str">
        <f t="shared" si="2"/>
        <v/>
      </c>
      <c r="B116" s="101"/>
      <c r="C116" s="35"/>
      <c r="D116" s="389" t="s">
        <v>727</v>
      </c>
      <c r="E116" s="290"/>
      <c r="F116" s="53"/>
      <c r="G116" s="55"/>
      <c r="H116" s="55"/>
      <c r="I116" s="301"/>
      <c r="V116" s="250"/>
      <c r="W116" s="250"/>
      <c r="X116"/>
    </row>
    <row r="117" spans="1:24" s="330" customFormat="1" x14ac:dyDescent="0.2">
      <c r="A117" s="29" t="str">
        <f t="shared" si="2"/>
        <v/>
      </c>
      <c r="B117" s="101"/>
      <c r="C117" s="35"/>
      <c r="D117" s="324"/>
      <c r="E117" s="325"/>
      <c r="F117" s="326"/>
      <c r="G117" s="327"/>
      <c r="H117" s="390"/>
      <c r="P117" s="62"/>
      <c r="R117" s="62"/>
    </row>
    <row r="118" spans="1:24" s="62" customFormat="1" x14ac:dyDescent="0.2">
      <c r="A118" s="29" t="str">
        <f t="shared" si="2"/>
        <v/>
      </c>
      <c r="B118" s="101"/>
      <c r="C118" s="35"/>
      <c r="D118" s="372" t="s">
        <v>814</v>
      </c>
      <c r="E118" s="290"/>
      <c r="F118" s="53"/>
      <c r="G118" s="55"/>
      <c r="H118" s="55"/>
      <c r="I118" s="301"/>
      <c r="V118" s="250"/>
      <c r="W118" s="250"/>
      <c r="X118"/>
    </row>
    <row r="119" spans="1:24" s="62" customFormat="1" x14ac:dyDescent="0.2">
      <c r="A119" s="29" t="str">
        <f t="shared" si="2"/>
        <v/>
      </c>
      <c r="B119" s="101"/>
      <c r="C119" s="103"/>
      <c r="D119" s="336" t="s">
        <v>777</v>
      </c>
      <c r="E119" s="290"/>
      <c r="F119" s="53"/>
      <c r="G119" s="55"/>
      <c r="H119" s="55"/>
      <c r="I119" s="301"/>
      <c r="V119" s="250"/>
      <c r="W119" s="250"/>
      <c r="X119"/>
    </row>
    <row r="120" spans="1:24" s="62" customFormat="1" ht="25.5" x14ac:dyDescent="0.2">
      <c r="A120" s="29" t="str">
        <f t="shared" si="2"/>
        <v/>
      </c>
      <c r="B120" s="101"/>
      <c r="C120" s="103"/>
      <c r="D120" s="389" t="s">
        <v>815</v>
      </c>
      <c r="E120" s="290"/>
      <c r="F120" s="53"/>
      <c r="G120" s="55"/>
      <c r="H120" s="55"/>
      <c r="I120" s="301"/>
      <c r="V120" s="250"/>
      <c r="W120" s="250"/>
      <c r="X120"/>
    </row>
    <row r="121" spans="1:24" s="62" customFormat="1" x14ac:dyDescent="0.2">
      <c r="A121" s="29" t="str">
        <f>IF(B121="","",$B$11)</f>
        <v/>
      </c>
      <c r="B121" s="101"/>
      <c r="C121" s="35"/>
      <c r="D121" s="389" t="s">
        <v>791</v>
      </c>
      <c r="E121" s="290"/>
      <c r="F121" s="53"/>
      <c r="G121" s="55"/>
      <c r="H121" s="55"/>
      <c r="I121" s="301"/>
      <c r="V121" s="250"/>
      <c r="W121" s="250"/>
      <c r="X121"/>
    </row>
    <row r="122" spans="1:24" s="62" customFormat="1" x14ac:dyDescent="0.2">
      <c r="A122" s="29" t="str">
        <f t="shared" si="2"/>
        <v/>
      </c>
      <c r="B122" s="101"/>
      <c r="C122" s="103"/>
      <c r="D122" s="336" t="s">
        <v>816</v>
      </c>
      <c r="E122" s="290"/>
      <c r="F122" s="53"/>
      <c r="G122" s="55"/>
      <c r="H122" s="55"/>
      <c r="I122" s="301"/>
      <c r="V122" s="250"/>
      <c r="W122" s="250"/>
      <c r="X122"/>
    </row>
    <row r="123" spans="1:24" s="62" customFormat="1" x14ac:dyDescent="0.2">
      <c r="A123" s="29" t="str">
        <f t="shared" si="2"/>
        <v/>
      </c>
      <c r="B123" s="101"/>
      <c r="C123" s="35"/>
      <c r="D123" s="336" t="s">
        <v>817</v>
      </c>
      <c r="E123" s="290"/>
      <c r="F123" s="53"/>
      <c r="G123" s="55"/>
      <c r="H123" s="55"/>
      <c r="I123" s="301"/>
      <c r="V123" s="250"/>
      <c r="W123" s="250"/>
      <c r="X123"/>
    </row>
    <row r="124" spans="1:24" s="62" customFormat="1" x14ac:dyDescent="0.2">
      <c r="A124" s="29" t="str">
        <f t="shared" si="2"/>
        <v/>
      </c>
      <c r="B124" s="101"/>
      <c r="C124" s="35"/>
      <c r="D124" s="336" t="s">
        <v>818</v>
      </c>
      <c r="E124" s="290"/>
      <c r="F124" s="53"/>
      <c r="G124" s="55"/>
      <c r="H124" s="55"/>
      <c r="I124" s="301"/>
      <c r="V124" s="250"/>
      <c r="W124" s="250"/>
      <c r="X124"/>
    </row>
    <row r="125" spans="1:24" s="62" customFormat="1" x14ac:dyDescent="0.2">
      <c r="A125" s="29" t="str">
        <f t="shared" si="2"/>
        <v/>
      </c>
      <c r="B125" s="101"/>
      <c r="C125" s="35"/>
      <c r="D125" s="336" t="s">
        <v>819</v>
      </c>
      <c r="E125" s="290"/>
      <c r="F125" s="53"/>
      <c r="G125" s="355"/>
      <c r="H125" s="55"/>
      <c r="I125" s="301"/>
      <c r="V125" s="250"/>
      <c r="W125" s="250"/>
      <c r="X125"/>
    </row>
    <row r="126" spans="1:24" s="62" customFormat="1" x14ac:dyDescent="0.2">
      <c r="A126" s="29" t="str">
        <f t="shared" si="2"/>
        <v>III.4.</v>
      </c>
      <c r="B126" s="101">
        <f>IF(D117="",MAX($B$45:B124)+1,"")</f>
        <v>19</v>
      </c>
      <c r="C126" s="35"/>
      <c r="D126" s="336" t="s">
        <v>820</v>
      </c>
      <c r="E126" s="290" t="s">
        <v>268</v>
      </c>
      <c r="F126" s="53">
        <v>1</v>
      </c>
      <c r="G126" s="54"/>
      <c r="H126" s="306">
        <f>ROUND(F126*G126,2)</f>
        <v>0</v>
      </c>
      <c r="I126" s="301"/>
      <c r="V126" s="250"/>
      <c r="W126" s="250"/>
      <c r="X126"/>
    </row>
    <row r="127" spans="1:24" s="330" customFormat="1" x14ac:dyDescent="0.2">
      <c r="A127" s="29" t="str">
        <f t="shared" si="2"/>
        <v/>
      </c>
      <c r="B127" s="101"/>
      <c r="C127" s="35"/>
      <c r="D127" s="324"/>
      <c r="E127" s="325"/>
      <c r="F127" s="326"/>
      <c r="G127" s="327"/>
      <c r="H127" s="390"/>
      <c r="P127" s="62"/>
      <c r="R127" s="62"/>
    </row>
    <row r="128" spans="1:24" s="62" customFormat="1" x14ac:dyDescent="0.2">
      <c r="A128" s="29" t="str">
        <f t="shared" si="2"/>
        <v/>
      </c>
      <c r="B128" s="101"/>
      <c r="C128" s="35"/>
      <c r="D128" s="372" t="s">
        <v>821</v>
      </c>
      <c r="E128" s="290"/>
      <c r="F128" s="53"/>
      <c r="G128" s="55"/>
      <c r="H128" s="55"/>
      <c r="I128" s="301"/>
      <c r="V128" s="250"/>
      <c r="W128" s="250"/>
      <c r="X128"/>
    </row>
    <row r="129" spans="1:24" s="62" customFormat="1" x14ac:dyDescent="0.2">
      <c r="A129" s="29" t="str">
        <f t="shared" si="2"/>
        <v/>
      </c>
      <c r="B129" s="101"/>
      <c r="C129" s="35"/>
      <c r="D129" s="336" t="s">
        <v>777</v>
      </c>
      <c r="E129" s="290"/>
      <c r="F129" s="53"/>
      <c r="G129" s="55"/>
      <c r="H129" s="55"/>
      <c r="I129" s="301"/>
      <c r="V129" s="250"/>
      <c r="W129" s="250"/>
      <c r="X129"/>
    </row>
    <row r="130" spans="1:24" s="62" customFormat="1" x14ac:dyDescent="0.2">
      <c r="A130" s="29" t="str">
        <f t="shared" si="2"/>
        <v/>
      </c>
      <c r="B130" s="101"/>
      <c r="C130" s="35"/>
      <c r="D130" s="336" t="s">
        <v>822</v>
      </c>
      <c r="E130" s="290"/>
      <c r="F130" s="53"/>
      <c r="G130" s="55"/>
      <c r="H130" s="55"/>
      <c r="I130" s="301"/>
      <c r="V130" s="250"/>
      <c r="W130" s="250"/>
      <c r="X130"/>
    </row>
    <row r="131" spans="1:24" x14ac:dyDescent="0.2">
      <c r="A131" s="29" t="str">
        <f t="shared" si="2"/>
        <v/>
      </c>
      <c r="D131" s="336" t="s">
        <v>816</v>
      </c>
      <c r="E131" s="290"/>
      <c r="F131" s="53"/>
      <c r="G131" s="55"/>
      <c r="H131" s="55"/>
    </row>
    <row r="132" spans="1:24" x14ac:dyDescent="0.2">
      <c r="A132" s="29" t="str">
        <f t="shared" si="2"/>
        <v/>
      </c>
      <c r="D132" s="336" t="s">
        <v>823</v>
      </c>
      <c r="E132" s="290"/>
      <c r="F132" s="53"/>
      <c r="G132" s="55"/>
      <c r="H132" s="55"/>
    </row>
    <row r="133" spans="1:24" x14ac:dyDescent="0.2">
      <c r="A133" s="29" t="str">
        <f t="shared" si="2"/>
        <v/>
      </c>
      <c r="D133" s="336" t="s">
        <v>824</v>
      </c>
      <c r="E133" s="290"/>
      <c r="F133" s="53"/>
      <c r="G133" s="55"/>
      <c r="H133" s="55"/>
    </row>
    <row r="134" spans="1:24" x14ac:dyDescent="0.2">
      <c r="A134" s="29" t="str">
        <f t="shared" si="2"/>
        <v>III.4.</v>
      </c>
      <c r="B134" s="101">
        <f>IF(D127="",MAX($B$45:B133)+1,"")</f>
        <v>20</v>
      </c>
      <c r="D134" s="336" t="s">
        <v>825</v>
      </c>
      <c r="E134" s="290" t="s">
        <v>268</v>
      </c>
      <c r="F134" s="53">
        <v>1</v>
      </c>
      <c r="G134" s="54"/>
      <c r="H134" s="306">
        <f>ROUND(F134*G134,2)</f>
        <v>0</v>
      </c>
    </row>
    <row r="135" spans="1:24" s="330" customFormat="1" x14ac:dyDescent="0.2">
      <c r="A135" s="29"/>
      <c r="B135" s="101"/>
      <c r="C135" s="35"/>
      <c r="D135" s="324"/>
      <c r="E135" s="325"/>
      <c r="F135" s="326"/>
      <c r="G135" s="327"/>
      <c r="H135" s="390"/>
      <c r="P135" s="62"/>
    </row>
    <row r="136" spans="1:24" s="330" customFormat="1" ht="25.5" x14ac:dyDescent="0.2">
      <c r="A136" s="29"/>
      <c r="B136" s="101"/>
      <c r="C136" s="35"/>
      <c r="D136" s="324" t="s">
        <v>826</v>
      </c>
      <c r="E136" s="325"/>
      <c r="F136" s="326"/>
      <c r="G136" s="402"/>
      <c r="H136" s="390"/>
      <c r="N136" s="492"/>
      <c r="O136" s="492"/>
      <c r="P136" s="62"/>
    </row>
    <row r="137" spans="1:24" ht="25.5" x14ac:dyDescent="0.2">
      <c r="A137" s="29" t="str">
        <f t="shared" ref="A137:A148" si="3">IF(B137="","",$B$11)</f>
        <v/>
      </c>
      <c r="B137" s="101" t="str">
        <f>IF(D136="",MAX($B$76:B136)+1,"")</f>
        <v/>
      </c>
      <c r="D137" s="389" t="s">
        <v>804</v>
      </c>
      <c r="E137" s="290"/>
      <c r="F137" s="53"/>
      <c r="G137" s="355"/>
      <c r="H137" s="55"/>
      <c r="V137" s="62"/>
      <c r="X137" s="250"/>
    </row>
    <row r="138" spans="1:24" ht="76.5" x14ac:dyDescent="0.2">
      <c r="A138" s="29" t="str">
        <f t="shared" si="3"/>
        <v/>
      </c>
      <c r="B138" s="101" t="str">
        <f>IF(D137="",MAX($B$76:B137)+1,"")</f>
        <v/>
      </c>
      <c r="D138" s="389" t="s">
        <v>827</v>
      </c>
      <c r="E138" s="290"/>
      <c r="F138" s="53"/>
      <c r="G138" s="355"/>
      <c r="H138" s="55"/>
      <c r="V138" s="62"/>
      <c r="X138" s="250"/>
    </row>
    <row r="139" spans="1:24" ht="25.5" x14ac:dyDescent="0.2">
      <c r="A139" s="29" t="str">
        <f t="shared" si="3"/>
        <v/>
      </c>
      <c r="B139" s="101" t="str">
        <f>IF(D138="",MAX($B$76:B138)+1,"")</f>
        <v/>
      </c>
      <c r="D139" s="389" t="s">
        <v>828</v>
      </c>
      <c r="E139" s="290"/>
      <c r="F139" s="53"/>
      <c r="G139" s="355"/>
      <c r="H139" s="55"/>
      <c r="V139" s="62"/>
      <c r="X139" s="250"/>
    </row>
    <row r="140" spans="1:24" ht="63.75" x14ac:dyDescent="0.2">
      <c r="A140" s="29" t="str">
        <f t="shared" si="3"/>
        <v/>
      </c>
      <c r="B140" s="101" t="str">
        <f>IF(D139="",MAX($B$76:B139)+1,"")</f>
        <v/>
      </c>
      <c r="D140" s="389" t="s">
        <v>829</v>
      </c>
      <c r="E140" s="290"/>
      <c r="F140" s="53"/>
      <c r="G140" s="355"/>
      <c r="H140" s="55"/>
      <c r="V140" s="62"/>
      <c r="X140" s="250"/>
    </row>
    <row r="141" spans="1:24" ht="51" x14ac:dyDescent="0.2">
      <c r="D141" s="389" t="s">
        <v>830</v>
      </c>
      <c r="E141" s="290"/>
      <c r="F141" s="53"/>
      <c r="G141" s="355"/>
      <c r="H141" s="55"/>
      <c r="V141" s="62"/>
      <c r="X141" s="250"/>
    </row>
    <row r="142" spans="1:24" ht="51" x14ac:dyDescent="0.2">
      <c r="A142" s="29" t="str">
        <f t="shared" si="3"/>
        <v/>
      </c>
      <c r="B142" s="101" t="str">
        <f>IF(D140="",MAX($B$76:B140)+1,"")</f>
        <v/>
      </c>
      <c r="D142" s="389" t="s">
        <v>831</v>
      </c>
      <c r="E142" s="290"/>
      <c r="F142" s="53"/>
      <c r="G142" s="355"/>
      <c r="H142" s="55"/>
      <c r="V142" s="62"/>
      <c r="X142" s="250"/>
    </row>
    <row r="143" spans="1:24" ht="51" x14ac:dyDescent="0.2">
      <c r="A143" s="29" t="str">
        <f t="shared" si="3"/>
        <v/>
      </c>
      <c r="B143" s="101" t="str">
        <f>IF(D142="",MAX($B$76:B142)+1,"")</f>
        <v/>
      </c>
      <c r="D143" s="389" t="s">
        <v>832</v>
      </c>
      <c r="E143" s="290"/>
      <c r="F143" s="53"/>
      <c r="G143" s="355"/>
      <c r="H143" s="55"/>
      <c r="V143" s="62"/>
      <c r="X143" s="250"/>
    </row>
    <row r="144" spans="1:24" ht="63.75" x14ac:dyDescent="0.2">
      <c r="A144" s="29" t="str">
        <f t="shared" si="3"/>
        <v/>
      </c>
      <c r="B144" s="101" t="str">
        <f>IF(D143="",MAX($B$76:B143)+1,"")</f>
        <v/>
      </c>
      <c r="D144" s="389" t="s">
        <v>833</v>
      </c>
      <c r="E144" s="290"/>
      <c r="F144" s="53"/>
      <c r="G144" s="355"/>
      <c r="H144" s="55"/>
      <c r="V144" s="62"/>
      <c r="X144" s="250"/>
    </row>
    <row r="145" spans="1:24" ht="25.5" x14ac:dyDescent="0.2">
      <c r="A145" s="29" t="str">
        <f t="shared" si="3"/>
        <v/>
      </c>
      <c r="B145" s="101" t="str">
        <f>IF(D144="",MAX($B$76:B144)+1,"")</f>
        <v/>
      </c>
      <c r="D145" s="389" t="s">
        <v>834</v>
      </c>
      <c r="E145" s="290"/>
      <c r="F145" s="53"/>
      <c r="G145" s="355"/>
      <c r="H145" s="55"/>
      <c r="V145" s="62"/>
      <c r="X145" s="250"/>
    </row>
    <row r="146" spans="1:24" ht="38.25" x14ac:dyDescent="0.2">
      <c r="A146" s="29" t="str">
        <f t="shared" si="3"/>
        <v/>
      </c>
      <c r="B146" s="101" t="str">
        <f>IF(D144="",MAX($B$76:B144)+1,"")</f>
        <v/>
      </c>
      <c r="D146" s="389" t="s">
        <v>835</v>
      </c>
      <c r="E146" s="290"/>
      <c r="F146" s="53"/>
      <c r="G146" s="55"/>
      <c r="H146" s="55"/>
      <c r="V146" s="62"/>
      <c r="X146" s="250"/>
    </row>
    <row r="147" spans="1:24" x14ac:dyDescent="0.2">
      <c r="B147" s="101" t="str">
        <f>IF(D146="",MAX($B$76:B146)+1,"")</f>
        <v/>
      </c>
      <c r="D147" s="389"/>
      <c r="E147" s="290"/>
      <c r="F147" s="53"/>
      <c r="G147" s="55"/>
      <c r="H147" s="55"/>
      <c r="V147" s="62"/>
      <c r="X147" s="250"/>
    </row>
    <row r="148" spans="1:24" s="250" customFormat="1" x14ac:dyDescent="0.2">
      <c r="A148" s="211" t="str">
        <f t="shared" si="3"/>
        <v>III.4.</v>
      </c>
      <c r="B148" s="119">
        <f>IF(D147="",MAX($B$76:B147)+1,"")</f>
        <v>21</v>
      </c>
      <c r="C148" s="35"/>
      <c r="D148" s="372" t="s">
        <v>836</v>
      </c>
      <c r="E148" s="290" t="s">
        <v>268</v>
      </c>
      <c r="F148" s="53">
        <v>1</v>
      </c>
      <c r="G148" s="54"/>
      <c r="H148" s="306">
        <f>ROUND(F148*G148,2)</f>
        <v>0</v>
      </c>
      <c r="I148" s="301"/>
      <c r="J148" s="62"/>
      <c r="K148" s="62"/>
      <c r="L148" s="62"/>
      <c r="M148" s="62"/>
      <c r="N148" s="62"/>
      <c r="O148" s="62"/>
      <c r="P148" s="62"/>
      <c r="Q148" s="62"/>
      <c r="R148" s="62"/>
      <c r="S148" s="62"/>
      <c r="T148" s="62"/>
      <c r="U148" s="62"/>
      <c r="V148" s="62"/>
    </row>
    <row r="149" spans="1:24" x14ac:dyDescent="0.2">
      <c r="A149" s="29" t="str">
        <f>IF(B149="","",$B$11)</f>
        <v/>
      </c>
      <c r="D149" s="349"/>
      <c r="E149" s="15"/>
      <c r="F149" s="45"/>
      <c r="G149" s="55"/>
      <c r="H149" s="30"/>
      <c r="I149" s="35"/>
      <c r="J149"/>
      <c r="K149"/>
      <c r="L149"/>
      <c r="M149"/>
      <c r="N149"/>
      <c r="O149"/>
      <c r="Q149"/>
      <c r="R149"/>
      <c r="S149"/>
      <c r="T149"/>
      <c r="U149"/>
      <c r="V149"/>
      <c r="W149"/>
    </row>
    <row r="150" spans="1:24" ht="25.5" x14ac:dyDescent="0.2">
      <c r="D150" s="324" t="s">
        <v>837</v>
      </c>
      <c r="E150" s="290"/>
      <c r="F150" s="53"/>
      <c r="G150" s="55"/>
      <c r="H150" s="55"/>
      <c r="V150" s="62"/>
      <c r="X150" s="250"/>
    </row>
    <row r="151" spans="1:24" x14ac:dyDescent="0.2">
      <c r="A151" s="29" t="str">
        <f t="shared" ref="A151:A158" si="4">IF(B151="","",$B$11)</f>
        <v/>
      </c>
      <c r="B151" s="101" t="str">
        <f>IF(D150="",MAX($B$76:B150)+1,"")</f>
        <v/>
      </c>
      <c r="D151" s="389" t="s">
        <v>838</v>
      </c>
      <c r="E151" s="290"/>
      <c r="F151" s="53"/>
      <c r="G151" s="55"/>
      <c r="H151" s="55"/>
      <c r="V151" s="62"/>
      <c r="X151" s="250"/>
    </row>
    <row r="152" spans="1:24" x14ac:dyDescent="0.2">
      <c r="A152" s="29" t="str">
        <f t="shared" si="4"/>
        <v/>
      </c>
      <c r="B152" s="101" t="str">
        <f>IF(D151="",MAX($B$76:B151)+1,"")</f>
        <v/>
      </c>
      <c r="D152" s="389" t="s">
        <v>730</v>
      </c>
      <c r="E152" s="290"/>
      <c r="F152" s="53"/>
      <c r="G152" s="55"/>
      <c r="H152" s="55"/>
      <c r="V152" s="62"/>
      <c r="X152" s="250"/>
    </row>
    <row r="153" spans="1:24" x14ac:dyDescent="0.2">
      <c r="A153" s="29" t="str">
        <f t="shared" si="4"/>
        <v/>
      </c>
      <c r="B153" s="101" t="str">
        <f>IF(D152="",MAX($B$76:B152)+1,"")</f>
        <v/>
      </c>
      <c r="D153" s="389" t="s">
        <v>839</v>
      </c>
      <c r="E153" s="290"/>
      <c r="F153" s="53"/>
      <c r="G153" s="55"/>
      <c r="H153" s="55"/>
      <c r="V153" s="62"/>
      <c r="X153" s="250"/>
    </row>
    <row r="154" spans="1:24" ht="63.75" x14ac:dyDescent="0.2">
      <c r="A154" s="29" t="str">
        <f t="shared" si="4"/>
        <v/>
      </c>
      <c r="B154" s="101" t="str">
        <f>IF(D153="",MAX($B$76:B153)+1,"")</f>
        <v/>
      </c>
      <c r="D154" s="389" t="s">
        <v>840</v>
      </c>
      <c r="E154" s="290"/>
      <c r="F154" s="53"/>
      <c r="G154" s="355"/>
      <c r="H154" s="55"/>
      <c r="V154" s="62"/>
      <c r="X154" s="250"/>
    </row>
    <row r="155" spans="1:24" ht="25.5" x14ac:dyDescent="0.2">
      <c r="A155" s="29" t="str">
        <f t="shared" si="4"/>
        <v/>
      </c>
      <c r="B155" s="101" t="str">
        <f>IF(D154="",MAX($B$76:B154)+1,"")</f>
        <v/>
      </c>
      <c r="D155" s="389" t="s">
        <v>828</v>
      </c>
      <c r="E155" s="290"/>
      <c r="F155" s="53"/>
      <c r="G155" s="355"/>
      <c r="H155" s="55"/>
      <c r="V155" s="62"/>
      <c r="X155" s="250"/>
    </row>
    <row r="156" spans="1:24" ht="63.75" x14ac:dyDescent="0.2">
      <c r="A156" s="29" t="str">
        <f t="shared" si="4"/>
        <v/>
      </c>
      <c r="B156" s="101" t="str">
        <f>IF(D155="",MAX($B$76:B155)+1,"")</f>
        <v/>
      </c>
      <c r="D156" s="389" t="s">
        <v>829</v>
      </c>
      <c r="E156" s="290"/>
      <c r="F156" s="53"/>
      <c r="G156" s="355"/>
      <c r="H156" s="55"/>
      <c r="V156" s="62"/>
      <c r="X156" s="250"/>
    </row>
    <row r="157" spans="1:24" ht="51" x14ac:dyDescent="0.2">
      <c r="A157" s="29" t="str">
        <f t="shared" si="4"/>
        <v/>
      </c>
      <c r="B157" s="101" t="str">
        <f>IF(D156="",MAX($B$76:B156)+1,"")</f>
        <v/>
      </c>
      <c r="D157" s="389" t="s">
        <v>831</v>
      </c>
      <c r="E157" s="290"/>
      <c r="F157" s="53"/>
      <c r="G157" s="355"/>
      <c r="H157" s="55"/>
      <c r="V157" s="62"/>
      <c r="X157" s="250"/>
    </row>
    <row r="158" spans="1:24" ht="51" x14ac:dyDescent="0.2">
      <c r="A158" s="29" t="str">
        <f t="shared" si="4"/>
        <v/>
      </c>
      <c r="B158" s="101" t="str">
        <f>IF(D157="",MAX($B$76:B157)+1,"")</f>
        <v/>
      </c>
      <c r="D158" s="389" t="s">
        <v>832</v>
      </c>
      <c r="E158" s="290"/>
      <c r="F158" s="53"/>
      <c r="G158" s="355"/>
      <c r="H158" s="55"/>
      <c r="V158" s="62"/>
      <c r="X158" s="250"/>
    </row>
    <row r="159" spans="1:24" ht="51" x14ac:dyDescent="0.2">
      <c r="D159" s="389" t="s">
        <v>841</v>
      </c>
      <c r="E159" s="290"/>
      <c r="F159" s="53"/>
      <c r="G159" s="355"/>
      <c r="H159" s="55"/>
      <c r="V159" s="62"/>
      <c r="X159" s="250"/>
    </row>
    <row r="160" spans="1:24" ht="25.5" x14ac:dyDescent="0.2">
      <c r="A160" s="29" t="str">
        <f>IF(B160="","",$B$11)</f>
        <v/>
      </c>
      <c r="D160" s="389" t="s">
        <v>834</v>
      </c>
      <c r="E160" s="290"/>
      <c r="F160" s="53"/>
      <c r="G160" s="355"/>
      <c r="H160" s="55"/>
    </row>
    <row r="161" spans="1:24" ht="38.25" x14ac:dyDescent="0.2">
      <c r="A161" s="29" t="str">
        <f>IF(B161="","",$B$11)</f>
        <v/>
      </c>
      <c r="B161" s="101" t="str">
        <f>IF(D159="",MAX($B$76:B159)+1,"")</f>
        <v/>
      </c>
      <c r="D161" s="389" t="s">
        <v>835</v>
      </c>
      <c r="E161" s="290"/>
      <c r="F161" s="53"/>
      <c r="G161" s="55"/>
      <c r="H161" s="55"/>
      <c r="V161" s="62"/>
      <c r="X161" s="250"/>
    </row>
    <row r="162" spans="1:24" x14ac:dyDescent="0.2">
      <c r="D162" s="389"/>
      <c r="E162" s="290"/>
      <c r="F162" s="53"/>
      <c r="G162" s="355"/>
      <c r="H162" s="55"/>
    </row>
    <row r="163" spans="1:24" s="301" customFormat="1" x14ac:dyDescent="0.2">
      <c r="A163" s="29" t="str">
        <f>IF(B163="","",$B$11)</f>
        <v>III.4.</v>
      </c>
      <c r="B163" s="101">
        <f>IF(D149="",MAX($B$48:B162)+1,"")</f>
        <v>22</v>
      </c>
      <c r="C163" s="35"/>
      <c r="D163" s="372" t="s">
        <v>842</v>
      </c>
      <c r="E163" s="290" t="s">
        <v>268</v>
      </c>
      <c r="F163" s="53">
        <v>1</v>
      </c>
      <c r="G163" s="54"/>
      <c r="H163" s="306">
        <f>ROUND(F163*G163,2)</f>
        <v>0</v>
      </c>
      <c r="J163" s="62"/>
      <c r="K163" s="62"/>
      <c r="L163" s="62"/>
      <c r="M163" s="62"/>
      <c r="N163" s="62"/>
      <c r="O163" s="62"/>
      <c r="P163" s="62"/>
      <c r="Q163" s="62"/>
      <c r="R163" s="62"/>
      <c r="S163" s="62"/>
      <c r="T163" s="62"/>
      <c r="U163" s="62"/>
      <c r="V163" s="250"/>
      <c r="W163" s="250"/>
      <c r="X163"/>
    </row>
    <row r="164" spans="1:24" s="301" customFormat="1" ht="13.5" thickBot="1" x14ac:dyDescent="0.25">
      <c r="A164" s="29" t="str">
        <f t="shared" ref="A164:A227" si="5">IF(B164="","",$B$11)</f>
        <v/>
      </c>
      <c r="B164" s="101"/>
      <c r="C164" s="35"/>
      <c r="D164" s="403"/>
      <c r="E164" s="296"/>
      <c r="F164" s="157"/>
      <c r="G164" s="59"/>
      <c r="H164" s="59"/>
      <c r="J164" s="62"/>
      <c r="K164" s="62"/>
      <c r="L164" s="62"/>
      <c r="M164" s="62"/>
      <c r="N164" s="62"/>
      <c r="O164" s="62"/>
      <c r="P164" s="62"/>
      <c r="Q164" s="62"/>
      <c r="R164" s="62"/>
      <c r="S164" s="62"/>
      <c r="T164" s="62"/>
      <c r="U164" s="62"/>
      <c r="V164" s="250"/>
      <c r="W164" s="250"/>
      <c r="X164"/>
    </row>
    <row r="165" spans="1:24" s="301" customFormat="1" ht="14.25" thickTop="1" thickBot="1" x14ac:dyDescent="0.25">
      <c r="A165" s="29" t="str">
        <f t="shared" si="5"/>
        <v/>
      </c>
      <c r="B165" s="43"/>
      <c r="C165" s="35"/>
      <c r="D165" s="404" t="str">
        <f>+CONCATENATE("REKAPITULACIJA - ",D11)</f>
        <v>REKAPITULACIJA - STAVBNO POHIŠTVO</v>
      </c>
      <c r="E165" s="298"/>
      <c r="F165" s="158"/>
      <c r="G165" s="60"/>
      <c r="H165" s="299">
        <f>SUM(H11:H164)</f>
        <v>0</v>
      </c>
      <c r="J165" s="62"/>
      <c r="K165" s="62"/>
      <c r="L165" s="62"/>
      <c r="M165" s="62"/>
      <c r="N165" s="62"/>
      <c r="O165" s="62"/>
      <c r="P165" s="62"/>
      <c r="Q165" s="62"/>
      <c r="R165" s="62"/>
      <c r="S165" s="62"/>
      <c r="T165" s="62"/>
      <c r="U165" s="62"/>
      <c r="V165" s="250"/>
      <c r="W165" s="250"/>
      <c r="X165"/>
    </row>
    <row r="166" spans="1:24" s="301" customFormat="1" ht="13.5" thickTop="1" x14ac:dyDescent="0.2">
      <c r="A166" s="29" t="str">
        <f t="shared" si="5"/>
        <v/>
      </c>
      <c r="B166" s="101"/>
      <c r="C166" s="35"/>
      <c r="D166" s="282"/>
      <c r="E166" s="290"/>
      <c r="F166" s="53"/>
      <c r="G166" s="55"/>
      <c r="H166" s="55"/>
      <c r="J166" s="62"/>
      <c r="K166" s="62"/>
      <c r="L166" s="62"/>
      <c r="M166" s="62"/>
      <c r="N166" s="62"/>
      <c r="O166" s="62"/>
      <c r="P166" s="62"/>
      <c r="Q166" s="62"/>
      <c r="R166" s="62"/>
      <c r="S166" s="62"/>
      <c r="T166" s="62"/>
      <c r="U166" s="62"/>
      <c r="V166" s="250"/>
      <c r="W166" s="250"/>
      <c r="X166"/>
    </row>
    <row r="167" spans="1:24" s="35" customFormat="1" x14ac:dyDescent="0.2">
      <c r="A167" s="29" t="str">
        <f t="shared" si="5"/>
        <v/>
      </c>
      <c r="B167" s="101"/>
      <c r="D167" s="282"/>
      <c r="E167" s="290"/>
      <c r="F167" s="53"/>
      <c r="G167" s="55"/>
      <c r="H167" s="30" t="str">
        <f>IF(SUM(H$1:H166)/2=H165,"OK","FALSE")</f>
        <v>OK</v>
      </c>
    </row>
    <row r="168" spans="1:24" s="35" customFormat="1" x14ac:dyDescent="0.2">
      <c r="A168" s="29" t="str">
        <f t="shared" si="5"/>
        <v/>
      </c>
      <c r="B168" s="101"/>
      <c r="D168" s="282"/>
      <c r="E168" s="290"/>
      <c r="F168" s="53"/>
      <c r="G168" s="55"/>
      <c r="H168" s="55"/>
    </row>
    <row r="169" spans="1:24" s="35" customFormat="1" x14ac:dyDescent="0.2">
      <c r="A169" s="29" t="str">
        <f t="shared" si="5"/>
        <v/>
      </c>
      <c r="B169" s="101"/>
      <c r="D169" s="282"/>
      <c r="E169" s="290"/>
      <c r="F169" s="53"/>
      <c r="G169" s="55"/>
      <c r="H169" s="55"/>
    </row>
    <row r="170" spans="1:24" s="35" customFormat="1" x14ac:dyDescent="0.2">
      <c r="A170" s="29" t="str">
        <f t="shared" si="5"/>
        <v/>
      </c>
      <c r="B170" s="101"/>
      <c r="D170" s="282"/>
      <c r="E170" s="290"/>
      <c r="F170" s="53"/>
      <c r="G170" s="55"/>
      <c r="H170" s="55"/>
    </row>
    <row r="171" spans="1:24" s="35" customFormat="1" x14ac:dyDescent="0.2">
      <c r="A171" s="29" t="str">
        <f t="shared" si="5"/>
        <v/>
      </c>
      <c r="B171" s="101"/>
      <c r="D171" s="282"/>
      <c r="E171" s="290"/>
      <c r="F171" s="53"/>
    </row>
    <row r="172" spans="1:24" s="35" customFormat="1" x14ac:dyDescent="0.2">
      <c r="A172" s="29" t="str">
        <f t="shared" si="5"/>
        <v/>
      </c>
      <c r="B172" s="101"/>
      <c r="D172" s="282"/>
      <c r="E172" s="290"/>
      <c r="F172" s="53"/>
    </row>
    <row r="173" spans="1:24" s="35" customFormat="1" x14ac:dyDescent="0.2">
      <c r="A173" s="29" t="str">
        <f t="shared" si="5"/>
        <v/>
      </c>
      <c r="B173" s="101"/>
      <c r="D173" s="282"/>
      <c r="E173" s="290"/>
      <c r="F173" s="53"/>
    </row>
    <row r="174" spans="1:24" s="35" customFormat="1" x14ac:dyDescent="0.2">
      <c r="A174" s="29" t="str">
        <f t="shared" si="5"/>
        <v/>
      </c>
      <c r="B174" s="101"/>
      <c r="D174" s="282"/>
      <c r="E174" s="290"/>
      <c r="F174" s="53"/>
    </row>
    <row r="175" spans="1:24" s="35" customFormat="1" x14ac:dyDescent="0.2">
      <c r="A175" s="29" t="str">
        <f t="shared" si="5"/>
        <v/>
      </c>
      <c r="B175" s="101"/>
      <c r="D175" s="282"/>
      <c r="E175" s="290"/>
      <c r="F175" s="53"/>
    </row>
    <row r="176" spans="1:24" s="35" customFormat="1" x14ac:dyDescent="0.2">
      <c r="A176" s="29" t="str">
        <f t="shared" si="5"/>
        <v/>
      </c>
      <c r="B176" s="101"/>
      <c r="D176" s="282"/>
      <c r="E176" s="290"/>
      <c r="F176" s="53"/>
    </row>
    <row r="177" spans="1:24" s="35" customFormat="1" x14ac:dyDescent="0.2">
      <c r="A177" s="29" t="str">
        <f t="shared" si="5"/>
        <v/>
      </c>
      <c r="B177" s="101"/>
      <c r="D177" s="282"/>
      <c r="E177" s="290"/>
      <c r="F177" s="53"/>
    </row>
    <row r="178" spans="1:24" s="35" customFormat="1" x14ac:dyDescent="0.2">
      <c r="A178" s="29" t="str">
        <f t="shared" si="5"/>
        <v/>
      </c>
      <c r="B178" s="101"/>
      <c r="D178" s="282"/>
      <c r="E178" s="290"/>
      <c r="F178" s="53"/>
    </row>
    <row r="179" spans="1:24" s="35" customFormat="1" x14ac:dyDescent="0.2">
      <c r="A179" s="29" t="str">
        <f t="shared" si="5"/>
        <v/>
      </c>
      <c r="B179" s="101"/>
      <c r="D179" s="282"/>
      <c r="E179" s="290"/>
      <c r="F179" s="53"/>
    </row>
    <row r="180" spans="1:24" s="35" customFormat="1" x14ac:dyDescent="0.2">
      <c r="A180" s="29" t="str">
        <f t="shared" si="5"/>
        <v/>
      </c>
      <c r="B180" s="101"/>
      <c r="D180" s="282"/>
      <c r="E180" s="290"/>
      <c r="F180" s="53"/>
    </row>
    <row r="181" spans="1:24" s="35" customFormat="1" x14ac:dyDescent="0.2">
      <c r="A181" s="29" t="str">
        <f t="shared" si="5"/>
        <v/>
      </c>
      <c r="B181" s="101"/>
      <c r="D181" s="282"/>
      <c r="E181" s="290"/>
      <c r="F181" s="53"/>
    </row>
    <row r="182" spans="1:24" s="35" customFormat="1" x14ac:dyDescent="0.2">
      <c r="A182" s="29" t="str">
        <f t="shared" si="5"/>
        <v/>
      </c>
      <c r="B182" s="101"/>
      <c r="D182" s="282"/>
      <c r="E182" s="290"/>
      <c r="F182" s="53"/>
    </row>
    <row r="183" spans="1:24" s="35" customFormat="1" x14ac:dyDescent="0.2">
      <c r="A183" s="29" t="str">
        <f t="shared" si="5"/>
        <v/>
      </c>
      <c r="B183" s="101"/>
      <c r="D183" s="282"/>
      <c r="E183" s="290"/>
      <c r="F183" s="53"/>
    </row>
    <row r="184" spans="1:24" s="35" customFormat="1" x14ac:dyDescent="0.2">
      <c r="A184" s="29" t="str">
        <f t="shared" si="5"/>
        <v/>
      </c>
      <c r="B184" s="101"/>
      <c r="D184" s="282"/>
      <c r="E184" s="290"/>
      <c r="F184" s="53"/>
    </row>
    <row r="185" spans="1:24" s="35" customFormat="1" x14ac:dyDescent="0.2">
      <c r="A185" s="29" t="str">
        <f t="shared" si="5"/>
        <v/>
      </c>
      <c r="B185" s="101"/>
      <c r="D185" s="282"/>
      <c r="E185" s="290"/>
      <c r="F185" s="53"/>
    </row>
    <row r="186" spans="1:24" s="35" customFormat="1" x14ac:dyDescent="0.2">
      <c r="A186" s="29" t="str">
        <f t="shared" si="5"/>
        <v/>
      </c>
      <c r="B186" s="101"/>
      <c r="D186" s="282"/>
      <c r="E186" s="290"/>
      <c r="F186" s="53"/>
    </row>
    <row r="187" spans="1:24" s="35" customFormat="1" x14ac:dyDescent="0.2">
      <c r="A187" s="29" t="str">
        <f t="shared" si="5"/>
        <v/>
      </c>
      <c r="B187" s="101"/>
      <c r="D187" s="282"/>
      <c r="E187" s="290"/>
      <c r="F187" s="53"/>
    </row>
    <row r="188" spans="1:24" s="35" customFormat="1" x14ac:dyDescent="0.2">
      <c r="A188" s="29" t="str">
        <f t="shared" si="5"/>
        <v/>
      </c>
      <c r="B188" s="101"/>
      <c r="D188" s="282"/>
      <c r="E188" s="290"/>
      <c r="F188" s="53"/>
    </row>
    <row r="189" spans="1:24" s="35" customFormat="1" x14ac:dyDescent="0.2">
      <c r="A189" s="29" t="str">
        <f t="shared" si="5"/>
        <v/>
      </c>
      <c r="B189" s="101"/>
      <c r="D189" s="282"/>
      <c r="E189" s="290"/>
      <c r="F189" s="53"/>
    </row>
    <row r="190" spans="1:24" s="250" customFormat="1" x14ac:dyDescent="0.2">
      <c r="A190" s="29" t="str">
        <f t="shared" si="5"/>
        <v/>
      </c>
      <c r="B190" s="101"/>
      <c r="C190" s="35"/>
      <c r="D190" s="282"/>
      <c r="E190" s="290"/>
      <c r="F190" s="53"/>
      <c r="I190" s="301"/>
      <c r="J190" s="62"/>
      <c r="K190" s="62"/>
      <c r="L190" s="62"/>
      <c r="M190" s="62"/>
      <c r="N190" s="62"/>
      <c r="O190" s="62"/>
      <c r="P190" s="62"/>
      <c r="Q190" s="62"/>
      <c r="R190" s="62"/>
      <c r="S190" s="62"/>
      <c r="T190" s="62"/>
      <c r="U190" s="62"/>
      <c r="X190"/>
    </row>
    <row r="191" spans="1:24" s="250" customFormat="1" x14ac:dyDescent="0.2">
      <c r="A191" s="29" t="str">
        <f t="shared" si="5"/>
        <v/>
      </c>
      <c r="B191" s="101"/>
      <c r="C191" s="35"/>
      <c r="D191" s="372"/>
      <c r="E191" s="290"/>
      <c r="F191" s="53"/>
      <c r="I191" s="301"/>
      <c r="J191" s="62"/>
      <c r="K191" s="62"/>
      <c r="L191" s="62"/>
      <c r="M191" s="62"/>
      <c r="N191" s="62"/>
      <c r="O191" s="62"/>
      <c r="P191" s="62"/>
      <c r="Q191" s="62"/>
      <c r="R191" s="62"/>
      <c r="S191" s="62"/>
      <c r="T191" s="62"/>
      <c r="U191" s="62"/>
      <c r="X191"/>
    </row>
    <row r="192" spans="1:24" s="250" customFormat="1" x14ac:dyDescent="0.2">
      <c r="A192" s="29" t="str">
        <f t="shared" si="5"/>
        <v/>
      </c>
      <c r="B192" s="101"/>
      <c r="C192" s="35"/>
      <c r="D192" s="372"/>
      <c r="E192" s="290"/>
      <c r="F192" s="53"/>
      <c r="I192" s="301"/>
      <c r="J192" s="62"/>
      <c r="K192" s="62"/>
      <c r="L192" s="62"/>
      <c r="M192" s="62"/>
      <c r="N192" s="62"/>
      <c r="O192" s="62"/>
      <c r="P192" s="62"/>
      <c r="Q192" s="62"/>
      <c r="R192" s="62"/>
      <c r="S192" s="62"/>
      <c r="T192" s="62"/>
      <c r="U192" s="62"/>
      <c r="X192"/>
    </row>
    <row r="193" spans="1:24" s="250" customFormat="1" x14ac:dyDescent="0.2">
      <c r="A193" s="29" t="str">
        <f t="shared" si="5"/>
        <v/>
      </c>
      <c r="B193" s="101"/>
      <c r="C193" s="35"/>
      <c r="D193" s="372"/>
      <c r="E193" s="290"/>
      <c r="F193" s="53"/>
      <c r="I193" s="301"/>
      <c r="J193" s="62"/>
      <c r="K193" s="62"/>
      <c r="L193" s="62"/>
      <c r="M193" s="62"/>
      <c r="N193" s="62"/>
      <c r="O193" s="62"/>
      <c r="P193" s="62"/>
      <c r="Q193" s="62"/>
      <c r="R193" s="62"/>
      <c r="S193" s="62"/>
      <c r="T193" s="62"/>
      <c r="U193" s="62"/>
      <c r="X193"/>
    </row>
    <row r="194" spans="1:24" s="250" customFormat="1" x14ac:dyDescent="0.2">
      <c r="A194" s="29" t="str">
        <f t="shared" si="5"/>
        <v/>
      </c>
      <c r="B194" s="101"/>
      <c r="C194" s="35"/>
      <c r="D194" s="372"/>
      <c r="E194" s="290"/>
      <c r="F194" s="53"/>
      <c r="I194" s="301"/>
      <c r="J194" s="62"/>
      <c r="K194" s="62"/>
      <c r="L194" s="62"/>
      <c r="M194" s="62"/>
      <c r="N194" s="62"/>
      <c r="O194" s="62"/>
      <c r="P194" s="62"/>
      <c r="Q194" s="62"/>
      <c r="R194" s="62"/>
      <c r="S194" s="62"/>
      <c r="T194" s="62"/>
      <c r="U194" s="62"/>
      <c r="X194"/>
    </row>
    <row r="195" spans="1:24" s="250" customFormat="1" x14ac:dyDescent="0.2">
      <c r="A195" s="29" t="str">
        <f t="shared" si="5"/>
        <v/>
      </c>
      <c r="B195" s="101"/>
      <c r="C195" s="35"/>
      <c r="D195" s="372"/>
      <c r="E195" s="290"/>
      <c r="F195" s="53"/>
      <c r="I195" s="301"/>
      <c r="J195" s="62"/>
      <c r="K195" s="62"/>
      <c r="L195" s="62"/>
      <c r="M195" s="62"/>
      <c r="N195" s="62"/>
      <c r="O195" s="62"/>
      <c r="P195" s="62"/>
      <c r="Q195" s="62"/>
      <c r="R195" s="62"/>
      <c r="S195" s="62"/>
      <c r="T195" s="62"/>
      <c r="U195" s="62"/>
      <c r="X195"/>
    </row>
    <row r="196" spans="1:24" s="250" customFormat="1" x14ac:dyDescent="0.2">
      <c r="A196" s="29" t="str">
        <f t="shared" si="5"/>
        <v/>
      </c>
      <c r="B196" s="101"/>
      <c r="C196" s="35"/>
      <c r="D196" s="282"/>
      <c r="E196" s="290"/>
      <c r="F196" s="53"/>
      <c r="I196" s="301"/>
      <c r="J196" s="62"/>
      <c r="K196" s="62"/>
      <c r="L196" s="62"/>
      <c r="M196" s="62"/>
      <c r="N196" s="62"/>
      <c r="O196" s="62"/>
      <c r="P196" s="62"/>
      <c r="Q196" s="62"/>
      <c r="R196" s="62"/>
      <c r="S196" s="62"/>
      <c r="T196" s="62"/>
      <c r="U196" s="62"/>
      <c r="X196"/>
    </row>
    <row r="197" spans="1:24" s="250" customFormat="1" x14ac:dyDescent="0.2">
      <c r="A197" s="29" t="str">
        <f t="shared" si="5"/>
        <v/>
      </c>
      <c r="B197" s="101"/>
      <c r="C197" s="35"/>
      <c r="D197" s="372"/>
      <c r="E197" s="290"/>
      <c r="F197" s="53"/>
      <c r="I197" s="301"/>
      <c r="J197" s="62"/>
      <c r="K197" s="62"/>
      <c r="L197" s="62"/>
      <c r="M197" s="62"/>
      <c r="N197" s="62"/>
      <c r="O197" s="62"/>
      <c r="P197" s="62"/>
      <c r="Q197" s="62"/>
      <c r="R197" s="62"/>
      <c r="S197" s="62"/>
      <c r="T197" s="62"/>
      <c r="U197" s="62"/>
      <c r="X197"/>
    </row>
    <row r="198" spans="1:24" s="250" customFormat="1" x14ac:dyDescent="0.2">
      <c r="A198" s="29" t="str">
        <f t="shared" si="5"/>
        <v/>
      </c>
      <c r="B198" s="101"/>
      <c r="C198" s="35"/>
      <c r="D198" s="372"/>
      <c r="E198" s="290"/>
      <c r="F198" s="53"/>
      <c r="I198" s="301"/>
      <c r="J198" s="62"/>
      <c r="K198" s="62"/>
      <c r="L198" s="62"/>
      <c r="M198" s="62"/>
      <c r="N198" s="62"/>
      <c r="O198" s="62"/>
      <c r="P198" s="62"/>
      <c r="Q198" s="62"/>
      <c r="R198" s="62"/>
      <c r="S198" s="62"/>
      <c r="T198" s="62"/>
      <c r="U198" s="62"/>
      <c r="X198"/>
    </row>
    <row r="199" spans="1:24" s="250" customFormat="1" x14ac:dyDescent="0.2">
      <c r="A199" s="29" t="str">
        <f t="shared" si="5"/>
        <v/>
      </c>
      <c r="B199" s="101"/>
      <c r="C199" s="35"/>
      <c r="D199" s="372"/>
      <c r="E199" s="290"/>
      <c r="F199" s="53"/>
      <c r="I199" s="301"/>
      <c r="J199" s="62"/>
      <c r="K199" s="62"/>
      <c r="L199" s="62"/>
      <c r="M199" s="62"/>
      <c r="N199" s="62"/>
      <c r="O199" s="62"/>
      <c r="P199" s="62"/>
      <c r="Q199" s="62"/>
      <c r="R199" s="62"/>
      <c r="S199" s="62"/>
      <c r="T199" s="62"/>
      <c r="U199" s="62"/>
      <c r="X199"/>
    </row>
    <row r="200" spans="1:24" s="250" customFormat="1" x14ac:dyDescent="0.2">
      <c r="A200" s="29" t="str">
        <f t="shared" si="5"/>
        <v/>
      </c>
      <c r="B200" s="101"/>
      <c r="C200" s="35"/>
      <c r="D200" s="372"/>
      <c r="E200" s="290"/>
      <c r="F200" s="53"/>
      <c r="I200" s="301"/>
      <c r="J200" s="62"/>
      <c r="K200" s="62"/>
      <c r="L200" s="62"/>
      <c r="M200" s="62"/>
      <c r="N200" s="62"/>
      <c r="O200" s="62"/>
      <c r="P200" s="62"/>
      <c r="Q200" s="62"/>
      <c r="R200" s="62"/>
      <c r="S200" s="62"/>
      <c r="T200" s="62"/>
      <c r="U200" s="62"/>
      <c r="X200"/>
    </row>
    <row r="201" spans="1:24" s="250" customFormat="1" x14ac:dyDescent="0.2">
      <c r="A201" s="29" t="str">
        <f t="shared" si="5"/>
        <v/>
      </c>
      <c r="B201" s="101"/>
      <c r="C201" s="35"/>
      <c r="D201" s="372"/>
      <c r="E201" s="290"/>
      <c r="F201" s="53"/>
      <c r="I201" s="301"/>
      <c r="J201" s="62"/>
      <c r="K201" s="62"/>
      <c r="L201" s="62"/>
      <c r="M201" s="62"/>
      <c r="N201" s="62"/>
      <c r="O201" s="62"/>
      <c r="P201" s="62"/>
      <c r="Q201" s="62"/>
      <c r="R201" s="62"/>
      <c r="S201" s="62"/>
      <c r="T201" s="62"/>
      <c r="U201" s="62"/>
      <c r="X201"/>
    </row>
    <row r="202" spans="1:24" s="250" customFormat="1" x14ac:dyDescent="0.2">
      <c r="A202" s="29" t="str">
        <f t="shared" si="5"/>
        <v/>
      </c>
      <c r="B202" s="101"/>
      <c r="C202" s="35"/>
      <c r="D202" s="282"/>
      <c r="E202" s="290"/>
      <c r="F202" s="53"/>
      <c r="I202" s="301"/>
      <c r="J202" s="62"/>
      <c r="K202" s="62"/>
      <c r="L202" s="62"/>
      <c r="M202" s="62"/>
      <c r="N202" s="62"/>
      <c r="O202" s="62"/>
      <c r="P202" s="62"/>
      <c r="Q202" s="62"/>
      <c r="R202" s="62"/>
      <c r="S202" s="62"/>
      <c r="T202" s="62"/>
      <c r="U202" s="62"/>
      <c r="X202"/>
    </row>
    <row r="203" spans="1:24" s="250" customFormat="1" x14ac:dyDescent="0.2">
      <c r="A203" s="29" t="str">
        <f t="shared" si="5"/>
        <v/>
      </c>
      <c r="B203" s="101"/>
      <c r="C203" s="35"/>
      <c r="D203" s="372"/>
      <c r="E203" s="290"/>
      <c r="F203" s="53"/>
      <c r="I203" s="301"/>
      <c r="J203" s="62"/>
      <c r="K203" s="62"/>
      <c r="L203" s="62"/>
      <c r="M203" s="62"/>
      <c r="N203" s="62"/>
      <c r="O203" s="62"/>
      <c r="P203" s="62"/>
      <c r="Q203" s="62"/>
      <c r="R203" s="62"/>
      <c r="S203" s="62"/>
      <c r="T203" s="62"/>
      <c r="U203" s="62"/>
      <c r="X203"/>
    </row>
    <row r="204" spans="1:24" s="250" customFormat="1" x14ac:dyDescent="0.2">
      <c r="A204" s="29" t="str">
        <f t="shared" si="5"/>
        <v/>
      </c>
      <c r="B204" s="101"/>
      <c r="C204" s="35"/>
      <c r="D204" s="372"/>
      <c r="E204" s="290"/>
      <c r="F204" s="53"/>
      <c r="I204" s="301"/>
      <c r="J204" s="62"/>
      <c r="K204" s="62"/>
      <c r="L204" s="62"/>
      <c r="M204" s="62"/>
      <c r="N204" s="62"/>
      <c r="O204" s="62"/>
      <c r="P204" s="62"/>
      <c r="Q204" s="62"/>
      <c r="R204" s="62"/>
      <c r="S204" s="62"/>
      <c r="T204" s="62"/>
      <c r="U204" s="62"/>
      <c r="X204"/>
    </row>
    <row r="205" spans="1:24" s="250" customFormat="1" x14ac:dyDescent="0.2">
      <c r="A205" s="29" t="str">
        <f t="shared" si="5"/>
        <v/>
      </c>
      <c r="B205" s="101"/>
      <c r="C205" s="35"/>
      <c r="D205" s="372"/>
      <c r="E205" s="290"/>
      <c r="F205" s="53"/>
      <c r="I205" s="301"/>
      <c r="J205" s="62"/>
      <c r="K205" s="62"/>
      <c r="L205" s="62"/>
      <c r="M205" s="62"/>
      <c r="N205" s="62"/>
      <c r="O205" s="62"/>
      <c r="P205" s="62"/>
      <c r="Q205" s="62"/>
      <c r="R205" s="62"/>
      <c r="S205" s="62"/>
      <c r="T205" s="62"/>
      <c r="U205" s="62"/>
      <c r="X205"/>
    </row>
    <row r="206" spans="1:24" s="250" customFormat="1" x14ac:dyDescent="0.2">
      <c r="A206" s="29" t="str">
        <f t="shared" si="5"/>
        <v/>
      </c>
      <c r="B206" s="101"/>
      <c r="C206" s="35"/>
      <c r="D206" s="372"/>
      <c r="E206" s="290"/>
      <c r="F206" s="53"/>
      <c r="I206" s="301"/>
      <c r="J206" s="62"/>
      <c r="K206" s="62"/>
      <c r="L206" s="62"/>
      <c r="M206" s="62"/>
      <c r="N206" s="62"/>
      <c r="O206" s="62"/>
      <c r="P206" s="62"/>
      <c r="Q206" s="62"/>
      <c r="R206" s="62"/>
      <c r="S206" s="62"/>
      <c r="T206" s="62"/>
      <c r="U206" s="62"/>
      <c r="X206"/>
    </row>
    <row r="207" spans="1:24" s="250" customFormat="1" x14ac:dyDescent="0.2">
      <c r="A207" s="29" t="str">
        <f t="shared" si="5"/>
        <v/>
      </c>
      <c r="B207" s="101"/>
      <c r="C207" s="35"/>
      <c r="D207" s="372"/>
      <c r="E207" s="290"/>
      <c r="F207" s="53"/>
      <c r="I207" s="301"/>
      <c r="J207" s="62"/>
      <c r="K207" s="62"/>
      <c r="L207" s="62"/>
      <c r="M207" s="62"/>
      <c r="N207" s="62"/>
      <c r="O207" s="62"/>
      <c r="P207" s="62"/>
      <c r="Q207" s="62"/>
      <c r="R207" s="62"/>
      <c r="S207" s="62"/>
      <c r="T207" s="62"/>
      <c r="U207" s="62"/>
      <c r="X207"/>
    </row>
    <row r="208" spans="1:24" s="250" customFormat="1" x14ac:dyDescent="0.2">
      <c r="A208" s="29" t="str">
        <f t="shared" si="5"/>
        <v/>
      </c>
      <c r="B208" s="101"/>
      <c r="C208" s="35"/>
      <c r="D208" s="372"/>
      <c r="E208" s="290"/>
      <c r="F208" s="53"/>
      <c r="I208" s="301"/>
      <c r="J208" s="62"/>
      <c r="K208" s="62"/>
      <c r="L208" s="62"/>
      <c r="M208" s="62"/>
      <c r="N208" s="62"/>
      <c r="O208" s="62"/>
      <c r="P208" s="62"/>
      <c r="Q208" s="62"/>
      <c r="R208" s="62"/>
      <c r="S208" s="62"/>
      <c r="T208" s="62"/>
      <c r="U208" s="62"/>
      <c r="X208"/>
    </row>
    <row r="209" spans="1:24" s="250" customFormat="1" x14ac:dyDescent="0.2">
      <c r="A209" s="29" t="str">
        <f t="shared" si="5"/>
        <v/>
      </c>
      <c r="B209" s="101"/>
      <c r="C209" s="35"/>
      <c r="D209" s="282"/>
      <c r="E209" s="290"/>
      <c r="F209" s="53"/>
      <c r="I209" s="301"/>
      <c r="J209" s="62"/>
      <c r="K209" s="62"/>
      <c r="L209" s="62"/>
      <c r="M209" s="62"/>
      <c r="N209" s="62"/>
      <c r="O209" s="62"/>
      <c r="P209" s="62"/>
      <c r="Q209" s="62"/>
      <c r="R209" s="62"/>
      <c r="S209" s="62"/>
      <c r="T209" s="62"/>
      <c r="U209" s="62"/>
      <c r="X209"/>
    </row>
    <row r="210" spans="1:24" s="250" customFormat="1" x14ac:dyDescent="0.2">
      <c r="A210" s="29" t="str">
        <f t="shared" si="5"/>
        <v/>
      </c>
      <c r="B210" s="101"/>
      <c r="C210" s="35"/>
      <c r="D210" s="372"/>
      <c r="E210" s="290"/>
      <c r="F210" s="53"/>
      <c r="I210" s="301"/>
      <c r="J210" s="62"/>
      <c r="K210" s="62"/>
      <c r="L210" s="62"/>
      <c r="M210" s="62"/>
      <c r="N210" s="62"/>
      <c r="O210" s="62"/>
      <c r="P210" s="62"/>
      <c r="Q210" s="62"/>
      <c r="R210" s="62"/>
      <c r="S210" s="62"/>
      <c r="T210" s="62"/>
      <c r="U210" s="62"/>
      <c r="X210"/>
    </row>
    <row r="211" spans="1:24" s="250" customFormat="1" x14ac:dyDescent="0.2">
      <c r="A211" s="29" t="str">
        <f t="shared" si="5"/>
        <v/>
      </c>
      <c r="B211" s="101"/>
      <c r="C211" s="35"/>
      <c r="D211" s="372"/>
      <c r="E211" s="290"/>
      <c r="F211" s="53"/>
      <c r="I211" s="301"/>
      <c r="J211" s="62"/>
      <c r="K211" s="62"/>
      <c r="L211" s="62"/>
      <c r="M211" s="62"/>
      <c r="N211" s="62"/>
      <c r="O211" s="62"/>
      <c r="P211" s="62"/>
      <c r="Q211" s="62"/>
      <c r="R211" s="62"/>
      <c r="S211" s="62"/>
      <c r="T211" s="62"/>
      <c r="U211" s="62"/>
      <c r="X211"/>
    </row>
    <row r="212" spans="1:24" s="250" customFormat="1" x14ac:dyDescent="0.2">
      <c r="A212" s="29" t="str">
        <f t="shared" si="5"/>
        <v/>
      </c>
      <c r="B212" s="101"/>
      <c r="C212" s="35"/>
      <c r="D212" s="372"/>
      <c r="E212" s="290"/>
      <c r="F212" s="53"/>
      <c r="I212" s="301"/>
      <c r="J212" s="62"/>
      <c r="K212" s="62"/>
      <c r="L212" s="62"/>
      <c r="M212" s="62"/>
      <c r="N212" s="62"/>
      <c r="O212" s="62"/>
      <c r="P212" s="62"/>
      <c r="Q212" s="62"/>
      <c r="R212" s="62"/>
      <c r="S212" s="62"/>
      <c r="T212" s="62"/>
      <c r="U212" s="62"/>
      <c r="X212"/>
    </row>
    <row r="213" spans="1:24" s="250" customFormat="1" x14ac:dyDescent="0.2">
      <c r="A213" s="29" t="str">
        <f t="shared" si="5"/>
        <v/>
      </c>
      <c r="B213" s="101"/>
      <c r="C213" s="35"/>
      <c r="D213" s="372"/>
      <c r="E213" s="290"/>
      <c r="F213" s="53"/>
      <c r="I213" s="301"/>
      <c r="J213" s="62"/>
      <c r="K213" s="62"/>
      <c r="L213" s="62"/>
      <c r="M213" s="62"/>
      <c r="N213" s="62"/>
      <c r="O213" s="62"/>
      <c r="P213" s="62"/>
      <c r="Q213" s="62"/>
      <c r="R213" s="62"/>
      <c r="S213" s="62"/>
      <c r="T213" s="62"/>
      <c r="U213" s="62"/>
      <c r="X213"/>
    </row>
    <row r="214" spans="1:24" s="250" customFormat="1" x14ac:dyDescent="0.2">
      <c r="A214" s="29" t="str">
        <f t="shared" si="5"/>
        <v/>
      </c>
      <c r="B214" s="101"/>
      <c r="C214" s="35"/>
      <c r="D214" s="372"/>
      <c r="E214" s="290"/>
      <c r="F214" s="53"/>
      <c r="I214" s="301"/>
      <c r="J214" s="62"/>
      <c r="K214" s="62"/>
      <c r="L214" s="62"/>
      <c r="M214" s="62"/>
      <c r="N214" s="62"/>
      <c r="O214" s="62"/>
      <c r="P214" s="62"/>
      <c r="Q214" s="62"/>
      <c r="R214" s="62"/>
      <c r="S214" s="62"/>
      <c r="T214" s="62"/>
      <c r="U214" s="62"/>
      <c r="X214"/>
    </row>
    <row r="215" spans="1:24" s="250" customFormat="1" x14ac:dyDescent="0.2">
      <c r="A215" s="29" t="str">
        <f t="shared" si="5"/>
        <v/>
      </c>
      <c r="B215" s="101"/>
      <c r="C215" s="35"/>
      <c r="D215" s="372"/>
      <c r="E215" s="290"/>
      <c r="F215" s="53"/>
      <c r="I215" s="301"/>
      <c r="J215" s="62"/>
      <c r="K215" s="62"/>
      <c r="L215" s="62"/>
      <c r="M215" s="62"/>
      <c r="N215" s="62"/>
      <c r="O215" s="62"/>
      <c r="P215" s="62"/>
      <c r="Q215" s="62"/>
      <c r="R215" s="62"/>
      <c r="S215" s="62"/>
      <c r="T215" s="62"/>
      <c r="U215" s="62"/>
      <c r="X215"/>
    </row>
    <row r="216" spans="1:24" s="250" customFormat="1" x14ac:dyDescent="0.2">
      <c r="A216" s="29" t="str">
        <f t="shared" si="5"/>
        <v/>
      </c>
      <c r="B216" s="101"/>
      <c r="C216" s="35"/>
      <c r="D216" s="282"/>
      <c r="E216" s="290"/>
      <c r="F216" s="53"/>
      <c r="I216" s="301"/>
      <c r="J216" s="62"/>
      <c r="K216" s="62"/>
      <c r="L216" s="62"/>
      <c r="M216" s="62"/>
      <c r="N216" s="62"/>
      <c r="O216" s="62"/>
      <c r="P216" s="62"/>
      <c r="Q216" s="62"/>
      <c r="R216" s="62"/>
      <c r="S216" s="62"/>
      <c r="T216" s="62"/>
      <c r="U216" s="62"/>
      <c r="X216"/>
    </row>
    <row r="217" spans="1:24" s="250" customFormat="1" x14ac:dyDescent="0.2">
      <c r="A217" s="29" t="str">
        <f t="shared" si="5"/>
        <v/>
      </c>
      <c r="B217" s="101"/>
      <c r="C217" s="35"/>
      <c r="D217" s="372"/>
      <c r="E217" s="290"/>
      <c r="F217" s="53"/>
      <c r="I217" s="301"/>
      <c r="J217" s="62"/>
      <c r="K217" s="62"/>
      <c r="L217" s="62"/>
      <c r="M217" s="62"/>
      <c r="N217" s="62"/>
      <c r="O217" s="62"/>
      <c r="P217" s="62"/>
      <c r="Q217" s="62"/>
      <c r="R217" s="62"/>
      <c r="S217" s="62"/>
      <c r="T217" s="62"/>
      <c r="U217" s="62"/>
      <c r="X217"/>
    </row>
    <row r="218" spans="1:24" s="250" customFormat="1" x14ac:dyDescent="0.2">
      <c r="A218" s="29" t="str">
        <f t="shared" si="5"/>
        <v/>
      </c>
      <c r="B218" s="101"/>
      <c r="C218" s="35"/>
      <c r="D218" s="372"/>
      <c r="E218" s="290"/>
      <c r="F218" s="53"/>
      <c r="I218" s="301"/>
      <c r="J218" s="62"/>
      <c r="K218" s="62"/>
      <c r="L218" s="62"/>
      <c r="M218" s="62"/>
      <c r="N218" s="62"/>
      <c r="O218" s="62"/>
      <c r="P218" s="62"/>
      <c r="Q218" s="62"/>
      <c r="R218" s="62"/>
      <c r="S218" s="62"/>
      <c r="T218" s="62"/>
      <c r="U218" s="62"/>
      <c r="X218"/>
    </row>
    <row r="219" spans="1:24" s="250" customFormat="1" x14ac:dyDescent="0.2">
      <c r="A219" s="29" t="str">
        <f t="shared" si="5"/>
        <v/>
      </c>
      <c r="B219" s="101"/>
      <c r="C219" s="35"/>
      <c r="D219" s="372"/>
      <c r="E219" s="290"/>
      <c r="F219" s="53"/>
      <c r="I219" s="301"/>
      <c r="J219" s="62"/>
      <c r="K219" s="62"/>
      <c r="L219" s="62"/>
      <c r="M219" s="62"/>
      <c r="N219" s="62"/>
      <c r="O219" s="62"/>
      <c r="P219" s="62"/>
      <c r="Q219" s="62"/>
      <c r="R219" s="62"/>
      <c r="S219" s="62"/>
      <c r="T219" s="62"/>
      <c r="U219" s="62"/>
      <c r="X219"/>
    </row>
    <row r="220" spans="1:24" s="250" customFormat="1" x14ac:dyDescent="0.2">
      <c r="A220" s="29" t="str">
        <f t="shared" si="5"/>
        <v/>
      </c>
      <c r="B220" s="101"/>
      <c r="C220" s="35"/>
      <c r="D220" s="372"/>
      <c r="E220" s="290"/>
      <c r="F220" s="53"/>
      <c r="I220" s="301"/>
      <c r="J220" s="62"/>
      <c r="K220" s="62"/>
      <c r="L220" s="62"/>
      <c r="M220" s="62"/>
      <c r="N220" s="62"/>
      <c r="O220" s="62"/>
      <c r="P220" s="62"/>
      <c r="Q220" s="62"/>
      <c r="R220" s="62"/>
      <c r="S220" s="62"/>
      <c r="T220" s="62"/>
      <c r="U220" s="62"/>
      <c r="X220"/>
    </row>
    <row r="221" spans="1:24" s="250" customFormat="1" x14ac:dyDescent="0.2">
      <c r="A221" s="29" t="str">
        <f t="shared" si="5"/>
        <v/>
      </c>
      <c r="B221" s="101"/>
      <c r="C221" s="35"/>
      <c r="D221" s="372"/>
      <c r="E221" s="290"/>
      <c r="F221" s="53"/>
      <c r="I221" s="301"/>
      <c r="J221" s="62"/>
      <c r="K221" s="62"/>
      <c r="L221" s="62"/>
      <c r="M221" s="62"/>
      <c r="N221" s="62"/>
      <c r="O221" s="62"/>
      <c r="P221" s="62"/>
      <c r="Q221" s="62"/>
      <c r="R221" s="62"/>
      <c r="S221" s="62"/>
      <c r="T221" s="62"/>
      <c r="U221" s="62"/>
      <c r="X221"/>
    </row>
    <row r="222" spans="1:24" s="250" customFormat="1" x14ac:dyDescent="0.2">
      <c r="A222" s="29" t="str">
        <f t="shared" si="5"/>
        <v/>
      </c>
      <c r="B222" s="101"/>
      <c r="C222" s="35"/>
      <c r="D222" s="372"/>
      <c r="E222" s="290"/>
      <c r="F222" s="53"/>
      <c r="I222" s="301"/>
      <c r="J222" s="62"/>
      <c r="K222" s="62"/>
      <c r="L222" s="62"/>
      <c r="M222" s="62"/>
      <c r="N222" s="62"/>
      <c r="O222" s="62"/>
      <c r="P222" s="62"/>
      <c r="Q222" s="62"/>
      <c r="R222" s="62"/>
      <c r="S222" s="62"/>
      <c r="T222" s="62"/>
      <c r="U222" s="62"/>
      <c r="X222"/>
    </row>
    <row r="223" spans="1:24" s="250" customFormat="1" x14ac:dyDescent="0.2">
      <c r="A223" s="29" t="str">
        <f t="shared" si="5"/>
        <v/>
      </c>
      <c r="B223" s="101"/>
      <c r="C223" s="35"/>
      <c r="D223" s="282"/>
      <c r="E223" s="290"/>
      <c r="F223" s="53"/>
      <c r="I223" s="301"/>
      <c r="J223" s="62"/>
      <c r="K223" s="62"/>
      <c r="L223" s="62"/>
      <c r="M223" s="62"/>
      <c r="N223" s="62"/>
      <c r="O223" s="62"/>
      <c r="P223" s="62"/>
      <c r="Q223" s="62"/>
      <c r="R223" s="62"/>
      <c r="S223" s="62"/>
      <c r="T223" s="62"/>
      <c r="U223" s="62"/>
      <c r="X223"/>
    </row>
    <row r="224" spans="1:24" s="250" customFormat="1" x14ac:dyDescent="0.2">
      <c r="A224" s="29" t="str">
        <f t="shared" si="5"/>
        <v/>
      </c>
      <c r="B224" s="101"/>
      <c r="C224" s="35"/>
      <c r="D224" s="372"/>
      <c r="E224" s="290"/>
      <c r="F224" s="53"/>
      <c r="I224" s="301"/>
      <c r="J224" s="62"/>
      <c r="K224" s="62"/>
      <c r="L224" s="62"/>
      <c r="M224" s="62"/>
      <c r="N224" s="62"/>
      <c r="O224" s="62"/>
      <c r="P224" s="62"/>
      <c r="Q224" s="62"/>
      <c r="R224" s="62"/>
      <c r="S224" s="62"/>
      <c r="T224" s="62"/>
      <c r="U224" s="62"/>
      <c r="X224"/>
    </row>
    <row r="225" spans="1:24" s="250" customFormat="1" x14ac:dyDescent="0.2">
      <c r="A225" s="29" t="str">
        <f t="shared" si="5"/>
        <v/>
      </c>
      <c r="B225" s="101"/>
      <c r="C225" s="35"/>
      <c r="D225" s="372"/>
      <c r="E225" s="290"/>
      <c r="F225" s="53"/>
      <c r="I225" s="301"/>
      <c r="J225" s="62"/>
      <c r="K225" s="62"/>
      <c r="L225" s="62"/>
      <c r="M225" s="62"/>
      <c r="N225" s="62"/>
      <c r="O225" s="62"/>
      <c r="P225" s="62"/>
      <c r="Q225" s="62"/>
      <c r="R225" s="62"/>
      <c r="S225" s="62"/>
      <c r="T225" s="62"/>
      <c r="U225" s="62"/>
      <c r="X225"/>
    </row>
    <row r="226" spans="1:24" s="250" customFormat="1" x14ac:dyDescent="0.2">
      <c r="A226" s="29" t="str">
        <f t="shared" si="5"/>
        <v/>
      </c>
      <c r="B226" s="101"/>
      <c r="C226" s="35"/>
      <c r="D226" s="372"/>
      <c r="E226" s="290"/>
      <c r="F226" s="53"/>
      <c r="I226" s="301"/>
      <c r="J226" s="62"/>
      <c r="K226" s="62"/>
      <c r="L226" s="62"/>
      <c r="M226" s="62"/>
      <c r="N226" s="62"/>
      <c r="O226" s="62"/>
      <c r="P226" s="62"/>
      <c r="Q226" s="62"/>
      <c r="R226" s="62"/>
      <c r="S226" s="62"/>
      <c r="T226" s="62"/>
      <c r="U226" s="62"/>
      <c r="X226"/>
    </row>
    <row r="227" spans="1:24" s="250" customFormat="1" x14ac:dyDescent="0.2">
      <c r="A227" s="29" t="str">
        <f t="shared" si="5"/>
        <v/>
      </c>
      <c r="B227" s="101"/>
      <c r="C227" s="35"/>
      <c r="D227" s="372"/>
      <c r="E227" s="290"/>
      <c r="F227" s="53"/>
      <c r="I227" s="301"/>
      <c r="J227" s="62"/>
      <c r="K227" s="62"/>
      <c r="L227" s="62"/>
      <c r="M227" s="62"/>
      <c r="N227" s="62"/>
      <c r="O227" s="62"/>
      <c r="P227" s="62"/>
      <c r="Q227" s="62"/>
      <c r="R227" s="62"/>
      <c r="S227" s="62"/>
      <c r="T227" s="62"/>
      <c r="U227" s="62"/>
      <c r="X227"/>
    </row>
    <row r="228" spans="1:24" s="250" customFormat="1" x14ac:dyDescent="0.2">
      <c r="A228" s="29" t="str">
        <f t="shared" ref="A228:A291" si="6">IF(B228="","",$B$11)</f>
        <v/>
      </c>
      <c r="B228" s="101"/>
      <c r="C228" s="35"/>
      <c r="D228" s="372"/>
      <c r="E228" s="290"/>
      <c r="F228" s="53"/>
      <c r="I228" s="301"/>
      <c r="J228" s="62"/>
      <c r="K228" s="62"/>
      <c r="L228" s="62"/>
      <c r="M228" s="62"/>
      <c r="N228" s="62"/>
      <c r="O228" s="62"/>
      <c r="P228" s="62"/>
      <c r="Q228" s="62"/>
      <c r="R228" s="62"/>
      <c r="S228" s="62"/>
      <c r="T228" s="62"/>
      <c r="U228" s="62"/>
      <c r="X228"/>
    </row>
    <row r="229" spans="1:24" s="250" customFormat="1" x14ac:dyDescent="0.2">
      <c r="A229" s="29" t="str">
        <f t="shared" si="6"/>
        <v/>
      </c>
      <c r="B229" s="101"/>
      <c r="C229" s="35"/>
      <c r="D229" s="372"/>
      <c r="E229" s="290"/>
      <c r="F229" s="53"/>
      <c r="I229" s="301"/>
      <c r="J229" s="62"/>
      <c r="K229" s="62"/>
      <c r="L229" s="62"/>
      <c r="M229" s="62"/>
      <c r="N229" s="62"/>
      <c r="O229" s="62"/>
      <c r="P229" s="62"/>
      <c r="Q229" s="62"/>
      <c r="R229" s="62"/>
      <c r="S229" s="62"/>
      <c r="T229" s="62"/>
      <c r="U229" s="62"/>
      <c r="X229"/>
    </row>
    <row r="230" spans="1:24" s="250" customFormat="1" x14ac:dyDescent="0.2">
      <c r="A230" s="29" t="str">
        <f t="shared" si="6"/>
        <v/>
      </c>
      <c r="B230" s="101"/>
      <c r="C230" s="35"/>
      <c r="D230" s="282"/>
      <c r="E230" s="290"/>
      <c r="F230" s="53"/>
      <c r="I230" s="301"/>
      <c r="J230" s="62"/>
      <c r="K230" s="62"/>
      <c r="L230" s="62"/>
      <c r="M230" s="62"/>
      <c r="N230" s="62"/>
      <c r="O230" s="62"/>
      <c r="P230" s="62"/>
      <c r="Q230" s="62"/>
      <c r="R230" s="62"/>
      <c r="S230" s="62"/>
      <c r="T230" s="62"/>
      <c r="U230" s="62"/>
      <c r="X230"/>
    </row>
    <row r="231" spans="1:24" s="250" customFormat="1" x14ac:dyDescent="0.2">
      <c r="A231" s="29" t="str">
        <f t="shared" si="6"/>
        <v/>
      </c>
      <c r="B231" s="101"/>
      <c r="C231" s="35"/>
      <c r="D231" s="372"/>
      <c r="E231" s="290"/>
      <c r="F231" s="53"/>
      <c r="I231" s="301"/>
      <c r="J231" s="62"/>
      <c r="K231" s="62"/>
      <c r="L231" s="62"/>
      <c r="M231" s="62"/>
      <c r="N231" s="62"/>
      <c r="O231" s="62"/>
      <c r="P231" s="62"/>
      <c r="Q231" s="62"/>
      <c r="R231" s="62"/>
      <c r="S231" s="62"/>
      <c r="T231" s="62"/>
      <c r="U231" s="62"/>
      <c r="X231"/>
    </row>
    <row r="232" spans="1:24" s="250" customFormat="1" x14ac:dyDescent="0.2">
      <c r="A232" s="29" t="str">
        <f t="shared" si="6"/>
        <v/>
      </c>
      <c r="B232" s="101"/>
      <c r="C232" s="35"/>
      <c r="D232" s="372"/>
      <c r="E232" s="290"/>
      <c r="F232" s="53"/>
      <c r="I232" s="301"/>
      <c r="J232" s="62"/>
      <c r="K232" s="62"/>
      <c r="L232" s="62"/>
      <c r="M232" s="62"/>
      <c r="N232" s="62"/>
      <c r="O232" s="62"/>
      <c r="P232" s="62"/>
      <c r="Q232" s="62"/>
      <c r="R232" s="62"/>
      <c r="S232" s="62"/>
      <c r="T232" s="62"/>
      <c r="U232" s="62"/>
      <c r="X232"/>
    </row>
    <row r="233" spans="1:24" s="250" customFormat="1" x14ac:dyDescent="0.2">
      <c r="A233" s="29" t="str">
        <f t="shared" si="6"/>
        <v/>
      </c>
      <c r="B233" s="101"/>
      <c r="C233" s="35"/>
      <c r="D233" s="372"/>
      <c r="E233" s="290"/>
      <c r="F233" s="53"/>
      <c r="I233" s="301"/>
      <c r="J233" s="62"/>
      <c r="K233" s="62"/>
      <c r="L233" s="62"/>
      <c r="M233" s="62"/>
      <c r="N233" s="62"/>
      <c r="O233" s="62"/>
      <c r="P233" s="62"/>
      <c r="Q233" s="62"/>
      <c r="R233" s="62"/>
      <c r="S233" s="62"/>
      <c r="T233" s="62"/>
      <c r="U233" s="62"/>
      <c r="X233"/>
    </row>
    <row r="234" spans="1:24" s="250" customFormat="1" x14ac:dyDescent="0.2">
      <c r="A234" s="29" t="str">
        <f t="shared" si="6"/>
        <v/>
      </c>
      <c r="B234" s="101"/>
      <c r="C234" s="35"/>
      <c r="D234" s="372"/>
      <c r="E234" s="290"/>
      <c r="F234" s="53"/>
      <c r="I234" s="301"/>
      <c r="J234" s="62"/>
      <c r="K234" s="62"/>
      <c r="L234" s="62"/>
      <c r="M234" s="62"/>
      <c r="N234" s="62"/>
      <c r="O234" s="62"/>
      <c r="P234" s="62"/>
      <c r="Q234" s="62"/>
      <c r="R234" s="62"/>
      <c r="S234" s="62"/>
      <c r="T234" s="62"/>
      <c r="U234" s="62"/>
      <c r="X234"/>
    </row>
    <row r="235" spans="1:24" s="250" customFormat="1" x14ac:dyDescent="0.2">
      <c r="A235" s="29" t="str">
        <f t="shared" si="6"/>
        <v/>
      </c>
      <c r="B235" s="101"/>
      <c r="C235" s="35"/>
      <c r="D235" s="372"/>
      <c r="E235" s="290"/>
      <c r="F235" s="53"/>
      <c r="I235" s="301"/>
      <c r="J235" s="62"/>
      <c r="K235" s="62"/>
      <c r="L235" s="62"/>
      <c r="M235" s="62"/>
      <c r="N235" s="62"/>
      <c r="O235" s="62"/>
      <c r="P235" s="62"/>
      <c r="Q235" s="62"/>
      <c r="R235" s="62"/>
      <c r="S235" s="62"/>
      <c r="T235" s="62"/>
      <c r="U235" s="62"/>
      <c r="X235"/>
    </row>
    <row r="236" spans="1:24" s="250" customFormat="1" x14ac:dyDescent="0.2">
      <c r="A236" s="29" t="str">
        <f t="shared" si="6"/>
        <v/>
      </c>
      <c r="B236" s="101"/>
      <c r="C236" s="35"/>
      <c r="D236" s="372"/>
      <c r="E236" s="290"/>
      <c r="F236" s="53"/>
      <c r="I236" s="301"/>
      <c r="J236" s="62"/>
      <c r="K236" s="62"/>
      <c r="L236" s="62"/>
      <c r="M236" s="62"/>
      <c r="N236" s="62"/>
      <c r="O236" s="62"/>
      <c r="P236" s="62"/>
      <c r="Q236" s="62"/>
      <c r="R236" s="62"/>
      <c r="S236" s="62"/>
      <c r="T236" s="62"/>
      <c r="U236" s="62"/>
      <c r="X236"/>
    </row>
    <row r="237" spans="1:24" s="250" customFormat="1" x14ac:dyDescent="0.2">
      <c r="A237" s="29" t="str">
        <f t="shared" si="6"/>
        <v/>
      </c>
      <c r="B237" s="101"/>
      <c r="C237" s="35"/>
      <c r="D237" s="372"/>
      <c r="E237" s="290"/>
      <c r="F237" s="53"/>
      <c r="I237" s="301"/>
      <c r="J237" s="62"/>
      <c r="K237" s="62"/>
      <c r="L237" s="62"/>
      <c r="M237" s="62"/>
      <c r="N237" s="62"/>
      <c r="O237" s="62"/>
      <c r="P237" s="62"/>
      <c r="Q237" s="62"/>
      <c r="R237" s="62"/>
      <c r="S237" s="62"/>
      <c r="T237" s="62"/>
      <c r="U237" s="62"/>
      <c r="X237"/>
    </row>
    <row r="238" spans="1:24" s="250" customFormat="1" x14ac:dyDescent="0.2">
      <c r="A238" s="29" t="str">
        <f t="shared" si="6"/>
        <v/>
      </c>
      <c r="B238" s="101"/>
      <c r="C238" s="35"/>
      <c r="D238" s="282"/>
      <c r="E238" s="290"/>
      <c r="F238" s="53"/>
      <c r="I238" s="301"/>
      <c r="J238" s="62"/>
      <c r="K238" s="62"/>
      <c r="L238" s="62"/>
      <c r="M238" s="62"/>
      <c r="N238" s="62"/>
      <c r="O238" s="62"/>
      <c r="P238" s="62"/>
      <c r="Q238" s="62"/>
      <c r="R238" s="62"/>
      <c r="S238" s="62"/>
      <c r="T238" s="62"/>
      <c r="U238" s="62"/>
      <c r="X238"/>
    </row>
    <row r="239" spans="1:24" s="250" customFormat="1" x14ac:dyDescent="0.2">
      <c r="A239" s="29" t="str">
        <f t="shared" si="6"/>
        <v/>
      </c>
      <c r="B239" s="101"/>
      <c r="C239" s="35"/>
      <c r="D239" s="372"/>
      <c r="E239" s="290"/>
      <c r="F239" s="53"/>
      <c r="I239" s="301"/>
      <c r="J239" s="62"/>
      <c r="K239" s="62"/>
      <c r="L239" s="62"/>
      <c r="M239" s="62"/>
      <c r="N239" s="62"/>
      <c r="O239" s="62"/>
      <c r="P239" s="62"/>
      <c r="Q239" s="62"/>
      <c r="R239" s="62"/>
      <c r="S239" s="62"/>
      <c r="T239" s="62"/>
      <c r="U239" s="62"/>
      <c r="X239"/>
    </row>
    <row r="240" spans="1:24" s="250" customFormat="1" x14ac:dyDescent="0.2">
      <c r="A240" s="29" t="str">
        <f t="shared" si="6"/>
        <v/>
      </c>
      <c r="B240" s="101"/>
      <c r="C240" s="35"/>
      <c r="D240" s="372"/>
      <c r="E240" s="290"/>
      <c r="F240" s="53"/>
      <c r="I240" s="301"/>
      <c r="J240" s="62"/>
      <c r="K240" s="62"/>
      <c r="L240" s="62"/>
      <c r="M240" s="62"/>
      <c r="N240" s="62"/>
      <c r="O240" s="62"/>
      <c r="P240" s="62"/>
      <c r="Q240" s="62"/>
      <c r="R240" s="62"/>
      <c r="S240" s="62"/>
      <c r="T240" s="62"/>
      <c r="U240" s="62"/>
      <c r="X240"/>
    </row>
    <row r="241" spans="1:24" s="250" customFormat="1" x14ac:dyDescent="0.2">
      <c r="A241" s="29" t="str">
        <f t="shared" si="6"/>
        <v/>
      </c>
      <c r="B241" s="101"/>
      <c r="C241" s="35"/>
      <c r="D241" s="372"/>
      <c r="E241" s="290"/>
      <c r="F241" s="53"/>
      <c r="I241" s="301"/>
      <c r="J241" s="62"/>
      <c r="K241" s="62"/>
      <c r="L241" s="62"/>
      <c r="M241" s="62"/>
      <c r="N241" s="62"/>
      <c r="O241" s="62"/>
      <c r="P241" s="62"/>
      <c r="Q241" s="62"/>
      <c r="R241" s="62"/>
      <c r="S241" s="62"/>
      <c r="T241" s="62"/>
      <c r="U241" s="62"/>
      <c r="X241"/>
    </row>
    <row r="242" spans="1:24" s="250" customFormat="1" x14ac:dyDescent="0.2">
      <c r="A242" s="29" t="str">
        <f t="shared" si="6"/>
        <v/>
      </c>
      <c r="B242" s="101"/>
      <c r="C242" s="35"/>
      <c r="D242" s="372"/>
      <c r="E242" s="290"/>
      <c r="F242" s="53"/>
      <c r="I242" s="301"/>
      <c r="J242" s="62"/>
      <c r="K242" s="62"/>
      <c r="L242" s="62"/>
      <c r="M242" s="62"/>
      <c r="N242" s="62"/>
      <c r="O242" s="62"/>
      <c r="P242" s="62"/>
      <c r="Q242" s="62"/>
      <c r="R242" s="62"/>
      <c r="S242" s="62"/>
      <c r="T242" s="62"/>
      <c r="U242" s="62"/>
      <c r="X242"/>
    </row>
    <row r="243" spans="1:24" s="250" customFormat="1" x14ac:dyDescent="0.2">
      <c r="A243" s="29" t="str">
        <f t="shared" si="6"/>
        <v/>
      </c>
      <c r="B243" s="101"/>
      <c r="C243" s="35"/>
      <c r="D243" s="372"/>
      <c r="E243" s="290"/>
      <c r="F243" s="53"/>
      <c r="I243" s="301"/>
      <c r="J243" s="62"/>
      <c r="K243" s="62"/>
      <c r="L243" s="62"/>
      <c r="M243" s="62"/>
      <c r="N243" s="62"/>
      <c r="O243" s="62"/>
      <c r="P243" s="62"/>
      <c r="Q243" s="62"/>
      <c r="R243" s="62"/>
      <c r="S243" s="62"/>
      <c r="T243" s="62"/>
      <c r="U243" s="62"/>
      <c r="X243"/>
    </row>
    <row r="244" spans="1:24" s="250" customFormat="1" x14ac:dyDescent="0.2">
      <c r="A244" s="29" t="str">
        <f t="shared" si="6"/>
        <v/>
      </c>
      <c r="B244" s="101"/>
      <c r="C244" s="35"/>
      <c r="D244" s="372"/>
      <c r="E244" s="290"/>
      <c r="F244" s="53"/>
      <c r="I244" s="301"/>
      <c r="J244" s="62"/>
      <c r="K244" s="62"/>
      <c r="L244" s="62"/>
      <c r="M244" s="62"/>
      <c r="N244" s="62"/>
      <c r="O244" s="62"/>
      <c r="P244" s="62"/>
      <c r="Q244" s="62"/>
      <c r="R244" s="62"/>
      <c r="S244" s="62"/>
      <c r="T244" s="62"/>
      <c r="U244" s="62"/>
      <c r="X244"/>
    </row>
    <row r="245" spans="1:24" s="250" customFormat="1" x14ac:dyDescent="0.2">
      <c r="A245" s="29" t="str">
        <f t="shared" si="6"/>
        <v/>
      </c>
      <c r="B245" s="101"/>
      <c r="C245" s="35"/>
      <c r="D245" s="282"/>
      <c r="E245" s="290"/>
      <c r="F245" s="53"/>
      <c r="I245" s="301"/>
      <c r="J245" s="62"/>
      <c r="K245" s="62"/>
      <c r="L245" s="62"/>
      <c r="M245" s="62"/>
      <c r="N245" s="62"/>
      <c r="O245" s="62"/>
      <c r="P245" s="62"/>
      <c r="Q245" s="62"/>
      <c r="R245" s="62"/>
      <c r="S245" s="62"/>
      <c r="T245" s="62"/>
      <c r="U245" s="62"/>
      <c r="X245"/>
    </row>
    <row r="246" spans="1:24" s="250" customFormat="1" x14ac:dyDescent="0.2">
      <c r="A246" s="29" t="str">
        <f t="shared" si="6"/>
        <v/>
      </c>
      <c r="B246" s="101"/>
      <c r="C246" s="35"/>
      <c r="D246" s="372"/>
      <c r="E246" s="290"/>
      <c r="F246" s="53"/>
      <c r="I246" s="301"/>
      <c r="J246" s="62"/>
      <c r="K246" s="62"/>
      <c r="L246" s="62"/>
      <c r="M246" s="62"/>
      <c r="N246" s="62"/>
      <c r="O246" s="62"/>
      <c r="P246" s="62"/>
      <c r="Q246" s="62"/>
      <c r="R246" s="62"/>
      <c r="S246" s="62"/>
      <c r="T246" s="62"/>
      <c r="U246" s="62"/>
      <c r="X246"/>
    </row>
    <row r="247" spans="1:24" s="250" customFormat="1" x14ac:dyDescent="0.2">
      <c r="A247" s="29" t="str">
        <f t="shared" si="6"/>
        <v/>
      </c>
      <c r="B247" s="101"/>
      <c r="C247" s="35"/>
      <c r="D247" s="372"/>
      <c r="E247" s="290"/>
      <c r="F247" s="53"/>
      <c r="I247" s="301"/>
      <c r="J247" s="62"/>
      <c r="K247" s="62"/>
      <c r="L247" s="62"/>
      <c r="M247" s="62"/>
      <c r="N247" s="62"/>
      <c r="O247" s="62"/>
      <c r="P247" s="62"/>
      <c r="Q247" s="62"/>
      <c r="R247" s="62"/>
      <c r="S247" s="62"/>
      <c r="T247" s="62"/>
      <c r="U247" s="62"/>
      <c r="X247"/>
    </row>
    <row r="248" spans="1:24" s="250" customFormat="1" x14ac:dyDescent="0.2">
      <c r="A248" s="29" t="str">
        <f t="shared" si="6"/>
        <v/>
      </c>
      <c r="B248" s="101"/>
      <c r="C248" s="35"/>
      <c r="D248" s="372"/>
      <c r="E248" s="290"/>
      <c r="F248" s="53"/>
      <c r="I248" s="301"/>
      <c r="J248" s="62"/>
      <c r="K248" s="62"/>
      <c r="L248" s="62"/>
      <c r="M248" s="62"/>
      <c r="N248" s="62"/>
      <c r="O248" s="62"/>
      <c r="P248" s="62"/>
      <c r="Q248" s="62"/>
      <c r="R248" s="62"/>
      <c r="S248" s="62"/>
      <c r="T248" s="62"/>
      <c r="U248" s="62"/>
      <c r="X248"/>
    </row>
    <row r="249" spans="1:24" s="250" customFormat="1" x14ac:dyDescent="0.2">
      <c r="A249" s="29" t="str">
        <f t="shared" si="6"/>
        <v/>
      </c>
      <c r="B249" s="101"/>
      <c r="C249" s="35"/>
      <c r="D249" s="372"/>
      <c r="E249" s="290"/>
      <c r="F249" s="53"/>
      <c r="I249" s="301"/>
      <c r="J249" s="62"/>
      <c r="K249" s="62"/>
      <c r="L249" s="62"/>
      <c r="M249" s="62"/>
      <c r="N249" s="62"/>
      <c r="O249" s="62"/>
      <c r="P249" s="62"/>
      <c r="Q249" s="62"/>
      <c r="R249" s="62"/>
      <c r="S249" s="62"/>
      <c r="T249" s="62"/>
      <c r="U249" s="62"/>
      <c r="X249"/>
    </row>
    <row r="250" spans="1:24" s="250" customFormat="1" x14ac:dyDescent="0.2">
      <c r="A250" s="29" t="str">
        <f t="shared" si="6"/>
        <v/>
      </c>
      <c r="B250" s="101"/>
      <c r="C250" s="35"/>
      <c r="D250" s="372"/>
      <c r="E250" s="290"/>
      <c r="F250" s="53"/>
      <c r="I250" s="301"/>
      <c r="J250" s="62"/>
      <c r="K250" s="62"/>
      <c r="L250" s="62"/>
      <c r="M250" s="62"/>
      <c r="N250" s="62"/>
      <c r="O250" s="62"/>
      <c r="P250" s="62"/>
      <c r="Q250" s="62"/>
      <c r="R250" s="62"/>
      <c r="S250" s="62"/>
      <c r="T250" s="62"/>
      <c r="U250" s="62"/>
      <c r="X250"/>
    </row>
    <row r="251" spans="1:24" s="250" customFormat="1" x14ac:dyDescent="0.2">
      <c r="A251" s="29" t="str">
        <f t="shared" si="6"/>
        <v/>
      </c>
      <c r="B251" s="101"/>
      <c r="C251" s="35"/>
      <c r="D251" s="372"/>
      <c r="E251" s="290"/>
      <c r="F251" s="53"/>
      <c r="I251" s="301"/>
      <c r="J251" s="62"/>
      <c r="K251" s="62"/>
      <c r="L251" s="62"/>
      <c r="M251" s="62"/>
      <c r="N251" s="62"/>
      <c r="O251" s="62"/>
      <c r="P251" s="62"/>
      <c r="Q251" s="62"/>
      <c r="R251" s="62"/>
      <c r="S251" s="62"/>
      <c r="T251" s="62"/>
      <c r="U251" s="62"/>
      <c r="X251"/>
    </row>
    <row r="252" spans="1:24" s="250" customFormat="1" x14ac:dyDescent="0.2">
      <c r="A252" s="29" t="str">
        <f t="shared" si="6"/>
        <v/>
      </c>
      <c r="B252" s="101"/>
      <c r="C252" s="35"/>
      <c r="D252" s="282"/>
      <c r="E252" s="290"/>
      <c r="F252" s="53"/>
      <c r="I252" s="301"/>
      <c r="J252" s="62"/>
      <c r="K252" s="62"/>
      <c r="L252" s="62"/>
      <c r="M252" s="62"/>
      <c r="N252" s="62"/>
      <c r="O252" s="62"/>
      <c r="P252" s="62"/>
      <c r="Q252" s="62"/>
      <c r="R252" s="62"/>
      <c r="S252" s="62"/>
      <c r="T252" s="62"/>
      <c r="U252" s="62"/>
      <c r="X252"/>
    </row>
    <row r="253" spans="1:24" s="250" customFormat="1" x14ac:dyDescent="0.2">
      <c r="A253" s="29" t="str">
        <f t="shared" si="6"/>
        <v/>
      </c>
      <c r="B253" s="101"/>
      <c r="C253" s="35"/>
      <c r="D253" s="372"/>
      <c r="E253" s="290"/>
      <c r="F253" s="53"/>
      <c r="I253" s="301"/>
      <c r="J253" s="62"/>
      <c r="K253" s="62"/>
      <c r="L253" s="62"/>
      <c r="M253" s="62"/>
      <c r="N253" s="62"/>
      <c r="O253" s="62"/>
      <c r="P253" s="62"/>
      <c r="Q253" s="62"/>
      <c r="R253" s="62"/>
      <c r="S253" s="62"/>
      <c r="T253" s="62"/>
      <c r="U253" s="62"/>
      <c r="X253"/>
    </row>
    <row r="254" spans="1:24" s="250" customFormat="1" x14ac:dyDescent="0.2">
      <c r="A254" s="29" t="str">
        <f t="shared" si="6"/>
        <v/>
      </c>
      <c r="B254" s="101"/>
      <c r="C254" s="35"/>
      <c r="D254" s="372"/>
      <c r="E254" s="290"/>
      <c r="F254" s="53"/>
      <c r="I254" s="301"/>
      <c r="J254" s="62"/>
      <c r="K254" s="62"/>
      <c r="L254" s="62"/>
      <c r="M254" s="62"/>
      <c r="N254" s="62"/>
      <c r="O254" s="62"/>
      <c r="P254" s="62"/>
      <c r="Q254" s="62"/>
      <c r="R254" s="62"/>
      <c r="S254" s="62"/>
      <c r="T254" s="62"/>
      <c r="U254" s="62"/>
      <c r="X254"/>
    </row>
    <row r="255" spans="1:24" s="250" customFormat="1" x14ac:dyDescent="0.2">
      <c r="A255" s="29" t="str">
        <f t="shared" si="6"/>
        <v/>
      </c>
      <c r="B255" s="101"/>
      <c r="C255" s="35"/>
      <c r="D255" s="372"/>
      <c r="E255" s="290"/>
      <c r="F255" s="53"/>
      <c r="I255" s="301"/>
      <c r="J255" s="62"/>
      <c r="K255" s="62"/>
      <c r="L255" s="62"/>
      <c r="M255" s="62"/>
      <c r="N255" s="62"/>
      <c r="O255" s="62"/>
      <c r="P255" s="62"/>
      <c r="Q255" s="62"/>
      <c r="R255" s="62"/>
      <c r="S255" s="62"/>
      <c r="T255" s="62"/>
      <c r="U255" s="62"/>
      <c r="X255"/>
    </row>
    <row r="256" spans="1:24" s="250" customFormat="1" x14ac:dyDescent="0.2">
      <c r="A256" s="29" t="str">
        <f t="shared" si="6"/>
        <v/>
      </c>
      <c r="B256" s="101"/>
      <c r="C256" s="35"/>
      <c r="D256" s="372"/>
      <c r="E256" s="290"/>
      <c r="F256" s="53"/>
      <c r="I256" s="301"/>
      <c r="J256" s="62"/>
      <c r="K256" s="62"/>
      <c r="L256" s="62"/>
      <c r="M256" s="62"/>
      <c r="N256" s="62"/>
      <c r="O256" s="62"/>
      <c r="P256" s="62"/>
      <c r="Q256" s="62"/>
      <c r="R256" s="62"/>
      <c r="S256" s="62"/>
      <c r="T256" s="62"/>
      <c r="U256" s="62"/>
      <c r="X256"/>
    </row>
    <row r="257" spans="1:24" s="250" customFormat="1" x14ac:dyDescent="0.2">
      <c r="A257" s="29" t="str">
        <f t="shared" si="6"/>
        <v/>
      </c>
      <c r="B257" s="101"/>
      <c r="C257" s="35"/>
      <c r="D257" s="372"/>
      <c r="E257" s="290"/>
      <c r="F257" s="53"/>
      <c r="I257" s="301"/>
      <c r="J257" s="62"/>
      <c r="K257" s="62"/>
      <c r="L257" s="62"/>
      <c r="M257" s="62"/>
      <c r="N257" s="62"/>
      <c r="O257" s="62"/>
      <c r="P257" s="62"/>
      <c r="Q257" s="62"/>
      <c r="R257" s="62"/>
      <c r="S257" s="62"/>
      <c r="T257" s="62"/>
      <c r="U257" s="62"/>
      <c r="X257"/>
    </row>
    <row r="258" spans="1:24" s="250" customFormat="1" x14ac:dyDescent="0.2">
      <c r="A258" s="29" t="str">
        <f t="shared" si="6"/>
        <v/>
      </c>
      <c r="B258" s="101"/>
      <c r="C258" s="35"/>
      <c r="D258" s="372"/>
      <c r="E258" s="290"/>
      <c r="F258" s="53"/>
      <c r="I258" s="301"/>
      <c r="J258" s="62"/>
      <c r="K258" s="62"/>
      <c r="L258" s="62"/>
      <c r="M258" s="62"/>
      <c r="N258" s="62"/>
      <c r="O258" s="62"/>
      <c r="P258" s="62"/>
      <c r="Q258" s="62"/>
      <c r="R258" s="62"/>
      <c r="S258" s="62"/>
      <c r="T258" s="62"/>
      <c r="U258" s="62"/>
      <c r="X258"/>
    </row>
    <row r="259" spans="1:24" s="250" customFormat="1" x14ac:dyDescent="0.2">
      <c r="A259" s="29" t="str">
        <f t="shared" si="6"/>
        <v/>
      </c>
      <c r="B259" s="101"/>
      <c r="C259" s="35"/>
      <c r="D259" s="372"/>
      <c r="E259" s="290"/>
      <c r="F259" s="53"/>
      <c r="I259" s="301"/>
      <c r="J259" s="62"/>
      <c r="K259" s="62"/>
      <c r="L259" s="62"/>
      <c r="M259" s="62"/>
      <c r="N259" s="62"/>
      <c r="O259" s="62"/>
      <c r="P259" s="62"/>
      <c r="Q259" s="62"/>
      <c r="R259" s="62"/>
      <c r="S259" s="62"/>
      <c r="T259" s="62"/>
      <c r="U259" s="62"/>
      <c r="X259"/>
    </row>
    <row r="260" spans="1:24" s="250" customFormat="1" x14ac:dyDescent="0.2">
      <c r="A260" s="29" t="str">
        <f t="shared" si="6"/>
        <v/>
      </c>
      <c r="B260" s="101"/>
      <c r="C260" s="35"/>
      <c r="D260" s="282"/>
      <c r="E260" s="290"/>
      <c r="F260" s="53"/>
      <c r="I260" s="301"/>
      <c r="J260" s="62"/>
      <c r="K260" s="62"/>
      <c r="L260" s="62"/>
      <c r="M260" s="62"/>
      <c r="N260" s="62"/>
      <c r="O260" s="62"/>
      <c r="P260" s="62"/>
      <c r="Q260" s="62"/>
      <c r="R260" s="62"/>
      <c r="S260" s="62"/>
      <c r="T260" s="62"/>
      <c r="U260" s="62"/>
      <c r="X260"/>
    </row>
    <row r="261" spans="1:24" s="250" customFormat="1" x14ac:dyDescent="0.2">
      <c r="A261" s="29" t="str">
        <f t="shared" si="6"/>
        <v/>
      </c>
      <c r="B261" s="101"/>
      <c r="C261" s="35"/>
      <c r="D261" s="372"/>
      <c r="E261" s="290"/>
      <c r="F261" s="53"/>
      <c r="I261" s="301"/>
      <c r="J261" s="62"/>
      <c r="K261" s="62"/>
      <c r="L261" s="62"/>
      <c r="M261" s="62"/>
      <c r="N261" s="62"/>
      <c r="O261" s="62"/>
      <c r="P261" s="62"/>
      <c r="Q261" s="62"/>
      <c r="R261" s="62"/>
      <c r="S261" s="62"/>
      <c r="T261" s="62"/>
      <c r="U261" s="62"/>
      <c r="X261"/>
    </row>
    <row r="262" spans="1:24" s="250" customFormat="1" x14ac:dyDescent="0.2">
      <c r="A262" s="29" t="str">
        <f t="shared" si="6"/>
        <v/>
      </c>
      <c r="B262" s="101"/>
      <c r="C262" s="35"/>
      <c r="D262" s="372"/>
      <c r="E262" s="290"/>
      <c r="F262" s="53"/>
      <c r="I262" s="301"/>
      <c r="J262" s="62"/>
      <c r="K262" s="62"/>
      <c r="L262" s="62"/>
      <c r="M262" s="62"/>
      <c r="N262" s="62"/>
      <c r="O262" s="62"/>
      <c r="P262" s="62"/>
      <c r="Q262" s="62"/>
      <c r="R262" s="62"/>
      <c r="S262" s="62"/>
      <c r="T262" s="62"/>
      <c r="U262" s="62"/>
      <c r="X262"/>
    </row>
    <row r="263" spans="1:24" s="250" customFormat="1" x14ac:dyDescent="0.2">
      <c r="A263" s="29" t="str">
        <f t="shared" si="6"/>
        <v/>
      </c>
      <c r="B263" s="101"/>
      <c r="C263" s="35"/>
      <c r="D263" s="372"/>
      <c r="E263" s="290"/>
      <c r="F263" s="53"/>
      <c r="I263" s="301"/>
      <c r="J263" s="62"/>
      <c r="K263" s="62"/>
      <c r="L263" s="62"/>
      <c r="M263" s="62"/>
      <c r="N263" s="62"/>
      <c r="O263" s="62"/>
      <c r="P263" s="62"/>
      <c r="Q263" s="62"/>
      <c r="R263" s="62"/>
      <c r="S263" s="62"/>
      <c r="T263" s="62"/>
      <c r="U263" s="62"/>
      <c r="X263"/>
    </row>
    <row r="264" spans="1:24" s="250" customFormat="1" x14ac:dyDescent="0.2">
      <c r="A264" s="29" t="str">
        <f t="shared" si="6"/>
        <v/>
      </c>
      <c r="B264" s="101"/>
      <c r="C264" s="35"/>
      <c r="D264" s="372"/>
      <c r="E264" s="290"/>
      <c r="F264" s="53"/>
      <c r="I264" s="301"/>
      <c r="J264" s="62"/>
      <c r="K264" s="62"/>
      <c r="L264" s="62"/>
      <c r="M264" s="62"/>
      <c r="N264" s="62"/>
      <c r="O264" s="62"/>
      <c r="P264" s="62"/>
      <c r="Q264" s="62"/>
      <c r="R264" s="62"/>
      <c r="S264" s="62"/>
      <c r="T264" s="62"/>
      <c r="U264" s="62"/>
      <c r="X264"/>
    </row>
    <row r="265" spans="1:24" s="250" customFormat="1" x14ac:dyDescent="0.2">
      <c r="A265" s="29" t="str">
        <f t="shared" si="6"/>
        <v/>
      </c>
      <c r="B265" s="101"/>
      <c r="C265" s="35"/>
      <c r="D265" s="372"/>
      <c r="E265" s="290"/>
      <c r="F265" s="53"/>
      <c r="I265" s="301"/>
      <c r="J265" s="62"/>
      <c r="K265" s="62"/>
      <c r="L265" s="62"/>
      <c r="M265" s="62"/>
      <c r="N265" s="62"/>
      <c r="O265" s="62"/>
      <c r="P265" s="62"/>
      <c r="Q265" s="62"/>
      <c r="R265" s="62"/>
      <c r="S265" s="62"/>
      <c r="T265" s="62"/>
      <c r="U265" s="62"/>
      <c r="X265"/>
    </row>
    <row r="266" spans="1:24" s="250" customFormat="1" x14ac:dyDescent="0.2">
      <c r="A266" s="29" t="str">
        <f t="shared" si="6"/>
        <v/>
      </c>
      <c r="B266" s="101"/>
      <c r="C266" s="35"/>
      <c r="D266" s="372"/>
      <c r="E266" s="290"/>
      <c r="F266" s="53"/>
      <c r="I266" s="301"/>
      <c r="J266" s="62"/>
      <c r="K266" s="62"/>
      <c r="L266" s="62"/>
      <c r="M266" s="62"/>
      <c r="N266" s="62"/>
      <c r="O266" s="62"/>
      <c r="P266" s="62"/>
      <c r="Q266" s="62"/>
      <c r="R266" s="62"/>
      <c r="S266" s="62"/>
      <c r="T266" s="62"/>
      <c r="U266" s="62"/>
      <c r="X266"/>
    </row>
    <row r="267" spans="1:24" s="250" customFormat="1" x14ac:dyDescent="0.2">
      <c r="A267" s="29" t="str">
        <f t="shared" si="6"/>
        <v/>
      </c>
      <c r="B267" s="101"/>
      <c r="C267" s="35"/>
      <c r="D267" s="282"/>
      <c r="E267" s="290"/>
      <c r="F267" s="53"/>
      <c r="I267" s="301"/>
      <c r="J267" s="62"/>
      <c r="K267" s="62"/>
      <c r="L267" s="62"/>
      <c r="M267" s="62"/>
      <c r="N267" s="62"/>
      <c r="O267" s="62"/>
      <c r="P267" s="62"/>
      <c r="Q267" s="62"/>
      <c r="R267" s="62"/>
      <c r="S267" s="62"/>
      <c r="T267" s="62"/>
      <c r="U267" s="62"/>
      <c r="X267"/>
    </row>
    <row r="268" spans="1:24" s="250" customFormat="1" x14ac:dyDescent="0.2">
      <c r="A268" s="29" t="str">
        <f t="shared" si="6"/>
        <v/>
      </c>
      <c r="B268" s="101"/>
      <c r="C268" s="35"/>
      <c r="D268" s="372"/>
      <c r="E268" s="290"/>
      <c r="F268" s="53"/>
      <c r="I268" s="301"/>
      <c r="J268" s="62"/>
      <c r="K268" s="62"/>
      <c r="L268" s="62"/>
      <c r="M268" s="62"/>
      <c r="N268" s="62"/>
      <c r="O268" s="62"/>
      <c r="P268" s="62"/>
      <c r="Q268" s="62"/>
      <c r="R268" s="62"/>
      <c r="S268" s="62"/>
      <c r="T268" s="62"/>
      <c r="U268" s="62"/>
      <c r="X268"/>
    </row>
    <row r="269" spans="1:24" s="250" customFormat="1" x14ac:dyDescent="0.2">
      <c r="A269" s="29" t="str">
        <f t="shared" si="6"/>
        <v/>
      </c>
      <c r="B269" s="101"/>
      <c r="C269" s="35"/>
      <c r="D269" s="372"/>
      <c r="E269" s="290"/>
      <c r="F269" s="53"/>
      <c r="I269" s="301"/>
      <c r="J269" s="62"/>
      <c r="K269" s="62"/>
      <c r="L269" s="62"/>
      <c r="M269" s="62"/>
      <c r="N269" s="62"/>
      <c r="O269" s="62"/>
      <c r="P269" s="62"/>
      <c r="Q269" s="62"/>
      <c r="R269" s="62"/>
      <c r="S269" s="62"/>
      <c r="T269" s="62"/>
      <c r="U269" s="62"/>
      <c r="X269"/>
    </row>
    <row r="270" spans="1:24" s="250" customFormat="1" x14ac:dyDescent="0.2">
      <c r="A270" s="29" t="str">
        <f t="shared" si="6"/>
        <v/>
      </c>
      <c r="B270" s="101"/>
      <c r="C270" s="35"/>
      <c r="D270" s="372"/>
      <c r="E270" s="290"/>
      <c r="F270" s="53"/>
      <c r="I270" s="301"/>
      <c r="J270" s="62"/>
      <c r="K270" s="62"/>
      <c r="L270" s="62"/>
      <c r="M270" s="62"/>
      <c r="N270" s="62"/>
      <c r="O270" s="62"/>
      <c r="P270" s="62"/>
      <c r="Q270" s="62"/>
      <c r="R270" s="62"/>
      <c r="S270" s="62"/>
      <c r="T270" s="62"/>
      <c r="U270" s="62"/>
      <c r="X270"/>
    </row>
    <row r="271" spans="1:24" s="250" customFormat="1" x14ac:dyDescent="0.2">
      <c r="A271" s="29" t="str">
        <f t="shared" si="6"/>
        <v/>
      </c>
      <c r="B271" s="101"/>
      <c r="C271" s="35"/>
      <c r="D271" s="372"/>
      <c r="E271" s="290"/>
      <c r="F271" s="53"/>
      <c r="I271" s="301"/>
      <c r="J271" s="62"/>
      <c r="K271" s="62"/>
      <c r="L271" s="62"/>
      <c r="M271" s="62"/>
      <c r="N271" s="62"/>
      <c r="O271" s="62"/>
      <c r="P271" s="62"/>
      <c r="Q271" s="62"/>
      <c r="R271" s="62"/>
      <c r="S271" s="62"/>
      <c r="T271" s="62"/>
      <c r="U271" s="62"/>
      <c r="X271"/>
    </row>
    <row r="272" spans="1:24" s="250" customFormat="1" x14ac:dyDescent="0.2">
      <c r="A272" s="29" t="str">
        <f t="shared" si="6"/>
        <v/>
      </c>
      <c r="B272" s="101"/>
      <c r="C272" s="35"/>
      <c r="D272" s="372"/>
      <c r="E272" s="290"/>
      <c r="F272" s="53"/>
      <c r="I272" s="301"/>
      <c r="J272" s="62"/>
      <c r="K272" s="62"/>
      <c r="L272" s="62"/>
      <c r="M272" s="62"/>
      <c r="N272" s="62"/>
      <c r="O272" s="62"/>
      <c r="P272" s="62"/>
      <c r="Q272" s="62"/>
      <c r="R272" s="62"/>
      <c r="S272" s="62"/>
      <c r="T272" s="62"/>
      <c r="U272" s="62"/>
      <c r="X272"/>
    </row>
    <row r="273" spans="1:24" s="250" customFormat="1" x14ac:dyDescent="0.2">
      <c r="A273" s="29" t="str">
        <f t="shared" si="6"/>
        <v/>
      </c>
      <c r="B273" s="101"/>
      <c r="C273" s="35"/>
      <c r="D273" s="372"/>
      <c r="E273" s="290"/>
      <c r="F273" s="53"/>
      <c r="I273" s="301"/>
      <c r="J273" s="62"/>
      <c r="K273" s="62"/>
      <c r="L273" s="62"/>
      <c r="M273" s="62"/>
      <c r="N273" s="62"/>
      <c r="O273" s="62"/>
      <c r="P273" s="62"/>
      <c r="Q273" s="62"/>
      <c r="R273" s="62"/>
      <c r="S273" s="62"/>
      <c r="T273" s="62"/>
      <c r="U273" s="62"/>
      <c r="X273"/>
    </row>
    <row r="274" spans="1:24" s="250" customFormat="1" x14ac:dyDescent="0.2">
      <c r="A274" s="29" t="str">
        <f t="shared" si="6"/>
        <v/>
      </c>
      <c r="B274" s="101"/>
      <c r="C274" s="35"/>
      <c r="D274" s="372"/>
      <c r="E274" s="290"/>
      <c r="F274" s="53"/>
      <c r="I274" s="301"/>
      <c r="J274" s="62"/>
      <c r="K274" s="62"/>
      <c r="L274" s="62"/>
      <c r="M274" s="62"/>
      <c r="N274" s="62"/>
      <c r="O274" s="62"/>
      <c r="P274" s="62"/>
      <c r="Q274" s="62"/>
      <c r="R274" s="62"/>
      <c r="S274" s="62"/>
      <c r="T274" s="62"/>
      <c r="U274" s="62"/>
      <c r="X274"/>
    </row>
    <row r="275" spans="1:24" s="250" customFormat="1" x14ac:dyDescent="0.2">
      <c r="A275" s="29" t="str">
        <f t="shared" si="6"/>
        <v/>
      </c>
      <c r="B275" s="101"/>
      <c r="C275" s="35"/>
      <c r="D275" s="282"/>
      <c r="E275" s="290"/>
      <c r="F275" s="53"/>
      <c r="I275" s="301"/>
      <c r="J275" s="62"/>
      <c r="K275" s="62"/>
      <c r="L275" s="62"/>
      <c r="M275" s="62"/>
      <c r="N275" s="62"/>
      <c r="O275" s="62"/>
      <c r="P275" s="62"/>
      <c r="Q275" s="62"/>
      <c r="R275" s="62"/>
      <c r="S275" s="62"/>
      <c r="T275" s="62"/>
      <c r="U275" s="62"/>
      <c r="X275"/>
    </row>
    <row r="276" spans="1:24" s="250" customFormat="1" ht="25.5" customHeight="1" x14ac:dyDescent="0.2">
      <c r="A276" s="29" t="str">
        <f t="shared" si="6"/>
        <v/>
      </c>
      <c r="B276" s="101"/>
      <c r="C276" s="35"/>
      <c r="D276" s="372"/>
      <c r="E276" s="290"/>
      <c r="F276" s="53"/>
      <c r="I276" s="301"/>
      <c r="J276" s="62"/>
      <c r="K276" s="62"/>
      <c r="L276" s="62"/>
      <c r="M276" s="62"/>
      <c r="N276" s="62"/>
      <c r="O276" s="62"/>
      <c r="P276" s="62"/>
      <c r="Q276" s="62"/>
      <c r="R276" s="62"/>
      <c r="S276" s="62"/>
      <c r="T276" s="62"/>
      <c r="U276" s="62"/>
      <c r="X276"/>
    </row>
    <row r="277" spans="1:24" s="250" customFormat="1" x14ac:dyDescent="0.2">
      <c r="A277" s="29" t="str">
        <f t="shared" si="6"/>
        <v/>
      </c>
      <c r="B277" s="101"/>
      <c r="C277" s="35"/>
      <c r="D277" s="372"/>
      <c r="E277" s="290"/>
      <c r="F277" s="53"/>
      <c r="I277" s="301"/>
      <c r="J277" s="62"/>
      <c r="K277" s="62"/>
      <c r="L277" s="62"/>
      <c r="M277" s="62"/>
      <c r="N277" s="62"/>
      <c r="O277" s="62"/>
      <c r="P277" s="62"/>
      <c r="Q277" s="62"/>
      <c r="R277" s="62"/>
      <c r="S277" s="62"/>
      <c r="T277" s="62"/>
      <c r="U277" s="62"/>
      <c r="X277"/>
    </row>
    <row r="278" spans="1:24" s="250" customFormat="1" x14ac:dyDescent="0.2">
      <c r="A278" s="29" t="str">
        <f t="shared" si="6"/>
        <v/>
      </c>
      <c r="B278" s="101"/>
      <c r="C278" s="35"/>
      <c r="D278" s="372"/>
      <c r="E278" s="290"/>
      <c r="F278" s="53"/>
      <c r="I278" s="301"/>
      <c r="J278" s="62"/>
      <c r="K278" s="62"/>
      <c r="L278" s="62"/>
      <c r="M278" s="62"/>
      <c r="N278" s="62"/>
      <c r="O278" s="62"/>
      <c r="P278" s="62"/>
      <c r="Q278" s="62"/>
      <c r="R278" s="62"/>
      <c r="S278" s="62"/>
      <c r="T278" s="62"/>
      <c r="U278" s="62"/>
      <c r="X278"/>
    </row>
    <row r="279" spans="1:24" s="250" customFormat="1" x14ac:dyDescent="0.2">
      <c r="A279" s="29" t="str">
        <f t="shared" si="6"/>
        <v/>
      </c>
      <c r="B279" s="101"/>
      <c r="C279" s="35"/>
      <c r="D279" s="372"/>
      <c r="E279" s="290"/>
      <c r="F279" s="53"/>
      <c r="I279" s="301"/>
      <c r="J279" s="62"/>
      <c r="K279" s="62"/>
      <c r="L279" s="62"/>
      <c r="M279" s="62"/>
      <c r="N279" s="62"/>
      <c r="O279" s="62"/>
      <c r="P279" s="62"/>
      <c r="Q279" s="62"/>
      <c r="R279" s="62"/>
      <c r="S279" s="62"/>
      <c r="T279" s="62"/>
      <c r="U279" s="62"/>
      <c r="X279"/>
    </row>
    <row r="280" spans="1:24" s="250" customFormat="1" ht="13.5" customHeight="1" x14ac:dyDescent="0.2">
      <c r="A280" s="29" t="str">
        <f t="shared" si="6"/>
        <v/>
      </c>
      <c r="B280" s="101"/>
      <c r="C280" s="35"/>
      <c r="D280" s="372"/>
      <c r="E280" s="290"/>
      <c r="F280" s="53"/>
      <c r="I280" s="301"/>
      <c r="J280" s="62"/>
      <c r="K280" s="62"/>
      <c r="L280" s="62"/>
      <c r="M280" s="62"/>
      <c r="N280" s="62"/>
      <c r="O280" s="62"/>
      <c r="P280" s="62"/>
      <c r="Q280" s="62"/>
      <c r="R280" s="62"/>
      <c r="S280" s="62"/>
      <c r="T280" s="62"/>
      <c r="U280" s="62"/>
      <c r="X280"/>
    </row>
    <row r="281" spans="1:24" s="250" customFormat="1" x14ac:dyDescent="0.2">
      <c r="A281" s="29" t="str">
        <f t="shared" si="6"/>
        <v/>
      </c>
      <c r="B281" s="101"/>
      <c r="C281" s="35"/>
      <c r="D281" s="282"/>
      <c r="E281" s="290"/>
      <c r="F281" s="53"/>
      <c r="I281" s="301"/>
      <c r="J281" s="62"/>
      <c r="K281" s="62"/>
      <c r="L281" s="62"/>
      <c r="M281" s="62"/>
      <c r="N281" s="62"/>
      <c r="O281" s="62"/>
      <c r="P281" s="62"/>
      <c r="Q281" s="62"/>
      <c r="R281" s="62"/>
      <c r="S281" s="62"/>
      <c r="T281" s="62"/>
      <c r="U281" s="62"/>
      <c r="X281"/>
    </row>
    <row r="282" spans="1:24" s="250" customFormat="1" ht="25.5" customHeight="1" x14ac:dyDescent="0.2">
      <c r="A282" s="29" t="str">
        <f t="shared" si="6"/>
        <v/>
      </c>
      <c r="B282" s="101"/>
      <c r="C282" s="35"/>
      <c r="D282" s="372"/>
      <c r="E282" s="290"/>
      <c r="F282" s="53"/>
      <c r="I282" s="301"/>
      <c r="J282" s="62"/>
      <c r="K282" s="62"/>
      <c r="L282" s="62"/>
      <c r="M282" s="62"/>
      <c r="N282" s="62"/>
      <c r="O282" s="62"/>
      <c r="P282" s="62"/>
      <c r="Q282" s="62"/>
      <c r="R282" s="62"/>
      <c r="S282" s="62"/>
      <c r="T282" s="62"/>
      <c r="U282" s="62"/>
      <c r="X282"/>
    </row>
    <row r="283" spans="1:24" s="250" customFormat="1" x14ac:dyDescent="0.2">
      <c r="A283" s="29" t="str">
        <f t="shared" si="6"/>
        <v/>
      </c>
      <c r="B283" s="101"/>
      <c r="C283" s="35"/>
      <c r="D283" s="372"/>
      <c r="E283" s="290"/>
      <c r="F283" s="53"/>
      <c r="I283" s="301"/>
      <c r="J283" s="62"/>
      <c r="K283" s="62"/>
      <c r="L283" s="62"/>
      <c r="M283" s="62"/>
      <c r="N283" s="62"/>
      <c r="O283" s="62"/>
      <c r="P283" s="62"/>
      <c r="Q283" s="62"/>
      <c r="R283" s="62"/>
      <c r="S283" s="62"/>
      <c r="T283" s="62"/>
      <c r="U283" s="62"/>
      <c r="X283"/>
    </row>
    <row r="284" spans="1:24" s="250" customFormat="1" x14ac:dyDescent="0.2">
      <c r="A284" s="29" t="str">
        <f t="shared" si="6"/>
        <v/>
      </c>
      <c r="B284" s="101"/>
      <c r="C284" s="35"/>
      <c r="D284" s="372"/>
      <c r="E284" s="290"/>
      <c r="F284" s="53"/>
      <c r="I284" s="301"/>
      <c r="J284" s="62"/>
      <c r="K284" s="62"/>
      <c r="L284" s="62"/>
      <c r="M284" s="62"/>
      <c r="N284" s="62"/>
      <c r="O284" s="62"/>
      <c r="P284" s="62"/>
      <c r="Q284" s="62"/>
      <c r="R284" s="62"/>
      <c r="S284" s="62"/>
      <c r="T284" s="62"/>
      <c r="U284" s="62"/>
      <c r="X284"/>
    </row>
    <row r="285" spans="1:24" s="250" customFormat="1" x14ac:dyDescent="0.2">
      <c r="A285" s="29" t="str">
        <f t="shared" si="6"/>
        <v/>
      </c>
      <c r="B285" s="101"/>
      <c r="C285" s="35"/>
      <c r="D285" s="372"/>
      <c r="E285" s="290"/>
      <c r="F285" s="53"/>
      <c r="I285" s="301"/>
      <c r="J285" s="62"/>
      <c r="K285" s="62"/>
      <c r="L285" s="62"/>
      <c r="M285" s="62"/>
      <c r="N285" s="62"/>
      <c r="O285" s="62"/>
      <c r="P285" s="62"/>
      <c r="Q285" s="62"/>
      <c r="R285" s="62"/>
      <c r="S285" s="62"/>
      <c r="T285" s="62"/>
      <c r="U285" s="62"/>
      <c r="X285"/>
    </row>
    <row r="286" spans="1:24" s="250" customFormat="1" x14ac:dyDescent="0.2">
      <c r="A286" s="29" t="str">
        <f t="shared" si="6"/>
        <v/>
      </c>
      <c r="B286" s="101"/>
      <c r="C286" s="35"/>
      <c r="D286" s="372"/>
      <c r="E286" s="290"/>
      <c r="F286" s="53"/>
      <c r="I286" s="301"/>
      <c r="J286" s="62"/>
      <c r="K286" s="62"/>
      <c r="L286" s="62"/>
      <c r="M286" s="62"/>
      <c r="N286" s="62"/>
      <c r="O286" s="62"/>
      <c r="P286" s="62"/>
      <c r="Q286" s="62"/>
      <c r="R286" s="62"/>
      <c r="S286" s="62"/>
      <c r="T286" s="62"/>
      <c r="U286" s="62"/>
      <c r="X286"/>
    </row>
    <row r="287" spans="1:24" s="250" customFormat="1" x14ac:dyDescent="0.2">
      <c r="A287" s="29" t="str">
        <f t="shared" si="6"/>
        <v/>
      </c>
      <c r="B287" s="101"/>
      <c r="C287" s="35"/>
      <c r="D287" s="282"/>
      <c r="E287" s="290"/>
      <c r="F287" s="53"/>
      <c r="I287" s="301"/>
      <c r="J287" s="62"/>
      <c r="K287" s="62"/>
      <c r="L287" s="62"/>
      <c r="M287" s="62"/>
      <c r="N287" s="62"/>
      <c r="O287" s="62"/>
      <c r="P287" s="62"/>
      <c r="Q287" s="62"/>
      <c r="R287" s="62"/>
      <c r="S287" s="62"/>
      <c r="T287" s="62"/>
      <c r="U287" s="62"/>
      <c r="X287"/>
    </row>
    <row r="288" spans="1:24" s="250" customFormat="1" ht="25.5" customHeight="1" x14ac:dyDescent="0.2">
      <c r="A288" s="29" t="str">
        <f t="shared" si="6"/>
        <v/>
      </c>
      <c r="B288" s="101"/>
      <c r="C288" s="35"/>
      <c r="D288" s="372"/>
      <c r="E288" s="290"/>
      <c r="F288" s="53"/>
      <c r="I288" s="301"/>
      <c r="J288" s="62"/>
      <c r="K288" s="62"/>
      <c r="L288" s="62"/>
      <c r="M288" s="62"/>
      <c r="N288" s="62"/>
      <c r="O288" s="62"/>
      <c r="P288" s="62"/>
      <c r="Q288" s="62"/>
      <c r="R288" s="62"/>
      <c r="S288" s="62"/>
      <c r="T288" s="62"/>
      <c r="U288" s="62"/>
      <c r="X288"/>
    </row>
    <row r="289" spans="1:24" s="250" customFormat="1" x14ac:dyDescent="0.2">
      <c r="A289" s="29" t="str">
        <f t="shared" si="6"/>
        <v/>
      </c>
      <c r="B289" s="101"/>
      <c r="C289" s="35"/>
      <c r="D289" s="372"/>
      <c r="E289" s="290"/>
      <c r="F289" s="53"/>
      <c r="I289" s="301"/>
      <c r="J289" s="62"/>
      <c r="K289" s="62"/>
      <c r="L289" s="62"/>
      <c r="M289" s="62"/>
      <c r="N289" s="62"/>
      <c r="O289" s="62"/>
      <c r="P289" s="62"/>
      <c r="Q289" s="62"/>
      <c r="R289" s="62"/>
      <c r="S289" s="62"/>
      <c r="T289" s="62"/>
      <c r="U289" s="62"/>
      <c r="X289"/>
    </row>
    <row r="290" spans="1:24" s="250" customFormat="1" x14ac:dyDescent="0.2">
      <c r="A290" s="29" t="str">
        <f t="shared" si="6"/>
        <v/>
      </c>
      <c r="B290" s="101"/>
      <c r="C290" s="35"/>
      <c r="D290" s="372"/>
      <c r="E290" s="290"/>
      <c r="F290" s="53"/>
      <c r="I290" s="301"/>
      <c r="J290" s="62"/>
      <c r="K290" s="62"/>
      <c r="L290" s="62"/>
      <c r="M290" s="62"/>
      <c r="N290" s="62"/>
      <c r="O290" s="62"/>
      <c r="P290" s="62"/>
      <c r="Q290" s="62"/>
      <c r="R290" s="62"/>
      <c r="S290" s="62"/>
      <c r="T290" s="62"/>
      <c r="U290" s="62"/>
      <c r="X290"/>
    </row>
    <row r="291" spans="1:24" s="250" customFormat="1" x14ac:dyDescent="0.2">
      <c r="A291" s="29" t="str">
        <f t="shared" si="6"/>
        <v/>
      </c>
      <c r="B291" s="101"/>
      <c r="C291" s="35"/>
      <c r="D291" s="372"/>
      <c r="E291" s="290"/>
      <c r="F291" s="53"/>
      <c r="I291" s="301"/>
      <c r="J291" s="62"/>
      <c r="K291" s="62"/>
      <c r="L291" s="62"/>
      <c r="M291" s="62"/>
      <c r="N291" s="62"/>
      <c r="O291" s="62"/>
      <c r="P291" s="62"/>
      <c r="Q291" s="62"/>
      <c r="R291" s="62"/>
      <c r="S291" s="62"/>
      <c r="T291" s="62"/>
      <c r="U291" s="62"/>
      <c r="X291"/>
    </row>
    <row r="292" spans="1:24" s="250" customFormat="1" x14ac:dyDescent="0.2">
      <c r="A292" s="29" t="str">
        <f t="shared" ref="A292:A355" si="7">IF(B292="","",$B$11)</f>
        <v/>
      </c>
      <c r="B292" s="101"/>
      <c r="C292" s="35"/>
      <c r="D292" s="372"/>
      <c r="E292" s="290"/>
      <c r="F292" s="53"/>
      <c r="I292" s="301"/>
      <c r="J292" s="62"/>
      <c r="K292" s="62"/>
      <c r="L292" s="62"/>
      <c r="M292" s="62"/>
      <c r="N292" s="62"/>
      <c r="O292" s="62"/>
      <c r="P292" s="62"/>
      <c r="Q292" s="62"/>
      <c r="R292" s="62"/>
      <c r="S292" s="62"/>
      <c r="T292" s="62"/>
      <c r="U292" s="62"/>
      <c r="X292"/>
    </row>
    <row r="293" spans="1:24" s="250" customFormat="1" x14ac:dyDescent="0.2">
      <c r="A293" s="29" t="str">
        <f t="shared" si="7"/>
        <v/>
      </c>
      <c r="B293" s="101"/>
      <c r="C293" s="35"/>
      <c r="D293" s="282"/>
      <c r="E293" s="290"/>
      <c r="F293" s="53"/>
      <c r="I293" s="301"/>
      <c r="J293" s="62"/>
      <c r="K293" s="62"/>
      <c r="L293" s="62"/>
      <c r="M293" s="62"/>
      <c r="N293" s="62"/>
      <c r="O293" s="62"/>
      <c r="P293" s="62"/>
      <c r="Q293" s="62"/>
      <c r="R293" s="62"/>
      <c r="S293" s="62"/>
      <c r="T293" s="62"/>
      <c r="U293" s="62"/>
      <c r="X293"/>
    </row>
    <row r="294" spans="1:24" s="250" customFormat="1" x14ac:dyDescent="0.2">
      <c r="A294" s="29" t="str">
        <f t="shared" si="7"/>
        <v/>
      </c>
      <c r="B294" s="101"/>
      <c r="C294" s="35"/>
      <c r="D294" s="372"/>
      <c r="E294" s="290"/>
      <c r="F294" s="53"/>
      <c r="I294" s="301"/>
      <c r="J294" s="62"/>
      <c r="K294" s="62"/>
      <c r="L294" s="62"/>
      <c r="M294" s="62"/>
      <c r="N294" s="62"/>
      <c r="O294" s="62"/>
      <c r="P294" s="62"/>
      <c r="Q294" s="62"/>
      <c r="R294" s="62"/>
      <c r="S294" s="62"/>
      <c r="T294" s="62"/>
      <c r="U294" s="62"/>
      <c r="X294"/>
    </row>
    <row r="295" spans="1:24" s="250" customFormat="1" x14ac:dyDescent="0.2">
      <c r="A295" s="29" t="str">
        <f t="shared" si="7"/>
        <v/>
      </c>
      <c r="B295" s="101"/>
      <c r="C295" s="35"/>
      <c r="D295" s="372"/>
      <c r="E295" s="290"/>
      <c r="F295" s="53"/>
      <c r="I295" s="301"/>
      <c r="J295" s="62"/>
      <c r="K295" s="62"/>
      <c r="L295" s="62"/>
      <c r="M295" s="62"/>
      <c r="N295" s="62"/>
      <c r="O295" s="62"/>
      <c r="P295" s="62"/>
      <c r="Q295" s="62"/>
      <c r="R295" s="62"/>
      <c r="S295" s="62"/>
      <c r="T295" s="62"/>
      <c r="U295" s="62"/>
      <c r="X295"/>
    </row>
    <row r="296" spans="1:24" s="250" customFormat="1" x14ac:dyDescent="0.2">
      <c r="A296" s="29" t="str">
        <f t="shared" si="7"/>
        <v/>
      </c>
      <c r="B296" s="101"/>
      <c r="C296" s="35"/>
      <c r="D296" s="372"/>
      <c r="E296" s="290"/>
      <c r="F296" s="53"/>
      <c r="I296" s="301"/>
      <c r="J296" s="62"/>
      <c r="K296" s="62"/>
      <c r="L296" s="62"/>
      <c r="M296" s="62"/>
      <c r="N296" s="62"/>
      <c r="O296" s="62"/>
      <c r="P296" s="62"/>
      <c r="Q296" s="62"/>
      <c r="R296" s="62"/>
      <c r="S296" s="62"/>
      <c r="T296" s="62"/>
      <c r="U296" s="62"/>
      <c r="X296"/>
    </row>
    <row r="297" spans="1:24" s="250" customFormat="1" x14ac:dyDescent="0.2">
      <c r="A297" s="29" t="str">
        <f t="shared" si="7"/>
        <v/>
      </c>
      <c r="B297" s="101"/>
      <c r="C297" s="35"/>
      <c r="D297" s="372"/>
      <c r="E297" s="290"/>
      <c r="F297" s="53"/>
      <c r="I297" s="301"/>
      <c r="J297" s="62"/>
      <c r="K297" s="62"/>
      <c r="L297" s="62"/>
      <c r="M297" s="62"/>
      <c r="N297" s="62"/>
      <c r="O297" s="62"/>
      <c r="P297" s="62"/>
      <c r="Q297" s="62"/>
      <c r="R297" s="62"/>
      <c r="S297" s="62"/>
      <c r="T297" s="62"/>
      <c r="U297" s="62"/>
      <c r="X297"/>
    </row>
    <row r="298" spans="1:24" s="250" customFormat="1" x14ac:dyDescent="0.2">
      <c r="A298" s="29" t="str">
        <f t="shared" si="7"/>
        <v/>
      </c>
      <c r="B298" s="101"/>
      <c r="C298" s="35"/>
      <c r="D298" s="372"/>
      <c r="E298" s="290"/>
      <c r="F298" s="53"/>
      <c r="I298" s="301"/>
      <c r="J298" s="62"/>
      <c r="K298" s="62"/>
      <c r="L298" s="62"/>
      <c r="M298" s="62"/>
      <c r="N298" s="62"/>
      <c r="O298" s="62"/>
      <c r="P298" s="62"/>
      <c r="Q298" s="62"/>
      <c r="R298" s="62"/>
      <c r="S298" s="62"/>
      <c r="T298" s="62"/>
      <c r="U298" s="62"/>
      <c r="X298"/>
    </row>
    <row r="299" spans="1:24" s="250" customFormat="1" x14ac:dyDescent="0.2">
      <c r="A299" s="29" t="str">
        <f t="shared" si="7"/>
        <v/>
      </c>
      <c r="B299" s="101"/>
      <c r="C299" s="35"/>
      <c r="D299" s="282"/>
      <c r="E299" s="290"/>
      <c r="F299" s="53"/>
      <c r="I299" s="301"/>
      <c r="J299" s="62"/>
      <c r="K299" s="62"/>
      <c r="L299" s="62"/>
      <c r="M299" s="62"/>
      <c r="N299" s="62"/>
      <c r="O299" s="62"/>
      <c r="P299" s="62"/>
      <c r="Q299" s="62"/>
      <c r="R299" s="62"/>
      <c r="S299" s="62"/>
      <c r="T299" s="62"/>
      <c r="U299" s="62"/>
      <c r="X299"/>
    </row>
    <row r="300" spans="1:24" s="250" customFormat="1" ht="25.5" customHeight="1" x14ac:dyDescent="0.2">
      <c r="A300" s="29" t="str">
        <f t="shared" si="7"/>
        <v/>
      </c>
      <c r="B300" s="101"/>
      <c r="C300" s="35"/>
      <c r="D300" s="372"/>
      <c r="E300" s="290"/>
      <c r="F300" s="53"/>
      <c r="I300" s="301"/>
      <c r="J300" s="62"/>
      <c r="K300" s="62"/>
      <c r="L300" s="62"/>
      <c r="M300" s="62"/>
      <c r="N300" s="62"/>
      <c r="O300" s="62"/>
      <c r="P300" s="62"/>
      <c r="Q300" s="62"/>
      <c r="R300" s="62"/>
      <c r="S300" s="62"/>
      <c r="T300" s="62"/>
      <c r="U300" s="62"/>
      <c r="X300"/>
    </row>
    <row r="301" spans="1:24" s="250" customFormat="1" x14ac:dyDescent="0.2">
      <c r="A301" s="29" t="str">
        <f t="shared" si="7"/>
        <v/>
      </c>
      <c r="B301" s="101"/>
      <c r="C301" s="35"/>
      <c r="D301" s="372"/>
      <c r="E301" s="290"/>
      <c r="F301" s="53"/>
      <c r="I301" s="301"/>
      <c r="J301" s="62"/>
      <c r="K301" s="62"/>
      <c r="L301" s="62"/>
      <c r="M301" s="62"/>
      <c r="N301" s="62"/>
      <c r="O301" s="62"/>
      <c r="P301" s="62"/>
      <c r="Q301" s="62"/>
      <c r="R301" s="62"/>
      <c r="S301" s="62"/>
      <c r="T301" s="62"/>
      <c r="U301" s="62"/>
      <c r="X301"/>
    </row>
    <row r="302" spans="1:24" s="250" customFormat="1" x14ac:dyDescent="0.2">
      <c r="A302" s="29" t="str">
        <f t="shared" si="7"/>
        <v/>
      </c>
      <c r="B302" s="101"/>
      <c r="C302" s="35"/>
      <c r="D302" s="372"/>
      <c r="E302" s="290"/>
      <c r="F302" s="53"/>
      <c r="I302" s="301"/>
      <c r="J302" s="62"/>
      <c r="K302" s="62"/>
      <c r="L302" s="62"/>
      <c r="M302" s="62"/>
      <c r="N302" s="62"/>
      <c r="O302" s="62"/>
      <c r="P302" s="62"/>
      <c r="Q302" s="62"/>
      <c r="R302" s="62"/>
      <c r="S302" s="62"/>
      <c r="T302" s="62"/>
      <c r="U302" s="62"/>
      <c r="X302"/>
    </row>
    <row r="303" spans="1:24" s="250" customFormat="1" x14ac:dyDescent="0.2">
      <c r="A303" s="29" t="str">
        <f t="shared" si="7"/>
        <v/>
      </c>
      <c r="B303" s="101"/>
      <c r="C303" s="35"/>
      <c r="D303" s="372"/>
      <c r="E303" s="290"/>
      <c r="F303" s="53"/>
      <c r="I303" s="301"/>
      <c r="J303" s="62"/>
      <c r="K303" s="62"/>
      <c r="L303" s="62"/>
      <c r="M303" s="62"/>
      <c r="N303" s="62"/>
      <c r="O303" s="62"/>
      <c r="P303" s="62"/>
      <c r="Q303" s="62"/>
      <c r="R303" s="62"/>
      <c r="S303" s="62"/>
      <c r="T303" s="62"/>
      <c r="U303" s="62"/>
      <c r="X303"/>
    </row>
    <row r="304" spans="1:24" s="250" customFormat="1" x14ac:dyDescent="0.2">
      <c r="A304" s="29" t="str">
        <f t="shared" si="7"/>
        <v/>
      </c>
      <c r="B304" s="101"/>
      <c r="C304" s="35"/>
      <c r="D304" s="372"/>
      <c r="E304" s="290"/>
      <c r="F304" s="53"/>
      <c r="I304" s="301"/>
      <c r="J304" s="62"/>
      <c r="K304" s="62"/>
      <c r="L304" s="62"/>
      <c r="M304" s="62"/>
      <c r="N304" s="62"/>
      <c r="O304" s="62"/>
      <c r="P304" s="62"/>
      <c r="Q304" s="62"/>
      <c r="R304" s="62"/>
      <c r="S304" s="62"/>
      <c r="T304" s="62"/>
      <c r="U304" s="62"/>
      <c r="X304"/>
    </row>
    <row r="305" spans="1:24" s="250" customFormat="1" x14ac:dyDescent="0.2">
      <c r="A305" s="29" t="str">
        <f t="shared" si="7"/>
        <v/>
      </c>
      <c r="B305" s="101"/>
      <c r="C305" s="35"/>
      <c r="D305" s="282"/>
      <c r="E305" s="290"/>
      <c r="F305" s="53"/>
      <c r="I305" s="301"/>
      <c r="J305" s="62"/>
      <c r="K305" s="62"/>
      <c r="L305" s="62"/>
      <c r="M305" s="62"/>
      <c r="N305" s="62"/>
      <c r="O305" s="62"/>
      <c r="P305" s="62"/>
      <c r="Q305" s="62"/>
      <c r="R305" s="62"/>
      <c r="S305" s="62"/>
      <c r="T305" s="62"/>
      <c r="U305" s="62"/>
      <c r="X305"/>
    </row>
    <row r="306" spans="1:24" s="250" customFormat="1" ht="25.5" customHeight="1" x14ac:dyDescent="0.2">
      <c r="A306" s="29" t="str">
        <f t="shared" si="7"/>
        <v/>
      </c>
      <c r="B306" s="101"/>
      <c r="C306" s="35"/>
      <c r="D306" s="372"/>
      <c r="E306" s="290"/>
      <c r="F306" s="53"/>
      <c r="I306" s="301"/>
      <c r="J306" s="62"/>
      <c r="K306" s="62"/>
      <c r="L306" s="62"/>
      <c r="M306" s="62"/>
      <c r="N306" s="62"/>
      <c r="O306" s="62"/>
      <c r="P306" s="62"/>
      <c r="Q306" s="62"/>
      <c r="R306" s="62"/>
      <c r="S306" s="62"/>
      <c r="T306" s="62"/>
      <c r="U306" s="62"/>
      <c r="X306"/>
    </row>
    <row r="307" spans="1:24" s="250" customFormat="1" x14ac:dyDescent="0.2">
      <c r="A307" s="29" t="str">
        <f t="shared" si="7"/>
        <v/>
      </c>
      <c r="B307" s="101"/>
      <c r="C307" s="35"/>
      <c r="D307" s="372"/>
      <c r="E307" s="290"/>
      <c r="F307" s="53"/>
      <c r="I307" s="301"/>
      <c r="J307" s="62"/>
      <c r="K307" s="62"/>
      <c r="L307" s="62"/>
      <c r="M307" s="62"/>
      <c r="N307" s="62"/>
      <c r="O307" s="62"/>
      <c r="P307" s="62"/>
      <c r="Q307" s="62"/>
      <c r="R307" s="62"/>
      <c r="S307" s="62"/>
      <c r="T307" s="62"/>
      <c r="U307" s="62"/>
      <c r="X307"/>
    </row>
    <row r="308" spans="1:24" s="250" customFormat="1" x14ac:dyDescent="0.2">
      <c r="A308" s="29" t="str">
        <f t="shared" si="7"/>
        <v/>
      </c>
      <c r="B308" s="101"/>
      <c r="C308" s="35"/>
      <c r="D308" s="372"/>
      <c r="E308" s="290"/>
      <c r="F308" s="53"/>
      <c r="I308" s="301"/>
      <c r="J308" s="62"/>
      <c r="K308" s="62"/>
      <c r="L308" s="62"/>
      <c r="M308" s="62"/>
      <c r="N308" s="62"/>
      <c r="O308" s="62"/>
      <c r="P308" s="62"/>
      <c r="Q308" s="62"/>
      <c r="R308" s="62"/>
      <c r="S308" s="62"/>
      <c r="T308" s="62"/>
      <c r="U308" s="62"/>
      <c r="X308"/>
    </row>
    <row r="309" spans="1:24" s="250" customFormat="1" x14ac:dyDescent="0.2">
      <c r="A309" s="29" t="str">
        <f t="shared" si="7"/>
        <v/>
      </c>
      <c r="B309" s="101"/>
      <c r="C309" s="35"/>
      <c r="D309" s="372"/>
      <c r="E309" s="290"/>
      <c r="F309" s="53"/>
      <c r="I309" s="301"/>
      <c r="J309" s="62"/>
      <c r="K309" s="62"/>
      <c r="L309" s="62"/>
      <c r="M309" s="62"/>
      <c r="N309" s="62"/>
      <c r="O309" s="62"/>
      <c r="P309" s="62"/>
      <c r="Q309" s="62"/>
      <c r="R309" s="62"/>
      <c r="S309" s="62"/>
      <c r="T309" s="62"/>
      <c r="U309" s="62"/>
      <c r="X309"/>
    </row>
    <row r="310" spans="1:24" s="250" customFormat="1" ht="13.5" customHeight="1" x14ac:dyDescent="0.2">
      <c r="A310" s="29" t="str">
        <f t="shared" si="7"/>
        <v/>
      </c>
      <c r="B310" s="101"/>
      <c r="C310" s="35"/>
      <c r="D310" s="372"/>
      <c r="E310" s="290"/>
      <c r="F310" s="53"/>
      <c r="I310" s="301"/>
      <c r="J310" s="62"/>
      <c r="K310" s="62"/>
      <c r="L310" s="62"/>
      <c r="M310" s="62"/>
      <c r="N310" s="62"/>
      <c r="O310" s="62"/>
      <c r="P310" s="62"/>
      <c r="Q310" s="62"/>
      <c r="R310" s="62"/>
      <c r="S310" s="62"/>
      <c r="T310" s="62"/>
      <c r="U310" s="62"/>
      <c r="X310"/>
    </row>
    <row r="311" spans="1:24" s="330" customFormat="1" x14ac:dyDescent="0.2">
      <c r="A311" s="29" t="str">
        <f t="shared" si="7"/>
        <v/>
      </c>
      <c r="B311" s="101"/>
      <c r="C311" s="35"/>
      <c r="D311" s="324"/>
      <c r="E311" s="325"/>
      <c r="F311" s="326"/>
    </row>
    <row r="312" spans="1:24" s="330" customFormat="1" x14ac:dyDescent="0.2">
      <c r="A312" s="29" t="str">
        <f t="shared" si="7"/>
        <v/>
      </c>
      <c r="B312" s="101"/>
      <c r="C312" s="35"/>
      <c r="D312" s="324"/>
      <c r="E312" s="325"/>
      <c r="F312" s="326"/>
    </row>
    <row r="313" spans="1:24" s="250" customFormat="1" x14ac:dyDescent="0.2">
      <c r="A313" s="29" t="str">
        <f t="shared" si="7"/>
        <v/>
      </c>
      <c r="B313" s="101"/>
      <c r="C313" s="35"/>
      <c r="D313" s="372"/>
      <c r="E313" s="290"/>
      <c r="F313" s="53"/>
      <c r="I313" s="301"/>
      <c r="J313" s="62"/>
      <c r="K313" s="62"/>
      <c r="L313" s="62"/>
      <c r="M313" s="62"/>
      <c r="N313" s="62"/>
      <c r="O313" s="62"/>
      <c r="P313" s="62"/>
      <c r="Q313" s="62"/>
      <c r="R313" s="62"/>
      <c r="S313" s="62"/>
      <c r="T313" s="62"/>
      <c r="U313" s="62"/>
      <c r="X313"/>
    </row>
    <row r="314" spans="1:24" s="250" customFormat="1" x14ac:dyDescent="0.2">
      <c r="A314" s="29" t="str">
        <f t="shared" si="7"/>
        <v/>
      </c>
      <c r="B314" s="101"/>
      <c r="C314" s="35"/>
      <c r="D314" s="372"/>
      <c r="E314" s="290"/>
      <c r="F314" s="53"/>
      <c r="I314" s="301"/>
      <c r="J314" s="62"/>
      <c r="K314" s="62"/>
      <c r="L314" s="62"/>
      <c r="M314" s="62"/>
      <c r="N314" s="62"/>
      <c r="O314" s="62"/>
      <c r="P314" s="62"/>
      <c r="Q314" s="62"/>
      <c r="R314" s="62"/>
      <c r="S314" s="62"/>
      <c r="T314" s="62"/>
      <c r="U314" s="62"/>
      <c r="X314"/>
    </row>
    <row r="315" spans="1:24" s="250" customFormat="1" x14ac:dyDescent="0.2">
      <c r="A315" s="29" t="str">
        <f t="shared" si="7"/>
        <v/>
      </c>
      <c r="B315" s="101"/>
      <c r="C315" s="35"/>
      <c r="D315" s="372"/>
      <c r="E315" s="290"/>
      <c r="F315" s="53"/>
      <c r="I315" s="301"/>
      <c r="J315" s="62"/>
      <c r="K315" s="62"/>
      <c r="L315" s="62"/>
      <c r="M315" s="62"/>
      <c r="N315" s="62"/>
      <c r="O315" s="62"/>
      <c r="P315" s="62"/>
      <c r="Q315" s="62"/>
      <c r="R315" s="62"/>
      <c r="S315" s="62"/>
      <c r="T315" s="62"/>
      <c r="U315" s="62"/>
      <c r="X315"/>
    </row>
    <row r="316" spans="1:24" s="250" customFormat="1" x14ac:dyDescent="0.2">
      <c r="A316" s="29" t="str">
        <f t="shared" si="7"/>
        <v/>
      </c>
      <c r="B316" s="101"/>
      <c r="C316" s="35"/>
      <c r="D316" s="372"/>
      <c r="E316" s="290"/>
      <c r="F316" s="53"/>
      <c r="I316" s="301"/>
      <c r="J316" s="62"/>
      <c r="K316" s="62"/>
      <c r="L316" s="62"/>
      <c r="M316" s="62"/>
      <c r="N316" s="62"/>
      <c r="O316" s="62"/>
      <c r="P316" s="62"/>
      <c r="Q316" s="62"/>
      <c r="R316" s="62"/>
      <c r="S316" s="62"/>
      <c r="T316" s="62"/>
      <c r="U316" s="62"/>
      <c r="X316"/>
    </row>
    <row r="317" spans="1:24" s="250" customFormat="1" x14ac:dyDescent="0.2">
      <c r="A317" s="29" t="str">
        <f t="shared" si="7"/>
        <v/>
      </c>
      <c r="B317" s="101"/>
      <c r="C317" s="35"/>
      <c r="D317" s="372"/>
      <c r="E317" s="290"/>
      <c r="F317" s="53"/>
      <c r="I317" s="301"/>
      <c r="J317" s="62"/>
      <c r="K317" s="62"/>
      <c r="L317" s="62"/>
      <c r="M317" s="62"/>
      <c r="N317" s="62"/>
      <c r="O317" s="62"/>
      <c r="P317" s="62"/>
      <c r="Q317" s="62"/>
      <c r="R317" s="62"/>
      <c r="S317" s="62"/>
      <c r="T317" s="62"/>
      <c r="U317" s="62"/>
      <c r="X317"/>
    </row>
    <row r="318" spans="1:24" s="250" customFormat="1" x14ac:dyDescent="0.2">
      <c r="A318" s="29" t="str">
        <f t="shared" si="7"/>
        <v/>
      </c>
      <c r="B318" s="101"/>
      <c r="C318" s="35"/>
      <c r="D318" s="372"/>
      <c r="E318" s="290"/>
      <c r="F318" s="53"/>
      <c r="I318" s="301"/>
      <c r="J318" s="62"/>
      <c r="K318" s="62"/>
      <c r="L318" s="62"/>
      <c r="M318" s="62"/>
      <c r="N318" s="62"/>
      <c r="O318" s="62"/>
      <c r="P318" s="62"/>
      <c r="Q318" s="62"/>
      <c r="R318" s="62"/>
      <c r="S318" s="62"/>
      <c r="T318" s="62"/>
      <c r="U318" s="62"/>
      <c r="X318"/>
    </row>
    <row r="319" spans="1:24" s="330" customFormat="1" x14ac:dyDescent="0.2">
      <c r="A319" s="29" t="str">
        <f t="shared" si="7"/>
        <v/>
      </c>
      <c r="B319" s="101"/>
      <c r="C319" s="35"/>
      <c r="D319" s="324"/>
      <c r="E319" s="325"/>
      <c r="F319" s="326"/>
    </row>
    <row r="320" spans="1:24" s="250" customFormat="1" x14ac:dyDescent="0.2">
      <c r="A320" s="29" t="str">
        <f t="shared" si="7"/>
        <v/>
      </c>
      <c r="B320" s="101"/>
      <c r="C320" s="35"/>
      <c r="D320" s="372"/>
      <c r="E320" s="290"/>
      <c r="F320" s="53"/>
      <c r="I320" s="301"/>
      <c r="J320" s="62"/>
      <c r="K320" s="62"/>
      <c r="L320" s="62"/>
      <c r="M320" s="62"/>
      <c r="N320" s="62"/>
      <c r="O320" s="62"/>
      <c r="P320" s="62"/>
      <c r="Q320" s="62"/>
      <c r="R320" s="62"/>
      <c r="S320" s="62"/>
      <c r="T320" s="62"/>
      <c r="U320" s="62"/>
      <c r="X320"/>
    </row>
    <row r="321" spans="1:24" s="250" customFormat="1" x14ac:dyDescent="0.2">
      <c r="A321" s="29" t="str">
        <f t="shared" si="7"/>
        <v/>
      </c>
      <c r="B321" s="101"/>
      <c r="C321" s="35"/>
      <c r="D321" s="372"/>
      <c r="E321" s="290"/>
      <c r="F321" s="53"/>
      <c r="I321" s="301"/>
      <c r="J321" s="62"/>
      <c r="K321" s="62"/>
      <c r="L321" s="62"/>
      <c r="M321" s="62"/>
      <c r="N321" s="62"/>
      <c r="O321" s="62"/>
      <c r="P321" s="62"/>
      <c r="Q321" s="62"/>
      <c r="R321" s="62"/>
      <c r="S321" s="62"/>
      <c r="T321" s="62"/>
      <c r="U321" s="62"/>
      <c r="X321"/>
    </row>
    <row r="322" spans="1:24" s="250" customFormat="1" x14ac:dyDescent="0.2">
      <c r="A322" s="29" t="str">
        <f t="shared" si="7"/>
        <v/>
      </c>
      <c r="B322" s="101"/>
      <c r="C322" s="35"/>
      <c r="D322" s="372"/>
      <c r="E322" s="290"/>
      <c r="F322" s="53"/>
      <c r="I322" s="301"/>
      <c r="J322" s="62"/>
      <c r="K322" s="62"/>
      <c r="L322" s="62"/>
      <c r="M322" s="62"/>
      <c r="N322" s="62"/>
      <c r="O322" s="62"/>
      <c r="P322" s="62"/>
      <c r="Q322" s="62"/>
      <c r="R322" s="62"/>
      <c r="S322" s="62"/>
      <c r="T322" s="62"/>
      <c r="U322" s="62"/>
      <c r="X322"/>
    </row>
    <row r="323" spans="1:24" s="250" customFormat="1" x14ac:dyDescent="0.2">
      <c r="A323" s="29" t="str">
        <f t="shared" si="7"/>
        <v/>
      </c>
      <c r="B323" s="101"/>
      <c r="C323" s="35"/>
      <c r="D323" s="372"/>
      <c r="E323" s="290"/>
      <c r="F323" s="53"/>
      <c r="I323" s="301"/>
      <c r="J323" s="62"/>
      <c r="K323" s="62"/>
      <c r="L323" s="62"/>
      <c r="M323" s="62"/>
      <c r="N323" s="62"/>
      <c r="O323" s="62"/>
      <c r="P323" s="62"/>
      <c r="Q323" s="62"/>
      <c r="R323" s="62"/>
      <c r="S323" s="62"/>
      <c r="T323" s="62"/>
      <c r="U323" s="62"/>
      <c r="X323"/>
    </row>
    <row r="324" spans="1:24" s="250" customFormat="1" x14ac:dyDescent="0.2">
      <c r="A324" s="29" t="str">
        <f t="shared" si="7"/>
        <v/>
      </c>
      <c r="B324" s="101"/>
      <c r="C324" s="35"/>
      <c r="D324" s="372"/>
      <c r="E324" s="290"/>
      <c r="F324" s="53"/>
      <c r="I324" s="301"/>
      <c r="J324" s="62"/>
      <c r="K324" s="62"/>
      <c r="L324" s="62"/>
      <c r="M324" s="62"/>
      <c r="N324" s="62"/>
      <c r="O324" s="62"/>
      <c r="P324" s="62"/>
      <c r="Q324" s="62"/>
      <c r="R324" s="62"/>
      <c r="S324" s="62"/>
      <c r="T324" s="62"/>
      <c r="U324" s="62"/>
      <c r="X324"/>
    </row>
    <row r="325" spans="1:24" s="250" customFormat="1" x14ac:dyDescent="0.2">
      <c r="A325" s="29" t="str">
        <f t="shared" si="7"/>
        <v/>
      </c>
      <c r="B325" s="101"/>
      <c r="C325" s="35"/>
      <c r="D325" s="372"/>
      <c r="E325" s="290"/>
      <c r="F325" s="53"/>
      <c r="I325" s="301"/>
      <c r="J325" s="62"/>
      <c r="K325" s="62"/>
      <c r="L325" s="62"/>
      <c r="M325" s="62"/>
      <c r="N325" s="62"/>
      <c r="O325" s="62"/>
      <c r="P325" s="62"/>
      <c r="Q325" s="62"/>
      <c r="R325" s="62"/>
      <c r="S325" s="62"/>
      <c r="T325" s="62"/>
      <c r="U325" s="62"/>
      <c r="X325"/>
    </row>
    <row r="326" spans="1:24" s="330" customFormat="1" x14ac:dyDescent="0.2">
      <c r="A326" s="29" t="str">
        <f t="shared" si="7"/>
        <v/>
      </c>
      <c r="B326" s="101"/>
      <c r="C326" s="35"/>
      <c r="D326" s="324"/>
      <c r="E326" s="325"/>
      <c r="F326" s="326"/>
    </row>
    <row r="327" spans="1:24" s="250" customFormat="1" x14ac:dyDescent="0.2">
      <c r="A327" s="29" t="str">
        <f t="shared" si="7"/>
        <v/>
      </c>
      <c r="B327" s="101"/>
      <c r="C327" s="35"/>
      <c r="D327" s="372"/>
      <c r="E327" s="290"/>
      <c r="F327" s="53"/>
      <c r="I327" s="301"/>
      <c r="J327" s="62"/>
      <c r="K327" s="62"/>
      <c r="L327" s="62"/>
      <c r="M327" s="62"/>
      <c r="N327" s="62"/>
      <c r="O327" s="62"/>
      <c r="P327" s="62"/>
      <c r="Q327" s="62"/>
      <c r="R327" s="62"/>
      <c r="S327" s="62"/>
      <c r="T327" s="62"/>
      <c r="U327" s="62"/>
      <c r="X327"/>
    </row>
    <row r="328" spans="1:24" s="250" customFormat="1" x14ac:dyDescent="0.2">
      <c r="A328" s="29" t="str">
        <f t="shared" si="7"/>
        <v/>
      </c>
      <c r="B328" s="101"/>
      <c r="C328" s="35"/>
      <c r="D328" s="372"/>
      <c r="E328" s="290"/>
      <c r="F328" s="53"/>
      <c r="I328" s="301"/>
      <c r="J328" s="62"/>
      <c r="K328" s="62"/>
      <c r="L328" s="62"/>
      <c r="M328" s="62"/>
      <c r="N328" s="62"/>
      <c r="O328" s="62"/>
      <c r="P328" s="62"/>
      <c r="Q328" s="62"/>
      <c r="R328" s="62"/>
      <c r="S328" s="62"/>
      <c r="T328" s="62"/>
      <c r="U328" s="62"/>
      <c r="X328"/>
    </row>
    <row r="329" spans="1:24" s="250" customFormat="1" x14ac:dyDescent="0.2">
      <c r="A329" s="29" t="str">
        <f t="shared" si="7"/>
        <v/>
      </c>
      <c r="B329" s="101"/>
      <c r="C329" s="35"/>
      <c r="D329" s="372"/>
      <c r="E329" s="290"/>
      <c r="F329" s="53"/>
      <c r="I329" s="301"/>
      <c r="J329" s="62"/>
      <c r="K329" s="62"/>
      <c r="L329" s="62"/>
      <c r="M329" s="62"/>
      <c r="N329" s="62"/>
      <c r="O329" s="62"/>
      <c r="P329" s="62"/>
      <c r="Q329" s="62"/>
      <c r="R329" s="62"/>
      <c r="S329" s="62"/>
      <c r="T329" s="62"/>
      <c r="U329" s="62"/>
      <c r="X329"/>
    </row>
    <row r="330" spans="1:24" s="250" customFormat="1" x14ac:dyDescent="0.2">
      <c r="A330" s="29" t="str">
        <f t="shared" si="7"/>
        <v/>
      </c>
      <c r="B330" s="101"/>
      <c r="C330" s="35"/>
      <c r="D330" s="372"/>
      <c r="E330" s="290"/>
      <c r="F330" s="53"/>
      <c r="I330" s="301"/>
      <c r="J330" s="62"/>
      <c r="K330" s="62"/>
      <c r="L330" s="62"/>
      <c r="M330" s="62"/>
      <c r="N330" s="62"/>
      <c r="O330" s="62"/>
      <c r="P330" s="62"/>
      <c r="Q330" s="62"/>
      <c r="R330" s="62"/>
      <c r="S330" s="62"/>
      <c r="T330" s="62"/>
      <c r="U330" s="62"/>
      <c r="X330"/>
    </row>
    <row r="331" spans="1:24" s="250" customFormat="1" x14ac:dyDescent="0.2">
      <c r="A331" s="29" t="str">
        <f t="shared" si="7"/>
        <v/>
      </c>
      <c r="B331" s="101"/>
      <c r="C331" s="35"/>
      <c r="D331" s="372"/>
      <c r="E331" s="290"/>
      <c r="F331" s="53"/>
      <c r="I331" s="301"/>
      <c r="J331" s="62"/>
      <c r="K331" s="62"/>
      <c r="L331" s="62"/>
      <c r="M331" s="62"/>
      <c r="N331" s="62"/>
      <c r="O331" s="62"/>
      <c r="P331" s="62"/>
      <c r="Q331" s="62"/>
      <c r="R331" s="62"/>
      <c r="S331" s="62"/>
      <c r="T331" s="62"/>
      <c r="U331" s="62"/>
      <c r="X331"/>
    </row>
    <row r="332" spans="1:24" s="250" customFormat="1" x14ac:dyDescent="0.2">
      <c r="A332" s="29" t="str">
        <f t="shared" si="7"/>
        <v/>
      </c>
      <c r="B332" s="101"/>
      <c r="C332" s="35"/>
      <c r="D332" s="372"/>
      <c r="E332" s="290"/>
      <c r="F332" s="53"/>
      <c r="I332" s="301"/>
      <c r="J332" s="62"/>
      <c r="K332" s="62"/>
      <c r="L332" s="62"/>
      <c r="M332" s="62"/>
      <c r="N332" s="62"/>
      <c r="O332" s="62"/>
      <c r="P332" s="62"/>
      <c r="Q332" s="62"/>
      <c r="R332" s="62"/>
      <c r="S332" s="62"/>
      <c r="T332" s="62"/>
      <c r="U332" s="62"/>
      <c r="X332"/>
    </row>
    <row r="333" spans="1:24" s="330" customFormat="1" x14ac:dyDescent="0.2">
      <c r="A333" s="29" t="str">
        <f t="shared" si="7"/>
        <v/>
      </c>
      <c r="B333" s="101"/>
      <c r="C333" s="35"/>
      <c r="D333" s="324"/>
      <c r="E333" s="325"/>
      <c r="F333" s="326"/>
    </row>
    <row r="334" spans="1:24" s="250" customFormat="1" x14ac:dyDescent="0.2">
      <c r="A334" s="29" t="str">
        <f t="shared" si="7"/>
        <v/>
      </c>
      <c r="B334" s="101"/>
      <c r="C334" s="35"/>
      <c r="D334" s="372"/>
      <c r="E334" s="290"/>
      <c r="F334" s="53"/>
      <c r="I334" s="301"/>
      <c r="J334" s="62"/>
      <c r="K334" s="62"/>
      <c r="L334" s="62"/>
      <c r="M334" s="62"/>
      <c r="N334" s="62"/>
      <c r="O334" s="62"/>
      <c r="P334" s="62"/>
      <c r="Q334" s="62"/>
      <c r="R334" s="62"/>
      <c r="S334" s="62"/>
      <c r="T334" s="62"/>
      <c r="U334" s="62"/>
      <c r="X334"/>
    </row>
    <row r="335" spans="1:24" s="250" customFormat="1" x14ac:dyDescent="0.2">
      <c r="A335" s="29" t="str">
        <f t="shared" si="7"/>
        <v/>
      </c>
      <c r="B335" s="101"/>
      <c r="C335" s="35"/>
      <c r="D335" s="372"/>
      <c r="E335" s="290"/>
      <c r="F335" s="53"/>
      <c r="I335" s="301"/>
      <c r="J335" s="62"/>
      <c r="K335" s="62"/>
      <c r="L335" s="62"/>
      <c r="M335" s="62"/>
      <c r="N335" s="62"/>
      <c r="O335" s="62"/>
      <c r="P335" s="62"/>
      <c r="Q335" s="62"/>
      <c r="R335" s="62"/>
      <c r="S335" s="62"/>
      <c r="T335" s="62"/>
      <c r="U335" s="62"/>
      <c r="X335"/>
    </row>
    <row r="336" spans="1:24" s="250" customFormat="1" x14ac:dyDescent="0.2">
      <c r="A336" s="29" t="str">
        <f t="shared" si="7"/>
        <v/>
      </c>
      <c r="B336" s="101"/>
      <c r="C336" s="35"/>
      <c r="D336" s="372"/>
      <c r="E336" s="290"/>
      <c r="F336" s="53"/>
      <c r="I336" s="301"/>
      <c r="J336" s="62"/>
      <c r="K336" s="62"/>
      <c r="L336" s="62"/>
      <c r="M336" s="62"/>
      <c r="N336" s="62"/>
      <c r="O336" s="62"/>
      <c r="P336" s="62"/>
      <c r="Q336" s="62"/>
      <c r="R336" s="62"/>
      <c r="S336" s="62"/>
      <c r="T336" s="62"/>
      <c r="U336" s="62"/>
      <c r="X336"/>
    </row>
    <row r="337" spans="1:24" s="250" customFormat="1" x14ac:dyDescent="0.2">
      <c r="A337" s="29" t="str">
        <f t="shared" si="7"/>
        <v/>
      </c>
      <c r="B337" s="101"/>
      <c r="C337" s="35"/>
      <c r="D337" s="372"/>
      <c r="E337" s="290"/>
      <c r="F337" s="53"/>
      <c r="I337" s="301"/>
      <c r="J337" s="62"/>
      <c r="K337" s="62"/>
      <c r="L337" s="62"/>
      <c r="M337" s="62"/>
      <c r="N337" s="62"/>
      <c r="O337" s="62"/>
      <c r="P337" s="62"/>
      <c r="Q337" s="62"/>
      <c r="R337" s="62"/>
      <c r="S337" s="62"/>
      <c r="T337" s="62"/>
      <c r="U337" s="62"/>
      <c r="X337"/>
    </row>
    <row r="338" spans="1:24" s="250" customFormat="1" x14ac:dyDescent="0.2">
      <c r="A338" s="29" t="str">
        <f t="shared" si="7"/>
        <v/>
      </c>
      <c r="B338" s="101"/>
      <c r="C338" s="35"/>
      <c r="D338" s="372"/>
      <c r="E338" s="290"/>
      <c r="F338" s="53"/>
      <c r="I338" s="301"/>
      <c r="J338" s="62"/>
      <c r="K338" s="62"/>
      <c r="L338" s="62"/>
      <c r="M338" s="62"/>
      <c r="N338" s="62"/>
      <c r="O338" s="62"/>
      <c r="P338" s="62"/>
      <c r="Q338" s="62"/>
      <c r="R338" s="62"/>
      <c r="S338" s="62"/>
      <c r="T338" s="62"/>
      <c r="U338" s="62"/>
      <c r="X338"/>
    </row>
    <row r="339" spans="1:24" s="250" customFormat="1" ht="13.5" thickBot="1" x14ac:dyDescent="0.25">
      <c r="A339" s="29" t="str">
        <f t="shared" si="7"/>
        <v/>
      </c>
      <c r="B339" s="101"/>
      <c r="C339" s="35"/>
      <c r="D339" s="403"/>
      <c r="E339" s="296"/>
      <c r="F339" s="157"/>
      <c r="I339" s="301"/>
      <c r="J339" s="62"/>
      <c r="K339" s="62"/>
      <c r="L339" s="62"/>
      <c r="M339" s="62"/>
      <c r="N339" s="62"/>
      <c r="O339" s="62"/>
      <c r="P339" s="62"/>
      <c r="Q339" s="62"/>
      <c r="R339" s="62"/>
      <c r="S339" s="62"/>
      <c r="T339" s="62"/>
      <c r="U339" s="62"/>
      <c r="X339"/>
    </row>
    <row r="340" spans="1:24" s="35" customFormat="1" ht="13.5" thickTop="1" x14ac:dyDescent="0.2">
      <c r="A340" s="29" t="str">
        <f t="shared" si="7"/>
        <v/>
      </c>
      <c r="B340" s="101"/>
      <c r="D340" s="282"/>
      <c r="E340" s="290"/>
      <c r="F340" s="53"/>
    </row>
    <row r="341" spans="1:24" s="35" customFormat="1" x14ac:dyDescent="0.2">
      <c r="A341" s="29" t="str">
        <f t="shared" si="7"/>
        <v/>
      </c>
      <c r="B341" s="101"/>
      <c r="D341" s="282"/>
      <c r="E341" s="290"/>
      <c r="F341" s="53"/>
    </row>
    <row r="342" spans="1:24" s="35" customFormat="1" x14ac:dyDescent="0.2">
      <c r="A342" s="29" t="str">
        <f t="shared" si="7"/>
        <v/>
      </c>
      <c r="B342" s="101"/>
      <c r="D342" s="282"/>
      <c r="E342" s="290"/>
      <c r="F342" s="53"/>
    </row>
    <row r="343" spans="1:24" s="35" customFormat="1" x14ac:dyDescent="0.2">
      <c r="A343" s="29" t="str">
        <f t="shared" si="7"/>
        <v/>
      </c>
      <c r="B343" s="101"/>
      <c r="D343" s="282"/>
      <c r="E343" s="290"/>
      <c r="F343" s="53"/>
    </row>
    <row r="344" spans="1:24" s="35" customFormat="1" x14ac:dyDescent="0.2">
      <c r="A344" s="29" t="str">
        <f t="shared" si="7"/>
        <v/>
      </c>
      <c r="B344" s="101"/>
      <c r="D344" s="282"/>
      <c r="E344" s="290"/>
      <c r="F344" s="53"/>
    </row>
    <row r="345" spans="1:24" s="35" customFormat="1" x14ac:dyDescent="0.2">
      <c r="A345" s="29" t="str">
        <f t="shared" si="7"/>
        <v/>
      </c>
      <c r="B345" s="101"/>
      <c r="D345" s="282"/>
      <c r="E345" s="290"/>
      <c r="F345" s="53"/>
    </row>
    <row r="346" spans="1:24" s="35" customFormat="1" x14ac:dyDescent="0.2">
      <c r="A346" s="29" t="str">
        <f t="shared" si="7"/>
        <v/>
      </c>
      <c r="B346" s="101"/>
      <c r="D346" s="282"/>
      <c r="E346" s="290"/>
      <c r="F346" s="53"/>
    </row>
    <row r="347" spans="1:24" s="35" customFormat="1" x14ac:dyDescent="0.2">
      <c r="A347" s="29" t="str">
        <f t="shared" si="7"/>
        <v/>
      </c>
      <c r="B347" s="101"/>
      <c r="D347" s="282"/>
      <c r="E347" s="290"/>
      <c r="F347" s="53"/>
    </row>
    <row r="348" spans="1:24" s="35" customFormat="1" x14ac:dyDescent="0.2">
      <c r="A348" s="29" t="str">
        <f t="shared" si="7"/>
        <v/>
      </c>
      <c r="B348" s="101"/>
      <c r="D348" s="282"/>
      <c r="E348" s="290"/>
      <c r="F348" s="53"/>
    </row>
    <row r="349" spans="1:24" s="35" customFormat="1" x14ac:dyDescent="0.2">
      <c r="A349" s="29" t="str">
        <f t="shared" si="7"/>
        <v/>
      </c>
      <c r="B349" s="101"/>
      <c r="D349" s="282"/>
      <c r="E349" s="290"/>
      <c r="F349" s="53"/>
    </row>
    <row r="350" spans="1:24" s="35" customFormat="1" x14ac:dyDescent="0.2">
      <c r="A350" s="29" t="str">
        <f t="shared" si="7"/>
        <v/>
      </c>
      <c r="B350" s="101"/>
      <c r="D350" s="282"/>
      <c r="E350" s="290"/>
      <c r="F350" s="53"/>
    </row>
    <row r="351" spans="1:24" s="35" customFormat="1" x14ac:dyDescent="0.2">
      <c r="A351" s="29" t="str">
        <f t="shared" si="7"/>
        <v/>
      </c>
      <c r="B351" s="101"/>
      <c r="D351" s="282"/>
      <c r="E351" s="290"/>
      <c r="F351" s="53"/>
    </row>
    <row r="352" spans="1:24" s="35" customFormat="1" x14ac:dyDescent="0.2">
      <c r="A352" s="29" t="str">
        <f t="shared" si="7"/>
        <v/>
      </c>
      <c r="B352" s="101"/>
      <c r="D352" s="282"/>
      <c r="E352" s="290"/>
      <c r="F352" s="53"/>
    </row>
    <row r="353" spans="1:6" s="35" customFormat="1" x14ac:dyDescent="0.2">
      <c r="A353" s="29" t="str">
        <f t="shared" si="7"/>
        <v/>
      </c>
      <c r="B353" s="101"/>
      <c r="D353" s="282"/>
      <c r="E353" s="290"/>
      <c r="F353" s="53"/>
    </row>
    <row r="354" spans="1:6" s="35" customFormat="1" x14ac:dyDescent="0.2">
      <c r="A354" s="29" t="str">
        <f t="shared" si="7"/>
        <v/>
      </c>
      <c r="B354" s="101"/>
      <c r="D354" s="282"/>
      <c r="E354" s="290"/>
      <c r="F354" s="53"/>
    </row>
    <row r="355" spans="1:6" s="35" customFormat="1" x14ac:dyDescent="0.2">
      <c r="A355" s="29" t="str">
        <f t="shared" si="7"/>
        <v/>
      </c>
      <c r="B355" s="101"/>
      <c r="D355" s="282"/>
      <c r="E355" s="290"/>
      <c r="F355" s="53"/>
    </row>
    <row r="356" spans="1:6" s="35" customFormat="1" x14ac:dyDescent="0.2">
      <c r="A356" s="29" t="str">
        <f t="shared" ref="A356:A419" si="8">IF(B356="","",$B$11)</f>
        <v/>
      </c>
      <c r="B356" s="101"/>
      <c r="D356" s="282"/>
      <c r="E356" s="290"/>
      <c r="F356" s="53"/>
    </row>
    <row r="357" spans="1:6" s="35" customFormat="1" x14ac:dyDescent="0.2">
      <c r="A357" s="29" t="str">
        <f t="shared" si="8"/>
        <v/>
      </c>
      <c r="B357" s="101"/>
      <c r="D357" s="282"/>
      <c r="E357" s="290"/>
      <c r="F357" s="53"/>
    </row>
    <row r="358" spans="1:6" s="35" customFormat="1" x14ac:dyDescent="0.2">
      <c r="A358" s="29" t="str">
        <f t="shared" si="8"/>
        <v/>
      </c>
      <c r="B358" s="101"/>
      <c r="D358" s="282"/>
      <c r="E358" s="290"/>
      <c r="F358" s="53"/>
    </row>
    <row r="359" spans="1:6" s="35" customFormat="1" x14ac:dyDescent="0.2">
      <c r="A359" s="29" t="str">
        <f t="shared" si="8"/>
        <v/>
      </c>
      <c r="B359" s="101"/>
      <c r="D359" s="282"/>
      <c r="E359" s="290"/>
      <c r="F359" s="53"/>
    </row>
    <row r="360" spans="1:6" s="35" customFormat="1" x14ac:dyDescent="0.2">
      <c r="A360" s="29" t="str">
        <f t="shared" si="8"/>
        <v/>
      </c>
      <c r="B360" s="101"/>
      <c r="D360" s="282"/>
      <c r="E360" s="290"/>
      <c r="F360" s="53"/>
    </row>
    <row r="361" spans="1:6" s="35" customFormat="1" x14ac:dyDescent="0.2">
      <c r="A361" s="29" t="str">
        <f t="shared" si="8"/>
        <v/>
      </c>
      <c r="B361" s="101"/>
      <c r="D361" s="282"/>
      <c r="E361" s="290"/>
      <c r="F361" s="53"/>
    </row>
    <row r="362" spans="1:6" s="35" customFormat="1" x14ac:dyDescent="0.2">
      <c r="A362" s="29" t="str">
        <f t="shared" si="8"/>
        <v/>
      </c>
      <c r="B362" s="101"/>
      <c r="D362" s="282"/>
      <c r="E362" s="290"/>
      <c r="F362" s="53"/>
    </row>
    <row r="363" spans="1:6" s="35" customFormat="1" x14ac:dyDescent="0.2">
      <c r="A363" s="29" t="str">
        <f t="shared" si="8"/>
        <v/>
      </c>
      <c r="B363" s="101"/>
      <c r="D363" s="282"/>
      <c r="E363" s="290"/>
      <c r="F363" s="53"/>
    </row>
    <row r="364" spans="1:6" s="35" customFormat="1" x14ac:dyDescent="0.2">
      <c r="A364" s="29" t="str">
        <f t="shared" si="8"/>
        <v/>
      </c>
      <c r="B364" s="101"/>
      <c r="D364" s="282"/>
      <c r="E364" s="290"/>
      <c r="F364" s="53"/>
    </row>
    <row r="365" spans="1:6" s="35" customFormat="1" x14ac:dyDescent="0.2">
      <c r="A365" s="29" t="str">
        <f t="shared" si="8"/>
        <v/>
      </c>
      <c r="B365" s="101"/>
      <c r="D365" s="282"/>
      <c r="E365" s="290"/>
      <c r="F365" s="53"/>
    </row>
    <row r="366" spans="1:6" s="35" customFormat="1" x14ac:dyDescent="0.2">
      <c r="A366" s="29" t="str">
        <f t="shared" si="8"/>
        <v/>
      </c>
      <c r="B366" s="101"/>
      <c r="D366" s="282"/>
      <c r="E366" s="290"/>
      <c r="F366" s="53"/>
    </row>
    <row r="367" spans="1:6" s="35" customFormat="1" x14ac:dyDescent="0.2">
      <c r="A367" s="29" t="str">
        <f t="shared" si="8"/>
        <v/>
      </c>
      <c r="B367" s="101"/>
      <c r="D367" s="282"/>
      <c r="E367" s="290"/>
      <c r="F367" s="53"/>
    </row>
    <row r="368" spans="1:6" s="35" customFormat="1" x14ac:dyDescent="0.2">
      <c r="A368" s="29" t="str">
        <f t="shared" si="8"/>
        <v/>
      </c>
      <c r="B368" s="101"/>
      <c r="D368" s="282"/>
      <c r="E368" s="290"/>
      <c r="F368" s="53"/>
    </row>
    <row r="369" spans="1:6" s="35" customFormat="1" x14ac:dyDescent="0.2">
      <c r="A369" s="29" t="str">
        <f t="shared" si="8"/>
        <v/>
      </c>
      <c r="B369" s="101"/>
      <c r="D369" s="282"/>
      <c r="E369" s="290"/>
      <c r="F369" s="53"/>
    </row>
    <row r="370" spans="1:6" s="35" customFormat="1" x14ac:dyDescent="0.2">
      <c r="A370" s="29" t="str">
        <f t="shared" si="8"/>
        <v/>
      </c>
      <c r="B370" s="101"/>
      <c r="D370" s="282"/>
      <c r="E370" s="290"/>
      <c r="F370" s="53"/>
    </row>
    <row r="371" spans="1:6" s="35" customFormat="1" x14ac:dyDescent="0.2">
      <c r="A371" s="29" t="str">
        <f t="shared" si="8"/>
        <v/>
      </c>
      <c r="B371" s="101"/>
      <c r="D371" s="282"/>
      <c r="E371" s="290"/>
      <c r="F371" s="53"/>
    </row>
    <row r="372" spans="1:6" s="35" customFormat="1" x14ac:dyDescent="0.2">
      <c r="A372" s="29" t="str">
        <f t="shared" si="8"/>
        <v/>
      </c>
      <c r="B372" s="101"/>
      <c r="D372" s="282"/>
      <c r="E372" s="290"/>
      <c r="F372" s="53"/>
    </row>
    <row r="373" spans="1:6" s="35" customFormat="1" x14ac:dyDescent="0.2">
      <c r="A373" s="29" t="str">
        <f t="shared" si="8"/>
        <v/>
      </c>
      <c r="B373" s="101"/>
      <c r="D373" s="282"/>
      <c r="E373" s="290"/>
      <c r="F373" s="53"/>
    </row>
    <row r="374" spans="1:6" s="35" customFormat="1" x14ac:dyDescent="0.2">
      <c r="A374" s="29" t="str">
        <f t="shared" si="8"/>
        <v/>
      </c>
      <c r="B374" s="101"/>
      <c r="D374" s="282"/>
      <c r="E374" s="290"/>
      <c r="F374" s="53"/>
    </row>
    <row r="375" spans="1:6" s="35" customFormat="1" x14ac:dyDescent="0.2">
      <c r="A375" s="29" t="str">
        <f t="shared" si="8"/>
        <v/>
      </c>
      <c r="B375" s="101"/>
      <c r="D375" s="282"/>
      <c r="E375" s="290"/>
      <c r="F375" s="53"/>
    </row>
    <row r="376" spans="1:6" s="35" customFormat="1" x14ac:dyDescent="0.2">
      <c r="A376" s="29" t="str">
        <f t="shared" si="8"/>
        <v/>
      </c>
      <c r="B376" s="101"/>
      <c r="D376" s="282"/>
      <c r="E376" s="290"/>
      <c r="F376" s="53"/>
    </row>
    <row r="377" spans="1:6" s="35" customFormat="1" x14ac:dyDescent="0.2">
      <c r="A377" s="29" t="str">
        <f t="shared" si="8"/>
        <v/>
      </c>
      <c r="B377" s="101"/>
      <c r="D377" s="282"/>
      <c r="E377" s="290"/>
      <c r="F377" s="53"/>
    </row>
    <row r="378" spans="1:6" s="35" customFormat="1" x14ac:dyDescent="0.2">
      <c r="A378" s="29" t="str">
        <f t="shared" si="8"/>
        <v/>
      </c>
      <c r="B378" s="101"/>
      <c r="D378" s="282"/>
      <c r="E378" s="290"/>
      <c r="F378" s="53"/>
    </row>
    <row r="379" spans="1:6" s="35" customFormat="1" x14ac:dyDescent="0.2">
      <c r="A379" s="29" t="str">
        <f t="shared" si="8"/>
        <v/>
      </c>
      <c r="B379" s="101"/>
      <c r="D379" s="282"/>
      <c r="E379" s="290"/>
      <c r="F379" s="53"/>
    </row>
    <row r="380" spans="1:6" s="35" customFormat="1" x14ac:dyDescent="0.2">
      <c r="A380" s="29" t="str">
        <f t="shared" si="8"/>
        <v/>
      </c>
      <c r="B380" s="101"/>
      <c r="D380" s="282"/>
      <c r="E380" s="290"/>
      <c r="F380" s="53"/>
    </row>
    <row r="381" spans="1:6" s="35" customFormat="1" x14ac:dyDescent="0.2">
      <c r="A381" s="29" t="str">
        <f t="shared" si="8"/>
        <v/>
      </c>
      <c r="B381" s="101"/>
      <c r="D381" s="282"/>
      <c r="E381" s="290"/>
      <c r="F381" s="53"/>
    </row>
    <row r="382" spans="1:6" s="35" customFormat="1" x14ac:dyDescent="0.2">
      <c r="A382" s="29" t="str">
        <f t="shared" si="8"/>
        <v/>
      </c>
      <c r="B382" s="101"/>
      <c r="D382" s="282"/>
      <c r="E382" s="290"/>
      <c r="F382" s="53"/>
    </row>
    <row r="383" spans="1:6" s="35" customFormat="1" x14ac:dyDescent="0.2">
      <c r="A383" s="29" t="str">
        <f t="shared" si="8"/>
        <v/>
      </c>
      <c r="B383" s="101"/>
      <c r="D383" s="282"/>
      <c r="E383" s="290"/>
      <c r="F383" s="53"/>
    </row>
    <row r="384" spans="1:6" s="35" customFormat="1" x14ac:dyDescent="0.2">
      <c r="A384" s="29" t="str">
        <f t="shared" si="8"/>
        <v/>
      </c>
      <c r="B384" s="101"/>
      <c r="D384" s="282"/>
      <c r="E384" s="290"/>
      <c r="F384" s="53"/>
    </row>
    <row r="385" spans="1:6" s="35" customFormat="1" x14ac:dyDescent="0.2">
      <c r="A385" s="29" t="str">
        <f t="shared" si="8"/>
        <v/>
      </c>
      <c r="B385" s="101"/>
      <c r="D385" s="282"/>
      <c r="E385" s="290"/>
      <c r="F385" s="53"/>
    </row>
    <row r="386" spans="1:6" s="35" customFormat="1" x14ac:dyDescent="0.2">
      <c r="A386" s="29" t="str">
        <f t="shared" si="8"/>
        <v/>
      </c>
      <c r="B386" s="101"/>
      <c r="D386" s="282"/>
      <c r="E386" s="290"/>
      <c r="F386" s="53"/>
    </row>
    <row r="387" spans="1:6" s="35" customFormat="1" x14ac:dyDescent="0.2">
      <c r="A387" s="29" t="str">
        <f t="shared" si="8"/>
        <v/>
      </c>
      <c r="B387" s="101"/>
      <c r="D387" s="282"/>
      <c r="E387" s="290"/>
      <c r="F387" s="53"/>
    </row>
    <row r="388" spans="1:6" s="35" customFormat="1" x14ac:dyDescent="0.2">
      <c r="A388" s="29" t="str">
        <f t="shared" si="8"/>
        <v/>
      </c>
      <c r="B388" s="101"/>
      <c r="D388" s="282"/>
      <c r="E388" s="290"/>
      <c r="F388" s="53"/>
    </row>
    <row r="389" spans="1:6" s="35" customFormat="1" x14ac:dyDescent="0.2">
      <c r="A389" s="29" t="str">
        <f t="shared" si="8"/>
        <v/>
      </c>
      <c r="B389" s="101"/>
      <c r="D389" s="282"/>
      <c r="E389" s="290"/>
      <c r="F389" s="53"/>
    </row>
    <row r="390" spans="1:6" s="35" customFormat="1" x14ac:dyDescent="0.2">
      <c r="A390" s="29" t="str">
        <f t="shared" si="8"/>
        <v/>
      </c>
      <c r="B390" s="101"/>
      <c r="D390" s="282"/>
      <c r="E390" s="290"/>
      <c r="F390" s="53"/>
    </row>
    <row r="391" spans="1:6" s="35" customFormat="1" x14ac:dyDescent="0.2">
      <c r="A391" s="29" t="str">
        <f t="shared" si="8"/>
        <v/>
      </c>
      <c r="B391" s="101"/>
      <c r="D391" s="282"/>
      <c r="E391" s="290"/>
      <c r="F391" s="53"/>
    </row>
    <row r="392" spans="1:6" s="35" customFormat="1" x14ac:dyDescent="0.2">
      <c r="A392" s="29" t="str">
        <f t="shared" si="8"/>
        <v/>
      </c>
      <c r="B392" s="101"/>
      <c r="D392" s="282"/>
      <c r="E392" s="290"/>
      <c r="F392" s="53"/>
    </row>
    <row r="393" spans="1:6" s="35" customFormat="1" x14ac:dyDescent="0.2">
      <c r="A393" s="29" t="str">
        <f t="shared" si="8"/>
        <v/>
      </c>
      <c r="B393" s="101"/>
      <c r="D393" s="282"/>
      <c r="E393" s="290"/>
      <c r="F393" s="53"/>
    </row>
    <row r="394" spans="1:6" s="35" customFormat="1" x14ac:dyDescent="0.2">
      <c r="A394" s="29" t="str">
        <f t="shared" si="8"/>
        <v/>
      </c>
      <c r="B394" s="101"/>
      <c r="D394" s="282"/>
      <c r="E394" s="290"/>
      <c r="F394" s="53"/>
    </row>
    <row r="395" spans="1:6" s="35" customFormat="1" x14ac:dyDescent="0.2">
      <c r="A395" s="29" t="str">
        <f t="shared" si="8"/>
        <v/>
      </c>
      <c r="B395" s="101"/>
      <c r="D395" s="282"/>
      <c r="E395" s="290"/>
      <c r="F395" s="53"/>
    </row>
    <row r="396" spans="1:6" s="35" customFormat="1" x14ac:dyDescent="0.2">
      <c r="A396" s="29" t="str">
        <f t="shared" si="8"/>
        <v/>
      </c>
      <c r="B396" s="101"/>
      <c r="D396" s="282"/>
      <c r="E396" s="290"/>
      <c r="F396" s="53"/>
    </row>
    <row r="397" spans="1:6" s="35" customFormat="1" x14ac:dyDescent="0.2">
      <c r="A397" s="29" t="str">
        <f t="shared" si="8"/>
        <v/>
      </c>
      <c r="B397" s="101"/>
      <c r="D397" s="282"/>
      <c r="E397" s="290"/>
      <c r="F397" s="53"/>
    </row>
    <row r="398" spans="1:6" s="35" customFormat="1" x14ac:dyDescent="0.2">
      <c r="A398" s="29" t="str">
        <f t="shared" si="8"/>
        <v/>
      </c>
      <c r="B398" s="101"/>
      <c r="D398" s="282"/>
      <c r="E398" s="290"/>
      <c r="F398" s="53"/>
    </row>
    <row r="399" spans="1:6" s="35" customFormat="1" x14ac:dyDescent="0.2">
      <c r="A399" s="29" t="str">
        <f t="shared" si="8"/>
        <v/>
      </c>
      <c r="B399" s="101"/>
      <c r="D399" s="282"/>
      <c r="E399" s="290"/>
      <c r="F399" s="53"/>
    </row>
    <row r="400" spans="1:6" s="35" customFormat="1" x14ac:dyDescent="0.2">
      <c r="A400" s="29" t="str">
        <f t="shared" si="8"/>
        <v/>
      </c>
      <c r="B400" s="101"/>
      <c r="D400" s="282"/>
      <c r="E400" s="290"/>
      <c r="F400" s="53"/>
    </row>
    <row r="401" spans="1:6" s="35" customFormat="1" x14ac:dyDescent="0.2">
      <c r="A401" s="29" t="str">
        <f t="shared" si="8"/>
        <v/>
      </c>
      <c r="B401" s="101"/>
      <c r="D401" s="282"/>
      <c r="E401" s="290"/>
      <c r="F401" s="53"/>
    </row>
    <row r="402" spans="1:6" s="35" customFormat="1" x14ac:dyDescent="0.2">
      <c r="A402" s="29" t="str">
        <f t="shared" si="8"/>
        <v/>
      </c>
      <c r="B402" s="101"/>
      <c r="D402" s="282"/>
      <c r="E402" s="290"/>
      <c r="F402" s="53"/>
    </row>
    <row r="403" spans="1:6" s="35" customFormat="1" x14ac:dyDescent="0.2">
      <c r="A403" s="29" t="str">
        <f t="shared" si="8"/>
        <v/>
      </c>
      <c r="B403" s="101"/>
      <c r="D403" s="282"/>
      <c r="E403" s="290"/>
      <c r="F403" s="53"/>
    </row>
    <row r="404" spans="1:6" s="35" customFormat="1" x14ac:dyDescent="0.2">
      <c r="A404" s="29" t="str">
        <f t="shared" si="8"/>
        <v/>
      </c>
      <c r="B404" s="101"/>
      <c r="D404" s="282"/>
      <c r="E404" s="290"/>
      <c r="F404" s="53"/>
    </row>
    <row r="405" spans="1:6" s="35" customFormat="1" x14ac:dyDescent="0.2">
      <c r="A405" s="29" t="str">
        <f t="shared" si="8"/>
        <v/>
      </c>
      <c r="B405" s="101"/>
      <c r="D405" s="282"/>
      <c r="E405" s="290"/>
      <c r="F405" s="53"/>
    </row>
    <row r="406" spans="1:6" s="35" customFormat="1" x14ac:dyDescent="0.2">
      <c r="A406" s="29" t="str">
        <f t="shared" si="8"/>
        <v/>
      </c>
      <c r="B406" s="101"/>
      <c r="D406" s="282"/>
      <c r="E406" s="290"/>
      <c r="F406" s="53"/>
    </row>
    <row r="407" spans="1:6" s="35" customFormat="1" x14ac:dyDescent="0.2">
      <c r="A407" s="29" t="str">
        <f t="shared" si="8"/>
        <v/>
      </c>
      <c r="B407" s="101"/>
      <c r="D407" s="282"/>
      <c r="E407" s="290"/>
      <c r="F407" s="53"/>
    </row>
    <row r="408" spans="1:6" s="35" customFormat="1" x14ac:dyDescent="0.2">
      <c r="A408" s="29" t="str">
        <f t="shared" si="8"/>
        <v/>
      </c>
      <c r="B408" s="101"/>
      <c r="D408" s="282"/>
      <c r="E408" s="290"/>
      <c r="F408" s="53"/>
    </row>
    <row r="409" spans="1:6" s="35" customFormat="1" x14ac:dyDescent="0.2">
      <c r="A409" s="29" t="str">
        <f t="shared" si="8"/>
        <v/>
      </c>
      <c r="B409" s="101"/>
      <c r="D409" s="282"/>
      <c r="E409" s="290"/>
      <c r="F409" s="53"/>
    </row>
    <row r="410" spans="1:6" s="35" customFormat="1" x14ac:dyDescent="0.2">
      <c r="A410" s="29" t="str">
        <f t="shared" si="8"/>
        <v/>
      </c>
      <c r="B410" s="101"/>
      <c r="D410" s="282"/>
      <c r="E410" s="290"/>
      <c r="F410" s="53"/>
    </row>
    <row r="411" spans="1:6" s="35" customFormat="1" x14ac:dyDescent="0.2">
      <c r="A411" s="29" t="str">
        <f t="shared" si="8"/>
        <v/>
      </c>
      <c r="B411" s="101"/>
      <c r="D411" s="282"/>
      <c r="E411" s="290"/>
      <c r="F411" s="53"/>
    </row>
    <row r="412" spans="1:6" s="35" customFormat="1" x14ac:dyDescent="0.2">
      <c r="A412" s="29" t="str">
        <f t="shared" si="8"/>
        <v/>
      </c>
      <c r="B412" s="101"/>
      <c r="D412" s="282"/>
      <c r="E412" s="290"/>
      <c r="F412" s="53"/>
    </row>
    <row r="413" spans="1:6" s="35" customFormat="1" x14ac:dyDescent="0.2">
      <c r="A413" s="29" t="str">
        <f t="shared" si="8"/>
        <v/>
      </c>
      <c r="B413" s="101"/>
      <c r="D413" s="282"/>
      <c r="E413" s="290"/>
      <c r="F413" s="53"/>
    </row>
    <row r="414" spans="1:6" s="35" customFormat="1" x14ac:dyDescent="0.2">
      <c r="A414" s="29" t="str">
        <f t="shared" si="8"/>
        <v/>
      </c>
      <c r="B414" s="101"/>
      <c r="D414" s="282"/>
      <c r="E414" s="290"/>
      <c r="F414" s="53"/>
    </row>
    <row r="415" spans="1:6" s="35" customFormat="1" x14ac:dyDescent="0.2">
      <c r="A415" s="29" t="str">
        <f t="shared" si="8"/>
        <v/>
      </c>
      <c r="B415" s="101"/>
      <c r="D415" s="282"/>
      <c r="E415" s="290"/>
      <c r="F415" s="53"/>
    </row>
    <row r="416" spans="1:6" s="35" customFormat="1" x14ac:dyDescent="0.2">
      <c r="A416" s="29" t="str">
        <f t="shared" si="8"/>
        <v/>
      </c>
      <c r="B416" s="101"/>
      <c r="D416" s="282"/>
      <c r="E416" s="290"/>
      <c r="F416" s="53"/>
    </row>
    <row r="417" spans="1:6" s="35" customFormat="1" x14ac:dyDescent="0.2">
      <c r="A417" s="29" t="str">
        <f t="shared" si="8"/>
        <v/>
      </c>
      <c r="B417" s="101"/>
      <c r="D417" s="282"/>
      <c r="E417" s="290"/>
      <c r="F417" s="53"/>
    </row>
    <row r="418" spans="1:6" s="35" customFormat="1" x14ac:dyDescent="0.2">
      <c r="A418" s="29" t="str">
        <f t="shared" si="8"/>
        <v/>
      </c>
      <c r="B418" s="101"/>
      <c r="D418" s="282"/>
      <c r="E418" s="290"/>
      <c r="F418" s="53"/>
    </row>
    <row r="419" spans="1:6" s="35" customFormat="1" x14ac:dyDescent="0.2">
      <c r="A419" s="29" t="str">
        <f t="shared" si="8"/>
        <v/>
      </c>
      <c r="B419" s="101"/>
      <c r="D419" s="282"/>
      <c r="E419" s="290"/>
      <c r="F419" s="53"/>
    </row>
    <row r="420" spans="1:6" s="35" customFormat="1" x14ac:dyDescent="0.2">
      <c r="A420" s="29" t="str">
        <f t="shared" ref="A420:A435" si="9">IF(B420="","",$B$11)</f>
        <v/>
      </c>
      <c r="B420" s="101"/>
      <c r="D420" s="282"/>
      <c r="E420" s="290"/>
      <c r="F420" s="53"/>
    </row>
    <row r="421" spans="1:6" s="35" customFormat="1" x14ac:dyDescent="0.2">
      <c r="A421" s="29" t="str">
        <f t="shared" si="9"/>
        <v/>
      </c>
      <c r="B421" s="101"/>
      <c r="D421" s="282"/>
      <c r="E421" s="290"/>
      <c r="F421" s="53"/>
    </row>
    <row r="422" spans="1:6" s="35" customFormat="1" x14ac:dyDescent="0.2">
      <c r="A422" s="29" t="str">
        <f t="shared" si="9"/>
        <v/>
      </c>
      <c r="B422" s="101"/>
      <c r="D422" s="282"/>
      <c r="E422" s="290"/>
      <c r="F422" s="53"/>
    </row>
    <row r="423" spans="1:6" s="35" customFormat="1" x14ac:dyDescent="0.2">
      <c r="A423" s="29" t="str">
        <f t="shared" si="9"/>
        <v/>
      </c>
      <c r="B423" s="101"/>
      <c r="D423" s="282"/>
      <c r="E423" s="290"/>
      <c r="F423" s="53"/>
    </row>
    <row r="424" spans="1:6" s="35" customFormat="1" x14ac:dyDescent="0.2">
      <c r="A424" s="29" t="str">
        <f t="shared" si="9"/>
        <v/>
      </c>
      <c r="B424" s="101"/>
      <c r="D424" s="282"/>
      <c r="E424" s="290"/>
      <c r="F424" s="53"/>
    </row>
    <row r="425" spans="1:6" s="35" customFormat="1" x14ac:dyDescent="0.2">
      <c r="A425" s="29" t="str">
        <f t="shared" si="9"/>
        <v/>
      </c>
      <c r="B425" s="101"/>
      <c r="D425" s="282"/>
      <c r="E425" s="290"/>
      <c r="F425" s="53"/>
    </row>
    <row r="426" spans="1:6" s="35" customFormat="1" x14ac:dyDescent="0.2">
      <c r="A426" s="29" t="str">
        <f t="shared" si="9"/>
        <v/>
      </c>
      <c r="B426" s="101"/>
      <c r="D426" s="282"/>
      <c r="E426" s="290"/>
      <c r="F426" s="53"/>
    </row>
    <row r="427" spans="1:6" s="35" customFormat="1" x14ac:dyDescent="0.2">
      <c r="A427" s="29" t="str">
        <f t="shared" si="9"/>
        <v/>
      </c>
      <c r="B427" s="101"/>
      <c r="D427" s="282"/>
      <c r="E427" s="290"/>
      <c r="F427" s="53"/>
    </row>
    <row r="428" spans="1:6" s="35" customFormat="1" x14ac:dyDescent="0.2">
      <c r="A428" s="29" t="str">
        <f t="shared" si="9"/>
        <v/>
      </c>
      <c r="B428" s="101"/>
      <c r="D428" s="282"/>
      <c r="E428" s="290"/>
      <c r="F428" s="53"/>
    </row>
    <row r="429" spans="1:6" s="35" customFormat="1" x14ac:dyDescent="0.2">
      <c r="A429" s="29" t="str">
        <f t="shared" si="9"/>
        <v/>
      </c>
      <c r="B429" s="101"/>
      <c r="D429" s="282"/>
      <c r="E429" s="290"/>
      <c r="F429" s="53"/>
    </row>
    <row r="430" spans="1:6" s="35" customFormat="1" x14ac:dyDescent="0.2">
      <c r="A430" s="29" t="str">
        <f t="shared" si="9"/>
        <v/>
      </c>
      <c r="B430" s="101"/>
      <c r="D430" s="282"/>
      <c r="E430" s="290"/>
      <c r="F430" s="53"/>
    </row>
    <row r="431" spans="1:6" s="35" customFormat="1" x14ac:dyDescent="0.2">
      <c r="A431" s="29" t="str">
        <f t="shared" si="9"/>
        <v/>
      </c>
      <c r="B431" s="101"/>
      <c r="D431" s="282"/>
      <c r="E431" s="290"/>
      <c r="F431" s="53"/>
    </row>
    <row r="432" spans="1:6" s="35" customFormat="1" x14ac:dyDescent="0.2">
      <c r="A432" s="29" t="str">
        <f t="shared" si="9"/>
        <v/>
      </c>
      <c r="B432" s="101"/>
      <c r="D432" s="282"/>
      <c r="E432" s="290"/>
      <c r="F432" s="53"/>
    </row>
    <row r="433" spans="1:6" s="35" customFormat="1" x14ac:dyDescent="0.2">
      <c r="A433" s="29" t="str">
        <f t="shared" si="9"/>
        <v/>
      </c>
      <c r="B433" s="101"/>
      <c r="D433" s="282"/>
      <c r="E433" s="290"/>
      <c r="F433" s="53"/>
    </row>
    <row r="434" spans="1:6" s="35" customFormat="1" x14ac:dyDescent="0.2">
      <c r="A434" s="29" t="str">
        <f t="shared" si="9"/>
        <v/>
      </c>
      <c r="B434" s="101"/>
      <c r="D434" s="282"/>
      <c r="E434" s="290"/>
      <c r="F434" s="53"/>
    </row>
    <row r="435" spans="1:6" s="35" customFormat="1" x14ac:dyDescent="0.2">
      <c r="A435" s="29" t="str">
        <f t="shared" si="9"/>
        <v/>
      </c>
      <c r="B435" s="101"/>
      <c r="D435" s="282"/>
      <c r="E435" s="290"/>
      <c r="F435" s="53"/>
    </row>
  </sheetData>
  <sheetProtection algorithmName="SHA-512" hashValue="bdxWVZ5RPJwp0vezbl7PcZVWzjpd0sjWu7UgN1YvH7vWjQ1D+70j/AtCw04ilVO3Q5jXmfxI69D/28uYpYcDKA==" saltValue="BKLg9u4jGBjBIzCZPXrUVQ==" spinCount="100000" sheet="1" objects="1" scenarios="1"/>
  <conditionalFormatting sqref="C1:C83 C85:C1048576">
    <cfRule type="notContainsBlanks" dxfId="8"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6" manualBreakCount="6">
    <brk id="26" max="6" man="1"/>
    <brk id="47" max="6" man="1"/>
    <brk id="76" max="6" man="1"/>
    <brk id="117" max="6" man="1"/>
    <brk id="135" max="7" man="1"/>
    <brk id="149" max="7" man="1"/>
  </rowBreaks>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E6E19-C6F4-41EA-A02A-D862C0F055B7}">
  <sheetPr>
    <tabColor rgb="FF00B050"/>
  </sheetPr>
  <dimension ref="A1:V587"/>
  <sheetViews>
    <sheetView topLeftCell="A27"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7" width="12.7109375" style="51" customWidth="1"/>
    <col min="8" max="8" width="12.7109375" style="250" customWidth="1"/>
    <col min="9" max="9" width="9.140625" style="301"/>
    <col min="10" max="20" width="9.140625" style="62"/>
    <col min="21" max="22" width="9.140625" style="250"/>
  </cols>
  <sheetData>
    <row r="1" spans="1:22" s="2" customFormat="1" x14ac:dyDescent="0.2">
      <c r="A1" s="47"/>
      <c r="B1" s="71"/>
      <c r="C1" s="34"/>
      <c r="D1" s="282"/>
      <c r="E1" s="278"/>
      <c r="F1" s="138"/>
      <c r="G1" s="405"/>
      <c r="H1" s="56"/>
      <c r="I1" s="391"/>
      <c r="J1" s="392"/>
      <c r="K1" s="392"/>
      <c r="L1" s="392"/>
      <c r="M1" s="392"/>
      <c r="N1" s="392"/>
      <c r="O1" s="392"/>
      <c r="P1" s="392"/>
      <c r="Q1" s="392"/>
      <c r="R1" s="392"/>
      <c r="S1" s="392"/>
      <c r="T1" s="392"/>
      <c r="U1" s="282"/>
      <c r="V1" s="282"/>
    </row>
    <row r="2" spans="1:22" s="2" customFormat="1" x14ac:dyDescent="0.2">
      <c r="A2" s="47"/>
      <c r="B2" s="71"/>
      <c r="C2" s="34"/>
      <c r="D2" s="282"/>
      <c r="E2" s="278"/>
      <c r="F2" s="138"/>
      <c r="G2" s="405"/>
      <c r="H2" s="56"/>
      <c r="I2" s="391"/>
      <c r="J2" s="392"/>
      <c r="K2" s="392"/>
      <c r="L2" s="392"/>
      <c r="M2" s="392"/>
      <c r="N2" s="392"/>
      <c r="O2" s="392"/>
      <c r="P2" s="392"/>
      <c r="Q2" s="392"/>
      <c r="R2" s="392"/>
      <c r="S2" s="392"/>
      <c r="T2" s="392"/>
      <c r="U2" s="282"/>
      <c r="V2" s="282"/>
    </row>
    <row r="3" spans="1:22" s="2" customFormat="1" x14ac:dyDescent="0.2">
      <c r="A3" s="47"/>
      <c r="B3" s="73"/>
      <c r="C3" s="34"/>
      <c r="D3" s="393"/>
      <c r="E3" s="281"/>
      <c r="F3" s="140"/>
      <c r="G3" s="406"/>
      <c r="H3" s="57"/>
      <c r="I3" s="391"/>
      <c r="J3" s="392"/>
      <c r="K3" s="392"/>
      <c r="L3" s="392"/>
      <c r="M3" s="392"/>
      <c r="N3" s="392"/>
      <c r="O3" s="392"/>
      <c r="P3" s="392"/>
      <c r="Q3" s="392"/>
      <c r="R3" s="392"/>
      <c r="S3" s="392"/>
      <c r="T3" s="392"/>
      <c r="U3" s="282"/>
      <c r="V3" s="282"/>
    </row>
    <row r="4" spans="1:22" s="2" customFormat="1" x14ac:dyDescent="0.2">
      <c r="A4" s="47"/>
      <c r="B4" s="98" t="s">
        <v>18</v>
      </c>
      <c r="C4" s="34"/>
      <c r="D4" s="394"/>
      <c r="E4" s="284"/>
      <c r="F4" s="114"/>
      <c r="G4" s="407"/>
      <c r="H4" s="285" t="s">
        <v>17</v>
      </c>
      <c r="I4" s="391"/>
      <c r="J4" s="392"/>
      <c r="K4" s="392"/>
      <c r="L4" s="392"/>
      <c r="M4" s="392"/>
      <c r="N4" s="392"/>
      <c r="O4" s="392"/>
      <c r="P4" s="392"/>
      <c r="Q4" s="392"/>
      <c r="R4" s="392"/>
      <c r="S4" s="392"/>
      <c r="T4" s="392"/>
      <c r="U4" s="282"/>
      <c r="V4" s="282"/>
    </row>
    <row r="5" spans="1:22" s="2" customFormat="1" x14ac:dyDescent="0.2">
      <c r="A5" s="47"/>
      <c r="B5" s="99" t="s">
        <v>0</v>
      </c>
      <c r="C5" s="80" t="s">
        <v>70</v>
      </c>
      <c r="D5" s="395" t="s">
        <v>1</v>
      </c>
      <c r="E5" s="287" t="s">
        <v>2</v>
      </c>
      <c r="F5" s="142" t="s">
        <v>3</v>
      </c>
      <c r="G5" s="52" t="s">
        <v>4</v>
      </c>
      <c r="H5" s="52" t="s">
        <v>55</v>
      </c>
      <c r="I5" s="391"/>
      <c r="J5" s="392"/>
      <c r="K5" s="392"/>
      <c r="L5" s="392"/>
      <c r="M5" s="392"/>
      <c r="N5" s="392"/>
      <c r="O5" s="392"/>
      <c r="P5" s="392"/>
      <c r="Q5" s="392"/>
      <c r="R5" s="392"/>
      <c r="S5" s="392"/>
      <c r="T5" s="392"/>
      <c r="U5" s="282"/>
      <c r="V5" s="282"/>
    </row>
    <row r="7" spans="1:22" x14ac:dyDescent="0.2">
      <c r="B7" s="100" t="s">
        <v>526</v>
      </c>
      <c r="D7" s="396" t="s">
        <v>527</v>
      </c>
      <c r="E7" s="290"/>
      <c r="F7" s="53"/>
      <c r="G7" s="355"/>
      <c r="H7" s="55"/>
    </row>
    <row r="8" spans="1:22" x14ac:dyDescent="0.2">
      <c r="D8" s="292"/>
      <c r="E8" s="67"/>
      <c r="F8" s="70"/>
      <c r="G8" s="408"/>
      <c r="H8" s="55"/>
    </row>
    <row r="9" spans="1:22" x14ac:dyDescent="0.2">
      <c r="B9" s="100" t="s">
        <v>1104</v>
      </c>
      <c r="C9" s="427"/>
      <c r="D9" s="429" t="s">
        <v>1103</v>
      </c>
      <c r="E9" s="67"/>
      <c r="F9" s="70"/>
      <c r="G9" s="408"/>
      <c r="H9" s="55"/>
    </row>
    <row r="10" spans="1:22" x14ac:dyDescent="0.2">
      <c r="B10" s="100"/>
      <c r="C10" s="427"/>
      <c r="D10" s="429"/>
      <c r="E10" s="67"/>
      <c r="F10" s="70"/>
      <c r="G10" s="408"/>
      <c r="H10" s="55"/>
    </row>
    <row r="11" spans="1:22" x14ac:dyDescent="0.2">
      <c r="B11" s="100" t="s">
        <v>843</v>
      </c>
      <c r="D11" s="396" t="s">
        <v>844</v>
      </c>
      <c r="E11" s="290"/>
      <c r="F11" s="53"/>
      <c r="G11" s="355"/>
      <c r="H11" s="55"/>
    </row>
    <row r="12" spans="1:22" x14ac:dyDescent="0.2">
      <c r="C12" s="48"/>
      <c r="E12" s="290"/>
      <c r="F12" s="53"/>
      <c r="G12" s="355"/>
      <c r="H12" s="55"/>
    </row>
    <row r="13" spans="1:22" ht="76.5" x14ac:dyDescent="0.2">
      <c r="A13" s="29" t="str">
        <f>IF(B13="","",$B$11)</f>
        <v/>
      </c>
      <c r="C13" s="48"/>
      <c r="D13" s="282" t="s">
        <v>845</v>
      </c>
      <c r="E13" s="290"/>
      <c r="F13" s="53"/>
      <c r="G13" s="355"/>
      <c r="H13" s="55"/>
    </row>
    <row r="14" spans="1:22" ht="25.5" x14ac:dyDescent="0.2">
      <c r="A14" s="29" t="str">
        <f t="shared" ref="A14:A28" si="0">IF(B14="","",$B$11)</f>
        <v/>
      </c>
      <c r="C14" s="48"/>
      <c r="D14" s="282" t="s">
        <v>846</v>
      </c>
      <c r="E14" s="290"/>
      <c r="F14" s="53"/>
      <c r="G14" s="355"/>
      <c r="H14" s="55"/>
    </row>
    <row r="15" spans="1:22" ht="63.75" x14ac:dyDescent="0.2">
      <c r="A15" s="29" t="str">
        <f t="shared" si="0"/>
        <v/>
      </c>
      <c r="C15" s="48"/>
      <c r="D15" s="282" t="s">
        <v>847</v>
      </c>
      <c r="E15" s="290"/>
      <c r="F15" s="53"/>
      <c r="G15" s="355"/>
      <c r="H15" s="398"/>
    </row>
    <row r="16" spans="1:22" x14ac:dyDescent="0.2">
      <c r="A16" s="29" t="str">
        <f t="shared" si="0"/>
        <v/>
      </c>
      <c r="C16" s="48"/>
      <c r="E16" s="290"/>
      <c r="F16" s="53"/>
      <c r="G16" s="355"/>
      <c r="H16" s="398"/>
    </row>
    <row r="17" spans="1:22" x14ac:dyDescent="0.2">
      <c r="A17" s="29" t="str">
        <f t="shared" si="0"/>
        <v/>
      </c>
      <c r="C17" s="48"/>
      <c r="D17" s="399" t="s">
        <v>848</v>
      </c>
      <c r="E17" s="290"/>
      <c r="F17" s="53"/>
      <c r="G17" s="355"/>
      <c r="H17" s="398"/>
    </row>
    <row r="18" spans="1:22" ht="76.5" x14ac:dyDescent="0.2">
      <c r="A18" s="29" t="str">
        <f t="shared" si="0"/>
        <v/>
      </c>
      <c r="C18" s="48"/>
      <c r="D18" s="397" t="s">
        <v>849</v>
      </c>
      <c r="E18" s="290"/>
      <c r="F18" s="53"/>
      <c r="G18" s="355"/>
      <c r="H18" s="398"/>
    </row>
    <row r="19" spans="1:22" ht="51" x14ac:dyDescent="0.2">
      <c r="A19" s="29" t="str">
        <f t="shared" si="0"/>
        <v/>
      </c>
      <c r="D19" s="397" t="s">
        <v>850</v>
      </c>
      <c r="E19" s="290"/>
      <c r="F19" s="53"/>
      <c r="G19" s="355"/>
      <c r="H19" s="398"/>
    </row>
    <row r="20" spans="1:22" ht="51" x14ac:dyDescent="0.2">
      <c r="A20" s="29" t="str">
        <f t="shared" si="0"/>
        <v/>
      </c>
      <c r="D20" s="397" t="s">
        <v>851</v>
      </c>
      <c r="E20" s="290"/>
      <c r="F20" s="53"/>
      <c r="G20" s="355"/>
      <c r="H20" s="398"/>
    </row>
    <row r="21" spans="1:22" ht="63.75" x14ac:dyDescent="0.2">
      <c r="A21" s="29" t="str">
        <f t="shared" si="0"/>
        <v/>
      </c>
      <c r="D21" s="397" t="s">
        <v>852</v>
      </c>
      <c r="E21" s="290"/>
      <c r="F21" s="53"/>
      <c r="G21" s="355"/>
      <c r="H21" s="398"/>
    </row>
    <row r="22" spans="1:22" ht="76.5" x14ac:dyDescent="0.2">
      <c r="A22" s="29" t="str">
        <f t="shared" si="0"/>
        <v/>
      </c>
      <c r="D22" s="397" t="s">
        <v>813</v>
      </c>
      <c r="E22" s="290"/>
      <c r="F22" s="53"/>
      <c r="G22" s="355"/>
      <c r="H22" s="398"/>
    </row>
    <row r="23" spans="1:22" ht="38.25" x14ac:dyDescent="0.2">
      <c r="A23" s="29" t="str">
        <f t="shared" si="0"/>
        <v/>
      </c>
      <c r="D23" s="389" t="s">
        <v>853</v>
      </c>
      <c r="E23" s="290"/>
      <c r="F23" s="53"/>
      <c r="G23" s="355"/>
      <c r="H23" s="55"/>
    </row>
    <row r="24" spans="1:22" ht="25.5" x14ac:dyDescent="0.2">
      <c r="A24" s="29" t="str">
        <f t="shared" si="0"/>
        <v/>
      </c>
      <c r="D24" s="397" t="s">
        <v>854</v>
      </c>
      <c r="E24" s="290"/>
      <c r="F24" s="53"/>
      <c r="G24" s="355"/>
      <c r="H24" s="398"/>
    </row>
    <row r="25" spans="1:22" ht="51" x14ac:dyDescent="0.2">
      <c r="A25" s="29" t="str">
        <f t="shared" si="0"/>
        <v/>
      </c>
      <c r="C25" s="2"/>
      <c r="D25" s="397" t="s">
        <v>855</v>
      </c>
      <c r="E25" s="290"/>
      <c r="F25" s="53"/>
      <c r="G25" s="355"/>
      <c r="H25" s="398"/>
    </row>
    <row r="26" spans="1:22" ht="51" x14ac:dyDescent="0.2">
      <c r="A26" s="29" t="str">
        <f t="shared" si="0"/>
        <v/>
      </c>
      <c r="C26" s="2"/>
      <c r="D26" s="397" t="s">
        <v>856</v>
      </c>
      <c r="E26" s="290"/>
      <c r="F26" s="53"/>
      <c r="G26" s="355"/>
      <c r="H26" s="398"/>
    </row>
    <row r="27" spans="1:22" ht="38.25" x14ac:dyDescent="0.2">
      <c r="A27" s="29" t="str">
        <f t="shared" si="0"/>
        <v/>
      </c>
      <c r="D27" s="400" t="s">
        <v>835</v>
      </c>
      <c r="E27" s="290"/>
      <c r="F27" s="53"/>
      <c r="G27" s="55"/>
      <c r="H27" s="55"/>
    </row>
    <row r="28" spans="1:22" x14ac:dyDescent="0.2">
      <c r="A28" s="29" t="str">
        <f t="shared" si="0"/>
        <v/>
      </c>
      <c r="D28" s="324" t="s">
        <v>857</v>
      </c>
      <c r="E28" s="290"/>
      <c r="F28" s="53"/>
      <c r="G28" s="55"/>
      <c r="H28" s="55"/>
      <c r="I28" s="62"/>
      <c r="T28" s="250"/>
      <c r="V28"/>
    </row>
    <row r="29" spans="1:22" s="51" customFormat="1" x14ac:dyDescent="0.2">
      <c r="A29" s="212" t="str">
        <f>IF(B29="","",$B$11)</f>
        <v/>
      </c>
      <c r="B29" s="213"/>
      <c r="C29" s="35"/>
      <c r="D29" s="409"/>
      <c r="E29" s="215"/>
      <c r="F29" s="216"/>
      <c r="G29" s="320"/>
      <c r="H29" s="410"/>
    </row>
    <row r="30" spans="1:22" s="330" customFormat="1" x14ac:dyDescent="0.2">
      <c r="A30" s="212" t="str">
        <f t="shared" ref="A30:A54" si="1">IF(B30="","",$B$11)</f>
        <v/>
      </c>
      <c r="B30" s="213"/>
      <c r="C30" s="35"/>
      <c r="D30" s="411"/>
      <c r="E30" s="412"/>
      <c r="F30" s="413"/>
      <c r="G30" s="402"/>
      <c r="H30" s="390"/>
    </row>
    <row r="31" spans="1:22" ht="25.5" x14ac:dyDescent="0.2">
      <c r="A31" s="212" t="str">
        <f t="shared" si="1"/>
        <v/>
      </c>
      <c r="B31" s="213"/>
      <c r="D31" s="414" t="s">
        <v>858</v>
      </c>
      <c r="E31" s="332"/>
      <c r="F31" s="216"/>
      <c r="G31" s="355"/>
      <c r="H31" s="55"/>
    </row>
    <row r="32" spans="1:22" x14ac:dyDescent="0.2">
      <c r="A32" s="212" t="str">
        <f t="shared" si="1"/>
        <v/>
      </c>
      <c r="B32" s="213"/>
      <c r="D32" s="336" t="s">
        <v>859</v>
      </c>
      <c r="E32" s="332"/>
      <c r="F32" s="216"/>
      <c r="G32" s="355"/>
      <c r="H32" s="55"/>
    </row>
    <row r="33" spans="1:22" x14ac:dyDescent="0.2">
      <c r="A33" s="212" t="str">
        <f t="shared" si="1"/>
        <v/>
      </c>
      <c r="B33" s="213"/>
      <c r="D33" s="336" t="s">
        <v>860</v>
      </c>
      <c r="E33" s="332"/>
      <c r="F33" s="216"/>
      <c r="G33" s="355"/>
      <c r="H33" s="55"/>
    </row>
    <row r="34" spans="1:22" x14ac:dyDescent="0.2">
      <c r="A34" s="212" t="str">
        <f t="shared" si="1"/>
        <v/>
      </c>
      <c r="B34" s="213"/>
      <c r="D34" s="336" t="s">
        <v>861</v>
      </c>
      <c r="E34" s="332"/>
      <c r="F34" s="216"/>
      <c r="G34" s="355"/>
      <c r="H34" s="55"/>
    </row>
    <row r="35" spans="1:22" x14ac:dyDescent="0.2">
      <c r="A35" s="29" t="str">
        <f t="shared" si="1"/>
        <v/>
      </c>
      <c r="B35" s="101" t="str">
        <f>IF(D32="",MAX($B32:B$154)+1,"")</f>
        <v/>
      </c>
      <c r="D35" s="389" t="s">
        <v>732</v>
      </c>
      <c r="E35" s="290"/>
      <c r="F35" s="53"/>
      <c r="G35" s="55"/>
      <c r="H35" s="55"/>
      <c r="I35" s="35"/>
      <c r="J35"/>
      <c r="K35"/>
      <c r="L35"/>
      <c r="M35"/>
      <c r="N35"/>
      <c r="O35"/>
      <c r="P35"/>
      <c r="Q35"/>
      <c r="R35"/>
      <c r="S35"/>
      <c r="T35"/>
      <c r="U35"/>
      <c r="V35"/>
    </row>
    <row r="36" spans="1:22" x14ac:dyDescent="0.2">
      <c r="A36" s="29" t="str">
        <f>IF(B36="","",$B$11)</f>
        <v/>
      </c>
      <c r="B36" s="101" t="str">
        <f>IF(D33="",MAX($B33:B$154)+1,"")</f>
        <v/>
      </c>
      <c r="D36" s="389" t="s">
        <v>733</v>
      </c>
      <c r="E36" s="290"/>
      <c r="F36" s="53"/>
      <c r="G36" s="55"/>
      <c r="H36" s="55"/>
      <c r="I36" s="35"/>
      <c r="J36"/>
      <c r="K36"/>
      <c r="L36"/>
      <c r="M36"/>
      <c r="N36"/>
      <c r="O36"/>
      <c r="P36"/>
      <c r="Q36"/>
      <c r="R36"/>
      <c r="S36"/>
      <c r="T36"/>
      <c r="U36"/>
      <c r="V36"/>
    </row>
    <row r="37" spans="1:22" ht="25.5" x14ac:dyDescent="0.2">
      <c r="A37" s="29" t="str">
        <f>IF(B37="","",$B$11)</f>
        <v/>
      </c>
      <c r="B37" s="101" t="str">
        <f>IF(D34="",MAX($B34:B$154)+1,"")</f>
        <v/>
      </c>
      <c r="D37" s="389" t="s">
        <v>862</v>
      </c>
      <c r="E37" s="290"/>
      <c r="F37" s="53"/>
      <c r="G37" s="55"/>
      <c r="H37" s="55"/>
      <c r="I37" s="35"/>
      <c r="J37"/>
      <c r="K37"/>
      <c r="L37"/>
      <c r="M37"/>
      <c r="N37"/>
      <c r="O37"/>
      <c r="P37"/>
      <c r="Q37"/>
      <c r="R37"/>
      <c r="S37"/>
      <c r="T37"/>
      <c r="U37"/>
      <c r="V37"/>
    </row>
    <row r="38" spans="1:22" ht="25.5" x14ac:dyDescent="0.2">
      <c r="A38" s="29" t="str">
        <f>IF(B38="","",$B$11)</f>
        <v/>
      </c>
      <c r="B38" s="101" t="str">
        <f>IF(D34="",MAX($B34:B$154)+1,"")</f>
        <v/>
      </c>
      <c r="D38" s="389" t="s">
        <v>863</v>
      </c>
      <c r="E38" s="290"/>
      <c r="F38" s="53"/>
      <c r="G38" s="55"/>
      <c r="H38" s="55"/>
      <c r="I38" s="35"/>
      <c r="J38"/>
      <c r="K38"/>
      <c r="L38"/>
      <c r="M38"/>
      <c r="N38"/>
      <c r="O38"/>
      <c r="P38"/>
      <c r="Q38"/>
      <c r="R38"/>
      <c r="S38"/>
      <c r="T38"/>
      <c r="U38"/>
      <c r="V38"/>
    </row>
    <row r="39" spans="1:22" ht="25.5" x14ac:dyDescent="0.2">
      <c r="A39" s="29" t="str">
        <f t="shared" si="1"/>
        <v/>
      </c>
      <c r="D39" s="349" t="s">
        <v>864</v>
      </c>
      <c r="E39" s="15"/>
      <c r="F39" s="45"/>
      <c r="G39" s="55"/>
      <c r="H39" s="30"/>
      <c r="I39" s="35"/>
      <c r="J39"/>
      <c r="K39"/>
      <c r="L39"/>
      <c r="M39"/>
      <c r="N39"/>
      <c r="O39"/>
      <c r="P39"/>
      <c r="Q39"/>
      <c r="R39"/>
      <c r="S39"/>
      <c r="T39"/>
      <c r="U39"/>
      <c r="V39"/>
    </row>
    <row r="40" spans="1:22" s="334" customFormat="1" ht="25.5" x14ac:dyDescent="0.2">
      <c r="A40" s="212" t="str">
        <f t="shared" si="1"/>
        <v>III.5.</v>
      </c>
      <c r="B40" s="213">
        <f>IF(D30="",MAX($B$12:B34)+1,"")</f>
        <v>1</v>
      </c>
      <c r="C40" s="35"/>
      <c r="D40" s="336" t="s">
        <v>865</v>
      </c>
      <c r="E40" s="332" t="s">
        <v>268</v>
      </c>
      <c r="F40" s="216">
        <v>25</v>
      </c>
      <c r="G40" s="337"/>
      <c r="H40" s="306">
        <f>ROUND(F40*G40,2)</f>
        <v>0</v>
      </c>
      <c r="I40" s="333"/>
      <c r="N40" s="491"/>
      <c r="O40" s="491"/>
      <c r="P40" s="491"/>
      <c r="Q40" s="491"/>
      <c r="R40" s="491"/>
      <c r="S40" s="491"/>
      <c r="T40" s="491"/>
    </row>
    <row r="41" spans="1:22" s="330" customFormat="1" x14ac:dyDescent="0.2">
      <c r="A41" s="212" t="str">
        <f t="shared" si="1"/>
        <v/>
      </c>
      <c r="B41" s="213"/>
      <c r="C41" s="35"/>
      <c r="D41" s="411"/>
      <c r="E41" s="412"/>
      <c r="F41" s="413"/>
      <c r="G41" s="402"/>
      <c r="H41" s="390"/>
    </row>
    <row r="42" spans="1:22" x14ac:dyDescent="0.2">
      <c r="A42" s="212" t="str">
        <f t="shared" si="1"/>
        <v/>
      </c>
      <c r="B42" s="213"/>
      <c r="D42" s="414" t="s">
        <v>866</v>
      </c>
      <c r="E42" s="332"/>
      <c r="F42" s="216"/>
      <c r="G42" s="355"/>
      <c r="H42" s="55"/>
    </row>
    <row r="43" spans="1:22" x14ac:dyDescent="0.2">
      <c r="A43" s="212" t="str">
        <f t="shared" si="1"/>
        <v/>
      </c>
      <c r="B43" s="213"/>
      <c r="D43" s="336" t="s">
        <v>867</v>
      </c>
      <c r="E43" s="332"/>
      <c r="F43" s="216"/>
      <c r="G43" s="355"/>
      <c r="H43" s="55"/>
    </row>
    <row r="44" spans="1:22" x14ac:dyDescent="0.2">
      <c r="A44" s="212" t="str">
        <f t="shared" si="1"/>
        <v/>
      </c>
      <c r="B44" s="213"/>
      <c r="D44" s="336" t="s">
        <v>860</v>
      </c>
      <c r="E44" s="332"/>
      <c r="F44" s="216"/>
      <c r="G44" s="355"/>
      <c r="H44" s="55"/>
    </row>
    <row r="45" spans="1:22" x14ac:dyDescent="0.2">
      <c r="A45" s="212" t="str">
        <f t="shared" si="1"/>
        <v/>
      </c>
      <c r="B45" s="213"/>
      <c r="D45" s="336" t="s">
        <v>861</v>
      </c>
      <c r="E45" s="332"/>
      <c r="F45" s="216"/>
      <c r="G45" s="355"/>
      <c r="H45" s="55"/>
    </row>
    <row r="46" spans="1:22" x14ac:dyDescent="0.2">
      <c r="A46" s="29" t="str">
        <f t="shared" si="1"/>
        <v/>
      </c>
      <c r="B46" s="101" t="str">
        <f>IF(D43="",MAX($B43:B$154)+1,"")</f>
        <v/>
      </c>
      <c r="D46" s="389" t="s">
        <v>732</v>
      </c>
      <c r="E46" s="290"/>
      <c r="F46" s="53"/>
      <c r="G46" s="55"/>
      <c r="H46" s="55"/>
      <c r="I46" s="35"/>
      <c r="J46"/>
      <c r="K46"/>
      <c r="L46"/>
      <c r="M46"/>
      <c r="N46"/>
      <c r="O46"/>
      <c r="P46"/>
      <c r="Q46"/>
      <c r="R46"/>
      <c r="S46"/>
      <c r="T46"/>
      <c r="U46"/>
      <c r="V46"/>
    </row>
    <row r="47" spans="1:22" x14ac:dyDescent="0.2">
      <c r="A47" s="29" t="str">
        <f>IF(B47="","",$B$11)</f>
        <v/>
      </c>
      <c r="B47" s="101" t="str">
        <f>IF(D44="",MAX($B44:B$154)+1,"")</f>
        <v/>
      </c>
      <c r="D47" s="389" t="s">
        <v>733</v>
      </c>
      <c r="E47" s="290"/>
      <c r="F47" s="53"/>
      <c r="G47" s="55"/>
      <c r="H47" s="55"/>
      <c r="I47" s="35"/>
      <c r="J47"/>
      <c r="K47"/>
      <c r="L47"/>
      <c r="M47"/>
      <c r="N47"/>
      <c r="O47"/>
      <c r="P47"/>
      <c r="Q47"/>
      <c r="R47"/>
      <c r="S47"/>
      <c r="T47"/>
      <c r="U47"/>
      <c r="V47"/>
    </row>
    <row r="48" spans="1:22" s="334" customFormat="1" ht="25.5" x14ac:dyDescent="0.2">
      <c r="A48" s="212" t="str">
        <f t="shared" ref="A48" si="2">IF(B48="","",$B$11)</f>
        <v>III.5.</v>
      </c>
      <c r="B48" s="213">
        <f>IF(D41="",MAX($B$12:B45)+1,"")</f>
        <v>2</v>
      </c>
      <c r="C48" s="35"/>
      <c r="D48" s="336" t="s">
        <v>868</v>
      </c>
      <c r="E48" s="332" t="s">
        <v>268</v>
      </c>
      <c r="F48" s="216">
        <v>6</v>
      </c>
      <c r="G48" s="337"/>
      <c r="H48" s="306">
        <f>ROUND(F48*G48,2)</f>
        <v>0</v>
      </c>
      <c r="I48" s="333"/>
      <c r="N48" s="491"/>
      <c r="O48" s="491"/>
      <c r="P48" s="491"/>
      <c r="Q48" s="491"/>
      <c r="R48" s="491"/>
      <c r="S48" s="491"/>
      <c r="T48" s="491"/>
    </row>
    <row r="49" spans="1:22" s="330" customFormat="1" x14ac:dyDescent="0.2">
      <c r="A49" s="29" t="str">
        <f t="shared" si="1"/>
        <v/>
      </c>
      <c r="B49" s="101"/>
      <c r="C49" s="35"/>
      <c r="D49" s="324"/>
      <c r="E49" s="325"/>
      <c r="F49" s="326"/>
      <c r="G49" s="402"/>
      <c r="H49" s="390"/>
    </row>
    <row r="50" spans="1:22" ht="25.5" x14ac:dyDescent="0.2">
      <c r="A50" s="29" t="str">
        <f t="shared" si="1"/>
        <v/>
      </c>
      <c r="D50" s="415" t="s">
        <v>869</v>
      </c>
      <c r="E50" s="290"/>
      <c r="F50" s="53"/>
      <c r="G50" s="355"/>
      <c r="H50" s="55"/>
    </row>
    <row r="51" spans="1:22" s="301" customFormat="1" x14ac:dyDescent="0.2">
      <c r="A51" s="29" t="str">
        <f t="shared" si="1"/>
        <v/>
      </c>
      <c r="B51" s="101"/>
      <c r="C51" s="35"/>
      <c r="D51" s="372" t="s">
        <v>870</v>
      </c>
      <c r="E51" s="290"/>
      <c r="F51" s="53"/>
      <c r="G51" s="355"/>
      <c r="H51" s="55"/>
      <c r="J51" s="62"/>
      <c r="K51" s="62"/>
      <c r="L51" s="62"/>
      <c r="M51" s="62"/>
      <c r="N51" s="62"/>
      <c r="O51" s="62"/>
      <c r="P51" s="62"/>
      <c r="Q51" s="62"/>
      <c r="R51" s="62"/>
      <c r="S51" s="62"/>
      <c r="T51" s="62"/>
      <c r="U51" s="250"/>
      <c r="V51" s="250"/>
    </row>
    <row r="52" spans="1:22" s="301" customFormat="1" x14ac:dyDescent="0.2">
      <c r="A52" s="29" t="str">
        <f t="shared" si="1"/>
        <v/>
      </c>
      <c r="B52" s="101"/>
      <c r="C52" s="35"/>
      <c r="D52" s="372" t="s">
        <v>871</v>
      </c>
      <c r="E52" s="290"/>
      <c r="F52" s="53"/>
      <c r="G52" s="355"/>
      <c r="H52" s="55"/>
      <c r="J52" s="62"/>
      <c r="K52" s="62"/>
      <c r="L52" s="62"/>
      <c r="M52" s="62"/>
      <c r="N52" s="62"/>
      <c r="O52" s="62"/>
      <c r="P52" s="62"/>
      <c r="Q52" s="62"/>
      <c r="R52" s="62"/>
      <c r="S52" s="62"/>
      <c r="T52" s="62"/>
      <c r="U52" s="250"/>
      <c r="V52" s="250"/>
    </row>
    <row r="53" spans="1:22" s="301" customFormat="1" x14ac:dyDescent="0.2">
      <c r="A53" s="29" t="str">
        <f t="shared" si="1"/>
        <v/>
      </c>
      <c r="B53" s="101"/>
      <c r="C53" s="35"/>
      <c r="D53" s="372" t="s">
        <v>872</v>
      </c>
      <c r="E53" s="290"/>
      <c r="F53" s="53"/>
      <c r="G53" s="355"/>
      <c r="H53" s="55"/>
      <c r="J53" s="62"/>
      <c r="K53" s="62"/>
      <c r="L53" s="62"/>
      <c r="M53" s="62"/>
      <c r="N53" s="62"/>
      <c r="O53" s="62"/>
      <c r="P53" s="62"/>
      <c r="Q53" s="62"/>
      <c r="R53" s="62"/>
      <c r="S53" s="62"/>
      <c r="T53" s="62"/>
      <c r="U53" s="250"/>
      <c r="V53" s="250"/>
    </row>
    <row r="54" spans="1:22" s="301" customFormat="1" x14ac:dyDescent="0.2">
      <c r="A54" s="29" t="str">
        <f t="shared" si="1"/>
        <v/>
      </c>
      <c r="B54" s="101" t="str">
        <f>IF(D50="",MAX($B50:B$76)+1,"")</f>
        <v/>
      </c>
      <c r="C54" s="35"/>
      <c r="D54" s="372" t="s">
        <v>873</v>
      </c>
      <c r="E54" s="290"/>
      <c r="F54" s="53"/>
      <c r="G54" s="355"/>
      <c r="H54" s="55"/>
      <c r="J54" s="62"/>
      <c r="K54" s="62"/>
      <c r="L54" s="62"/>
      <c r="M54" s="62"/>
      <c r="N54" s="62"/>
      <c r="O54" s="62"/>
      <c r="P54" s="62"/>
      <c r="Q54" s="62"/>
      <c r="R54" s="62"/>
      <c r="S54" s="62"/>
      <c r="T54" s="62"/>
      <c r="U54" s="250"/>
      <c r="V54" s="250"/>
    </row>
    <row r="55" spans="1:22" s="301" customFormat="1" ht="38.25" x14ac:dyDescent="0.2">
      <c r="A55" s="29"/>
      <c r="B55" s="101"/>
      <c r="C55" s="35"/>
      <c r="D55" s="372" t="s">
        <v>874</v>
      </c>
      <c r="E55" s="290"/>
      <c r="F55" s="53"/>
      <c r="G55" s="355"/>
      <c r="H55" s="55"/>
      <c r="J55" s="62"/>
      <c r="K55" s="62"/>
      <c r="L55" s="62"/>
      <c r="M55" s="62"/>
      <c r="N55" s="62"/>
      <c r="O55" s="62"/>
      <c r="P55" s="62"/>
      <c r="Q55" s="62"/>
      <c r="R55" s="62"/>
      <c r="S55" s="62"/>
      <c r="T55" s="62"/>
      <c r="U55" s="250"/>
      <c r="V55" s="250"/>
    </row>
    <row r="56" spans="1:22" s="301" customFormat="1" ht="140.25" x14ac:dyDescent="0.2">
      <c r="A56" s="29"/>
      <c r="B56" s="101"/>
      <c r="C56" s="35"/>
      <c r="D56" s="372" t="s">
        <v>875</v>
      </c>
      <c r="E56" s="290"/>
      <c r="F56" s="53"/>
      <c r="G56" s="355"/>
      <c r="H56" s="55"/>
      <c r="J56" s="62"/>
      <c r="K56" s="62"/>
      <c r="L56" s="62"/>
      <c r="M56" s="62"/>
      <c r="N56" s="62"/>
      <c r="O56" s="62"/>
      <c r="P56" s="62"/>
      <c r="Q56" s="62"/>
      <c r="R56" s="62"/>
      <c r="S56" s="62"/>
      <c r="T56" s="62"/>
      <c r="U56" s="250"/>
      <c r="V56" s="250"/>
    </row>
    <row r="57" spans="1:22" s="301" customFormat="1" x14ac:dyDescent="0.2">
      <c r="A57" s="29"/>
      <c r="B57" s="101"/>
      <c r="C57" s="35"/>
      <c r="D57" s="372"/>
      <c r="E57" s="290"/>
      <c r="F57" s="53"/>
      <c r="G57" s="355"/>
      <c r="H57" s="55"/>
      <c r="J57" s="62"/>
      <c r="K57" s="62"/>
      <c r="L57" s="62"/>
      <c r="M57" s="62"/>
      <c r="N57" s="62"/>
      <c r="O57" s="62"/>
      <c r="P57" s="62"/>
      <c r="Q57" s="62"/>
      <c r="R57" s="62"/>
      <c r="S57" s="62"/>
      <c r="T57" s="62"/>
      <c r="U57" s="250"/>
      <c r="V57" s="250"/>
    </row>
    <row r="58" spans="1:22" s="301" customFormat="1" ht="25.5" x14ac:dyDescent="0.2">
      <c r="A58" s="29" t="str">
        <f>IF(B58="","",$B$11)</f>
        <v>III.5.</v>
      </c>
      <c r="B58" s="101">
        <f>IF(D57="",MAX($B$12:B57)+1,"")</f>
        <v>3</v>
      </c>
      <c r="C58" s="35"/>
      <c r="D58" s="372" t="s">
        <v>876</v>
      </c>
      <c r="E58" s="290" t="s">
        <v>268</v>
      </c>
      <c r="F58" s="53">
        <v>5</v>
      </c>
      <c r="G58" s="54"/>
      <c r="H58" s="306">
        <f>ROUND(F58*G58,2)</f>
        <v>0</v>
      </c>
      <c r="J58" s="62"/>
      <c r="K58" s="62"/>
      <c r="L58" s="62"/>
      <c r="M58" s="62"/>
      <c r="N58" s="62"/>
      <c r="O58" s="62"/>
      <c r="P58" s="62"/>
      <c r="Q58" s="62"/>
      <c r="R58" s="62"/>
      <c r="S58" s="62"/>
      <c r="T58" s="62"/>
      <c r="U58" s="250"/>
      <c r="V58" s="250"/>
    </row>
    <row r="59" spans="1:22" s="301" customFormat="1" ht="13.5" thickBot="1" x14ac:dyDescent="0.25">
      <c r="A59" s="29" t="str">
        <f t="shared" ref="A59:A122" si="3">IF(B59="","",$B$11)</f>
        <v/>
      </c>
      <c r="B59" s="101"/>
      <c r="C59" s="35"/>
      <c r="D59" s="403"/>
      <c r="E59" s="296"/>
      <c r="F59" s="157"/>
      <c r="G59" s="416"/>
      <c r="H59" s="59"/>
      <c r="J59" s="62"/>
      <c r="K59" s="62"/>
      <c r="L59" s="62"/>
      <c r="M59" s="62"/>
      <c r="N59" s="62"/>
      <c r="O59" s="62"/>
      <c r="P59" s="62"/>
      <c r="Q59" s="62"/>
      <c r="R59" s="62"/>
      <c r="S59" s="62"/>
      <c r="T59" s="62"/>
      <c r="U59" s="250"/>
      <c r="V59" s="250"/>
    </row>
    <row r="60" spans="1:22" s="301" customFormat="1" ht="27" thickTop="1" thickBot="1" x14ac:dyDescent="0.25">
      <c r="A60" s="29" t="str">
        <f t="shared" si="3"/>
        <v/>
      </c>
      <c r="B60" s="43"/>
      <c r="C60" s="35"/>
      <c r="D60" s="404" t="str">
        <f>+CONCATENATE("REKAPITULACIJA - ",D11)</f>
        <v>REKAPITULACIJA - POŽARNA VRATA IN OKNA</v>
      </c>
      <c r="E60" s="298"/>
      <c r="F60" s="158"/>
      <c r="G60" s="417"/>
      <c r="H60" s="299">
        <f>SUM(H11:H59)</f>
        <v>0</v>
      </c>
      <c r="J60" s="62"/>
      <c r="K60" s="62"/>
      <c r="L60" s="62"/>
      <c r="M60" s="62"/>
      <c r="N60" s="62"/>
      <c r="O60" s="62"/>
      <c r="P60" s="62"/>
      <c r="Q60" s="62"/>
      <c r="R60" s="62"/>
      <c r="S60" s="62"/>
      <c r="T60" s="62"/>
      <c r="U60" s="250"/>
      <c r="V60" s="250"/>
    </row>
    <row r="61" spans="1:22" s="301" customFormat="1" ht="13.5" thickTop="1" x14ac:dyDescent="0.2">
      <c r="A61" s="29" t="str">
        <f t="shared" si="3"/>
        <v/>
      </c>
      <c r="B61" s="101"/>
      <c r="C61" s="35"/>
      <c r="D61" s="282"/>
      <c r="E61" s="290"/>
      <c r="F61" s="53"/>
      <c r="G61" s="355"/>
      <c r="H61" s="55"/>
      <c r="J61" s="62"/>
      <c r="K61" s="62"/>
      <c r="L61" s="62"/>
      <c r="M61" s="62"/>
      <c r="N61" s="62"/>
      <c r="O61" s="62"/>
      <c r="P61" s="62"/>
      <c r="Q61" s="62"/>
      <c r="R61" s="62"/>
      <c r="S61" s="62"/>
      <c r="T61" s="62"/>
      <c r="U61" s="250"/>
      <c r="V61" s="250"/>
    </row>
    <row r="62" spans="1:22" s="35" customFormat="1" x14ac:dyDescent="0.2">
      <c r="A62" s="29" t="str">
        <f t="shared" si="3"/>
        <v/>
      </c>
      <c r="B62" s="101"/>
      <c r="D62" s="282"/>
      <c r="E62" s="290"/>
      <c r="F62" s="53"/>
      <c r="G62" s="355"/>
      <c r="H62" s="30" t="str">
        <f>IF(SUM(H$1:H61)/2=H60,"OK","FALSE")</f>
        <v>OK</v>
      </c>
    </row>
    <row r="63" spans="1:22" s="35" customFormat="1" x14ac:dyDescent="0.2">
      <c r="A63" s="29" t="str">
        <f t="shared" si="3"/>
        <v/>
      </c>
      <c r="B63" s="101"/>
      <c r="D63" s="282"/>
      <c r="E63" s="290"/>
      <c r="F63" s="53"/>
      <c r="G63" s="355"/>
      <c r="H63" s="55"/>
    </row>
    <row r="64" spans="1:22" s="35" customFormat="1" x14ac:dyDescent="0.2">
      <c r="A64" s="29" t="str">
        <f t="shared" si="3"/>
        <v/>
      </c>
      <c r="B64" s="101"/>
      <c r="D64" s="282"/>
      <c r="E64" s="290"/>
      <c r="F64" s="53"/>
      <c r="G64" s="355"/>
      <c r="H64" s="55"/>
    </row>
    <row r="65" spans="1:8" s="35" customFormat="1" x14ac:dyDescent="0.2">
      <c r="A65" s="29" t="str">
        <f t="shared" si="3"/>
        <v/>
      </c>
      <c r="B65" s="101"/>
      <c r="D65" s="282"/>
      <c r="E65" s="290"/>
      <c r="F65" s="53"/>
      <c r="G65" s="355"/>
      <c r="H65" s="55"/>
    </row>
    <row r="66" spans="1:8" s="35" customFormat="1" x14ac:dyDescent="0.2">
      <c r="A66" s="29" t="str">
        <f t="shared" si="3"/>
        <v/>
      </c>
      <c r="B66" s="101"/>
      <c r="D66" s="282"/>
      <c r="E66" s="290"/>
      <c r="F66" s="53"/>
      <c r="G66" s="355"/>
      <c r="H66" s="55"/>
    </row>
    <row r="67" spans="1:8" s="35" customFormat="1" x14ac:dyDescent="0.2">
      <c r="A67" s="29" t="str">
        <f t="shared" si="3"/>
        <v/>
      </c>
      <c r="B67" s="101"/>
      <c r="D67" s="282"/>
      <c r="E67" s="290"/>
      <c r="F67" s="53"/>
      <c r="G67" s="355"/>
      <c r="H67" s="55"/>
    </row>
    <row r="68" spans="1:8" s="35" customFormat="1" x14ac:dyDescent="0.2">
      <c r="A68" s="29" t="str">
        <f t="shared" si="3"/>
        <v/>
      </c>
      <c r="B68" s="101"/>
      <c r="C68" s="153"/>
      <c r="D68" s="282"/>
      <c r="E68" s="290"/>
      <c r="F68" s="53"/>
      <c r="G68" s="355"/>
      <c r="H68" s="55"/>
    </row>
    <row r="69" spans="1:8" s="35" customFormat="1" x14ac:dyDescent="0.2">
      <c r="A69" s="29" t="str">
        <f t="shared" si="3"/>
        <v/>
      </c>
      <c r="B69" s="101"/>
      <c r="D69" s="282"/>
      <c r="E69" s="290"/>
      <c r="F69" s="53"/>
    </row>
    <row r="70" spans="1:8" s="35" customFormat="1" x14ac:dyDescent="0.2">
      <c r="A70" s="29" t="str">
        <f t="shared" si="3"/>
        <v/>
      </c>
      <c r="B70" s="101"/>
      <c r="D70" s="282"/>
      <c r="E70" s="290"/>
      <c r="F70" s="53"/>
    </row>
    <row r="71" spans="1:8" s="35" customFormat="1" x14ac:dyDescent="0.2">
      <c r="A71" s="29" t="str">
        <f t="shared" si="3"/>
        <v/>
      </c>
      <c r="B71" s="101"/>
      <c r="D71" s="282"/>
      <c r="E71" s="290"/>
      <c r="F71" s="53"/>
    </row>
    <row r="72" spans="1:8" s="35" customFormat="1" x14ac:dyDescent="0.2">
      <c r="A72" s="29" t="str">
        <f t="shared" si="3"/>
        <v/>
      </c>
      <c r="B72" s="101"/>
      <c r="D72" s="282"/>
      <c r="E72" s="290"/>
      <c r="F72" s="53"/>
    </row>
    <row r="73" spans="1:8" s="35" customFormat="1" x14ac:dyDescent="0.2">
      <c r="A73" s="29" t="str">
        <f t="shared" si="3"/>
        <v/>
      </c>
      <c r="B73" s="101"/>
      <c r="D73" s="282"/>
      <c r="E73" s="290"/>
      <c r="F73" s="53"/>
    </row>
    <row r="74" spans="1:8" s="35" customFormat="1" x14ac:dyDescent="0.2">
      <c r="A74" s="29" t="str">
        <f t="shared" si="3"/>
        <v/>
      </c>
      <c r="B74" s="101"/>
      <c r="D74" s="282"/>
      <c r="E74" s="290"/>
      <c r="F74" s="53"/>
    </row>
    <row r="75" spans="1:8" s="35" customFormat="1" x14ac:dyDescent="0.2">
      <c r="A75" s="29" t="str">
        <f t="shared" si="3"/>
        <v/>
      </c>
      <c r="B75" s="101"/>
      <c r="D75" s="282"/>
      <c r="E75" s="290"/>
      <c r="F75" s="53"/>
    </row>
    <row r="76" spans="1:8" s="35" customFormat="1" x14ac:dyDescent="0.2">
      <c r="A76" s="29" t="str">
        <f t="shared" si="3"/>
        <v/>
      </c>
      <c r="B76" s="101"/>
      <c r="D76" s="282"/>
      <c r="E76" s="290"/>
      <c r="F76" s="53"/>
    </row>
    <row r="77" spans="1:8" s="35" customFormat="1" x14ac:dyDescent="0.2">
      <c r="A77" s="29" t="str">
        <f t="shared" si="3"/>
        <v/>
      </c>
      <c r="B77" s="101"/>
      <c r="D77" s="282"/>
      <c r="E77" s="290"/>
      <c r="F77" s="53"/>
    </row>
    <row r="78" spans="1:8" s="35" customFormat="1" x14ac:dyDescent="0.2">
      <c r="A78" s="29" t="str">
        <f t="shared" si="3"/>
        <v/>
      </c>
      <c r="B78" s="101"/>
      <c r="D78" s="282"/>
      <c r="E78" s="290"/>
      <c r="F78" s="53"/>
    </row>
    <row r="79" spans="1:8" s="35" customFormat="1" x14ac:dyDescent="0.2">
      <c r="A79" s="29" t="str">
        <f t="shared" si="3"/>
        <v/>
      </c>
      <c r="B79" s="101"/>
      <c r="D79" s="282"/>
      <c r="E79" s="290"/>
      <c r="F79" s="53"/>
    </row>
    <row r="80" spans="1:8" s="35" customFormat="1" x14ac:dyDescent="0.2">
      <c r="A80" s="29" t="str">
        <f t="shared" si="3"/>
        <v/>
      </c>
      <c r="B80" s="101"/>
      <c r="D80" s="282"/>
      <c r="E80" s="290"/>
      <c r="F80" s="53"/>
    </row>
    <row r="81" spans="1:22" s="35" customFormat="1" x14ac:dyDescent="0.2">
      <c r="A81" s="29" t="str">
        <f t="shared" si="3"/>
        <v/>
      </c>
      <c r="B81" s="101"/>
      <c r="D81" s="282"/>
      <c r="E81" s="290"/>
      <c r="F81" s="53"/>
    </row>
    <row r="82" spans="1:22" s="35" customFormat="1" x14ac:dyDescent="0.2">
      <c r="A82" s="29" t="str">
        <f t="shared" si="3"/>
        <v/>
      </c>
      <c r="B82" s="101"/>
      <c r="D82" s="282"/>
      <c r="E82" s="290"/>
      <c r="F82" s="53"/>
    </row>
    <row r="83" spans="1:22" s="35" customFormat="1" x14ac:dyDescent="0.2">
      <c r="A83" s="29" t="str">
        <f t="shared" si="3"/>
        <v/>
      </c>
      <c r="B83" s="101"/>
      <c r="D83" s="282"/>
      <c r="E83" s="290"/>
      <c r="F83" s="53"/>
    </row>
    <row r="84" spans="1:22" s="35" customFormat="1" x14ac:dyDescent="0.2">
      <c r="A84" s="29" t="str">
        <f t="shared" si="3"/>
        <v/>
      </c>
      <c r="B84" s="101"/>
      <c r="D84" s="282"/>
      <c r="E84" s="290"/>
      <c r="F84" s="53"/>
    </row>
    <row r="85" spans="1:22" s="51" customFormat="1" x14ac:dyDescent="0.2">
      <c r="A85" s="29" t="str">
        <f t="shared" si="3"/>
        <v/>
      </c>
      <c r="B85" s="101"/>
      <c r="C85" s="35"/>
      <c r="D85" s="282"/>
      <c r="E85" s="290"/>
      <c r="F85" s="53"/>
      <c r="H85" s="250"/>
      <c r="I85" s="301"/>
      <c r="J85" s="62"/>
      <c r="K85" s="62"/>
      <c r="L85" s="62"/>
      <c r="M85" s="62"/>
      <c r="N85" s="62"/>
      <c r="O85" s="62"/>
      <c r="P85" s="62"/>
      <c r="Q85" s="62"/>
      <c r="R85" s="62"/>
      <c r="S85" s="62"/>
      <c r="T85" s="62"/>
      <c r="U85" s="250"/>
      <c r="V85" s="250"/>
    </row>
    <row r="86" spans="1:22" s="51" customFormat="1" x14ac:dyDescent="0.2">
      <c r="A86" s="29" t="str">
        <f t="shared" si="3"/>
        <v/>
      </c>
      <c r="B86" s="101"/>
      <c r="C86" s="35"/>
      <c r="D86" s="372"/>
      <c r="E86" s="290"/>
      <c r="F86" s="53"/>
      <c r="H86" s="250"/>
      <c r="I86" s="301"/>
      <c r="J86" s="62"/>
      <c r="K86" s="62"/>
      <c r="L86" s="62"/>
      <c r="M86" s="62"/>
      <c r="N86" s="62"/>
      <c r="O86" s="62"/>
      <c r="P86" s="62"/>
      <c r="Q86" s="62"/>
      <c r="R86" s="62"/>
      <c r="S86" s="62"/>
      <c r="T86" s="62"/>
      <c r="U86" s="250"/>
      <c r="V86" s="250"/>
    </row>
    <row r="87" spans="1:22" s="51" customFormat="1" x14ac:dyDescent="0.2">
      <c r="A87" s="29" t="str">
        <f t="shared" si="3"/>
        <v/>
      </c>
      <c r="B87" s="101"/>
      <c r="C87" s="35"/>
      <c r="D87" s="372"/>
      <c r="E87" s="290"/>
      <c r="F87" s="53"/>
      <c r="H87" s="250"/>
      <c r="I87" s="301"/>
      <c r="J87" s="62"/>
      <c r="K87" s="62"/>
      <c r="L87" s="62"/>
      <c r="M87" s="62"/>
      <c r="N87" s="62"/>
      <c r="O87" s="62"/>
      <c r="P87" s="62"/>
      <c r="Q87" s="62"/>
      <c r="R87" s="62"/>
      <c r="S87" s="62"/>
      <c r="T87" s="62"/>
      <c r="U87" s="250"/>
      <c r="V87" s="250"/>
    </row>
    <row r="88" spans="1:22" s="51" customFormat="1" x14ac:dyDescent="0.2">
      <c r="A88" s="29" t="str">
        <f t="shared" si="3"/>
        <v/>
      </c>
      <c r="B88" s="101"/>
      <c r="C88" s="35"/>
      <c r="D88" s="372"/>
      <c r="E88" s="290"/>
      <c r="F88" s="53"/>
      <c r="H88" s="250"/>
      <c r="I88" s="301"/>
      <c r="J88" s="62"/>
      <c r="K88" s="62"/>
      <c r="L88" s="62"/>
      <c r="M88" s="62"/>
      <c r="N88" s="62"/>
      <c r="O88" s="62"/>
      <c r="P88" s="62"/>
      <c r="Q88" s="62"/>
      <c r="R88" s="62"/>
      <c r="S88" s="62"/>
      <c r="T88" s="62"/>
      <c r="U88" s="250"/>
      <c r="V88" s="250"/>
    </row>
    <row r="89" spans="1:22" s="51" customFormat="1" x14ac:dyDescent="0.2">
      <c r="A89" s="29" t="str">
        <f t="shared" si="3"/>
        <v/>
      </c>
      <c r="B89" s="101"/>
      <c r="C89" s="35"/>
      <c r="D89" s="372"/>
      <c r="E89" s="290"/>
      <c r="F89" s="53"/>
      <c r="H89" s="250"/>
      <c r="I89" s="301"/>
      <c r="J89" s="62"/>
      <c r="K89" s="62"/>
      <c r="L89" s="62"/>
      <c r="M89" s="62"/>
      <c r="N89" s="62"/>
      <c r="O89" s="62"/>
      <c r="P89" s="62"/>
      <c r="Q89" s="62"/>
      <c r="R89" s="62"/>
      <c r="S89" s="62"/>
      <c r="T89" s="62"/>
      <c r="U89" s="250"/>
      <c r="V89" s="250"/>
    </row>
    <row r="90" spans="1:22" s="51" customFormat="1" x14ac:dyDescent="0.2">
      <c r="A90" s="29" t="str">
        <f t="shared" si="3"/>
        <v/>
      </c>
      <c r="B90" s="101"/>
      <c r="C90" s="35"/>
      <c r="D90" s="372"/>
      <c r="E90" s="290"/>
      <c r="F90" s="53"/>
      <c r="H90" s="250"/>
      <c r="I90" s="301"/>
      <c r="J90" s="62"/>
      <c r="K90" s="62"/>
      <c r="L90" s="62"/>
      <c r="M90" s="62"/>
      <c r="N90" s="62"/>
      <c r="O90" s="62"/>
      <c r="P90" s="62"/>
      <c r="Q90" s="62"/>
      <c r="R90" s="62"/>
      <c r="S90" s="62"/>
      <c r="T90" s="62"/>
      <c r="U90" s="250"/>
      <c r="V90" s="250"/>
    </row>
    <row r="91" spans="1:22" s="51" customFormat="1" x14ac:dyDescent="0.2">
      <c r="A91" s="29" t="str">
        <f t="shared" si="3"/>
        <v/>
      </c>
      <c r="B91" s="101"/>
      <c r="C91" s="35"/>
      <c r="D91" s="282"/>
      <c r="E91" s="290"/>
      <c r="F91" s="53"/>
      <c r="H91" s="250"/>
      <c r="I91" s="301"/>
      <c r="J91" s="62"/>
      <c r="K91" s="62"/>
      <c r="L91" s="62"/>
      <c r="M91" s="62"/>
      <c r="N91" s="62"/>
      <c r="O91" s="62"/>
      <c r="P91" s="62"/>
      <c r="Q91" s="62"/>
      <c r="R91" s="62"/>
      <c r="S91" s="62"/>
      <c r="T91" s="62"/>
      <c r="U91" s="250"/>
      <c r="V91" s="250"/>
    </row>
    <row r="92" spans="1:22" s="51" customFormat="1" x14ac:dyDescent="0.2">
      <c r="A92" s="29" t="str">
        <f t="shared" si="3"/>
        <v/>
      </c>
      <c r="B92" s="101"/>
      <c r="C92" s="35"/>
      <c r="D92" s="372"/>
      <c r="E92" s="290"/>
      <c r="F92" s="53"/>
      <c r="H92" s="250"/>
      <c r="I92" s="301"/>
      <c r="J92" s="62"/>
      <c r="K92" s="62"/>
      <c r="L92" s="62"/>
      <c r="M92" s="62"/>
      <c r="N92" s="62"/>
      <c r="O92" s="62"/>
      <c r="P92" s="62"/>
      <c r="Q92" s="62"/>
      <c r="R92" s="62"/>
      <c r="S92" s="62"/>
      <c r="T92" s="62"/>
      <c r="U92" s="250"/>
      <c r="V92" s="250"/>
    </row>
    <row r="93" spans="1:22" s="301" customFormat="1" x14ac:dyDescent="0.2">
      <c r="A93" s="29" t="str">
        <f t="shared" si="3"/>
        <v/>
      </c>
      <c r="B93" s="101"/>
      <c r="C93" s="35"/>
      <c r="D93" s="372"/>
      <c r="E93" s="290"/>
      <c r="F93" s="53"/>
    </row>
    <row r="94" spans="1:22" s="301" customFormat="1" x14ac:dyDescent="0.2">
      <c r="A94" s="29" t="str">
        <f t="shared" si="3"/>
        <v/>
      </c>
      <c r="B94" s="101"/>
      <c r="C94" s="35"/>
      <c r="D94" s="372"/>
      <c r="E94" s="290"/>
      <c r="F94" s="53"/>
    </row>
    <row r="95" spans="1:22" s="301" customFormat="1" x14ac:dyDescent="0.2">
      <c r="A95" s="29" t="str">
        <f t="shared" si="3"/>
        <v/>
      </c>
      <c r="B95" s="101"/>
      <c r="C95" s="103"/>
      <c r="D95" s="372"/>
      <c r="E95" s="290"/>
      <c r="F95" s="53"/>
    </row>
    <row r="96" spans="1:22" s="301" customFormat="1" x14ac:dyDescent="0.2">
      <c r="A96" s="29" t="str">
        <f t="shared" si="3"/>
        <v/>
      </c>
      <c r="B96" s="101"/>
      <c r="C96" s="103"/>
      <c r="D96" s="372"/>
      <c r="E96" s="290"/>
      <c r="F96" s="53"/>
    </row>
    <row r="97" spans="1:6" s="301" customFormat="1" x14ac:dyDescent="0.2">
      <c r="A97" s="29" t="str">
        <f t="shared" si="3"/>
        <v/>
      </c>
      <c r="B97" s="101"/>
      <c r="C97" s="103"/>
      <c r="D97" s="282"/>
      <c r="E97" s="290"/>
      <c r="F97" s="53"/>
    </row>
    <row r="98" spans="1:6" s="301" customFormat="1" x14ac:dyDescent="0.2">
      <c r="A98" s="29" t="str">
        <f t="shared" si="3"/>
        <v/>
      </c>
      <c r="B98" s="101"/>
      <c r="C98" s="35"/>
      <c r="D98" s="372"/>
      <c r="E98" s="290"/>
      <c r="F98" s="53"/>
    </row>
    <row r="99" spans="1:6" s="301" customFormat="1" x14ac:dyDescent="0.2">
      <c r="A99" s="29" t="str">
        <f t="shared" si="3"/>
        <v/>
      </c>
      <c r="B99" s="101"/>
      <c r="C99" s="35"/>
      <c r="D99" s="372"/>
      <c r="E99" s="290"/>
      <c r="F99" s="53"/>
    </row>
    <row r="100" spans="1:6" s="301" customFormat="1" x14ac:dyDescent="0.2">
      <c r="A100" s="29" t="str">
        <f t="shared" si="3"/>
        <v/>
      </c>
      <c r="B100" s="101"/>
      <c r="C100" s="35"/>
      <c r="D100" s="372"/>
      <c r="E100" s="290"/>
      <c r="F100" s="53"/>
    </row>
    <row r="101" spans="1:6" s="301" customFormat="1" x14ac:dyDescent="0.2">
      <c r="A101" s="29" t="str">
        <f t="shared" si="3"/>
        <v/>
      </c>
      <c r="B101" s="101"/>
      <c r="C101" s="35"/>
      <c r="D101" s="372"/>
      <c r="E101" s="290"/>
      <c r="F101" s="53"/>
    </row>
    <row r="102" spans="1:6" s="301" customFormat="1" x14ac:dyDescent="0.2">
      <c r="A102" s="29" t="str">
        <f t="shared" si="3"/>
        <v/>
      </c>
      <c r="B102" s="101"/>
      <c r="C102" s="35"/>
      <c r="D102" s="372"/>
      <c r="E102" s="290"/>
      <c r="F102" s="53"/>
    </row>
    <row r="103" spans="1:6" s="301" customFormat="1" x14ac:dyDescent="0.2">
      <c r="A103" s="29" t="str">
        <f t="shared" si="3"/>
        <v/>
      </c>
      <c r="B103" s="101"/>
      <c r="C103" s="35"/>
      <c r="D103" s="372"/>
      <c r="E103" s="290"/>
      <c r="F103" s="53"/>
    </row>
    <row r="104" spans="1:6" s="301" customFormat="1" x14ac:dyDescent="0.2">
      <c r="A104" s="29" t="str">
        <f t="shared" si="3"/>
        <v/>
      </c>
      <c r="B104" s="101"/>
      <c r="C104" s="35"/>
      <c r="D104" s="282"/>
      <c r="E104" s="290"/>
      <c r="F104" s="53"/>
    </row>
    <row r="105" spans="1:6" s="301" customFormat="1" x14ac:dyDescent="0.2">
      <c r="A105" s="29" t="str">
        <f t="shared" si="3"/>
        <v/>
      </c>
      <c r="B105" s="101"/>
      <c r="C105" s="35"/>
      <c r="D105" s="372"/>
      <c r="E105" s="290"/>
      <c r="F105" s="53"/>
    </row>
    <row r="106" spans="1:6" s="301" customFormat="1" x14ac:dyDescent="0.2">
      <c r="A106" s="29" t="str">
        <f t="shared" si="3"/>
        <v/>
      </c>
      <c r="B106" s="101"/>
      <c r="C106" s="35"/>
      <c r="D106" s="372"/>
      <c r="E106" s="290"/>
      <c r="F106" s="53"/>
    </row>
    <row r="107" spans="1:6" s="301" customFormat="1" x14ac:dyDescent="0.2">
      <c r="A107" s="29" t="str">
        <f t="shared" si="3"/>
        <v/>
      </c>
      <c r="B107" s="101"/>
      <c r="C107" s="35"/>
      <c r="D107" s="372"/>
      <c r="E107" s="290"/>
      <c r="F107" s="53"/>
    </row>
    <row r="108" spans="1:6" s="301" customFormat="1" x14ac:dyDescent="0.2">
      <c r="A108" s="29" t="str">
        <f t="shared" si="3"/>
        <v/>
      </c>
      <c r="B108" s="101"/>
      <c r="C108" s="35"/>
      <c r="D108" s="372"/>
      <c r="E108" s="290"/>
      <c r="F108" s="53"/>
    </row>
    <row r="109" spans="1:6" s="301" customFormat="1" x14ac:dyDescent="0.2">
      <c r="A109" s="29" t="str">
        <f t="shared" si="3"/>
        <v/>
      </c>
      <c r="B109" s="101"/>
      <c r="C109" s="35"/>
      <c r="D109" s="372"/>
      <c r="E109" s="290"/>
      <c r="F109" s="53"/>
    </row>
    <row r="110" spans="1:6" s="301" customFormat="1" x14ac:dyDescent="0.2">
      <c r="A110" s="29" t="str">
        <f t="shared" si="3"/>
        <v/>
      </c>
      <c r="B110" s="101"/>
      <c r="C110" s="35"/>
      <c r="D110" s="372"/>
      <c r="E110" s="290"/>
      <c r="F110" s="53"/>
    </row>
    <row r="111" spans="1:6" s="301" customFormat="1" x14ac:dyDescent="0.2">
      <c r="A111" s="29" t="str">
        <f t="shared" si="3"/>
        <v/>
      </c>
      <c r="B111" s="101"/>
      <c r="C111" s="35"/>
      <c r="D111" s="282"/>
      <c r="E111" s="290"/>
      <c r="F111" s="53"/>
    </row>
    <row r="112" spans="1:6" s="301" customFormat="1" x14ac:dyDescent="0.2">
      <c r="A112" s="29" t="str">
        <f t="shared" si="3"/>
        <v/>
      </c>
      <c r="B112" s="101"/>
      <c r="C112" s="35"/>
      <c r="D112" s="372"/>
      <c r="E112" s="290"/>
      <c r="F112" s="53"/>
    </row>
    <row r="113" spans="1:6" s="301" customFormat="1" x14ac:dyDescent="0.2">
      <c r="A113" s="29" t="str">
        <f t="shared" si="3"/>
        <v/>
      </c>
      <c r="B113" s="101"/>
      <c r="C113" s="103"/>
      <c r="D113" s="372"/>
      <c r="E113" s="290"/>
      <c r="F113" s="53"/>
    </row>
    <row r="114" spans="1:6" s="301" customFormat="1" x14ac:dyDescent="0.2">
      <c r="A114" s="29" t="str">
        <f t="shared" si="3"/>
        <v/>
      </c>
      <c r="B114" s="101"/>
      <c r="C114" s="103"/>
      <c r="D114" s="372"/>
      <c r="E114" s="290"/>
      <c r="F114" s="53"/>
    </row>
    <row r="115" spans="1:6" s="301" customFormat="1" x14ac:dyDescent="0.2">
      <c r="A115" s="29" t="str">
        <f t="shared" si="3"/>
        <v/>
      </c>
      <c r="B115" s="101"/>
      <c r="C115" s="103"/>
      <c r="D115" s="372"/>
      <c r="E115" s="290"/>
      <c r="F115" s="53"/>
    </row>
    <row r="116" spans="1:6" s="301" customFormat="1" x14ac:dyDescent="0.2">
      <c r="A116" s="29" t="str">
        <f t="shared" si="3"/>
        <v/>
      </c>
      <c r="B116" s="101"/>
      <c r="C116" s="35"/>
      <c r="D116" s="372"/>
      <c r="E116" s="290"/>
      <c r="F116" s="53"/>
    </row>
    <row r="117" spans="1:6" s="301" customFormat="1" x14ac:dyDescent="0.2">
      <c r="A117" s="29" t="str">
        <f t="shared" si="3"/>
        <v/>
      </c>
      <c r="B117" s="101"/>
      <c r="C117" s="35"/>
      <c r="D117" s="372"/>
      <c r="E117" s="290"/>
      <c r="F117" s="53"/>
    </row>
    <row r="118" spans="1:6" s="301" customFormat="1" x14ac:dyDescent="0.2">
      <c r="A118" s="29" t="str">
        <f t="shared" si="3"/>
        <v/>
      </c>
      <c r="B118" s="101"/>
      <c r="C118" s="35"/>
      <c r="D118" s="282"/>
      <c r="E118" s="290"/>
      <c r="F118" s="53"/>
    </row>
    <row r="119" spans="1:6" s="301" customFormat="1" x14ac:dyDescent="0.2">
      <c r="A119" s="29" t="str">
        <f t="shared" si="3"/>
        <v/>
      </c>
      <c r="B119" s="101"/>
      <c r="C119" s="35"/>
      <c r="D119" s="372"/>
      <c r="E119" s="290"/>
      <c r="F119" s="53"/>
    </row>
    <row r="120" spans="1:6" s="301" customFormat="1" x14ac:dyDescent="0.2">
      <c r="A120" s="29" t="str">
        <f t="shared" si="3"/>
        <v/>
      </c>
      <c r="B120" s="101"/>
      <c r="C120" s="35"/>
      <c r="D120" s="372"/>
      <c r="E120" s="290"/>
      <c r="F120" s="53"/>
    </row>
    <row r="121" spans="1:6" s="301" customFormat="1" x14ac:dyDescent="0.2">
      <c r="A121" s="29" t="str">
        <f t="shared" si="3"/>
        <v/>
      </c>
      <c r="B121" s="101"/>
      <c r="C121" s="35"/>
      <c r="D121" s="372"/>
      <c r="E121" s="290"/>
      <c r="F121" s="53"/>
    </row>
    <row r="122" spans="1:6" s="301" customFormat="1" x14ac:dyDescent="0.2">
      <c r="A122" s="29" t="str">
        <f t="shared" si="3"/>
        <v/>
      </c>
      <c r="B122" s="101"/>
      <c r="C122" s="35"/>
      <c r="D122" s="372"/>
      <c r="E122" s="290"/>
      <c r="F122" s="53"/>
    </row>
    <row r="123" spans="1:6" s="301" customFormat="1" x14ac:dyDescent="0.2">
      <c r="A123" s="29" t="str">
        <f t="shared" ref="A123:A186" si="4">IF(B123="","",$B$11)</f>
        <v/>
      </c>
      <c r="B123" s="101"/>
      <c r="C123" s="35"/>
      <c r="D123" s="372"/>
      <c r="E123" s="290"/>
      <c r="F123" s="53"/>
    </row>
    <row r="124" spans="1:6" s="301" customFormat="1" x14ac:dyDescent="0.2">
      <c r="A124" s="29" t="str">
        <f t="shared" si="4"/>
        <v/>
      </c>
      <c r="B124" s="101"/>
      <c r="C124" s="35"/>
      <c r="D124" s="372"/>
      <c r="E124" s="290"/>
      <c r="F124" s="53"/>
    </row>
    <row r="125" spans="1:6" s="301" customFormat="1" x14ac:dyDescent="0.2">
      <c r="A125" s="29" t="str">
        <f t="shared" si="4"/>
        <v/>
      </c>
      <c r="B125" s="101"/>
      <c r="C125" s="35"/>
      <c r="D125" s="282"/>
      <c r="E125" s="290"/>
      <c r="F125" s="53"/>
    </row>
    <row r="126" spans="1:6" s="301" customFormat="1" x14ac:dyDescent="0.2">
      <c r="A126" s="29" t="str">
        <f t="shared" si="4"/>
        <v/>
      </c>
      <c r="B126" s="101"/>
      <c r="C126" s="35"/>
      <c r="D126" s="372"/>
      <c r="E126" s="290"/>
      <c r="F126" s="53"/>
    </row>
    <row r="127" spans="1:6" s="301" customFormat="1" x14ac:dyDescent="0.2">
      <c r="A127" s="29" t="str">
        <f t="shared" si="4"/>
        <v/>
      </c>
      <c r="B127" s="101"/>
      <c r="C127" s="35"/>
      <c r="D127" s="372"/>
      <c r="E127" s="290"/>
      <c r="F127" s="53"/>
    </row>
    <row r="128" spans="1:6" s="301" customFormat="1" x14ac:dyDescent="0.2">
      <c r="A128" s="29" t="str">
        <f t="shared" si="4"/>
        <v/>
      </c>
      <c r="B128" s="101"/>
      <c r="C128" s="35"/>
      <c r="D128" s="372"/>
      <c r="E128" s="290"/>
      <c r="F128" s="53"/>
    </row>
    <row r="129" spans="1:6" s="301" customFormat="1" x14ac:dyDescent="0.2">
      <c r="A129" s="29" t="str">
        <f t="shared" si="4"/>
        <v/>
      </c>
      <c r="B129" s="101"/>
      <c r="C129" s="35"/>
      <c r="D129" s="372"/>
      <c r="E129" s="290"/>
      <c r="F129" s="53"/>
    </row>
    <row r="130" spans="1:6" s="301" customFormat="1" x14ac:dyDescent="0.2">
      <c r="A130" s="29" t="str">
        <f t="shared" si="4"/>
        <v/>
      </c>
      <c r="B130" s="101"/>
      <c r="C130" s="35"/>
      <c r="D130" s="372"/>
      <c r="E130" s="290"/>
      <c r="F130" s="53"/>
    </row>
    <row r="131" spans="1:6" s="301" customFormat="1" x14ac:dyDescent="0.2">
      <c r="A131" s="29" t="str">
        <f t="shared" si="4"/>
        <v/>
      </c>
      <c r="B131" s="101"/>
      <c r="C131" s="35"/>
      <c r="D131" s="372"/>
      <c r="E131" s="290"/>
      <c r="F131" s="53"/>
    </row>
    <row r="132" spans="1:6" s="301" customFormat="1" x14ac:dyDescent="0.2">
      <c r="A132" s="29" t="str">
        <f t="shared" si="4"/>
        <v/>
      </c>
      <c r="B132" s="101"/>
      <c r="C132" s="35"/>
      <c r="D132" s="372"/>
      <c r="E132" s="290"/>
      <c r="F132" s="53"/>
    </row>
    <row r="133" spans="1:6" s="301" customFormat="1" x14ac:dyDescent="0.2">
      <c r="A133" s="29" t="str">
        <f t="shared" si="4"/>
        <v/>
      </c>
      <c r="B133" s="101"/>
      <c r="C133" s="35"/>
      <c r="D133" s="282"/>
      <c r="E133" s="290"/>
      <c r="F133" s="53"/>
    </row>
    <row r="134" spans="1:6" s="301" customFormat="1" x14ac:dyDescent="0.2">
      <c r="A134" s="29" t="str">
        <f t="shared" si="4"/>
        <v/>
      </c>
      <c r="B134" s="101"/>
      <c r="C134" s="35"/>
      <c r="D134" s="372"/>
      <c r="E134" s="290"/>
      <c r="F134" s="53"/>
    </row>
    <row r="135" spans="1:6" s="301" customFormat="1" x14ac:dyDescent="0.2">
      <c r="A135" s="29" t="str">
        <f t="shared" si="4"/>
        <v/>
      </c>
      <c r="B135" s="101"/>
      <c r="C135" s="35"/>
      <c r="D135" s="372"/>
      <c r="E135" s="290"/>
      <c r="F135" s="53"/>
    </row>
    <row r="136" spans="1:6" s="301" customFormat="1" x14ac:dyDescent="0.2">
      <c r="A136" s="29" t="str">
        <f t="shared" si="4"/>
        <v/>
      </c>
      <c r="B136" s="101"/>
      <c r="C136" s="35"/>
      <c r="D136" s="372"/>
      <c r="E136" s="290"/>
      <c r="F136" s="53"/>
    </row>
    <row r="137" spans="1:6" s="301" customFormat="1" x14ac:dyDescent="0.2">
      <c r="A137" s="29" t="str">
        <f t="shared" si="4"/>
        <v/>
      </c>
      <c r="B137" s="101"/>
      <c r="C137" s="35"/>
      <c r="D137" s="372"/>
      <c r="E137" s="290"/>
      <c r="F137" s="53"/>
    </row>
    <row r="138" spans="1:6" s="301" customFormat="1" x14ac:dyDescent="0.2">
      <c r="A138" s="29" t="str">
        <f t="shared" si="4"/>
        <v/>
      </c>
      <c r="B138" s="101"/>
      <c r="C138" s="35"/>
      <c r="D138" s="372"/>
      <c r="E138" s="290"/>
      <c r="F138" s="53"/>
    </row>
    <row r="139" spans="1:6" s="301" customFormat="1" x14ac:dyDescent="0.2">
      <c r="A139" s="29" t="str">
        <f t="shared" si="4"/>
        <v/>
      </c>
      <c r="B139" s="101"/>
      <c r="C139" s="35"/>
      <c r="D139" s="372"/>
      <c r="E139" s="290"/>
      <c r="F139" s="53"/>
    </row>
    <row r="140" spans="1:6" s="301" customFormat="1" x14ac:dyDescent="0.2">
      <c r="A140" s="29" t="str">
        <f t="shared" si="4"/>
        <v/>
      </c>
      <c r="B140" s="101"/>
      <c r="C140" s="35"/>
      <c r="D140" s="282"/>
      <c r="E140" s="290"/>
      <c r="F140" s="53"/>
    </row>
    <row r="141" spans="1:6" s="301" customFormat="1" x14ac:dyDescent="0.2">
      <c r="A141" s="29" t="str">
        <f t="shared" si="4"/>
        <v/>
      </c>
      <c r="B141" s="101"/>
      <c r="C141" s="35"/>
      <c r="D141" s="372"/>
      <c r="E141" s="290"/>
      <c r="F141" s="53"/>
    </row>
    <row r="142" spans="1:6" s="301" customFormat="1" x14ac:dyDescent="0.2">
      <c r="A142" s="29" t="str">
        <f t="shared" si="4"/>
        <v/>
      </c>
      <c r="B142" s="101"/>
      <c r="C142" s="35"/>
      <c r="D142" s="372"/>
      <c r="E142" s="290"/>
      <c r="F142" s="53"/>
    </row>
    <row r="143" spans="1:6" s="301" customFormat="1" x14ac:dyDescent="0.2">
      <c r="A143" s="29" t="str">
        <f t="shared" si="4"/>
        <v/>
      </c>
      <c r="B143" s="101"/>
      <c r="C143" s="35"/>
      <c r="D143" s="372"/>
      <c r="E143" s="290"/>
      <c r="F143" s="53"/>
    </row>
    <row r="144" spans="1:6" s="301" customFormat="1" x14ac:dyDescent="0.2">
      <c r="A144" s="29" t="str">
        <f t="shared" si="4"/>
        <v/>
      </c>
      <c r="B144" s="101"/>
      <c r="C144" s="35"/>
      <c r="D144" s="372"/>
      <c r="E144" s="290"/>
      <c r="F144" s="53"/>
    </row>
    <row r="145" spans="1:6" s="301" customFormat="1" x14ac:dyDescent="0.2">
      <c r="A145" s="29" t="str">
        <f t="shared" si="4"/>
        <v/>
      </c>
      <c r="B145" s="101"/>
      <c r="C145" s="35"/>
      <c r="D145" s="372"/>
      <c r="E145" s="290"/>
      <c r="F145" s="53"/>
    </row>
    <row r="146" spans="1:6" s="301" customFormat="1" x14ac:dyDescent="0.2">
      <c r="A146" s="29" t="str">
        <f t="shared" si="4"/>
        <v/>
      </c>
      <c r="B146" s="101"/>
      <c r="C146" s="35"/>
      <c r="D146" s="372"/>
      <c r="E146" s="290"/>
      <c r="F146" s="53"/>
    </row>
    <row r="147" spans="1:6" s="301" customFormat="1" x14ac:dyDescent="0.2">
      <c r="A147" s="29" t="str">
        <f t="shared" si="4"/>
        <v/>
      </c>
      <c r="B147" s="101"/>
      <c r="C147" s="35"/>
      <c r="D147" s="282"/>
      <c r="E147" s="290"/>
      <c r="F147" s="53"/>
    </row>
    <row r="148" spans="1:6" s="301" customFormat="1" x14ac:dyDescent="0.2">
      <c r="A148" s="29" t="str">
        <f t="shared" si="4"/>
        <v/>
      </c>
      <c r="B148" s="101"/>
      <c r="C148" s="35"/>
      <c r="D148" s="372"/>
      <c r="E148" s="290"/>
      <c r="F148" s="53"/>
    </row>
    <row r="149" spans="1:6" s="301" customFormat="1" x14ac:dyDescent="0.2">
      <c r="A149" s="29" t="str">
        <f t="shared" si="4"/>
        <v/>
      </c>
      <c r="B149" s="101"/>
      <c r="C149" s="35"/>
      <c r="D149" s="372"/>
      <c r="E149" s="290"/>
      <c r="F149" s="53"/>
    </row>
    <row r="150" spans="1:6" s="301" customFormat="1" x14ac:dyDescent="0.2">
      <c r="A150" s="29" t="str">
        <f t="shared" si="4"/>
        <v/>
      </c>
      <c r="B150" s="101"/>
      <c r="C150" s="35"/>
      <c r="D150" s="372"/>
      <c r="E150" s="290"/>
      <c r="F150" s="53"/>
    </row>
    <row r="151" spans="1:6" s="301" customFormat="1" x14ac:dyDescent="0.2">
      <c r="A151" s="29" t="str">
        <f t="shared" si="4"/>
        <v/>
      </c>
      <c r="B151" s="101"/>
      <c r="C151" s="35"/>
      <c r="D151" s="372"/>
      <c r="E151" s="290"/>
      <c r="F151" s="53"/>
    </row>
    <row r="152" spans="1:6" s="301" customFormat="1" x14ac:dyDescent="0.2">
      <c r="A152" s="29" t="str">
        <f t="shared" si="4"/>
        <v/>
      </c>
      <c r="B152" s="101"/>
      <c r="C152" s="35"/>
      <c r="D152" s="372"/>
      <c r="E152" s="290"/>
      <c r="F152" s="53"/>
    </row>
    <row r="153" spans="1:6" s="301" customFormat="1" x14ac:dyDescent="0.2">
      <c r="A153" s="29" t="str">
        <f t="shared" si="4"/>
        <v/>
      </c>
      <c r="B153" s="101"/>
      <c r="C153" s="35"/>
      <c r="D153" s="372"/>
      <c r="E153" s="290"/>
      <c r="F153" s="53"/>
    </row>
    <row r="154" spans="1:6" s="301" customFormat="1" x14ac:dyDescent="0.2">
      <c r="A154" s="29" t="str">
        <f t="shared" si="4"/>
        <v/>
      </c>
      <c r="B154" s="101"/>
      <c r="C154" s="35"/>
      <c r="D154" s="372"/>
      <c r="E154" s="290"/>
      <c r="F154" s="53"/>
    </row>
    <row r="155" spans="1:6" s="301" customFormat="1" x14ac:dyDescent="0.2">
      <c r="A155" s="29" t="str">
        <f t="shared" si="4"/>
        <v/>
      </c>
      <c r="B155" s="101"/>
      <c r="C155" s="35"/>
      <c r="D155" s="282"/>
      <c r="E155" s="290"/>
      <c r="F155" s="53"/>
    </row>
    <row r="156" spans="1:6" s="301" customFormat="1" x14ac:dyDescent="0.2">
      <c r="A156" s="29" t="str">
        <f t="shared" si="4"/>
        <v/>
      </c>
      <c r="B156" s="101"/>
      <c r="C156" s="35"/>
      <c r="D156" s="372"/>
      <c r="E156" s="290"/>
      <c r="F156" s="53"/>
    </row>
    <row r="157" spans="1:6" s="301" customFormat="1" x14ac:dyDescent="0.2">
      <c r="A157" s="29" t="str">
        <f t="shared" si="4"/>
        <v/>
      </c>
      <c r="B157" s="101"/>
      <c r="C157" s="35"/>
      <c r="D157" s="372"/>
      <c r="E157" s="290"/>
      <c r="F157" s="53"/>
    </row>
    <row r="158" spans="1:6" s="301" customFormat="1" x14ac:dyDescent="0.2">
      <c r="A158" s="29" t="str">
        <f t="shared" si="4"/>
        <v/>
      </c>
      <c r="B158" s="101"/>
      <c r="C158" s="35"/>
      <c r="D158" s="372"/>
      <c r="E158" s="290"/>
      <c r="F158" s="53"/>
    </row>
    <row r="159" spans="1:6" s="301" customFormat="1" x14ac:dyDescent="0.2">
      <c r="A159" s="29" t="str">
        <f t="shared" si="4"/>
        <v/>
      </c>
      <c r="B159" s="101"/>
      <c r="C159" s="35"/>
      <c r="D159" s="372"/>
      <c r="E159" s="290"/>
      <c r="F159" s="53"/>
    </row>
    <row r="160" spans="1:6" s="301" customFormat="1" x14ac:dyDescent="0.2">
      <c r="A160" s="29" t="str">
        <f t="shared" si="4"/>
        <v/>
      </c>
      <c r="B160" s="101"/>
      <c r="C160" s="35"/>
      <c r="D160" s="372"/>
      <c r="E160" s="290"/>
      <c r="F160" s="53"/>
    </row>
    <row r="161" spans="1:6" s="301" customFormat="1" x14ac:dyDescent="0.2">
      <c r="A161" s="29" t="str">
        <f t="shared" si="4"/>
        <v/>
      </c>
      <c r="B161" s="101"/>
      <c r="C161" s="35"/>
      <c r="D161" s="372"/>
      <c r="E161" s="290"/>
      <c r="F161" s="53"/>
    </row>
    <row r="162" spans="1:6" s="301" customFormat="1" x14ac:dyDescent="0.2">
      <c r="A162" s="29" t="str">
        <f t="shared" si="4"/>
        <v/>
      </c>
      <c r="B162" s="101"/>
      <c r="C162" s="35"/>
      <c r="D162" s="282"/>
      <c r="E162" s="290"/>
      <c r="F162" s="53"/>
    </row>
    <row r="163" spans="1:6" s="301" customFormat="1" x14ac:dyDescent="0.2">
      <c r="A163" s="29" t="str">
        <f t="shared" si="4"/>
        <v/>
      </c>
      <c r="B163" s="101"/>
      <c r="C163" s="35"/>
      <c r="D163" s="372"/>
      <c r="E163" s="290"/>
      <c r="F163" s="53"/>
    </row>
    <row r="164" spans="1:6" s="301" customFormat="1" x14ac:dyDescent="0.2">
      <c r="A164" s="29" t="str">
        <f t="shared" si="4"/>
        <v/>
      </c>
      <c r="B164" s="101"/>
      <c r="C164" s="35"/>
      <c r="D164" s="372"/>
      <c r="E164" s="290"/>
      <c r="F164" s="53"/>
    </row>
    <row r="165" spans="1:6" s="301" customFormat="1" x14ac:dyDescent="0.2">
      <c r="A165" s="29" t="str">
        <f t="shared" si="4"/>
        <v/>
      </c>
      <c r="B165" s="101"/>
      <c r="C165" s="35"/>
      <c r="D165" s="372"/>
      <c r="E165" s="290"/>
      <c r="F165" s="53"/>
    </row>
    <row r="166" spans="1:6" s="301" customFormat="1" x14ac:dyDescent="0.2">
      <c r="A166" s="29" t="str">
        <f t="shared" si="4"/>
        <v/>
      </c>
      <c r="B166" s="101"/>
      <c r="C166" s="35"/>
      <c r="D166" s="372"/>
      <c r="E166" s="290"/>
      <c r="F166" s="53"/>
    </row>
    <row r="167" spans="1:6" s="301" customFormat="1" x14ac:dyDescent="0.2">
      <c r="A167" s="29" t="str">
        <f t="shared" si="4"/>
        <v/>
      </c>
      <c r="B167" s="101"/>
      <c r="C167" s="35"/>
      <c r="D167" s="372"/>
      <c r="E167" s="290"/>
      <c r="F167" s="53"/>
    </row>
    <row r="168" spans="1:6" s="301" customFormat="1" x14ac:dyDescent="0.2">
      <c r="A168" s="29" t="str">
        <f t="shared" si="4"/>
        <v/>
      </c>
      <c r="B168" s="101"/>
      <c r="C168" s="35"/>
      <c r="D168" s="372"/>
      <c r="E168" s="290"/>
      <c r="F168" s="53"/>
    </row>
    <row r="169" spans="1:6" s="301" customFormat="1" x14ac:dyDescent="0.2">
      <c r="A169" s="29" t="str">
        <f t="shared" si="4"/>
        <v/>
      </c>
      <c r="B169" s="101"/>
      <c r="C169" s="35"/>
      <c r="D169" s="372"/>
      <c r="E169" s="290"/>
      <c r="F169" s="53"/>
    </row>
    <row r="170" spans="1:6" s="301" customFormat="1" x14ac:dyDescent="0.2">
      <c r="A170" s="29" t="str">
        <f t="shared" si="4"/>
        <v/>
      </c>
      <c r="B170" s="101"/>
      <c r="C170" s="35"/>
      <c r="D170" s="282"/>
      <c r="E170" s="290"/>
      <c r="F170" s="53"/>
    </row>
    <row r="171" spans="1:6" s="301" customFormat="1" ht="25.5" customHeight="1" x14ac:dyDescent="0.2">
      <c r="A171" s="29" t="str">
        <f t="shared" si="4"/>
        <v/>
      </c>
      <c r="B171" s="101"/>
      <c r="C171" s="35"/>
      <c r="D171" s="372"/>
      <c r="E171" s="290"/>
      <c r="F171" s="53"/>
    </row>
    <row r="172" spans="1:6" s="301" customFormat="1" x14ac:dyDescent="0.2">
      <c r="A172" s="29" t="str">
        <f t="shared" si="4"/>
        <v/>
      </c>
      <c r="B172" s="101"/>
      <c r="C172" s="35"/>
      <c r="D172" s="372"/>
      <c r="E172" s="290"/>
      <c r="F172" s="53"/>
    </row>
    <row r="173" spans="1:6" s="301" customFormat="1" x14ac:dyDescent="0.2">
      <c r="A173" s="29" t="str">
        <f t="shared" si="4"/>
        <v/>
      </c>
      <c r="B173" s="101"/>
      <c r="C173" s="35"/>
      <c r="D173" s="372"/>
      <c r="E173" s="290"/>
      <c r="F173" s="53"/>
    </row>
    <row r="174" spans="1:6" s="301" customFormat="1" x14ac:dyDescent="0.2">
      <c r="A174" s="29" t="str">
        <f t="shared" si="4"/>
        <v/>
      </c>
      <c r="B174" s="101"/>
      <c r="C174" s="35"/>
      <c r="D174" s="372"/>
      <c r="E174" s="290"/>
      <c r="F174" s="53"/>
    </row>
    <row r="175" spans="1:6" s="301" customFormat="1" ht="13.5" customHeight="1" x14ac:dyDescent="0.2">
      <c r="A175" s="29" t="str">
        <f t="shared" si="4"/>
        <v/>
      </c>
      <c r="B175" s="101"/>
      <c r="C175" s="35"/>
      <c r="D175" s="372"/>
      <c r="E175" s="290"/>
      <c r="F175" s="53"/>
    </row>
    <row r="176" spans="1:6" s="301" customFormat="1" x14ac:dyDescent="0.2">
      <c r="A176" s="29" t="str">
        <f t="shared" si="4"/>
        <v/>
      </c>
      <c r="B176" s="101"/>
      <c r="C176" s="35"/>
      <c r="D176" s="282"/>
      <c r="E176" s="290"/>
      <c r="F176" s="53"/>
    </row>
    <row r="177" spans="1:6" s="301" customFormat="1" ht="25.5" customHeight="1" x14ac:dyDescent="0.2">
      <c r="A177" s="29" t="str">
        <f t="shared" si="4"/>
        <v/>
      </c>
      <c r="B177" s="101"/>
      <c r="C177" s="35"/>
      <c r="D177" s="372"/>
      <c r="E177" s="290"/>
      <c r="F177" s="53"/>
    </row>
    <row r="178" spans="1:6" s="301" customFormat="1" x14ac:dyDescent="0.2">
      <c r="A178" s="29" t="str">
        <f t="shared" si="4"/>
        <v/>
      </c>
      <c r="B178" s="101"/>
      <c r="C178" s="35"/>
      <c r="D178" s="372"/>
      <c r="E178" s="290"/>
      <c r="F178" s="53"/>
    </row>
    <row r="179" spans="1:6" s="301" customFormat="1" x14ac:dyDescent="0.2">
      <c r="A179" s="29" t="str">
        <f t="shared" si="4"/>
        <v/>
      </c>
      <c r="B179" s="101"/>
      <c r="C179" s="35"/>
      <c r="D179" s="372"/>
      <c r="E179" s="290"/>
      <c r="F179" s="53"/>
    </row>
    <row r="180" spans="1:6" s="301" customFormat="1" x14ac:dyDescent="0.2">
      <c r="A180" s="29" t="str">
        <f t="shared" si="4"/>
        <v/>
      </c>
      <c r="B180" s="101"/>
      <c r="C180" s="35"/>
      <c r="D180" s="372"/>
      <c r="E180" s="290"/>
      <c r="F180" s="53"/>
    </row>
    <row r="181" spans="1:6" s="301" customFormat="1" x14ac:dyDescent="0.2">
      <c r="A181" s="29" t="str">
        <f t="shared" si="4"/>
        <v/>
      </c>
      <c r="B181" s="101"/>
      <c r="C181" s="35"/>
      <c r="D181" s="372"/>
      <c r="E181" s="290"/>
      <c r="F181" s="53"/>
    </row>
    <row r="182" spans="1:6" s="301" customFormat="1" x14ac:dyDescent="0.2">
      <c r="A182" s="29" t="str">
        <f t="shared" si="4"/>
        <v/>
      </c>
      <c r="B182" s="101"/>
      <c r="C182" s="35"/>
      <c r="D182" s="282"/>
      <c r="E182" s="290"/>
      <c r="F182" s="53"/>
    </row>
    <row r="183" spans="1:6" s="301" customFormat="1" ht="25.5" customHeight="1" x14ac:dyDescent="0.2">
      <c r="A183" s="29" t="str">
        <f t="shared" si="4"/>
        <v/>
      </c>
      <c r="B183" s="101"/>
      <c r="C183" s="35"/>
      <c r="D183" s="372"/>
      <c r="E183" s="290"/>
      <c r="F183" s="53"/>
    </row>
    <row r="184" spans="1:6" s="301" customFormat="1" x14ac:dyDescent="0.2">
      <c r="A184" s="29" t="str">
        <f t="shared" si="4"/>
        <v/>
      </c>
      <c r="B184" s="101"/>
      <c r="C184" s="35"/>
      <c r="D184" s="372"/>
      <c r="E184" s="290"/>
      <c r="F184" s="53"/>
    </row>
    <row r="185" spans="1:6" s="301" customFormat="1" x14ac:dyDescent="0.2">
      <c r="A185" s="29" t="str">
        <f t="shared" si="4"/>
        <v/>
      </c>
      <c r="B185" s="101"/>
      <c r="C185" s="35"/>
      <c r="D185" s="372"/>
      <c r="E185" s="290"/>
      <c r="F185" s="53"/>
    </row>
    <row r="186" spans="1:6" s="301" customFormat="1" x14ac:dyDescent="0.2">
      <c r="A186" s="29" t="str">
        <f t="shared" si="4"/>
        <v/>
      </c>
      <c r="B186" s="101"/>
      <c r="C186" s="35"/>
      <c r="D186" s="372"/>
      <c r="E186" s="290"/>
      <c r="F186" s="53"/>
    </row>
    <row r="187" spans="1:6" s="301" customFormat="1" x14ac:dyDescent="0.2">
      <c r="A187" s="29" t="str">
        <f t="shared" ref="A187:A250" si="5">IF(B187="","",$B$11)</f>
        <v/>
      </c>
      <c r="B187" s="101"/>
      <c r="C187" s="35"/>
      <c r="D187" s="372"/>
      <c r="E187" s="290"/>
      <c r="F187" s="53"/>
    </row>
    <row r="188" spans="1:6" s="301" customFormat="1" x14ac:dyDescent="0.2">
      <c r="A188" s="29" t="str">
        <f t="shared" si="5"/>
        <v/>
      </c>
      <c r="B188" s="101"/>
      <c r="C188" s="35"/>
      <c r="D188" s="282"/>
      <c r="E188" s="290"/>
      <c r="F188" s="53"/>
    </row>
    <row r="189" spans="1:6" s="301" customFormat="1" x14ac:dyDescent="0.2">
      <c r="A189" s="29" t="str">
        <f t="shared" si="5"/>
        <v/>
      </c>
      <c r="B189" s="101"/>
      <c r="C189" s="35"/>
      <c r="D189" s="372"/>
      <c r="E189" s="290"/>
      <c r="F189" s="53"/>
    </row>
    <row r="190" spans="1:6" s="301" customFormat="1" x14ac:dyDescent="0.2">
      <c r="A190" s="29" t="str">
        <f t="shared" si="5"/>
        <v/>
      </c>
      <c r="B190" s="101"/>
      <c r="C190" s="35"/>
      <c r="D190" s="372"/>
      <c r="E190" s="290"/>
      <c r="F190" s="53"/>
    </row>
    <row r="191" spans="1:6" s="301" customFormat="1" x14ac:dyDescent="0.2">
      <c r="A191" s="29" t="str">
        <f t="shared" si="5"/>
        <v/>
      </c>
      <c r="B191" s="101"/>
      <c r="C191" s="35"/>
      <c r="D191" s="372"/>
      <c r="E191" s="290"/>
      <c r="F191" s="53"/>
    </row>
    <row r="192" spans="1:6" s="301" customFormat="1" x14ac:dyDescent="0.2">
      <c r="A192" s="29" t="str">
        <f t="shared" si="5"/>
        <v/>
      </c>
      <c r="B192" s="101"/>
      <c r="C192" s="35"/>
      <c r="D192" s="372"/>
      <c r="E192" s="290"/>
      <c r="F192" s="53"/>
    </row>
    <row r="193" spans="1:22" s="301" customFormat="1" x14ac:dyDescent="0.2">
      <c r="A193" s="29" t="str">
        <f t="shared" si="5"/>
        <v/>
      </c>
      <c r="B193" s="101"/>
      <c r="C193" s="35"/>
      <c r="D193" s="372"/>
      <c r="E193" s="290"/>
      <c r="F193" s="53"/>
    </row>
    <row r="194" spans="1:22" s="301" customFormat="1" x14ac:dyDescent="0.2">
      <c r="A194" s="29" t="str">
        <f t="shared" si="5"/>
        <v/>
      </c>
      <c r="B194" s="101"/>
      <c r="C194" s="35"/>
      <c r="D194" s="282"/>
      <c r="E194" s="290"/>
      <c r="F194" s="53"/>
    </row>
    <row r="195" spans="1:22" s="301" customFormat="1" ht="25.5" customHeight="1" x14ac:dyDescent="0.2">
      <c r="A195" s="29" t="str">
        <f t="shared" si="5"/>
        <v/>
      </c>
      <c r="B195" s="101"/>
      <c r="C195" s="35"/>
      <c r="D195" s="372"/>
      <c r="E195" s="290"/>
      <c r="F195" s="53"/>
    </row>
    <row r="196" spans="1:22" s="301" customFormat="1" x14ac:dyDescent="0.2">
      <c r="A196" s="29" t="str">
        <f t="shared" si="5"/>
        <v/>
      </c>
      <c r="B196" s="101"/>
      <c r="C196" s="35"/>
      <c r="D196" s="372"/>
      <c r="E196" s="290"/>
      <c r="F196" s="53"/>
    </row>
    <row r="197" spans="1:22" s="301" customFormat="1" x14ac:dyDescent="0.2">
      <c r="A197" s="29" t="str">
        <f t="shared" si="5"/>
        <v/>
      </c>
      <c r="B197" s="101"/>
      <c r="C197" s="35"/>
      <c r="D197" s="372"/>
      <c r="E197" s="290"/>
      <c r="F197" s="53"/>
    </row>
    <row r="198" spans="1:22" s="301" customFormat="1" x14ac:dyDescent="0.2">
      <c r="A198" s="29" t="str">
        <f t="shared" si="5"/>
        <v/>
      </c>
      <c r="B198" s="101"/>
      <c r="C198" s="35"/>
      <c r="D198" s="372"/>
      <c r="E198" s="290"/>
      <c r="F198" s="53"/>
    </row>
    <row r="199" spans="1:22" s="301" customFormat="1" x14ac:dyDescent="0.2">
      <c r="A199" s="29" t="str">
        <f t="shared" si="5"/>
        <v/>
      </c>
      <c r="B199" s="101"/>
      <c r="C199" s="35"/>
      <c r="D199" s="372"/>
      <c r="E199" s="290"/>
      <c r="F199" s="53"/>
    </row>
    <row r="200" spans="1:22" s="301" customFormat="1" x14ac:dyDescent="0.2">
      <c r="A200" s="29" t="str">
        <f t="shared" si="5"/>
        <v/>
      </c>
      <c r="B200" s="101"/>
      <c r="C200" s="35"/>
      <c r="D200" s="282"/>
      <c r="E200" s="290"/>
      <c r="F200" s="53"/>
    </row>
    <row r="201" spans="1:22" s="301" customFormat="1" ht="25.5" customHeight="1" x14ac:dyDescent="0.2">
      <c r="A201" s="29" t="str">
        <f t="shared" si="5"/>
        <v/>
      </c>
      <c r="B201" s="101"/>
      <c r="C201" s="35"/>
      <c r="D201" s="372"/>
      <c r="E201" s="290"/>
      <c r="F201" s="53"/>
    </row>
    <row r="202" spans="1:22" s="301" customFormat="1" x14ac:dyDescent="0.2">
      <c r="A202" s="29" t="str">
        <f t="shared" si="5"/>
        <v/>
      </c>
      <c r="B202" s="101"/>
      <c r="C202" s="35"/>
      <c r="D202" s="372"/>
      <c r="E202" s="290"/>
      <c r="F202" s="53"/>
    </row>
    <row r="203" spans="1:22" s="301" customFormat="1" x14ac:dyDescent="0.2">
      <c r="A203" s="29" t="str">
        <f t="shared" si="5"/>
        <v/>
      </c>
      <c r="B203" s="101"/>
      <c r="C203" s="35"/>
      <c r="D203" s="372"/>
      <c r="E203" s="290"/>
      <c r="F203" s="53"/>
    </row>
    <row r="204" spans="1:22" s="301" customFormat="1" x14ac:dyDescent="0.2">
      <c r="A204" s="29" t="str">
        <f t="shared" si="5"/>
        <v/>
      </c>
      <c r="B204" s="101"/>
      <c r="C204" s="35"/>
      <c r="D204" s="372"/>
      <c r="E204" s="290"/>
      <c r="F204" s="53"/>
    </row>
    <row r="205" spans="1:22" s="51" customFormat="1" ht="13.5" customHeight="1" x14ac:dyDescent="0.2">
      <c r="A205" s="29" t="str">
        <f t="shared" si="5"/>
        <v/>
      </c>
      <c r="B205" s="101"/>
      <c r="C205" s="35"/>
      <c r="D205" s="372"/>
      <c r="E205" s="290"/>
      <c r="F205" s="53"/>
      <c r="H205" s="250"/>
      <c r="I205" s="301"/>
      <c r="J205" s="62"/>
      <c r="K205" s="62"/>
      <c r="L205" s="62"/>
      <c r="M205" s="62"/>
      <c r="N205" s="62"/>
      <c r="O205" s="62"/>
      <c r="P205" s="62"/>
      <c r="Q205" s="62"/>
      <c r="R205" s="62"/>
      <c r="S205" s="62"/>
      <c r="T205" s="62"/>
      <c r="U205" s="250"/>
      <c r="V205" s="250"/>
    </row>
    <row r="206" spans="1:22" s="330" customFormat="1" x14ac:dyDescent="0.2">
      <c r="A206" s="29" t="str">
        <f t="shared" si="5"/>
        <v/>
      </c>
      <c r="B206" s="101"/>
      <c r="C206" s="35"/>
      <c r="D206" s="324"/>
      <c r="E206" s="325"/>
      <c r="F206" s="326"/>
    </row>
    <row r="207" spans="1:22" s="330" customFormat="1" x14ac:dyDescent="0.2">
      <c r="A207" s="29" t="str">
        <f t="shared" si="5"/>
        <v/>
      </c>
      <c r="B207" s="101"/>
      <c r="C207" s="35"/>
      <c r="D207" s="324"/>
      <c r="E207" s="325"/>
      <c r="F207" s="326"/>
    </row>
    <row r="208" spans="1:22" s="51" customFormat="1" x14ac:dyDescent="0.2">
      <c r="A208" s="29" t="str">
        <f t="shared" si="5"/>
        <v/>
      </c>
      <c r="B208" s="101"/>
      <c r="C208" s="35"/>
      <c r="D208" s="372"/>
      <c r="E208" s="290"/>
      <c r="F208" s="53"/>
      <c r="H208" s="250"/>
      <c r="I208" s="301"/>
      <c r="J208" s="62"/>
      <c r="K208" s="62"/>
      <c r="L208" s="62"/>
      <c r="M208" s="62"/>
      <c r="N208" s="62"/>
      <c r="O208" s="62"/>
      <c r="P208" s="62"/>
      <c r="Q208" s="62"/>
      <c r="R208" s="62"/>
      <c r="S208" s="62"/>
      <c r="T208" s="62"/>
      <c r="U208" s="250"/>
      <c r="V208" s="250"/>
    </row>
    <row r="209" spans="1:22" s="51" customFormat="1" x14ac:dyDescent="0.2">
      <c r="A209" s="29" t="str">
        <f t="shared" si="5"/>
        <v/>
      </c>
      <c r="B209" s="101"/>
      <c r="C209" s="35"/>
      <c r="D209" s="372"/>
      <c r="E209" s="290"/>
      <c r="F209" s="53"/>
      <c r="H209" s="250"/>
      <c r="I209" s="301"/>
      <c r="J209" s="62"/>
      <c r="K209" s="62"/>
      <c r="L209" s="62"/>
      <c r="M209" s="62"/>
      <c r="N209" s="62"/>
      <c r="O209" s="62"/>
      <c r="P209" s="62"/>
      <c r="Q209" s="62"/>
      <c r="R209" s="62"/>
      <c r="S209" s="62"/>
      <c r="T209" s="62"/>
      <c r="U209" s="250"/>
      <c r="V209" s="250"/>
    </row>
    <row r="210" spans="1:22" s="51" customFormat="1" x14ac:dyDescent="0.2">
      <c r="A210" s="29" t="str">
        <f t="shared" si="5"/>
        <v/>
      </c>
      <c r="B210" s="101"/>
      <c r="C210" s="35"/>
      <c r="D210" s="372"/>
      <c r="E210" s="290"/>
      <c r="F210" s="53"/>
      <c r="H210" s="250"/>
      <c r="I210" s="301"/>
      <c r="J210" s="62"/>
      <c r="K210" s="62"/>
      <c r="L210" s="62"/>
      <c r="M210" s="62"/>
      <c r="N210" s="62"/>
      <c r="O210" s="62"/>
      <c r="P210" s="62"/>
      <c r="Q210" s="62"/>
      <c r="R210" s="62"/>
      <c r="S210" s="62"/>
      <c r="T210" s="62"/>
      <c r="U210" s="250"/>
      <c r="V210" s="250"/>
    </row>
    <row r="211" spans="1:22" s="51" customFormat="1" x14ac:dyDescent="0.2">
      <c r="A211" s="29" t="str">
        <f t="shared" si="5"/>
        <v/>
      </c>
      <c r="B211" s="101"/>
      <c r="C211" s="35"/>
      <c r="D211" s="372"/>
      <c r="E211" s="290"/>
      <c r="F211" s="53"/>
      <c r="H211" s="250"/>
      <c r="I211" s="301"/>
      <c r="J211" s="62"/>
      <c r="K211" s="62"/>
      <c r="L211" s="62"/>
      <c r="M211" s="62"/>
      <c r="N211" s="62"/>
      <c r="O211" s="62"/>
      <c r="P211" s="62"/>
      <c r="Q211" s="62"/>
      <c r="R211" s="62"/>
      <c r="S211" s="62"/>
      <c r="T211" s="62"/>
      <c r="U211" s="250"/>
      <c r="V211" s="250"/>
    </row>
    <row r="212" spans="1:22" s="51" customFormat="1" x14ac:dyDescent="0.2">
      <c r="A212" s="29" t="str">
        <f t="shared" si="5"/>
        <v/>
      </c>
      <c r="B212" s="101"/>
      <c r="C212" s="35"/>
      <c r="D212" s="372"/>
      <c r="E212" s="290"/>
      <c r="F212" s="53"/>
      <c r="H212" s="250"/>
      <c r="I212" s="301"/>
      <c r="J212" s="62"/>
      <c r="K212" s="62"/>
      <c r="L212" s="62"/>
      <c r="M212" s="62"/>
      <c r="N212" s="62"/>
      <c r="O212" s="62"/>
      <c r="P212" s="62"/>
      <c r="Q212" s="62"/>
      <c r="R212" s="62"/>
      <c r="S212" s="62"/>
      <c r="T212" s="62"/>
      <c r="U212" s="250"/>
      <c r="V212" s="250"/>
    </row>
    <row r="213" spans="1:22" s="51" customFormat="1" x14ac:dyDescent="0.2">
      <c r="A213" s="29" t="str">
        <f t="shared" si="5"/>
        <v/>
      </c>
      <c r="B213" s="101"/>
      <c r="C213" s="35"/>
      <c r="D213" s="372"/>
      <c r="E213" s="290"/>
      <c r="F213" s="53"/>
      <c r="H213" s="250"/>
      <c r="I213" s="301"/>
      <c r="J213" s="62"/>
      <c r="K213" s="62"/>
      <c r="L213" s="62"/>
      <c r="M213" s="62"/>
      <c r="N213" s="62"/>
      <c r="O213" s="62"/>
      <c r="P213" s="62"/>
      <c r="Q213" s="62"/>
      <c r="R213" s="62"/>
      <c r="S213" s="62"/>
      <c r="T213" s="62"/>
      <c r="U213" s="250"/>
      <c r="V213" s="250"/>
    </row>
    <row r="214" spans="1:22" s="330" customFormat="1" x14ac:dyDescent="0.2">
      <c r="A214" s="29" t="str">
        <f t="shared" si="5"/>
        <v/>
      </c>
      <c r="B214" s="101"/>
      <c r="C214" s="35"/>
      <c r="D214" s="324"/>
      <c r="E214" s="325"/>
      <c r="F214" s="326"/>
    </row>
    <row r="215" spans="1:22" s="51" customFormat="1" x14ac:dyDescent="0.2">
      <c r="A215" s="29" t="str">
        <f t="shared" si="5"/>
        <v/>
      </c>
      <c r="B215" s="101"/>
      <c r="C215" s="35"/>
      <c r="D215" s="372"/>
      <c r="E215" s="290"/>
      <c r="F215" s="53"/>
      <c r="H215" s="250"/>
      <c r="I215" s="301"/>
      <c r="J215" s="62"/>
      <c r="K215" s="62"/>
      <c r="L215" s="62"/>
      <c r="M215" s="62"/>
      <c r="N215" s="62"/>
      <c r="O215" s="62"/>
      <c r="P215" s="62"/>
      <c r="Q215" s="62"/>
      <c r="R215" s="62"/>
      <c r="S215" s="62"/>
      <c r="T215" s="62"/>
      <c r="U215" s="250"/>
      <c r="V215" s="250"/>
    </row>
    <row r="216" spans="1:22" s="51" customFormat="1" x14ac:dyDescent="0.2">
      <c r="A216" s="29" t="str">
        <f t="shared" si="5"/>
        <v/>
      </c>
      <c r="B216" s="101"/>
      <c r="C216" s="35"/>
      <c r="D216" s="372"/>
      <c r="E216" s="290"/>
      <c r="F216" s="53"/>
      <c r="H216" s="250"/>
      <c r="I216" s="301"/>
      <c r="J216" s="62"/>
      <c r="K216" s="62"/>
      <c r="L216" s="62"/>
      <c r="M216" s="62"/>
      <c r="N216" s="62"/>
      <c r="O216" s="62"/>
      <c r="P216" s="62"/>
      <c r="Q216" s="62"/>
      <c r="R216" s="62"/>
      <c r="S216" s="62"/>
      <c r="T216" s="62"/>
      <c r="U216" s="250"/>
      <c r="V216" s="250"/>
    </row>
    <row r="217" spans="1:22" s="51" customFormat="1" x14ac:dyDescent="0.2">
      <c r="A217" s="29" t="str">
        <f t="shared" si="5"/>
        <v/>
      </c>
      <c r="B217" s="101"/>
      <c r="C217" s="35"/>
      <c r="D217" s="372"/>
      <c r="E217" s="290"/>
      <c r="F217" s="53"/>
      <c r="H217" s="250"/>
      <c r="I217" s="301"/>
      <c r="J217" s="62"/>
      <c r="K217" s="62"/>
      <c r="L217" s="62"/>
      <c r="M217" s="62"/>
      <c r="N217" s="62"/>
      <c r="O217" s="62"/>
      <c r="P217" s="62"/>
      <c r="Q217" s="62"/>
      <c r="R217" s="62"/>
      <c r="S217" s="62"/>
      <c r="T217" s="62"/>
      <c r="U217" s="250"/>
      <c r="V217" s="250"/>
    </row>
    <row r="218" spans="1:22" s="51" customFormat="1" x14ac:dyDescent="0.2">
      <c r="A218" s="29" t="str">
        <f t="shared" si="5"/>
        <v/>
      </c>
      <c r="B218" s="101"/>
      <c r="C218" s="35"/>
      <c r="D218" s="372"/>
      <c r="E218" s="290"/>
      <c r="F218" s="53"/>
      <c r="H218" s="250"/>
      <c r="I218" s="301"/>
      <c r="J218" s="62"/>
      <c r="K218" s="62"/>
      <c r="L218" s="62"/>
      <c r="M218" s="62"/>
      <c r="N218" s="62"/>
      <c r="O218" s="62"/>
      <c r="P218" s="62"/>
      <c r="Q218" s="62"/>
      <c r="R218" s="62"/>
      <c r="S218" s="62"/>
      <c r="T218" s="62"/>
      <c r="U218" s="250"/>
      <c r="V218" s="250"/>
    </row>
    <row r="219" spans="1:22" s="51" customFormat="1" x14ac:dyDescent="0.2">
      <c r="A219" s="29" t="str">
        <f t="shared" si="5"/>
        <v/>
      </c>
      <c r="B219" s="101"/>
      <c r="C219" s="35"/>
      <c r="D219" s="372"/>
      <c r="E219" s="290"/>
      <c r="F219" s="53"/>
      <c r="H219" s="250"/>
      <c r="I219" s="301"/>
      <c r="J219" s="62"/>
      <c r="K219" s="62"/>
      <c r="L219" s="62"/>
      <c r="M219" s="62"/>
      <c r="N219" s="62"/>
      <c r="O219" s="62"/>
      <c r="P219" s="62"/>
      <c r="Q219" s="62"/>
      <c r="R219" s="62"/>
      <c r="S219" s="62"/>
      <c r="T219" s="62"/>
      <c r="U219" s="250"/>
      <c r="V219" s="250"/>
    </row>
    <row r="220" spans="1:22" s="51" customFormat="1" x14ac:dyDescent="0.2">
      <c r="A220" s="29" t="str">
        <f t="shared" si="5"/>
        <v/>
      </c>
      <c r="B220" s="101"/>
      <c r="C220" s="35"/>
      <c r="D220" s="372"/>
      <c r="E220" s="290"/>
      <c r="F220" s="53"/>
      <c r="H220" s="250"/>
      <c r="I220" s="301"/>
      <c r="J220" s="62"/>
      <c r="K220" s="62"/>
      <c r="L220" s="62"/>
      <c r="M220" s="62"/>
      <c r="N220" s="62"/>
      <c r="O220" s="62"/>
      <c r="P220" s="62"/>
      <c r="Q220" s="62"/>
      <c r="R220" s="62"/>
      <c r="S220" s="62"/>
      <c r="T220" s="62"/>
      <c r="U220" s="250"/>
      <c r="V220" s="250"/>
    </row>
    <row r="221" spans="1:22" s="330" customFormat="1" x14ac:dyDescent="0.2">
      <c r="A221" s="29" t="str">
        <f t="shared" si="5"/>
        <v/>
      </c>
      <c r="B221" s="101"/>
      <c r="C221" s="35"/>
      <c r="D221" s="324"/>
      <c r="E221" s="325"/>
      <c r="F221" s="326"/>
    </row>
    <row r="222" spans="1:22" s="51" customFormat="1" x14ac:dyDescent="0.2">
      <c r="A222" s="29" t="str">
        <f t="shared" si="5"/>
        <v/>
      </c>
      <c r="B222" s="101"/>
      <c r="C222" s="35"/>
      <c r="D222" s="372"/>
      <c r="E222" s="290"/>
      <c r="F222" s="53"/>
      <c r="H222" s="250"/>
      <c r="I222" s="301"/>
      <c r="J222" s="62"/>
      <c r="K222" s="62"/>
      <c r="L222" s="62"/>
      <c r="M222" s="62"/>
      <c r="N222" s="62"/>
      <c r="O222" s="62"/>
      <c r="P222" s="62"/>
      <c r="Q222" s="62"/>
      <c r="R222" s="62"/>
      <c r="S222" s="62"/>
      <c r="T222" s="62"/>
      <c r="U222" s="250"/>
      <c r="V222" s="250"/>
    </row>
    <row r="223" spans="1:22" s="51" customFormat="1" x14ac:dyDescent="0.2">
      <c r="A223" s="29" t="str">
        <f t="shared" si="5"/>
        <v/>
      </c>
      <c r="B223" s="101"/>
      <c r="C223" s="35"/>
      <c r="D223" s="372"/>
      <c r="E223" s="290"/>
      <c r="F223" s="53"/>
      <c r="H223" s="250"/>
      <c r="I223" s="301"/>
      <c r="J223" s="62"/>
      <c r="K223" s="62"/>
      <c r="L223" s="62"/>
      <c r="M223" s="62"/>
      <c r="N223" s="62"/>
      <c r="O223" s="62"/>
      <c r="P223" s="62"/>
      <c r="Q223" s="62"/>
      <c r="R223" s="62"/>
      <c r="S223" s="62"/>
      <c r="T223" s="62"/>
      <c r="U223" s="250"/>
      <c r="V223" s="250"/>
    </row>
    <row r="224" spans="1:22" s="51" customFormat="1" x14ac:dyDescent="0.2">
      <c r="A224" s="29" t="str">
        <f t="shared" si="5"/>
        <v/>
      </c>
      <c r="B224" s="101"/>
      <c r="C224" s="35"/>
      <c r="D224" s="372"/>
      <c r="E224" s="290"/>
      <c r="F224" s="53"/>
      <c r="H224" s="250"/>
      <c r="I224" s="301"/>
      <c r="J224" s="62"/>
      <c r="K224" s="62"/>
      <c r="L224" s="62"/>
      <c r="M224" s="62"/>
      <c r="N224" s="62"/>
      <c r="O224" s="62"/>
      <c r="P224" s="62"/>
      <c r="Q224" s="62"/>
      <c r="R224" s="62"/>
      <c r="S224" s="62"/>
      <c r="T224" s="62"/>
      <c r="U224" s="250"/>
      <c r="V224" s="250"/>
    </row>
    <row r="225" spans="1:22" s="51" customFormat="1" x14ac:dyDescent="0.2">
      <c r="A225" s="29" t="str">
        <f t="shared" si="5"/>
        <v/>
      </c>
      <c r="B225" s="101"/>
      <c r="C225" s="35"/>
      <c r="D225" s="372"/>
      <c r="E225" s="290"/>
      <c r="F225" s="53"/>
      <c r="H225" s="250"/>
      <c r="I225" s="301"/>
      <c r="J225" s="62"/>
      <c r="K225" s="62"/>
      <c r="L225" s="62"/>
      <c r="M225" s="62"/>
      <c r="N225" s="62"/>
      <c r="O225" s="62"/>
      <c r="P225" s="62"/>
      <c r="Q225" s="62"/>
      <c r="R225" s="62"/>
      <c r="S225" s="62"/>
      <c r="T225" s="62"/>
      <c r="U225" s="250"/>
      <c r="V225" s="250"/>
    </row>
    <row r="226" spans="1:22" s="51" customFormat="1" x14ac:dyDescent="0.2">
      <c r="A226" s="29" t="str">
        <f t="shared" si="5"/>
        <v/>
      </c>
      <c r="B226" s="101"/>
      <c r="C226" s="35"/>
      <c r="D226" s="372"/>
      <c r="E226" s="290"/>
      <c r="F226" s="53"/>
      <c r="H226" s="250"/>
      <c r="I226" s="301"/>
      <c r="J226" s="62"/>
      <c r="K226" s="62"/>
      <c r="L226" s="62"/>
      <c r="M226" s="62"/>
      <c r="N226" s="62"/>
      <c r="O226" s="62"/>
      <c r="P226" s="62"/>
      <c r="Q226" s="62"/>
      <c r="R226" s="62"/>
      <c r="S226" s="62"/>
      <c r="T226" s="62"/>
      <c r="U226" s="250"/>
      <c r="V226" s="250"/>
    </row>
    <row r="227" spans="1:22" s="51" customFormat="1" x14ac:dyDescent="0.2">
      <c r="A227" s="29" t="str">
        <f t="shared" si="5"/>
        <v/>
      </c>
      <c r="B227" s="101"/>
      <c r="C227" s="35"/>
      <c r="D227" s="372"/>
      <c r="E227" s="290"/>
      <c r="F227" s="53"/>
      <c r="H227" s="250"/>
      <c r="I227" s="301"/>
      <c r="J227" s="62"/>
      <c r="K227" s="62"/>
      <c r="L227" s="62"/>
      <c r="M227" s="62"/>
      <c r="N227" s="62"/>
      <c r="O227" s="62"/>
      <c r="P227" s="62"/>
      <c r="Q227" s="62"/>
      <c r="R227" s="62"/>
      <c r="S227" s="62"/>
      <c r="T227" s="62"/>
      <c r="U227" s="250"/>
      <c r="V227" s="250"/>
    </row>
    <row r="228" spans="1:22" s="330" customFormat="1" x14ac:dyDescent="0.2">
      <c r="A228" s="29" t="str">
        <f t="shared" si="5"/>
        <v/>
      </c>
      <c r="B228" s="101"/>
      <c r="C228" s="35"/>
      <c r="D228" s="324"/>
      <c r="E228" s="325"/>
      <c r="F228" s="326"/>
    </row>
    <row r="229" spans="1:22" s="51" customFormat="1" x14ac:dyDescent="0.2">
      <c r="A229" s="29" t="str">
        <f t="shared" si="5"/>
        <v/>
      </c>
      <c r="B229" s="101"/>
      <c r="C229" s="35"/>
      <c r="D229" s="372"/>
      <c r="E229" s="290"/>
      <c r="F229" s="53"/>
      <c r="H229" s="250"/>
      <c r="I229" s="301"/>
      <c r="J229" s="62"/>
      <c r="K229" s="62"/>
      <c r="L229" s="62"/>
      <c r="M229" s="62"/>
      <c r="N229" s="62"/>
      <c r="O229" s="62"/>
      <c r="P229" s="62"/>
      <c r="Q229" s="62"/>
      <c r="R229" s="62"/>
      <c r="S229" s="62"/>
      <c r="T229" s="62"/>
      <c r="U229" s="250"/>
      <c r="V229" s="250"/>
    </row>
    <row r="230" spans="1:22" s="51" customFormat="1" x14ac:dyDescent="0.2">
      <c r="A230" s="29" t="str">
        <f t="shared" si="5"/>
        <v/>
      </c>
      <c r="B230" s="101"/>
      <c r="C230" s="35"/>
      <c r="D230" s="372"/>
      <c r="E230" s="290"/>
      <c r="F230" s="53"/>
      <c r="H230" s="250"/>
      <c r="I230" s="301"/>
      <c r="J230" s="62"/>
      <c r="K230" s="62"/>
      <c r="L230" s="62"/>
      <c r="M230" s="62"/>
      <c r="N230" s="62"/>
      <c r="O230" s="62"/>
      <c r="P230" s="62"/>
      <c r="Q230" s="62"/>
      <c r="R230" s="62"/>
      <c r="S230" s="62"/>
      <c r="T230" s="62"/>
      <c r="U230" s="250"/>
      <c r="V230" s="250"/>
    </row>
    <row r="231" spans="1:22" s="51" customFormat="1" x14ac:dyDescent="0.2">
      <c r="A231" s="29" t="str">
        <f t="shared" si="5"/>
        <v/>
      </c>
      <c r="B231" s="101"/>
      <c r="C231" s="35"/>
      <c r="D231" s="372"/>
      <c r="E231" s="290"/>
      <c r="F231" s="53"/>
      <c r="H231" s="250"/>
      <c r="I231" s="301"/>
      <c r="J231" s="62"/>
      <c r="K231" s="62"/>
      <c r="L231" s="62"/>
      <c r="M231" s="62"/>
      <c r="N231" s="62"/>
      <c r="O231" s="62"/>
      <c r="P231" s="62"/>
      <c r="Q231" s="62"/>
      <c r="R231" s="62"/>
      <c r="S231" s="62"/>
      <c r="T231" s="62"/>
      <c r="U231" s="250"/>
      <c r="V231" s="250"/>
    </row>
    <row r="232" spans="1:22" s="51" customFormat="1" x14ac:dyDescent="0.2">
      <c r="A232" s="29" t="str">
        <f t="shared" si="5"/>
        <v/>
      </c>
      <c r="B232" s="101"/>
      <c r="C232" s="35"/>
      <c r="D232" s="372"/>
      <c r="E232" s="290"/>
      <c r="F232" s="53"/>
      <c r="H232" s="250"/>
      <c r="I232" s="301"/>
      <c r="J232" s="62"/>
      <c r="K232" s="62"/>
      <c r="L232" s="62"/>
      <c r="M232" s="62"/>
      <c r="N232" s="62"/>
      <c r="O232" s="62"/>
      <c r="P232" s="62"/>
      <c r="Q232" s="62"/>
      <c r="R232" s="62"/>
      <c r="S232" s="62"/>
      <c r="T232" s="62"/>
      <c r="U232" s="250"/>
      <c r="V232" s="250"/>
    </row>
    <row r="233" spans="1:22" s="51" customFormat="1" x14ac:dyDescent="0.2">
      <c r="A233" s="29" t="str">
        <f t="shared" si="5"/>
        <v/>
      </c>
      <c r="B233" s="101"/>
      <c r="C233" s="35"/>
      <c r="D233" s="372"/>
      <c r="E233" s="290"/>
      <c r="F233" s="53"/>
      <c r="H233" s="250"/>
      <c r="I233" s="301"/>
      <c r="J233" s="62"/>
      <c r="K233" s="62"/>
      <c r="L233" s="62"/>
      <c r="M233" s="62"/>
      <c r="N233" s="62"/>
      <c r="O233" s="62"/>
      <c r="P233" s="62"/>
      <c r="Q233" s="62"/>
      <c r="R233" s="62"/>
      <c r="S233" s="62"/>
      <c r="T233" s="62"/>
      <c r="U233" s="250"/>
      <c r="V233" s="250"/>
    </row>
    <row r="234" spans="1:22" s="51" customFormat="1" ht="13.5" thickBot="1" x14ac:dyDescent="0.25">
      <c r="A234" s="29" t="str">
        <f t="shared" si="5"/>
        <v/>
      </c>
      <c r="B234" s="101"/>
      <c r="C234" s="35"/>
      <c r="D234" s="403"/>
      <c r="E234" s="296"/>
      <c r="F234" s="157"/>
      <c r="H234" s="250"/>
      <c r="I234" s="301"/>
      <c r="J234" s="62"/>
      <c r="K234" s="62"/>
      <c r="L234" s="62"/>
      <c r="M234" s="62"/>
      <c r="N234" s="62"/>
      <c r="O234" s="62"/>
      <c r="P234" s="62"/>
      <c r="Q234" s="62"/>
      <c r="R234" s="62"/>
      <c r="S234" s="62"/>
      <c r="T234" s="62"/>
      <c r="U234" s="250"/>
      <c r="V234" s="250"/>
    </row>
    <row r="235" spans="1:22" s="35" customFormat="1" ht="13.5" thickTop="1" x14ac:dyDescent="0.2">
      <c r="A235" s="29" t="str">
        <f t="shared" si="5"/>
        <v/>
      </c>
      <c r="B235" s="101"/>
      <c r="D235" s="282"/>
      <c r="E235" s="290"/>
      <c r="F235" s="53"/>
    </row>
    <row r="236" spans="1:22" s="35" customFormat="1" x14ac:dyDescent="0.2">
      <c r="A236" s="29" t="str">
        <f t="shared" si="5"/>
        <v/>
      </c>
      <c r="B236" s="101"/>
      <c r="D236" s="282"/>
      <c r="E236" s="290"/>
      <c r="F236" s="53"/>
    </row>
    <row r="237" spans="1:22" s="35" customFormat="1" x14ac:dyDescent="0.2">
      <c r="A237" s="29" t="str">
        <f t="shared" si="5"/>
        <v/>
      </c>
      <c r="B237" s="101"/>
      <c r="D237" s="282"/>
      <c r="E237" s="290"/>
      <c r="F237" s="53"/>
    </row>
    <row r="238" spans="1:22" s="35" customFormat="1" x14ac:dyDescent="0.2">
      <c r="A238" s="29" t="str">
        <f t="shared" si="5"/>
        <v/>
      </c>
      <c r="B238" s="101"/>
      <c r="D238" s="282"/>
      <c r="E238" s="290"/>
      <c r="F238" s="53"/>
    </row>
    <row r="239" spans="1:22" s="35" customFormat="1" x14ac:dyDescent="0.2">
      <c r="A239" s="29" t="str">
        <f t="shared" si="5"/>
        <v/>
      </c>
      <c r="B239" s="101"/>
      <c r="D239" s="282"/>
      <c r="E239" s="290"/>
      <c r="F239" s="53"/>
    </row>
    <row r="240" spans="1:22" s="35" customFormat="1" x14ac:dyDescent="0.2">
      <c r="A240" s="29" t="str">
        <f t="shared" si="5"/>
        <v/>
      </c>
      <c r="B240" s="101"/>
      <c r="D240" s="282"/>
      <c r="E240" s="290"/>
      <c r="F240" s="53"/>
    </row>
    <row r="241" spans="1:6" s="35" customFormat="1" x14ac:dyDescent="0.2">
      <c r="A241" s="29" t="str">
        <f t="shared" si="5"/>
        <v/>
      </c>
      <c r="B241" s="101"/>
      <c r="D241" s="282"/>
      <c r="E241" s="290"/>
      <c r="F241" s="53"/>
    </row>
    <row r="242" spans="1:6" s="35" customFormat="1" x14ac:dyDescent="0.2">
      <c r="A242" s="29" t="str">
        <f t="shared" si="5"/>
        <v/>
      </c>
      <c r="B242" s="101"/>
      <c r="D242" s="282"/>
      <c r="E242" s="290"/>
      <c r="F242" s="53"/>
    </row>
    <row r="243" spans="1:6" s="35" customFormat="1" x14ac:dyDescent="0.2">
      <c r="A243" s="29" t="str">
        <f t="shared" si="5"/>
        <v/>
      </c>
      <c r="B243" s="101"/>
      <c r="D243" s="282"/>
      <c r="E243" s="290"/>
      <c r="F243" s="53"/>
    </row>
    <row r="244" spans="1:6" s="35" customFormat="1" x14ac:dyDescent="0.2">
      <c r="A244" s="29" t="str">
        <f t="shared" si="5"/>
        <v/>
      </c>
      <c r="B244" s="101"/>
      <c r="D244" s="282"/>
      <c r="E244" s="290"/>
      <c r="F244" s="53"/>
    </row>
    <row r="245" spans="1:6" s="35" customFormat="1" x14ac:dyDescent="0.2">
      <c r="A245" s="29" t="str">
        <f t="shared" si="5"/>
        <v/>
      </c>
      <c r="B245" s="101"/>
      <c r="D245" s="282"/>
      <c r="E245" s="290"/>
      <c r="F245" s="53"/>
    </row>
    <row r="246" spans="1:6" s="35" customFormat="1" x14ac:dyDescent="0.2">
      <c r="A246" s="29" t="str">
        <f t="shared" si="5"/>
        <v/>
      </c>
      <c r="B246" s="101"/>
      <c r="D246" s="282"/>
      <c r="E246" s="290"/>
      <c r="F246" s="53"/>
    </row>
    <row r="247" spans="1:6" s="35" customFormat="1" x14ac:dyDescent="0.2">
      <c r="A247" s="29" t="str">
        <f t="shared" si="5"/>
        <v/>
      </c>
      <c r="B247" s="101"/>
      <c r="D247" s="282"/>
      <c r="E247" s="290"/>
      <c r="F247" s="53"/>
    </row>
    <row r="248" spans="1:6" s="35" customFormat="1" x14ac:dyDescent="0.2">
      <c r="A248" s="29" t="str">
        <f t="shared" si="5"/>
        <v/>
      </c>
      <c r="B248" s="101"/>
      <c r="D248" s="282"/>
      <c r="E248" s="290"/>
      <c r="F248" s="53"/>
    </row>
    <row r="249" spans="1:6" s="35" customFormat="1" x14ac:dyDescent="0.2">
      <c r="A249" s="29" t="str">
        <f t="shared" si="5"/>
        <v/>
      </c>
      <c r="B249" s="101"/>
      <c r="D249" s="282"/>
      <c r="E249" s="290"/>
      <c r="F249" s="53"/>
    </row>
    <row r="250" spans="1:6" s="35" customFormat="1" x14ac:dyDescent="0.2">
      <c r="A250" s="29" t="str">
        <f t="shared" si="5"/>
        <v/>
      </c>
      <c r="B250" s="101"/>
      <c r="D250" s="282"/>
      <c r="E250" s="290"/>
      <c r="F250" s="53"/>
    </row>
    <row r="251" spans="1:6" s="35" customFormat="1" x14ac:dyDescent="0.2">
      <c r="A251" s="29" t="str">
        <f t="shared" ref="A251:A314" si="6">IF(B251="","",$B$11)</f>
        <v/>
      </c>
      <c r="B251" s="101"/>
      <c r="D251" s="282"/>
      <c r="E251" s="290"/>
      <c r="F251" s="53"/>
    </row>
    <row r="252" spans="1:6" s="35" customFormat="1" x14ac:dyDescent="0.2">
      <c r="A252" s="29" t="str">
        <f t="shared" si="6"/>
        <v/>
      </c>
      <c r="B252" s="101"/>
      <c r="D252" s="282"/>
      <c r="E252" s="290"/>
      <c r="F252" s="53"/>
    </row>
    <row r="253" spans="1:6" s="35" customFormat="1" x14ac:dyDescent="0.2">
      <c r="A253" s="29" t="str">
        <f t="shared" si="6"/>
        <v/>
      </c>
      <c r="B253" s="101"/>
      <c r="D253" s="282"/>
      <c r="E253" s="290"/>
      <c r="F253" s="53"/>
    </row>
    <row r="254" spans="1:6" s="35" customFormat="1" x14ac:dyDescent="0.2">
      <c r="A254" s="29" t="str">
        <f t="shared" si="6"/>
        <v/>
      </c>
      <c r="B254" s="101"/>
      <c r="D254" s="282"/>
      <c r="E254" s="290"/>
      <c r="F254" s="53"/>
    </row>
    <row r="255" spans="1:6" s="35" customFormat="1" x14ac:dyDescent="0.2">
      <c r="A255" s="29" t="str">
        <f t="shared" si="6"/>
        <v/>
      </c>
      <c r="B255" s="101"/>
      <c r="D255" s="282"/>
      <c r="E255" s="290"/>
      <c r="F255" s="53"/>
    </row>
    <row r="256" spans="1:6" s="35" customFormat="1" x14ac:dyDescent="0.2">
      <c r="A256" s="29" t="str">
        <f t="shared" si="6"/>
        <v/>
      </c>
      <c r="B256" s="101"/>
      <c r="D256" s="282"/>
      <c r="E256" s="290"/>
      <c r="F256" s="53"/>
    </row>
    <row r="257" spans="1:6" s="35" customFormat="1" x14ac:dyDescent="0.2">
      <c r="A257" s="29" t="str">
        <f t="shared" si="6"/>
        <v/>
      </c>
      <c r="B257" s="101"/>
      <c r="D257" s="282"/>
      <c r="E257" s="290"/>
      <c r="F257" s="53"/>
    </row>
    <row r="258" spans="1:6" s="35" customFormat="1" x14ac:dyDescent="0.2">
      <c r="A258" s="29" t="str">
        <f t="shared" si="6"/>
        <v/>
      </c>
      <c r="B258" s="101"/>
      <c r="D258" s="282"/>
      <c r="E258" s="290"/>
      <c r="F258" s="53"/>
    </row>
    <row r="259" spans="1:6" s="35" customFormat="1" x14ac:dyDescent="0.2">
      <c r="A259" s="29" t="str">
        <f t="shared" si="6"/>
        <v/>
      </c>
      <c r="B259" s="101"/>
      <c r="D259" s="282"/>
      <c r="E259" s="290"/>
      <c r="F259" s="53"/>
    </row>
    <row r="260" spans="1:6" s="35" customFormat="1" x14ac:dyDescent="0.2">
      <c r="A260" s="29" t="str">
        <f t="shared" si="6"/>
        <v/>
      </c>
      <c r="B260" s="101"/>
      <c r="D260" s="282"/>
      <c r="E260" s="290"/>
      <c r="F260" s="53"/>
    </row>
    <row r="261" spans="1:6" s="35" customFormat="1" x14ac:dyDescent="0.2">
      <c r="A261" s="29" t="str">
        <f t="shared" si="6"/>
        <v/>
      </c>
      <c r="B261" s="101"/>
      <c r="D261" s="282"/>
      <c r="E261" s="290"/>
      <c r="F261" s="53"/>
    </row>
    <row r="262" spans="1:6" s="35" customFormat="1" x14ac:dyDescent="0.2">
      <c r="A262" s="29" t="str">
        <f t="shared" si="6"/>
        <v/>
      </c>
      <c r="B262" s="101"/>
      <c r="D262" s="282"/>
      <c r="E262" s="290"/>
      <c r="F262" s="53"/>
    </row>
    <row r="263" spans="1:6" s="35" customFormat="1" x14ac:dyDescent="0.2">
      <c r="A263" s="29" t="str">
        <f t="shared" si="6"/>
        <v/>
      </c>
      <c r="B263" s="101"/>
      <c r="D263" s="282"/>
      <c r="E263" s="290"/>
      <c r="F263" s="53"/>
    </row>
    <row r="264" spans="1:6" s="35" customFormat="1" x14ac:dyDescent="0.2">
      <c r="A264" s="29" t="str">
        <f t="shared" si="6"/>
        <v/>
      </c>
      <c r="B264" s="101"/>
      <c r="D264" s="282"/>
      <c r="E264" s="290"/>
      <c r="F264" s="53"/>
    </row>
    <row r="265" spans="1:6" s="35" customFormat="1" x14ac:dyDescent="0.2">
      <c r="A265" s="29" t="str">
        <f t="shared" si="6"/>
        <v/>
      </c>
      <c r="B265" s="101"/>
      <c r="D265" s="282"/>
      <c r="E265" s="290"/>
      <c r="F265" s="53"/>
    </row>
    <row r="266" spans="1:6" s="35" customFormat="1" x14ac:dyDescent="0.2">
      <c r="A266" s="29" t="str">
        <f t="shared" si="6"/>
        <v/>
      </c>
      <c r="B266" s="101"/>
      <c r="D266" s="282"/>
      <c r="E266" s="290"/>
      <c r="F266" s="53"/>
    </row>
    <row r="267" spans="1:6" s="35" customFormat="1" x14ac:dyDescent="0.2">
      <c r="A267" s="29" t="str">
        <f t="shared" si="6"/>
        <v/>
      </c>
      <c r="B267" s="101"/>
      <c r="D267" s="282"/>
      <c r="E267" s="290"/>
      <c r="F267" s="53"/>
    </row>
    <row r="268" spans="1:6" s="35" customFormat="1" x14ac:dyDescent="0.2">
      <c r="A268" s="29" t="str">
        <f t="shared" si="6"/>
        <v/>
      </c>
      <c r="B268" s="101"/>
      <c r="D268" s="282"/>
      <c r="E268" s="290"/>
      <c r="F268" s="53"/>
    </row>
    <row r="269" spans="1:6" s="35" customFormat="1" x14ac:dyDescent="0.2">
      <c r="A269" s="29" t="str">
        <f t="shared" si="6"/>
        <v/>
      </c>
      <c r="B269" s="101"/>
      <c r="D269" s="282"/>
      <c r="E269" s="290"/>
      <c r="F269" s="53"/>
    </row>
    <row r="270" spans="1:6" s="35" customFormat="1" x14ac:dyDescent="0.2">
      <c r="A270" s="29" t="str">
        <f t="shared" si="6"/>
        <v/>
      </c>
      <c r="B270" s="101"/>
      <c r="D270" s="282"/>
      <c r="E270" s="290"/>
      <c r="F270" s="53"/>
    </row>
    <row r="271" spans="1:6" s="35" customFormat="1" x14ac:dyDescent="0.2">
      <c r="A271" s="29" t="str">
        <f t="shared" si="6"/>
        <v/>
      </c>
      <c r="B271" s="101"/>
      <c r="D271" s="282"/>
      <c r="E271" s="290"/>
      <c r="F271" s="53"/>
    </row>
    <row r="272" spans="1:6" s="35" customFormat="1" x14ac:dyDescent="0.2">
      <c r="A272" s="29" t="str">
        <f t="shared" si="6"/>
        <v/>
      </c>
      <c r="B272" s="101"/>
      <c r="D272" s="282"/>
      <c r="E272" s="290"/>
      <c r="F272" s="53"/>
    </row>
    <row r="273" spans="1:6" s="35" customFormat="1" x14ac:dyDescent="0.2">
      <c r="A273" s="29" t="str">
        <f t="shared" si="6"/>
        <v/>
      </c>
      <c r="B273" s="101"/>
      <c r="D273" s="282"/>
      <c r="E273" s="290"/>
      <c r="F273" s="53"/>
    </row>
    <row r="274" spans="1:6" s="35" customFormat="1" x14ac:dyDescent="0.2">
      <c r="A274" s="29" t="str">
        <f t="shared" si="6"/>
        <v/>
      </c>
      <c r="B274" s="101"/>
      <c r="D274" s="282"/>
      <c r="E274" s="290"/>
      <c r="F274" s="53"/>
    </row>
    <row r="275" spans="1:6" s="35" customFormat="1" x14ac:dyDescent="0.2">
      <c r="A275" s="29" t="str">
        <f t="shared" si="6"/>
        <v/>
      </c>
      <c r="B275" s="101"/>
      <c r="D275" s="282"/>
      <c r="E275" s="290"/>
      <c r="F275" s="53"/>
    </row>
    <row r="276" spans="1:6" s="35" customFormat="1" x14ac:dyDescent="0.2">
      <c r="A276" s="29" t="str">
        <f t="shared" si="6"/>
        <v/>
      </c>
      <c r="B276" s="101"/>
      <c r="D276" s="282"/>
      <c r="E276" s="290"/>
      <c r="F276" s="53"/>
    </row>
    <row r="277" spans="1:6" s="35" customFormat="1" x14ac:dyDescent="0.2">
      <c r="A277" s="29" t="str">
        <f t="shared" si="6"/>
        <v/>
      </c>
      <c r="B277" s="101"/>
      <c r="D277" s="282"/>
      <c r="E277" s="290"/>
      <c r="F277" s="53"/>
    </row>
    <row r="278" spans="1:6" s="35" customFormat="1" x14ac:dyDescent="0.2">
      <c r="A278" s="29" t="str">
        <f t="shared" si="6"/>
        <v/>
      </c>
      <c r="B278" s="101"/>
      <c r="D278" s="282"/>
      <c r="E278" s="290"/>
      <c r="F278" s="53"/>
    </row>
    <row r="279" spans="1:6" s="35" customFormat="1" x14ac:dyDescent="0.2">
      <c r="A279" s="29" t="str">
        <f t="shared" si="6"/>
        <v/>
      </c>
      <c r="B279" s="101"/>
      <c r="D279" s="282"/>
      <c r="E279" s="290"/>
      <c r="F279" s="53"/>
    </row>
    <row r="280" spans="1:6" s="35" customFormat="1" x14ac:dyDescent="0.2">
      <c r="A280" s="29" t="str">
        <f t="shared" si="6"/>
        <v/>
      </c>
      <c r="B280" s="101"/>
      <c r="D280" s="282"/>
      <c r="E280" s="290"/>
      <c r="F280" s="53"/>
    </row>
    <row r="281" spans="1:6" s="35" customFormat="1" x14ac:dyDescent="0.2">
      <c r="A281" s="29" t="str">
        <f t="shared" si="6"/>
        <v/>
      </c>
      <c r="B281" s="101"/>
      <c r="D281" s="282"/>
      <c r="E281" s="290"/>
      <c r="F281" s="53"/>
    </row>
    <row r="282" spans="1:6" s="35" customFormat="1" x14ac:dyDescent="0.2">
      <c r="A282" s="29" t="str">
        <f t="shared" si="6"/>
        <v/>
      </c>
      <c r="B282" s="101"/>
      <c r="D282" s="282"/>
      <c r="E282" s="290"/>
      <c r="F282" s="53"/>
    </row>
    <row r="283" spans="1:6" s="35" customFormat="1" x14ac:dyDescent="0.2">
      <c r="A283" s="29" t="str">
        <f t="shared" si="6"/>
        <v/>
      </c>
      <c r="B283" s="101"/>
      <c r="D283" s="282"/>
      <c r="E283" s="290"/>
      <c r="F283" s="53"/>
    </row>
    <row r="284" spans="1:6" s="35" customFormat="1" x14ac:dyDescent="0.2">
      <c r="A284" s="29" t="str">
        <f t="shared" si="6"/>
        <v/>
      </c>
      <c r="B284" s="101"/>
      <c r="D284" s="282"/>
      <c r="E284" s="290"/>
      <c r="F284" s="53"/>
    </row>
    <row r="285" spans="1:6" s="35" customFormat="1" x14ac:dyDescent="0.2">
      <c r="A285" s="29" t="str">
        <f t="shared" si="6"/>
        <v/>
      </c>
      <c r="B285" s="101"/>
      <c r="D285" s="282"/>
      <c r="E285" s="290"/>
      <c r="F285" s="53"/>
    </row>
    <row r="286" spans="1:6" s="35" customFormat="1" x14ac:dyDescent="0.2">
      <c r="A286" s="29" t="str">
        <f t="shared" si="6"/>
        <v/>
      </c>
      <c r="B286" s="101"/>
      <c r="D286" s="282"/>
      <c r="E286" s="290"/>
      <c r="F286" s="53"/>
    </row>
    <row r="287" spans="1:6" s="35" customFormat="1" x14ac:dyDescent="0.2">
      <c r="A287" s="29" t="str">
        <f t="shared" si="6"/>
        <v/>
      </c>
      <c r="B287" s="101"/>
      <c r="D287" s="282"/>
      <c r="E287" s="290"/>
      <c r="F287" s="53"/>
    </row>
    <row r="288" spans="1:6" s="35" customFormat="1" x14ac:dyDescent="0.2">
      <c r="A288" s="29" t="str">
        <f t="shared" si="6"/>
        <v/>
      </c>
      <c r="B288" s="101"/>
      <c r="D288" s="282"/>
      <c r="E288" s="290"/>
      <c r="F288" s="53"/>
    </row>
    <row r="289" spans="1:6" s="35" customFormat="1" x14ac:dyDescent="0.2">
      <c r="A289" s="29" t="str">
        <f t="shared" si="6"/>
        <v/>
      </c>
      <c r="B289" s="101"/>
      <c r="D289" s="282"/>
      <c r="E289" s="290"/>
      <c r="F289" s="53"/>
    </row>
    <row r="290" spans="1:6" s="35" customFormat="1" x14ac:dyDescent="0.2">
      <c r="A290" s="29" t="str">
        <f t="shared" si="6"/>
        <v/>
      </c>
      <c r="B290" s="101"/>
      <c r="D290" s="282"/>
      <c r="E290" s="290"/>
      <c r="F290" s="53"/>
    </row>
    <row r="291" spans="1:6" s="35" customFormat="1" x14ac:dyDescent="0.2">
      <c r="A291" s="29" t="str">
        <f t="shared" si="6"/>
        <v/>
      </c>
      <c r="B291" s="101"/>
      <c r="D291" s="282"/>
      <c r="E291" s="290"/>
      <c r="F291" s="53"/>
    </row>
    <row r="292" spans="1:6" s="35" customFormat="1" x14ac:dyDescent="0.2">
      <c r="A292" s="29" t="str">
        <f t="shared" si="6"/>
        <v/>
      </c>
      <c r="B292" s="101"/>
      <c r="D292" s="282"/>
      <c r="E292" s="290"/>
      <c r="F292" s="53"/>
    </row>
    <row r="293" spans="1:6" s="35" customFormat="1" x14ac:dyDescent="0.2">
      <c r="A293" s="29" t="str">
        <f t="shared" si="6"/>
        <v/>
      </c>
      <c r="B293" s="101"/>
      <c r="D293" s="282"/>
      <c r="E293" s="290"/>
      <c r="F293" s="53"/>
    </row>
    <row r="294" spans="1:6" s="35" customFormat="1" x14ac:dyDescent="0.2">
      <c r="A294" s="29" t="str">
        <f t="shared" si="6"/>
        <v/>
      </c>
      <c r="B294" s="101"/>
      <c r="D294" s="282"/>
      <c r="E294" s="290"/>
      <c r="F294" s="53"/>
    </row>
    <row r="295" spans="1:6" s="35" customFormat="1" x14ac:dyDescent="0.2">
      <c r="A295" s="29" t="str">
        <f t="shared" si="6"/>
        <v/>
      </c>
      <c r="B295" s="101"/>
      <c r="D295" s="282"/>
      <c r="E295" s="290"/>
      <c r="F295" s="53"/>
    </row>
    <row r="296" spans="1:6" s="35" customFormat="1" x14ac:dyDescent="0.2">
      <c r="A296" s="29" t="str">
        <f t="shared" si="6"/>
        <v/>
      </c>
      <c r="B296" s="101"/>
      <c r="D296" s="282"/>
      <c r="E296" s="290"/>
      <c r="F296" s="53"/>
    </row>
    <row r="297" spans="1:6" s="35" customFormat="1" x14ac:dyDescent="0.2">
      <c r="A297" s="29" t="str">
        <f t="shared" si="6"/>
        <v/>
      </c>
      <c r="B297" s="101"/>
      <c r="D297" s="282"/>
      <c r="E297" s="290"/>
      <c r="F297" s="53"/>
    </row>
    <row r="298" spans="1:6" s="35" customFormat="1" x14ac:dyDescent="0.2">
      <c r="A298" s="29" t="str">
        <f t="shared" si="6"/>
        <v/>
      </c>
      <c r="B298" s="101"/>
      <c r="D298" s="282"/>
      <c r="E298" s="290"/>
      <c r="F298" s="53"/>
    </row>
    <row r="299" spans="1:6" s="35" customFormat="1" x14ac:dyDescent="0.2">
      <c r="A299" s="29" t="str">
        <f t="shared" si="6"/>
        <v/>
      </c>
      <c r="B299" s="101"/>
      <c r="D299" s="282"/>
      <c r="E299" s="290"/>
      <c r="F299" s="53"/>
    </row>
    <row r="300" spans="1:6" s="35" customFormat="1" x14ac:dyDescent="0.2">
      <c r="A300" s="29" t="str">
        <f t="shared" si="6"/>
        <v/>
      </c>
      <c r="B300" s="101"/>
      <c r="D300" s="282"/>
      <c r="E300" s="290"/>
      <c r="F300" s="53"/>
    </row>
    <row r="301" spans="1:6" s="35" customFormat="1" x14ac:dyDescent="0.2">
      <c r="A301" s="29" t="str">
        <f t="shared" si="6"/>
        <v/>
      </c>
      <c r="B301" s="101"/>
      <c r="D301" s="282"/>
      <c r="E301" s="290"/>
      <c r="F301" s="53"/>
    </row>
    <row r="302" spans="1:6" s="35" customFormat="1" x14ac:dyDescent="0.2">
      <c r="A302" s="29" t="str">
        <f t="shared" si="6"/>
        <v/>
      </c>
      <c r="B302" s="101"/>
      <c r="D302" s="282"/>
      <c r="E302" s="290"/>
      <c r="F302" s="53"/>
    </row>
    <row r="303" spans="1:6" s="35" customFormat="1" x14ac:dyDescent="0.2">
      <c r="A303" s="29" t="str">
        <f t="shared" si="6"/>
        <v/>
      </c>
      <c r="B303" s="101"/>
      <c r="D303" s="282"/>
      <c r="E303" s="290"/>
      <c r="F303" s="53"/>
    </row>
    <row r="304" spans="1:6" s="35" customFormat="1" x14ac:dyDescent="0.2">
      <c r="A304" s="29" t="str">
        <f t="shared" si="6"/>
        <v/>
      </c>
      <c r="B304" s="101"/>
      <c r="D304" s="282"/>
      <c r="E304" s="290"/>
      <c r="F304" s="53"/>
    </row>
    <row r="305" spans="1:6" s="35" customFormat="1" x14ac:dyDescent="0.2">
      <c r="A305" s="29" t="str">
        <f t="shared" si="6"/>
        <v/>
      </c>
      <c r="B305" s="101"/>
      <c r="D305" s="282"/>
      <c r="E305" s="290"/>
      <c r="F305" s="53"/>
    </row>
    <row r="306" spans="1:6" s="35" customFormat="1" x14ac:dyDescent="0.2">
      <c r="A306" s="29" t="str">
        <f t="shared" si="6"/>
        <v/>
      </c>
      <c r="B306" s="101"/>
      <c r="D306" s="282"/>
      <c r="E306" s="290"/>
      <c r="F306" s="53"/>
    </row>
    <row r="307" spans="1:6" s="35" customFormat="1" x14ac:dyDescent="0.2">
      <c r="A307" s="29" t="str">
        <f t="shared" si="6"/>
        <v/>
      </c>
      <c r="B307" s="101"/>
      <c r="D307" s="282"/>
      <c r="E307" s="290"/>
      <c r="F307" s="53"/>
    </row>
    <row r="308" spans="1:6" s="35" customFormat="1" x14ac:dyDescent="0.2">
      <c r="A308" s="29" t="str">
        <f t="shared" si="6"/>
        <v/>
      </c>
      <c r="B308" s="101"/>
      <c r="D308" s="282"/>
      <c r="E308" s="290"/>
      <c r="F308" s="53"/>
    </row>
    <row r="309" spans="1:6" s="35" customFormat="1" x14ac:dyDescent="0.2">
      <c r="A309" s="29" t="str">
        <f t="shared" si="6"/>
        <v/>
      </c>
      <c r="B309" s="101"/>
      <c r="D309" s="282"/>
      <c r="E309" s="290"/>
      <c r="F309" s="53"/>
    </row>
    <row r="310" spans="1:6" s="35" customFormat="1" x14ac:dyDescent="0.2">
      <c r="A310" s="29" t="str">
        <f t="shared" si="6"/>
        <v/>
      </c>
      <c r="B310" s="101"/>
      <c r="D310" s="282"/>
      <c r="E310" s="290"/>
      <c r="F310" s="53"/>
    </row>
    <row r="311" spans="1:6" s="35" customFormat="1" x14ac:dyDescent="0.2">
      <c r="A311" s="29" t="str">
        <f t="shared" si="6"/>
        <v/>
      </c>
      <c r="B311" s="101"/>
      <c r="D311" s="282"/>
      <c r="E311" s="290"/>
      <c r="F311" s="53"/>
    </row>
    <row r="312" spans="1:6" s="35" customFormat="1" x14ac:dyDescent="0.2">
      <c r="A312" s="29" t="str">
        <f t="shared" si="6"/>
        <v/>
      </c>
      <c r="B312" s="101"/>
      <c r="D312" s="282"/>
      <c r="E312" s="290"/>
      <c r="F312" s="53"/>
    </row>
    <row r="313" spans="1:6" s="35" customFormat="1" x14ac:dyDescent="0.2">
      <c r="A313" s="29" t="str">
        <f t="shared" si="6"/>
        <v/>
      </c>
      <c r="B313" s="101"/>
      <c r="D313" s="282"/>
      <c r="E313" s="290"/>
      <c r="F313" s="53"/>
    </row>
    <row r="314" spans="1:6" s="35" customFormat="1" x14ac:dyDescent="0.2">
      <c r="A314" s="29" t="str">
        <f t="shared" si="6"/>
        <v/>
      </c>
      <c r="B314" s="101"/>
      <c r="D314" s="282"/>
      <c r="E314" s="290"/>
      <c r="F314" s="53"/>
    </row>
    <row r="315" spans="1:6" s="35" customFormat="1" x14ac:dyDescent="0.2">
      <c r="A315" s="29" t="str">
        <f t="shared" ref="A315:A378" si="7">IF(B315="","",$B$11)</f>
        <v/>
      </c>
      <c r="B315" s="101"/>
      <c r="D315" s="282"/>
      <c r="E315" s="290"/>
      <c r="F315" s="53"/>
    </row>
    <row r="316" spans="1:6" s="35" customFormat="1" x14ac:dyDescent="0.2">
      <c r="A316" s="29" t="str">
        <f t="shared" si="7"/>
        <v/>
      </c>
      <c r="B316" s="101"/>
      <c r="D316" s="282"/>
      <c r="E316" s="290"/>
      <c r="F316" s="53"/>
    </row>
    <row r="317" spans="1:6" s="35" customFormat="1" x14ac:dyDescent="0.2">
      <c r="A317" s="29" t="str">
        <f t="shared" si="7"/>
        <v/>
      </c>
      <c r="B317" s="101"/>
      <c r="D317" s="282"/>
      <c r="E317" s="290"/>
      <c r="F317" s="53"/>
    </row>
    <row r="318" spans="1:6" s="35" customFormat="1" x14ac:dyDescent="0.2">
      <c r="A318" s="29" t="str">
        <f t="shared" si="7"/>
        <v/>
      </c>
      <c r="B318" s="101"/>
      <c r="D318" s="282"/>
      <c r="E318" s="290"/>
      <c r="F318" s="53"/>
    </row>
    <row r="319" spans="1:6" s="35" customFormat="1" x14ac:dyDescent="0.2">
      <c r="A319" s="29" t="str">
        <f t="shared" si="7"/>
        <v/>
      </c>
      <c r="B319" s="101"/>
      <c r="D319" s="282"/>
      <c r="E319" s="290"/>
      <c r="F319" s="53"/>
    </row>
    <row r="320" spans="1:6" s="35" customFormat="1" x14ac:dyDescent="0.2">
      <c r="A320" s="29" t="str">
        <f t="shared" si="7"/>
        <v/>
      </c>
      <c r="B320" s="101"/>
      <c r="D320" s="282"/>
      <c r="E320" s="290"/>
      <c r="F320" s="53"/>
    </row>
    <row r="321" spans="1:6" s="35" customFormat="1" x14ac:dyDescent="0.2">
      <c r="A321" s="29" t="str">
        <f t="shared" si="7"/>
        <v/>
      </c>
      <c r="B321" s="101"/>
      <c r="D321" s="282"/>
      <c r="E321" s="290"/>
      <c r="F321" s="53"/>
    </row>
    <row r="322" spans="1:6" s="35" customFormat="1" x14ac:dyDescent="0.2">
      <c r="A322" s="29" t="str">
        <f t="shared" si="7"/>
        <v/>
      </c>
      <c r="B322" s="101"/>
      <c r="D322" s="282"/>
      <c r="E322" s="290"/>
      <c r="F322" s="53"/>
    </row>
    <row r="323" spans="1:6" s="35" customFormat="1" x14ac:dyDescent="0.2">
      <c r="A323" s="29" t="str">
        <f t="shared" si="7"/>
        <v/>
      </c>
      <c r="B323" s="101"/>
      <c r="D323" s="282"/>
      <c r="E323" s="290"/>
      <c r="F323" s="53"/>
    </row>
    <row r="324" spans="1:6" s="35" customFormat="1" x14ac:dyDescent="0.2">
      <c r="A324" s="29" t="str">
        <f t="shared" si="7"/>
        <v/>
      </c>
      <c r="B324" s="101"/>
      <c r="D324" s="282"/>
      <c r="E324" s="290"/>
      <c r="F324" s="53"/>
    </row>
    <row r="325" spans="1:6" s="35" customFormat="1" x14ac:dyDescent="0.2">
      <c r="A325" s="29" t="str">
        <f t="shared" si="7"/>
        <v/>
      </c>
      <c r="B325" s="101"/>
      <c r="D325" s="282"/>
      <c r="E325" s="290"/>
      <c r="F325" s="53"/>
    </row>
    <row r="326" spans="1:6" s="35" customFormat="1" x14ac:dyDescent="0.2">
      <c r="A326" s="29" t="str">
        <f t="shared" si="7"/>
        <v/>
      </c>
      <c r="B326" s="101"/>
      <c r="D326" s="282"/>
      <c r="E326" s="290"/>
      <c r="F326" s="53"/>
    </row>
    <row r="327" spans="1:6" s="35" customFormat="1" x14ac:dyDescent="0.2">
      <c r="A327" s="29" t="str">
        <f t="shared" si="7"/>
        <v/>
      </c>
      <c r="B327" s="101"/>
      <c r="D327" s="282"/>
      <c r="E327" s="290"/>
      <c r="F327" s="53"/>
    </row>
    <row r="328" spans="1:6" s="35" customFormat="1" x14ac:dyDescent="0.2">
      <c r="A328" s="29" t="str">
        <f t="shared" si="7"/>
        <v/>
      </c>
      <c r="B328" s="101"/>
      <c r="D328" s="282"/>
      <c r="E328" s="290"/>
      <c r="F328" s="53"/>
    </row>
    <row r="329" spans="1:6" s="35" customFormat="1" x14ac:dyDescent="0.2">
      <c r="A329" s="29" t="str">
        <f t="shared" si="7"/>
        <v/>
      </c>
      <c r="B329" s="101"/>
      <c r="D329" s="282"/>
      <c r="E329" s="290"/>
      <c r="F329" s="53"/>
    </row>
    <row r="330" spans="1:6" s="35" customFormat="1" x14ac:dyDescent="0.2">
      <c r="A330" s="29" t="str">
        <f t="shared" si="7"/>
        <v/>
      </c>
      <c r="B330" s="101"/>
      <c r="D330" s="282"/>
      <c r="E330" s="290"/>
      <c r="F330" s="53"/>
    </row>
    <row r="331" spans="1:6" s="35" customFormat="1" x14ac:dyDescent="0.2">
      <c r="A331" s="29" t="str">
        <f t="shared" si="7"/>
        <v/>
      </c>
      <c r="B331" s="101"/>
      <c r="D331" s="282"/>
      <c r="E331" s="290"/>
      <c r="F331" s="53"/>
    </row>
    <row r="332" spans="1:6" s="35" customFormat="1" x14ac:dyDescent="0.2">
      <c r="A332" s="29" t="str">
        <f t="shared" si="7"/>
        <v/>
      </c>
      <c r="B332" s="101"/>
      <c r="D332" s="282"/>
      <c r="E332" s="290"/>
      <c r="F332" s="53"/>
    </row>
    <row r="333" spans="1:6" s="35" customFormat="1" x14ac:dyDescent="0.2">
      <c r="A333" s="29" t="str">
        <f t="shared" si="7"/>
        <v/>
      </c>
      <c r="B333" s="101"/>
      <c r="D333" s="282"/>
      <c r="E333" s="290"/>
      <c r="F333" s="53"/>
    </row>
    <row r="334" spans="1:6" s="35" customFormat="1" x14ac:dyDescent="0.2">
      <c r="A334" s="29" t="str">
        <f t="shared" si="7"/>
        <v/>
      </c>
      <c r="B334" s="101"/>
      <c r="D334" s="282"/>
      <c r="E334" s="290"/>
      <c r="F334" s="53"/>
    </row>
    <row r="335" spans="1:6" s="35" customFormat="1" x14ac:dyDescent="0.2">
      <c r="A335" s="29" t="str">
        <f t="shared" si="7"/>
        <v/>
      </c>
      <c r="B335" s="101"/>
      <c r="D335" s="282"/>
      <c r="E335" s="290"/>
      <c r="F335" s="53"/>
    </row>
    <row r="336" spans="1:6" s="35" customFormat="1" x14ac:dyDescent="0.2">
      <c r="A336" s="29" t="str">
        <f t="shared" si="7"/>
        <v/>
      </c>
      <c r="B336" s="101"/>
      <c r="D336" s="282"/>
      <c r="E336" s="290"/>
      <c r="F336" s="53"/>
    </row>
    <row r="337" spans="1:6" s="35" customFormat="1" x14ac:dyDescent="0.2">
      <c r="A337" s="29" t="str">
        <f t="shared" si="7"/>
        <v/>
      </c>
      <c r="B337" s="101"/>
      <c r="D337" s="282"/>
      <c r="E337" s="290"/>
      <c r="F337" s="53"/>
    </row>
    <row r="338" spans="1:6" s="35" customFormat="1" x14ac:dyDescent="0.2">
      <c r="A338" s="29" t="str">
        <f t="shared" si="7"/>
        <v/>
      </c>
      <c r="B338" s="101"/>
      <c r="D338" s="282"/>
      <c r="E338" s="290"/>
      <c r="F338" s="53"/>
    </row>
    <row r="339" spans="1:6" s="35" customFormat="1" x14ac:dyDescent="0.2">
      <c r="A339" s="29" t="str">
        <f t="shared" si="7"/>
        <v/>
      </c>
      <c r="B339" s="101"/>
      <c r="D339" s="282"/>
      <c r="E339" s="290"/>
      <c r="F339" s="53"/>
    </row>
    <row r="340" spans="1:6" s="35" customFormat="1" x14ac:dyDescent="0.2">
      <c r="A340" s="29" t="str">
        <f t="shared" si="7"/>
        <v/>
      </c>
      <c r="B340" s="101"/>
      <c r="D340" s="282"/>
      <c r="E340" s="290"/>
      <c r="F340" s="53"/>
    </row>
    <row r="341" spans="1:6" s="35" customFormat="1" x14ac:dyDescent="0.2">
      <c r="A341" s="29" t="str">
        <f t="shared" si="7"/>
        <v/>
      </c>
      <c r="B341" s="101"/>
      <c r="D341" s="282"/>
      <c r="E341" s="290"/>
      <c r="F341" s="53"/>
    </row>
    <row r="342" spans="1:6" s="35" customFormat="1" x14ac:dyDescent="0.2">
      <c r="A342" s="29" t="str">
        <f t="shared" si="7"/>
        <v/>
      </c>
      <c r="B342" s="101"/>
      <c r="D342" s="282"/>
      <c r="E342" s="290"/>
      <c r="F342" s="53"/>
    </row>
    <row r="343" spans="1:6" s="35" customFormat="1" x14ac:dyDescent="0.2">
      <c r="A343" s="29" t="str">
        <f t="shared" si="7"/>
        <v/>
      </c>
      <c r="B343" s="101"/>
      <c r="D343" s="282"/>
      <c r="E343" s="290"/>
      <c r="F343" s="53"/>
    </row>
    <row r="344" spans="1:6" s="35" customFormat="1" x14ac:dyDescent="0.2">
      <c r="A344" s="29" t="str">
        <f t="shared" si="7"/>
        <v/>
      </c>
      <c r="B344" s="101"/>
      <c r="D344" s="282"/>
      <c r="E344" s="290"/>
      <c r="F344" s="53"/>
    </row>
    <row r="345" spans="1:6" s="35" customFormat="1" x14ac:dyDescent="0.2">
      <c r="A345" s="29" t="str">
        <f t="shared" si="7"/>
        <v/>
      </c>
      <c r="B345" s="101"/>
      <c r="D345" s="282"/>
      <c r="E345" s="290"/>
      <c r="F345" s="53"/>
    </row>
    <row r="346" spans="1:6" s="35" customFormat="1" x14ac:dyDescent="0.2">
      <c r="A346" s="29" t="str">
        <f t="shared" si="7"/>
        <v/>
      </c>
      <c r="B346" s="101"/>
      <c r="D346" s="282"/>
      <c r="E346" s="290"/>
      <c r="F346" s="53"/>
    </row>
    <row r="347" spans="1:6" s="35" customFormat="1" x14ac:dyDescent="0.2">
      <c r="A347" s="29" t="str">
        <f t="shared" si="7"/>
        <v/>
      </c>
      <c r="B347" s="101"/>
      <c r="D347" s="282"/>
      <c r="E347" s="290"/>
      <c r="F347" s="53"/>
    </row>
    <row r="348" spans="1:6" s="35" customFormat="1" x14ac:dyDescent="0.2">
      <c r="A348" s="29" t="str">
        <f t="shared" si="7"/>
        <v/>
      </c>
      <c r="B348" s="101"/>
      <c r="D348" s="282"/>
      <c r="E348" s="290"/>
      <c r="F348" s="53"/>
    </row>
    <row r="349" spans="1:6" s="35" customFormat="1" x14ac:dyDescent="0.2">
      <c r="A349" s="29" t="str">
        <f t="shared" si="7"/>
        <v/>
      </c>
      <c r="B349" s="101"/>
      <c r="D349" s="282"/>
      <c r="E349" s="290"/>
      <c r="F349" s="53"/>
    </row>
    <row r="350" spans="1:6" s="35" customFormat="1" x14ac:dyDescent="0.2">
      <c r="A350" s="29" t="str">
        <f t="shared" si="7"/>
        <v/>
      </c>
      <c r="B350" s="101"/>
      <c r="D350" s="282"/>
      <c r="E350" s="290"/>
      <c r="F350" s="53"/>
    </row>
    <row r="351" spans="1:6" s="35" customFormat="1" x14ac:dyDescent="0.2">
      <c r="A351" s="29" t="str">
        <f t="shared" si="7"/>
        <v/>
      </c>
      <c r="B351" s="101"/>
      <c r="D351" s="282"/>
      <c r="E351" s="290"/>
      <c r="F351" s="53"/>
    </row>
    <row r="352" spans="1:6" s="35" customFormat="1" x14ac:dyDescent="0.2">
      <c r="A352" s="29" t="str">
        <f t="shared" si="7"/>
        <v/>
      </c>
      <c r="B352" s="101"/>
      <c r="D352" s="282"/>
      <c r="E352" s="290"/>
      <c r="F352" s="53"/>
    </row>
    <row r="353" spans="1:6" s="35" customFormat="1" x14ac:dyDescent="0.2">
      <c r="A353" s="29" t="str">
        <f t="shared" si="7"/>
        <v/>
      </c>
      <c r="B353" s="101"/>
      <c r="D353" s="282"/>
      <c r="E353" s="290"/>
      <c r="F353" s="53"/>
    </row>
    <row r="354" spans="1:6" s="35" customFormat="1" x14ac:dyDescent="0.2">
      <c r="A354" s="29" t="str">
        <f t="shared" si="7"/>
        <v/>
      </c>
      <c r="B354" s="101"/>
      <c r="D354" s="282"/>
      <c r="E354" s="290"/>
      <c r="F354" s="53"/>
    </row>
    <row r="355" spans="1:6" s="35" customFormat="1" x14ac:dyDescent="0.2">
      <c r="A355" s="29" t="str">
        <f t="shared" si="7"/>
        <v/>
      </c>
      <c r="B355" s="101"/>
      <c r="D355" s="282"/>
      <c r="E355" s="290"/>
      <c r="F355" s="53"/>
    </row>
    <row r="356" spans="1:6" s="35" customFormat="1" x14ac:dyDescent="0.2">
      <c r="A356" s="29" t="str">
        <f t="shared" si="7"/>
        <v/>
      </c>
      <c r="B356" s="101"/>
      <c r="D356" s="282"/>
      <c r="E356" s="290"/>
      <c r="F356" s="53"/>
    </row>
    <row r="357" spans="1:6" s="35" customFormat="1" x14ac:dyDescent="0.2">
      <c r="A357" s="29" t="str">
        <f t="shared" si="7"/>
        <v/>
      </c>
      <c r="B357" s="101"/>
      <c r="D357" s="282"/>
      <c r="E357" s="290"/>
      <c r="F357" s="53"/>
    </row>
    <row r="358" spans="1:6" s="35" customFormat="1" x14ac:dyDescent="0.2">
      <c r="A358" s="29" t="str">
        <f t="shared" si="7"/>
        <v/>
      </c>
      <c r="B358" s="101"/>
      <c r="D358" s="282"/>
      <c r="E358" s="290"/>
      <c r="F358" s="53"/>
    </row>
    <row r="359" spans="1:6" s="35" customFormat="1" x14ac:dyDescent="0.2">
      <c r="A359" s="29" t="str">
        <f t="shared" si="7"/>
        <v/>
      </c>
      <c r="B359" s="101"/>
      <c r="D359" s="282"/>
      <c r="E359" s="290"/>
      <c r="F359" s="53"/>
    </row>
    <row r="360" spans="1:6" s="35" customFormat="1" x14ac:dyDescent="0.2">
      <c r="A360" s="29" t="str">
        <f t="shared" si="7"/>
        <v/>
      </c>
      <c r="B360" s="101"/>
      <c r="D360" s="282"/>
      <c r="E360" s="290"/>
      <c r="F360" s="53"/>
    </row>
    <row r="361" spans="1:6" s="35" customFormat="1" x14ac:dyDescent="0.2">
      <c r="A361" s="29" t="str">
        <f t="shared" si="7"/>
        <v/>
      </c>
      <c r="B361" s="101"/>
      <c r="D361" s="282"/>
      <c r="E361" s="290"/>
      <c r="F361" s="53"/>
    </row>
    <row r="362" spans="1:6" s="35" customFormat="1" x14ac:dyDescent="0.2">
      <c r="A362" s="29" t="str">
        <f t="shared" si="7"/>
        <v/>
      </c>
      <c r="B362" s="101"/>
      <c r="D362" s="282"/>
      <c r="E362" s="290"/>
      <c r="F362" s="53"/>
    </row>
    <row r="363" spans="1:6" s="35" customFormat="1" x14ac:dyDescent="0.2">
      <c r="A363" s="29" t="str">
        <f t="shared" si="7"/>
        <v/>
      </c>
      <c r="B363" s="101"/>
      <c r="D363" s="282"/>
      <c r="E363" s="290"/>
      <c r="F363" s="53"/>
    </row>
    <row r="364" spans="1:6" s="35" customFormat="1" x14ac:dyDescent="0.2">
      <c r="A364" s="29" t="str">
        <f t="shared" si="7"/>
        <v/>
      </c>
      <c r="B364" s="101"/>
      <c r="D364" s="282"/>
      <c r="E364" s="290"/>
      <c r="F364" s="53"/>
    </row>
    <row r="365" spans="1:6" s="35" customFormat="1" x14ac:dyDescent="0.2">
      <c r="A365" s="29" t="str">
        <f t="shared" si="7"/>
        <v/>
      </c>
      <c r="B365" s="101"/>
      <c r="D365" s="282"/>
      <c r="E365" s="290"/>
      <c r="F365" s="53"/>
    </row>
    <row r="366" spans="1:6" s="35" customFormat="1" x14ac:dyDescent="0.2">
      <c r="A366" s="29" t="str">
        <f t="shared" si="7"/>
        <v/>
      </c>
      <c r="B366" s="101"/>
      <c r="D366" s="282"/>
      <c r="E366" s="290"/>
      <c r="F366" s="53"/>
    </row>
    <row r="367" spans="1:6" s="35" customFormat="1" x14ac:dyDescent="0.2">
      <c r="A367" s="29" t="str">
        <f t="shared" si="7"/>
        <v/>
      </c>
      <c r="B367" s="101"/>
      <c r="D367" s="282"/>
      <c r="E367" s="290"/>
      <c r="F367" s="53"/>
    </row>
    <row r="368" spans="1:6" s="35" customFormat="1" x14ac:dyDescent="0.2">
      <c r="A368" s="29" t="str">
        <f t="shared" si="7"/>
        <v/>
      </c>
      <c r="B368" s="101"/>
      <c r="D368" s="282"/>
      <c r="E368" s="290"/>
      <c r="F368" s="53"/>
    </row>
    <row r="369" spans="1:6" s="35" customFormat="1" x14ac:dyDescent="0.2">
      <c r="A369" s="29" t="str">
        <f t="shared" si="7"/>
        <v/>
      </c>
      <c r="B369" s="101"/>
      <c r="D369" s="282"/>
      <c r="E369" s="290"/>
      <c r="F369" s="53"/>
    </row>
    <row r="370" spans="1:6" s="35" customFormat="1" x14ac:dyDescent="0.2">
      <c r="A370" s="29" t="str">
        <f t="shared" si="7"/>
        <v/>
      </c>
      <c r="B370" s="101"/>
      <c r="D370" s="282"/>
      <c r="E370" s="290"/>
      <c r="F370" s="53"/>
    </row>
    <row r="371" spans="1:6" s="35" customFormat="1" x14ac:dyDescent="0.2">
      <c r="A371" s="29" t="str">
        <f t="shared" si="7"/>
        <v/>
      </c>
      <c r="B371" s="101"/>
      <c r="D371" s="282"/>
      <c r="E371" s="290"/>
      <c r="F371" s="53"/>
    </row>
    <row r="372" spans="1:6" s="35" customFormat="1" x14ac:dyDescent="0.2">
      <c r="A372" s="29" t="str">
        <f t="shared" si="7"/>
        <v/>
      </c>
      <c r="B372" s="101"/>
      <c r="D372" s="282"/>
      <c r="E372" s="290"/>
      <c r="F372" s="53"/>
    </row>
    <row r="373" spans="1:6" s="35" customFormat="1" x14ac:dyDescent="0.2">
      <c r="A373" s="29" t="str">
        <f t="shared" si="7"/>
        <v/>
      </c>
      <c r="B373" s="101"/>
      <c r="D373" s="282"/>
      <c r="E373" s="290"/>
      <c r="F373" s="53"/>
    </row>
    <row r="374" spans="1:6" s="35" customFormat="1" x14ac:dyDescent="0.2">
      <c r="A374" s="29" t="str">
        <f t="shared" si="7"/>
        <v/>
      </c>
      <c r="B374" s="101"/>
      <c r="D374" s="282"/>
      <c r="E374" s="290"/>
      <c r="F374" s="53"/>
    </row>
    <row r="375" spans="1:6" s="35" customFormat="1" x14ac:dyDescent="0.2">
      <c r="A375" s="29" t="str">
        <f t="shared" si="7"/>
        <v/>
      </c>
      <c r="B375" s="101"/>
      <c r="D375" s="282"/>
      <c r="E375" s="290"/>
      <c r="F375" s="53"/>
    </row>
    <row r="376" spans="1:6" s="35" customFormat="1" x14ac:dyDescent="0.2">
      <c r="A376" s="29" t="str">
        <f t="shared" si="7"/>
        <v/>
      </c>
      <c r="B376" s="101"/>
      <c r="D376" s="282"/>
      <c r="E376" s="290"/>
      <c r="F376" s="53"/>
    </row>
    <row r="377" spans="1:6" s="35" customFormat="1" x14ac:dyDescent="0.2">
      <c r="A377" s="29" t="str">
        <f t="shared" si="7"/>
        <v/>
      </c>
      <c r="B377" s="101"/>
      <c r="D377" s="282"/>
      <c r="E377" s="290"/>
      <c r="F377" s="53"/>
    </row>
    <row r="378" spans="1:6" s="35" customFormat="1" x14ac:dyDescent="0.2">
      <c r="A378" s="29" t="str">
        <f t="shared" si="7"/>
        <v/>
      </c>
      <c r="B378" s="101"/>
      <c r="D378" s="282"/>
      <c r="E378" s="290"/>
      <c r="F378" s="53"/>
    </row>
    <row r="379" spans="1:6" s="35" customFormat="1" x14ac:dyDescent="0.2">
      <c r="A379" s="29" t="str">
        <f t="shared" ref="A379:A442" si="8">IF(B379="","",$B$11)</f>
        <v/>
      </c>
      <c r="B379" s="101"/>
      <c r="D379" s="282"/>
      <c r="E379" s="290"/>
      <c r="F379" s="53"/>
    </row>
    <row r="380" spans="1:6" s="35" customFormat="1" x14ac:dyDescent="0.2">
      <c r="A380" s="29" t="str">
        <f t="shared" si="8"/>
        <v/>
      </c>
      <c r="B380" s="101"/>
      <c r="D380" s="282"/>
      <c r="E380" s="290"/>
      <c r="F380" s="53"/>
    </row>
    <row r="381" spans="1:6" s="35" customFormat="1" x14ac:dyDescent="0.2">
      <c r="A381" s="29" t="str">
        <f t="shared" si="8"/>
        <v/>
      </c>
      <c r="B381" s="101"/>
      <c r="D381" s="282"/>
      <c r="E381" s="290"/>
      <c r="F381" s="53"/>
    </row>
    <row r="382" spans="1:6" s="35" customFormat="1" x14ac:dyDescent="0.2">
      <c r="A382" s="29" t="str">
        <f t="shared" si="8"/>
        <v/>
      </c>
      <c r="B382" s="101"/>
      <c r="D382" s="282"/>
      <c r="E382" s="290"/>
      <c r="F382" s="53"/>
    </row>
    <row r="383" spans="1:6" s="35" customFormat="1" x14ac:dyDescent="0.2">
      <c r="A383" s="29" t="str">
        <f t="shared" si="8"/>
        <v/>
      </c>
      <c r="B383" s="101"/>
      <c r="D383" s="282"/>
      <c r="E383" s="290"/>
      <c r="F383" s="53"/>
    </row>
    <row r="384" spans="1:6" s="35" customFormat="1" x14ac:dyDescent="0.2">
      <c r="A384" s="29" t="str">
        <f t="shared" si="8"/>
        <v/>
      </c>
      <c r="B384" s="101"/>
      <c r="D384" s="282"/>
      <c r="E384" s="290"/>
      <c r="F384" s="53"/>
    </row>
    <row r="385" spans="1:6" s="35" customFormat="1" x14ac:dyDescent="0.2">
      <c r="A385" s="29" t="str">
        <f t="shared" si="8"/>
        <v/>
      </c>
      <c r="B385" s="101"/>
      <c r="D385" s="282"/>
      <c r="E385" s="290"/>
      <c r="F385" s="53"/>
    </row>
    <row r="386" spans="1:6" s="35" customFormat="1" x14ac:dyDescent="0.2">
      <c r="A386" s="29" t="str">
        <f t="shared" si="8"/>
        <v/>
      </c>
      <c r="B386" s="101"/>
      <c r="D386" s="282"/>
      <c r="E386" s="290"/>
      <c r="F386" s="53"/>
    </row>
    <row r="387" spans="1:6" s="35" customFormat="1" x14ac:dyDescent="0.2">
      <c r="A387" s="29" t="str">
        <f t="shared" si="8"/>
        <v/>
      </c>
      <c r="B387" s="101"/>
      <c r="D387" s="282"/>
      <c r="E387" s="290"/>
      <c r="F387" s="53"/>
    </row>
    <row r="388" spans="1:6" s="35" customFormat="1" x14ac:dyDescent="0.2">
      <c r="A388" s="29" t="str">
        <f t="shared" si="8"/>
        <v/>
      </c>
      <c r="B388" s="101"/>
      <c r="D388" s="282"/>
      <c r="E388" s="290"/>
      <c r="F388" s="53"/>
    </row>
    <row r="389" spans="1:6" s="35" customFormat="1" x14ac:dyDescent="0.2">
      <c r="A389" s="29" t="str">
        <f t="shared" si="8"/>
        <v/>
      </c>
      <c r="B389" s="101"/>
      <c r="D389" s="282"/>
      <c r="E389" s="290"/>
      <c r="F389" s="53"/>
    </row>
    <row r="390" spans="1:6" s="35" customFormat="1" x14ac:dyDescent="0.2">
      <c r="A390" s="29" t="str">
        <f t="shared" si="8"/>
        <v/>
      </c>
      <c r="B390" s="101"/>
      <c r="D390" s="282"/>
      <c r="E390" s="290"/>
      <c r="F390" s="53"/>
    </row>
    <row r="391" spans="1:6" s="35" customFormat="1" x14ac:dyDescent="0.2">
      <c r="A391" s="29" t="str">
        <f t="shared" si="8"/>
        <v/>
      </c>
      <c r="B391" s="101"/>
      <c r="D391" s="282"/>
      <c r="E391" s="290"/>
      <c r="F391" s="53"/>
    </row>
    <row r="392" spans="1:6" s="35" customFormat="1" x14ac:dyDescent="0.2">
      <c r="A392" s="29" t="str">
        <f t="shared" si="8"/>
        <v/>
      </c>
      <c r="B392" s="101"/>
      <c r="D392" s="282"/>
      <c r="E392" s="290"/>
      <c r="F392" s="53"/>
    </row>
    <row r="393" spans="1:6" s="35" customFormat="1" x14ac:dyDescent="0.2">
      <c r="A393" s="29" t="str">
        <f t="shared" si="8"/>
        <v/>
      </c>
      <c r="B393" s="101"/>
      <c r="D393" s="282"/>
      <c r="E393" s="290"/>
      <c r="F393" s="53"/>
    </row>
    <row r="394" spans="1:6" s="35" customFormat="1" x14ac:dyDescent="0.2">
      <c r="A394" s="29" t="str">
        <f t="shared" si="8"/>
        <v/>
      </c>
      <c r="B394" s="101"/>
      <c r="D394" s="282"/>
      <c r="E394" s="290"/>
      <c r="F394" s="53"/>
    </row>
    <row r="395" spans="1:6" s="35" customFormat="1" x14ac:dyDescent="0.2">
      <c r="A395" s="29" t="str">
        <f t="shared" si="8"/>
        <v/>
      </c>
      <c r="B395" s="101"/>
      <c r="D395" s="282"/>
      <c r="E395" s="290"/>
      <c r="F395" s="53"/>
    </row>
    <row r="396" spans="1:6" s="35" customFormat="1" x14ac:dyDescent="0.2">
      <c r="A396" s="29" t="str">
        <f t="shared" si="8"/>
        <v/>
      </c>
      <c r="B396" s="101"/>
      <c r="D396" s="282"/>
      <c r="E396" s="290"/>
      <c r="F396" s="53"/>
    </row>
    <row r="397" spans="1:6" s="35" customFormat="1" x14ac:dyDescent="0.2">
      <c r="A397" s="29" t="str">
        <f t="shared" si="8"/>
        <v/>
      </c>
      <c r="B397" s="101"/>
      <c r="D397" s="282"/>
      <c r="E397" s="290"/>
      <c r="F397" s="53"/>
    </row>
    <row r="398" spans="1:6" s="35" customFormat="1" x14ac:dyDescent="0.2">
      <c r="A398" s="29" t="str">
        <f t="shared" si="8"/>
        <v/>
      </c>
      <c r="B398" s="101"/>
      <c r="D398" s="282"/>
      <c r="E398" s="290"/>
      <c r="F398" s="53"/>
    </row>
    <row r="399" spans="1:6" s="35" customFormat="1" x14ac:dyDescent="0.2">
      <c r="A399" s="29" t="str">
        <f t="shared" si="8"/>
        <v/>
      </c>
      <c r="B399" s="101"/>
      <c r="D399" s="282"/>
      <c r="E399" s="290"/>
      <c r="F399" s="53"/>
    </row>
    <row r="400" spans="1:6" s="35" customFormat="1" x14ac:dyDescent="0.2">
      <c r="A400" s="29" t="str">
        <f t="shared" si="8"/>
        <v/>
      </c>
      <c r="B400" s="101"/>
      <c r="D400" s="282"/>
      <c r="E400" s="290"/>
      <c r="F400" s="53"/>
    </row>
    <row r="401" spans="1:6" s="35" customFormat="1" x14ac:dyDescent="0.2">
      <c r="A401" s="29" t="str">
        <f t="shared" si="8"/>
        <v/>
      </c>
      <c r="B401" s="101"/>
      <c r="D401" s="282"/>
      <c r="E401" s="290"/>
      <c r="F401" s="53"/>
    </row>
    <row r="402" spans="1:6" s="35" customFormat="1" x14ac:dyDescent="0.2">
      <c r="A402" s="29" t="str">
        <f t="shared" si="8"/>
        <v/>
      </c>
      <c r="B402" s="101"/>
      <c r="D402" s="282"/>
      <c r="E402" s="290"/>
      <c r="F402" s="53"/>
    </row>
    <row r="403" spans="1:6" s="35" customFormat="1" x14ac:dyDescent="0.2">
      <c r="A403" s="29" t="str">
        <f t="shared" si="8"/>
        <v/>
      </c>
      <c r="B403" s="101"/>
      <c r="D403" s="282"/>
      <c r="E403" s="290"/>
      <c r="F403" s="53"/>
    </row>
    <row r="404" spans="1:6" s="35" customFormat="1" x14ac:dyDescent="0.2">
      <c r="A404" s="29" t="str">
        <f t="shared" si="8"/>
        <v/>
      </c>
      <c r="B404" s="101"/>
      <c r="D404" s="282"/>
      <c r="E404" s="290"/>
      <c r="F404" s="53"/>
    </row>
    <row r="405" spans="1:6" s="35" customFormat="1" x14ac:dyDescent="0.2">
      <c r="A405" s="29" t="str">
        <f t="shared" si="8"/>
        <v/>
      </c>
      <c r="B405" s="101"/>
      <c r="D405" s="282"/>
      <c r="E405" s="290"/>
      <c r="F405" s="53"/>
    </row>
    <row r="406" spans="1:6" s="35" customFormat="1" x14ac:dyDescent="0.2">
      <c r="A406" s="29" t="str">
        <f t="shared" si="8"/>
        <v/>
      </c>
      <c r="B406" s="101"/>
      <c r="D406" s="282"/>
      <c r="E406" s="290"/>
      <c r="F406" s="53"/>
    </row>
    <row r="407" spans="1:6" s="35" customFormat="1" x14ac:dyDescent="0.2">
      <c r="A407" s="29" t="str">
        <f t="shared" si="8"/>
        <v/>
      </c>
      <c r="B407" s="101"/>
      <c r="D407" s="282"/>
      <c r="E407" s="290"/>
      <c r="F407" s="53"/>
    </row>
    <row r="408" spans="1:6" s="35" customFormat="1" x14ac:dyDescent="0.2">
      <c r="A408" s="29" t="str">
        <f t="shared" si="8"/>
        <v/>
      </c>
      <c r="B408" s="101"/>
      <c r="D408" s="282"/>
      <c r="E408" s="290"/>
      <c r="F408" s="53"/>
    </row>
    <row r="409" spans="1:6" s="35" customFormat="1" x14ac:dyDescent="0.2">
      <c r="A409" s="29" t="str">
        <f t="shared" si="8"/>
        <v/>
      </c>
      <c r="B409" s="101"/>
      <c r="D409" s="282"/>
      <c r="E409" s="290"/>
      <c r="F409" s="53"/>
    </row>
    <row r="410" spans="1:6" s="35" customFormat="1" x14ac:dyDescent="0.2">
      <c r="A410" s="29" t="str">
        <f t="shared" si="8"/>
        <v/>
      </c>
      <c r="B410" s="101"/>
      <c r="D410" s="282"/>
      <c r="E410" s="290"/>
      <c r="F410" s="53"/>
    </row>
    <row r="411" spans="1:6" s="35" customFormat="1" x14ac:dyDescent="0.2">
      <c r="A411" s="29" t="str">
        <f t="shared" si="8"/>
        <v/>
      </c>
      <c r="B411" s="101"/>
      <c r="D411" s="282"/>
      <c r="E411" s="290"/>
      <c r="F411" s="53"/>
    </row>
    <row r="412" spans="1:6" s="35" customFormat="1" x14ac:dyDescent="0.2">
      <c r="A412" s="29" t="str">
        <f t="shared" si="8"/>
        <v/>
      </c>
      <c r="B412" s="101"/>
      <c r="D412" s="282"/>
      <c r="E412" s="290"/>
      <c r="F412" s="53"/>
    </row>
    <row r="413" spans="1:6" s="35" customFormat="1" x14ac:dyDescent="0.2">
      <c r="A413" s="29" t="str">
        <f t="shared" si="8"/>
        <v/>
      </c>
      <c r="B413" s="101"/>
      <c r="D413" s="282"/>
      <c r="E413" s="290"/>
      <c r="F413" s="53"/>
    </row>
    <row r="414" spans="1:6" s="35" customFormat="1" x14ac:dyDescent="0.2">
      <c r="A414" s="29" t="str">
        <f t="shared" si="8"/>
        <v/>
      </c>
      <c r="B414" s="101"/>
      <c r="D414" s="282"/>
      <c r="E414" s="290"/>
      <c r="F414" s="53"/>
    </row>
    <row r="415" spans="1:6" s="35" customFormat="1" x14ac:dyDescent="0.2">
      <c r="A415" s="29" t="str">
        <f t="shared" si="8"/>
        <v/>
      </c>
      <c r="B415" s="101"/>
      <c r="D415" s="282"/>
      <c r="E415" s="290"/>
      <c r="F415" s="53"/>
    </row>
    <row r="416" spans="1:6" s="35" customFormat="1" x14ac:dyDescent="0.2">
      <c r="A416" s="29" t="str">
        <f t="shared" si="8"/>
        <v/>
      </c>
      <c r="B416" s="101"/>
      <c r="D416" s="282"/>
      <c r="E416" s="290"/>
      <c r="F416" s="53"/>
    </row>
    <row r="417" spans="1:6" s="35" customFormat="1" x14ac:dyDescent="0.2">
      <c r="A417" s="29" t="str">
        <f t="shared" si="8"/>
        <v/>
      </c>
      <c r="B417" s="101"/>
      <c r="D417" s="282"/>
      <c r="E417" s="290"/>
      <c r="F417" s="53"/>
    </row>
    <row r="418" spans="1:6" s="35" customFormat="1" x14ac:dyDescent="0.2">
      <c r="A418" s="29" t="str">
        <f t="shared" si="8"/>
        <v/>
      </c>
      <c r="B418" s="101"/>
      <c r="D418" s="282"/>
      <c r="E418" s="290"/>
      <c r="F418" s="53"/>
    </row>
    <row r="419" spans="1:6" s="35" customFormat="1" x14ac:dyDescent="0.2">
      <c r="A419" s="29" t="str">
        <f t="shared" si="8"/>
        <v/>
      </c>
      <c r="B419" s="101"/>
      <c r="D419" s="282"/>
      <c r="E419" s="290"/>
      <c r="F419" s="53"/>
    </row>
    <row r="420" spans="1:6" s="35" customFormat="1" x14ac:dyDescent="0.2">
      <c r="A420" s="29" t="str">
        <f t="shared" si="8"/>
        <v/>
      </c>
      <c r="B420" s="101"/>
      <c r="D420" s="282"/>
      <c r="E420" s="290"/>
      <c r="F420" s="53"/>
    </row>
    <row r="421" spans="1:6" s="35" customFormat="1" x14ac:dyDescent="0.2">
      <c r="A421" s="29" t="str">
        <f t="shared" si="8"/>
        <v/>
      </c>
      <c r="B421" s="101"/>
      <c r="D421" s="282"/>
      <c r="E421" s="290"/>
      <c r="F421" s="53"/>
    </row>
    <row r="422" spans="1:6" s="35" customFormat="1" x14ac:dyDescent="0.2">
      <c r="A422" s="29" t="str">
        <f t="shared" si="8"/>
        <v/>
      </c>
      <c r="B422" s="101"/>
      <c r="D422" s="282"/>
      <c r="E422" s="290"/>
      <c r="F422" s="53"/>
    </row>
    <row r="423" spans="1:6" s="35" customFormat="1" x14ac:dyDescent="0.2">
      <c r="A423" s="29" t="str">
        <f t="shared" si="8"/>
        <v/>
      </c>
      <c r="B423" s="101"/>
      <c r="D423" s="282"/>
      <c r="E423" s="290"/>
      <c r="F423" s="53"/>
    </row>
    <row r="424" spans="1:6" s="35" customFormat="1" x14ac:dyDescent="0.2">
      <c r="A424" s="29" t="str">
        <f t="shared" si="8"/>
        <v/>
      </c>
      <c r="B424" s="101"/>
      <c r="D424" s="282"/>
      <c r="E424" s="290"/>
      <c r="F424" s="53"/>
    </row>
    <row r="425" spans="1:6" s="35" customFormat="1" x14ac:dyDescent="0.2">
      <c r="A425" s="29" t="str">
        <f t="shared" si="8"/>
        <v/>
      </c>
      <c r="B425" s="101"/>
      <c r="D425" s="282"/>
      <c r="E425" s="290"/>
      <c r="F425" s="53"/>
    </row>
    <row r="426" spans="1:6" s="35" customFormat="1" x14ac:dyDescent="0.2">
      <c r="A426" s="29" t="str">
        <f t="shared" si="8"/>
        <v/>
      </c>
      <c r="B426" s="101"/>
      <c r="D426" s="282"/>
      <c r="E426" s="290"/>
      <c r="F426" s="53"/>
    </row>
    <row r="427" spans="1:6" s="35" customFormat="1" x14ac:dyDescent="0.2">
      <c r="A427" s="29" t="str">
        <f t="shared" si="8"/>
        <v/>
      </c>
      <c r="B427" s="101"/>
      <c r="D427" s="282"/>
      <c r="E427" s="290"/>
      <c r="F427" s="53"/>
    </row>
    <row r="428" spans="1:6" s="35" customFormat="1" x14ac:dyDescent="0.2">
      <c r="A428" s="29" t="str">
        <f t="shared" si="8"/>
        <v/>
      </c>
      <c r="B428" s="101"/>
      <c r="D428" s="282"/>
      <c r="E428" s="290"/>
      <c r="F428" s="53"/>
    </row>
    <row r="429" spans="1:6" s="35" customFormat="1" x14ac:dyDescent="0.2">
      <c r="A429" s="29" t="str">
        <f t="shared" si="8"/>
        <v/>
      </c>
      <c r="B429" s="101"/>
      <c r="D429" s="282"/>
      <c r="E429" s="290"/>
      <c r="F429" s="53"/>
    </row>
    <row r="430" spans="1:6" s="35" customFormat="1" x14ac:dyDescent="0.2">
      <c r="A430" s="29" t="str">
        <f t="shared" si="8"/>
        <v/>
      </c>
      <c r="B430" s="101"/>
      <c r="D430" s="282"/>
      <c r="E430" s="290"/>
      <c r="F430" s="53"/>
    </row>
    <row r="431" spans="1:6" s="35" customFormat="1" x14ac:dyDescent="0.2">
      <c r="A431" s="29" t="str">
        <f t="shared" si="8"/>
        <v/>
      </c>
      <c r="B431" s="101"/>
      <c r="D431" s="282"/>
      <c r="E431" s="290"/>
      <c r="F431" s="53"/>
    </row>
    <row r="432" spans="1:6" s="35" customFormat="1" x14ac:dyDescent="0.2">
      <c r="A432" s="29" t="str">
        <f t="shared" si="8"/>
        <v/>
      </c>
      <c r="B432" s="101"/>
      <c r="D432" s="282"/>
      <c r="E432" s="290"/>
      <c r="F432" s="53"/>
    </row>
    <row r="433" spans="1:6" s="35" customFormat="1" x14ac:dyDescent="0.2">
      <c r="A433" s="29" t="str">
        <f t="shared" si="8"/>
        <v/>
      </c>
      <c r="B433" s="101"/>
      <c r="D433" s="282"/>
      <c r="E433" s="290"/>
      <c r="F433" s="53"/>
    </row>
    <row r="434" spans="1:6" s="35" customFormat="1" x14ac:dyDescent="0.2">
      <c r="A434" s="29" t="str">
        <f t="shared" si="8"/>
        <v/>
      </c>
      <c r="B434" s="101"/>
      <c r="D434" s="282"/>
      <c r="E434" s="290"/>
      <c r="F434" s="53"/>
    </row>
    <row r="435" spans="1:6" s="35" customFormat="1" x14ac:dyDescent="0.2">
      <c r="A435" s="29" t="str">
        <f t="shared" si="8"/>
        <v/>
      </c>
      <c r="B435" s="101"/>
      <c r="D435" s="282"/>
      <c r="E435" s="290"/>
      <c r="F435" s="53"/>
    </row>
    <row r="436" spans="1:6" s="35" customFormat="1" x14ac:dyDescent="0.2">
      <c r="A436" s="29" t="str">
        <f t="shared" si="8"/>
        <v/>
      </c>
      <c r="B436" s="101"/>
      <c r="D436" s="282"/>
      <c r="E436" s="290"/>
      <c r="F436" s="53"/>
    </row>
    <row r="437" spans="1:6" s="35" customFormat="1" x14ac:dyDescent="0.2">
      <c r="A437" s="29" t="str">
        <f t="shared" si="8"/>
        <v/>
      </c>
      <c r="B437" s="101"/>
      <c r="D437" s="282"/>
      <c r="E437" s="290"/>
      <c r="F437" s="53"/>
    </row>
    <row r="438" spans="1:6" s="35" customFormat="1" x14ac:dyDescent="0.2">
      <c r="A438" s="29" t="str">
        <f t="shared" si="8"/>
        <v/>
      </c>
      <c r="B438" s="101"/>
      <c r="D438" s="282"/>
      <c r="E438" s="290"/>
      <c r="F438" s="53"/>
    </row>
    <row r="439" spans="1:6" s="35" customFormat="1" x14ac:dyDescent="0.2">
      <c r="A439" s="29" t="str">
        <f t="shared" si="8"/>
        <v/>
      </c>
      <c r="B439" s="101"/>
      <c r="D439" s="282"/>
      <c r="E439" s="290"/>
      <c r="F439" s="53"/>
    </row>
    <row r="440" spans="1:6" s="35" customFormat="1" x14ac:dyDescent="0.2">
      <c r="A440" s="29" t="str">
        <f t="shared" si="8"/>
        <v/>
      </c>
      <c r="B440" s="101"/>
      <c r="D440" s="282"/>
      <c r="E440" s="290"/>
      <c r="F440" s="53"/>
    </row>
    <row r="441" spans="1:6" s="35" customFormat="1" x14ac:dyDescent="0.2">
      <c r="A441" s="29" t="str">
        <f t="shared" si="8"/>
        <v/>
      </c>
      <c r="B441" s="101"/>
      <c r="D441" s="282"/>
      <c r="E441" s="290"/>
      <c r="F441" s="53"/>
    </row>
    <row r="442" spans="1:6" s="35" customFormat="1" x14ac:dyDescent="0.2">
      <c r="A442" s="29" t="str">
        <f t="shared" si="8"/>
        <v/>
      </c>
      <c r="B442" s="101"/>
      <c r="D442" s="282"/>
      <c r="E442" s="290"/>
      <c r="F442" s="53"/>
    </row>
    <row r="443" spans="1:6" s="35" customFormat="1" x14ac:dyDescent="0.2">
      <c r="A443" s="29" t="str">
        <f t="shared" ref="A443:A506" si="9">IF(B443="","",$B$11)</f>
        <v/>
      </c>
      <c r="B443" s="101"/>
      <c r="D443" s="282"/>
      <c r="E443" s="290"/>
      <c r="F443" s="53"/>
    </row>
    <row r="444" spans="1:6" s="35" customFormat="1" x14ac:dyDescent="0.2">
      <c r="A444" s="29" t="str">
        <f t="shared" si="9"/>
        <v/>
      </c>
      <c r="B444" s="101"/>
      <c r="D444" s="282"/>
      <c r="E444" s="290"/>
      <c r="F444" s="53"/>
    </row>
    <row r="445" spans="1:6" s="35" customFormat="1" x14ac:dyDescent="0.2">
      <c r="A445" s="29" t="str">
        <f t="shared" si="9"/>
        <v/>
      </c>
      <c r="B445" s="101"/>
      <c r="D445" s="282"/>
      <c r="E445" s="290"/>
      <c r="F445" s="53"/>
    </row>
    <row r="446" spans="1:6" s="35" customFormat="1" x14ac:dyDescent="0.2">
      <c r="A446" s="29" t="str">
        <f t="shared" si="9"/>
        <v/>
      </c>
      <c r="B446" s="101"/>
      <c r="D446" s="282"/>
      <c r="E446" s="290"/>
      <c r="F446" s="53"/>
    </row>
    <row r="447" spans="1:6" s="35" customFormat="1" x14ac:dyDescent="0.2">
      <c r="A447" s="29" t="str">
        <f t="shared" si="9"/>
        <v/>
      </c>
      <c r="B447" s="101"/>
      <c r="D447" s="282"/>
      <c r="E447" s="290"/>
      <c r="F447" s="53"/>
    </row>
    <row r="448" spans="1:6" s="35" customFormat="1" x14ac:dyDescent="0.2">
      <c r="A448" s="29" t="str">
        <f t="shared" si="9"/>
        <v/>
      </c>
      <c r="B448" s="101"/>
      <c r="D448" s="282"/>
      <c r="E448" s="290"/>
      <c r="F448" s="53"/>
    </row>
    <row r="449" spans="1:6" s="35" customFormat="1" x14ac:dyDescent="0.2">
      <c r="A449" s="29" t="str">
        <f t="shared" si="9"/>
        <v/>
      </c>
      <c r="B449" s="101"/>
      <c r="D449" s="282"/>
      <c r="E449" s="290"/>
      <c r="F449" s="53"/>
    </row>
    <row r="450" spans="1:6" s="35" customFormat="1" x14ac:dyDescent="0.2">
      <c r="A450" s="29" t="str">
        <f t="shared" si="9"/>
        <v/>
      </c>
      <c r="B450" s="101"/>
      <c r="D450" s="282"/>
      <c r="E450" s="290"/>
      <c r="F450" s="53"/>
    </row>
    <row r="451" spans="1:6" s="35" customFormat="1" x14ac:dyDescent="0.2">
      <c r="A451" s="29" t="str">
        <f t="shared" si="9"/>
        <v/>
      </c>
      <c r="B451" s="101"/>
      <c r="D451" s="282"/>
      <c r="E451" s="290"/>
      <c r="F451" s="53"/>
    </row>
    <row r="452" spans="1:6" s="35" customFormat="1" x14ac:dyDescent="0.2">
      <c r="A452" s="29" t="str">
        <f t="shared" si="9"/>
        <v/>
      </c>
      <c r="B452" s="101"/>
      <c r="D452" s="282"/>
      <c r="E452" s="290"/>
      <c r="F452" s="53"/>
    </row>
    <row r="453" spans="1:6" s="35" customFormat="1" x14ac:dyDescent="0.2">
      <c r="A453" s="29" t="str">
        <f t="shared" si="9"/>
        <v/>
      </c>
      <c r="B453" s="101"/>
      <c r="D453" s="282"/>
      <c r="E453" s="290"/>
      <c r="F453" s="53"/>
    </row>
    <row r="454" spans="1:6" s="35" customFormat="1" x14ac:dyDescent="0.2">
      <c r="A454" s="29" t="str">
        <f t="shared" si="9"/>
        <v/>
      </c>
      <c r="B454" s="101"/>
      <c r="D454" s="282"/>
      <c r="E454" s="290"/>
      <c r="F454" s="53"/>
    </row>
    <row r="455" spans="1:6" s="35" customFormat="1" x14ac:dyDescent="0.2">
      <c r="A455" s="29" t="str">
        <f t="shared" si="9"/>
        <v/>
      </c>
      <c r="B455" s="101"/>
      <c r="D455" s="282"/>
      <c r="E455" s="290"/>
      <c r="F455" s="53"/>
    </row>
    <row r="456" spans="1:6" s="35" customFormat="1" x14ac:dyDescent="0.2">
      <c r="A456" s="29" t="str">
        <f t="shared" si="9"/>
        <v/>
      </c>
      <c r="B456" s="101"/>
      <c r="D456" s="282"/>
      <c r="E456" s="290"/>
      <c r="F456" s="53"/>
    </row>
    <row r="457" spans="1:6" s="35" customFormat="1" x14ac:dyDescent="0.2">
      <c r="A457" s="29" t="str">
        <f t="shared" si="9"/>
        <v/>
      </c>
      <c r="B457" s="101"/>
      <c r="D457" s="282"/>
      <c r="E457" s="290"/>
      <c r="F457" s="53"/>
    </row>
    <row r="458" spans="1:6" s="35" customFormat="1" x14ac:dyDescent="0.2">
      <c r="A458" s="29" t="str">
        <f t="shared" si="9"/>
        <v/>
      </c>
      <c r="B458" s="101"/>
      <c r="D458" s="282"/>
      <c r="E458" s="290"/>
      <c r="F458" s="53"/>
    </row>
    <row r="459" spans="1:6" s="35" customFormat="1" x14ac:dyDescent="0.2">
      <c r="A459" s="29" t="str">
        <f t="shared" si="9"/>
        <v/>
      </c>
      <c r="B459" s="101"/>
      <c r="D459" s="282"/>
      <c r="E459" s="290"/>
      <c r="F459" s="53"/>
    </row>
    <row r="460" spans="1:6" s="35" customFormat="1" x14ac:dyDescent="0.2">
      <c r="A460" s="29" t="str">
        <f t="shared" si="9"/>
        <v/>
      </c>
      <c r="B460" s="101"/>
      <c r="D460" s="282"/>
      <c r="E460" s="290"/>
      <c r="F460" s="53"/>
    </row>
    <row r="461" spans="1:6" s="35" customFormat="1" x14ac:dyDescent="0.2">
      <c r="A461" s="29" t="str">
        <f t="shared" si="9"/>
        <v/>
      </c>
      <c r="B461" s="101"/>
      <c r="D461" s="282"/>
      <c r="E461" s="290"/>
      <c r="F461" s="53"/>
    </row>
    <row r="462" spans="1:6" s="35" customFormat="1" x14ac:dyDescent="0.2">
      <c r="A462" s="29" t="str">
        <f t="shared" si="9"/>
        <v/>
      </c>
      <c r="B462" s="101"/>
      <c r="D462" s="282"/>
      <c r="E462" s="290"/>
      <c r="F462" s="53"/>
    </row>
    <row r="463" spans="1:6" s="35" customFormat="1" x14ac:dyDescent="0.2">
      <c r="A463" s="29" t="str">
        <f t="shared" si="9"/>
        <v/>
      </c>
      <c r="B463" s="101"/>
      <c r="D463" s="282"/>
      <c r="E463" s="290"/>
      <c r="F463" s="53"/>
    </row>
    <row r="464" spans="1:6" s="35" customFormat="1" x14ac:dyDescent="0.2">
      <c r="A464" s="29" t="str">
        <f t="shared" si="9"/>
        <v/>
      </c>
      <c r="B464" s="101"/>
      <c r="D464" s="282"/>
      <c r="E464" s="290"/>
      <c r="F464" s="53"/>
    </row>
    <row r="465" spans="1:6" s="35" customFormat="1" x14ac:dyDescent="0.2">
      <c r="A465" s="29" t="str">
        <f t="shared" si="9"/>
        <v/>
      </c>
      <c r="B465" s="101"/>
      <c r="D465" s="282"/>
      <c r="E465" s="290"/>
      <c r="F465" s="53"/>
    </row>
    <row r="466" spans="1:6" s="35" customFormat="1" x14ac:dyDescent="0.2">
      <c r="A466" s="29" t="str">
        <f t="shared" si="9"/>
        <v/>
      </c>
      <c r="B466" s="101"/>
      <c r="D466" s="282"/>
      <c r="E466" s="290"/>
      <c r="F466" s="53"/>
    </row>
    <row r="467" spans="1:6" s="35" customFormat="1" x14ac:dyDescent="0.2">
      <c r="A467" s="29" t="str">
        <f t="shared" si="9"/>
        <v/>
      </c>
      <c r="B467" s="101"/>
      <c r="D467" s="282"/>
      <c r="E467" s="290"/>
      <c r="F467" s="53"/>
    </row>
    <row r="468" spans="1:6" s="35" customFormat="1" x14ac:dyDescent="0.2">
      <c r="A468" s="29" t="str">
        <f t="shared" si="9"/>
        <v/>
      </c>
      <c r="B468" s="101"/>
      <c r="D468" s="282"/>
      <c r="E468" s="290"/>
      <c r="F468" s="53"/>
    </row>
    <row r="469" spans="1:6" s="35" customFormat="1" x14ac:dyDescent="0.2">
      <c r="A469" s="29" t="str">
        <f t="shared" si="9"/>
        <v/>
      </c>
      <c r="B469" s="101"/>
      <c r="D469" s="282"/>
      <c r="E469" s="290"/>
      <c r="F469" s="53"/>
    </row>
    <row r="470" spans="1:6" s="35" customFormat="1" x14ac:dyDescent="0.2">
      <c r="A470" s="29" t="str">
        <f t="shared" si="9"/>
        <v/>
      </c>
      <c r="B470" s="101"/>
      <c r="D470" s="282"/>
      <c r="E470" s="290"/>
      <c r="F470" s="53"/>
    </row>
    <row r="471" spans="1:6" s="35" customFormat="1" x14ac:dyDescent="0.2">
      <c r="A471" s="29" t="str">
        <f t="shared" si="9"/>
        <v/>
      </c>
      <c r="B471" s="101"/>
      <c r="D471" s="282"/>
      <c r="E471" s="290"/>
      <c r="F471" s="53"/>
    </row>
    <row r="472" spans="1:6" s="35" customFormat="1" x14ac:dyDescent="0.2">
      <c r="A472" s="29" t="str">
        <f t="shared" si="9"/>
        <v/>
      </c>
      <c r="B472" s="101"/>
      <c r="D472" s="282"/>
      <c r="E472" s="290"/>
      <c r="F472" s="53"/>
    </row>
    <row r="473" spans="1:6" s="35" customFormat="1" x14ac:dyDescent="0.2">
      <c r="A473" s="29" t="str">
        <f t="shared" si="9"/>
        <v/>
      </c>
      <c r="B473" s="101"/>
      <c r="D473" s="282"/>
      <c r="E473" s="290"/>
      <c r="F473" s="53"/>
    </row>
    <row r="474" spans="1:6" s="35" customFormat="1" x14ac:dyDescent="0.2">
      <c r="A474" s="29" t="str">
        <f t="shared" si="9"/>
        <v/>
      </c>
      <c r="B474" s="101"/>
      <c r="D474" s="282"/>
      <c r="E474" s="290"/>
      <c r="F474" s="53"/>
    </row>
    <row r="475" spans="1:6" s="35" customFormat="1" x14ac:dyDescent="0.2">
      <c r="A475" s="29" t="str">
        <f t="shared" si="9"/>
        <v/>
      </c>
      <c r="B475" s="101"/>
      <c r="D475" s="282"/>
      <c r="E475" s="290"/>
      <c r="F475" s="53"/>
    </row>
    <row r="476" spans="1:6" s="35" customFormat="1" x14ac:dyDescent="0.2">
      <c r="A476" s="29" t="str">
        <f t="shared" si="9"/>
        <v/>
      </c>
      <c r="B476" s="101"/>
      <c r="D476" s="282"/>
      <c r="E476" s="290"/>
      <c r="F476" s="53"/>
    </row>
    <row r="477" spans="1:6" s="35" customFormat="1" x14ac:dyDescent="0.2">
      <c r="A477" s="29" t="str">
        <f t="shared" si="9"/>
        <v/>
      </c>
      <c r="B477" s="101"/>
      <c r="D477" s="282"/>
      <c r="E477" s="290"/>
      <c r="F477" s="53"/>
    </row>
    <row r="478" spans="1:6" s="35" customFormat="1" x14ac:dyDescent="0.2">
      <c r="A478" s="29" t="str">
        <f t="shared" si="9"/>
        <v/>
      </c>
      <c r="B478" s="101"/>
      <c r="D478" s="282"/>
      <c r="E478" s="290"/>
      <c r="F478" s="53"/>
    </row>
    <row r="479" spans="1:6" s="35" customFormat="1" x14ac:dyDescent="0.2">
      <c r="A479" s="29" t="str">
        <f t="shared" si="9"/>
        <v/>
      </c>
      <c r="B479" s="101"/>
      <c r="D479" s="282"/>
      <c r="E479" s="290"/>
      <c r="F479" s="53"/>
    </row>
    <row r="480" spans="1:6" s="35" customFormat="1" x14ac:dyDescent="0.2">
      <c r="A480" s="29" t="str">
        <f t="shared" si="9"/>
        <v/>
      </c>
      <c r="B480" s="101"/>
      <c r="D480" s="282"/>
      <c r="E480" s="290"/>
      <c r="F480" s="53"/>
    </row>
    <row r="481" spans="1:6" s="35" customFormat="1" x14ac:dyDescent="0.2">
      <c r="A481" s="29" t="str">
        <f t="shared" si="9"/>
        <v/>
      </c>
      <c r="B481" s="101"/>
      <c r="D481" s="282"/>
      <c r="E481" s="290"/>
      <c r="F481" s="53"/>
    </row>
    <row r="482" spans="1:6" s="35" customFormat="1" x14ac:dyDescent="0.2">
      <c r="A482" s="29" t="str">
        <f t="shared" si="9"/>
        <v/>
      </c>
      <c r="B482" s="101"/>
      <c r="D482" s="282"/>
      <c r="E482" s="290"/>
      <c r="F482" s="53"/>
    </row>
    <row r="483" spans="1:6" s="35" customFormat="1" x14ac:dyDescent="0.2">
      <c r="A483" s="29" t="str">
        <f t="shared" si="9"/>
        <v/>
      </c>
      <c r="B483" s="101"/>
      <c r="D483" s="282"/>
      <c r="E483" s="290"/>
      <c r="F483" s="53"/>
    </row>
    <row r="484" spans="1:6" s="35" customFormat="1" x14ac:dyDescent="0.2">
      <c r="A484" s="29" t="str">
        <f t="shared" si="9"/>
        <v/>
      </c>
      <c r="B484" s="101"/>
      <c r="D484" s="282"/>
      <c r="E484" s="290"/>
      <c r="F484" s="53"/>
    </row>
    <row r="485" spans="1:6" s="35" customFormat="1" x14ac:dyDescent="0.2">
      <c r="A485" s="29" t="str">
        <f t="shared" si="9"/>
        <v/>
      </c>
      <c r="B485" s="101"/>
      <c r="D485" s="282"/>
      <c r="E485" s="290"/>
      <c r="F485" s="53"/>
    </row>
    <row r="486" spans="1:6" s="35" customFormat="1" x14ac:dyDescent="0.2">
      <c r="A486" s="29" t="str">
        <f t="shared" si="9"/>
        <v/>
      </c>
      <c r="B486" s="101"/>
      <c r="D486" s="282"/>
      <c r="E486" s="290"/>
      <c r="F486" s="53"/>
    </row>
    <row r="487" spans="1:6" s="35" customFormat="1" x14ac:dyDescent="0.2">
      <c r="A487" s="29" t="str">
        <f t="shared" si="9"/>
        <v/>
      </c>
      <c r="B487" s="101"/>
      <c r="D487" s="282"/>
      <c r="E487" s="290"/>
      <c r="F487" s="53"/>
    </row>
    <row r="488" spans="1:6" s="35" customFormat="1" x14ac:dyDescent="0.2">
      <c r="A488" s="29" t="str">
        <f t="shared" si="9"/>
        <v/>
      </c>
      <c r="B488" s="101"/>
      <c r="D488" s="282"/>
      <c r="E488" s="290"/>
      <c r="F488" s="53"/>
    </row>
    <row r="489" spans="1:6" s="35" customFormat="1" x14ac:dyDescent="0.2">
      <c r="A489" s="29" t="str">
        <f t="shared" si="9"/>
        <v/>
      </c>
      <c r="B489" s="101"/>
      <c r="D489" s="282"/>
      <c r="E489" s="290"/>
      <c r="F489" s="53"/>
    </row>
    <row r="490" spans="1:6" s="35" customFormat="1" x14ac:dyDescent="0.2">
      <c r="A490" s="29" t="str">
        <f t="shared" si="9"/>
        <v/>
      </c>
      <c r="B490" s="101"/>
      <c r="D490" s="282"/>
      <c r="E490" s="290"/>
      <c r="F490" s="53"/>
    </row>
    <row r="491" spans="1:6" s="35" customFormat="1" x14ac:dyDescent="0.2">
      <c r="A491" s="29" t="str">
        <f t="shared" si="9"/>
        <v/>
      </c>
      <c r="B491" s="101"/>
      <c r="D491" s="282"/>
      <c r="E491" s="290"/>
      <c r="F491" s="53"/>
    </row>
    <row r="492" spans="1:6" s="35" customFormat="1" x14ac:dyDescent="0.2">
      <c r="A492" s="29" t="str">
        <f t="shared" si="9"/>
        <v/>
      </c>
      <c r="B492" s="101"/>
      <c r="D492" s="282"/>
      <c r="E492" s="290"/>
      <c r="F492" s="53"/>
    </row>
    <row r="493" spans="1:6" s="35" customFormat="1" x14ac:dyDescent="0.2">
      <c r="A493" s="29" t="str">
        <f t="shared" si="9"/>
        <v/>
      </c>
      <c r="B493" s="101"/>
      <c r="D493" s="282"/>
      <c r="E493" s="290"/>
      <c r="F493" s="53"/>
    </row>
    <row r="494" spans="1:6" s="35" customFormat="1" x14ac:dyDescent="0.2">
      <c r="A494" s="29" t="str">
        <f t="shared" si="9"/>
        <v/>
      </c>
      <c r="B494" s="101"/>
      <c r="D494" s="282"/>
      <c r="E494" s="290"/>
      <c r="F494" s="53"/>
    </row>
    <row r="495" spans="1:6" s="35" customFormat="1" x14ac:dyDescent="0.2">
      <c r="A495" s="29" t="str">
        <f t="shared" si="9"/>
        <v/>
      </c>
      <c r="B495" s="101"/>
      <c r="D495" s="282"/>
      <c r="E495" s="290"/>
      <c r="F495" s="53"/>
    </row>
    <row r="496" spans="1:6" s="35" customFormat="1" x14ac:dyDescent="0.2">
      <c r="A496" s="29" t="str">
        <f t="shared" si="9"/>
        <v/>
      </c>
      <c r="B496" s="101"/>
      <c r="D496" s="282"/>
      <c r="E496" s="290"/>
      <c r="F496" s="53"/>
    </row>
    <row r="497" spans="1:6" s="35" customFormat="1" x14ac:dyDescent="0.2">
      <c r="A497" s="29" t="str">
        <f t="shared" si="9"/>
        <v/>
      </c>
      <c r="B497" s="101"/>
      <c r="D497" s="282"/>
      <c r="E497" s="290"/>
      <c r="F497" s="53"/>
    </row>
    <row r="498" spans="1:6" s="35" customFormat="1" x14ac:dyDescent="0.2">
      <c r="A498" s="29" t="str">
        <f t="shared" si="9"/>
        <v/>
      </c>
      <c r="B498" s="101"/>
      <c r="D498" s="282"/>
      <c r="E498" s="290"/>
      <c r="F498" s="53"/>
    </row>
    <row r="499" spans="1:6" s="35" customFormat="1" x14ac:dyDescent="0.2">
      <c r="A499" s="29" t="str">
        <f t="shared" si="9"/>
        <v/>
      </c>
      <c r="B499" s="101"/>
      <c r="D499" s="282"/>
      <c r="E499" s="290"/>
      <c r="F499" s="53"/>
    </row>
    <row r="500" spans="1:6" s="35" customFormat="1" x14ac:dyDescent="0.2">
      <c r="A500" s="29" t="str">
        <f t="shared" si="9"/>
        <v/>
      </c>
      <c r="B500" s="101"/>
      <c r="D500" s="282"/>
      <c r="E500" s="290"/>
      <c r="F500" s="53"/>
    </row>
    <row r="501" spans="1:6" s="35" customFormat="1" x14ac:dyDescent="0.2">
      <c r="A501" s="29" t="str">
        <f t="shared" si="9"/>
        <v/>
      </c>
      <c r="B501" s="101"/>
      <c r="D501" s="282"/>
      <c r="E501" s="290"/>
      <c r="F501" s="53"/>
    </row>
    <row r="502" spans="1:6" s="35" customFormat="1" x14ac:dyDescent="0.2">
      <c r="A502" s="29" t="str">
        <f t="shared" si="9"/>
        <v/>
      </c>
      <c r="B502" s="101"/>
      <c r="D502" s="282"/>
      <c r="E502" s="290"/>
      <c r="F502" s="53"/>
    </row>
    <row r="503" spans="1:6" s="35" customFormat="1" x14ac:dyDescent="0.2">
      <c r="A503" s="29" t="str">
        <f t="shared" si="9"/>
        <v/>
      </c>
      <c r="B503" s="101"/>
      <c r="D503" s="282"/>
      <c r="E503" s="290"/>
      <c r="F503" s="53"/>
    </row>
    <row r="504" spans="1:6" s="35" customFormat="1" x14ac:dyDescent="0.2">
      <c r="A504" s="29" t="str">
        <f t="shared" si="9"/>
        <v/>
      </c>
      <c r="B504" s="101"/>
      <c r="D504" s="282"/>
      <c r="E504" s="290"/>
      <c r="F504" s="53"/>
    </row>
    <row r="505" spans="1:6" s="35" customFormat="1" x14ac:dyDescent="0.2">
      <c r="A505" s="29" t="str">
        <f t="shared" si="9"/>
        <v/>
      </c>
      <c r="B505" s="101"/>
      <c r="D505" s="282"/>
      <c r="E505" s="290"/>
      <c r="F505" s="53"/>
    </row>
    <row r="506" spans="1:6" s="35" customFormat="1" x14ac:dyDescent="0.2">
      <c r="A506" s="29" t="str">
        <f t="shared" si="9"/>
        <v/>
      </c>
      <c r="B506" s="101"/>
      <c r="D506" s="282"/>
      <c r="E506" s="290"/>
      <c r="F506" s="53"/>
    </row>
    <row r="507" spans="1:6" s="35" customFormat="1" x14ac:dyDescent="0.2">
      <c r="A507" s="29" t="str">
        <f t="shared" ref="A507:A570" si="10">IF(B507="","",$B$11)</f>
        <v/>
      </c>
      <c r="B507" s="101"/>
      <c r="D507" s="282"/>
      <c r="E507" s="290"/>
      <c r="F507" s="53"/>
    </row>
    <row r="508" spans="1:6" s="35" customFormat="1" x14ac:dyDescent="0.2">
      <c r="A508" s="29" t="str">
        <f t="shared" si="10"/>
        <v/>
      </c>
      <c r="B508" s="101"/>
      <c r="D508" s="282"/>
      <c r="E508" s="290"/>
      <c r="F508" s="53"/>
    </row>
    <row r="509" spans="1:6" s="35" customFormat="1" x14ac:dyDescent="0.2">
      <c r="A509" s="29" t="str">
        <f t="shared" si="10"/>
        <v/>
      </c>
      <c r="B509" s="101"/>
      <c r="D509" s="282"/>
      <c r="E509" s="290"/>
      <c r="F509" s="53"/>
    </row>
    <row r="510" spans="1:6" s="35" customFormat="1" x14ac:dyDescent="0.2">
      <c r="A510" s="29" t="str">
        <f t="shared" si="10"/>
        <v/>
      </c>
      <c r="B510" s="101"/>
      <c r="D510" s="282"/>
      <c r="E510" s="290"/>
      <c r="F510" s="53"/>
    </row>
    <row r="511" spans="1:6" s="35" customFormat="1" x14ac:dyDescent="0.2">
      <c r="A511" s="29" t="str">
        <f t="shared" si="10"/>
        <v/>
      </c>
      <c r="B511" s="101"/>
      <c r="D511" s="282"/>
      <c r="E511" s="290"/>
      <c r="F511" s="53"/>
    </row>
    <row r="512" spans="1:6" s="35" customFormat="1" x14ac:dyDescent="0.2">
      <c r="A512" s="29" t="str">
        <f t="shared" si="10"/>
        <v/>
      </c>
      <c r="B512" s="101"/>
      <c r="D512" s="282"/>
      <c r="E512" s="290"/>
      <c r="F512" s="53"/>
    </row>
    <row r="513" spans="1:6" s="35" customFormat="1" x14ac:dyDescent="0.2">
      <c r="A513" s="29" t="str">
        <f t="shared" si="10"/>
        <v/>
      </c>
      <c r="B513" s="101"/>
      <c r="D513" s="282"/>
      <c r="E513" s="290"/>
      <c r="F513" s="53"/>
    </row>
    <row r="514" spans="1:6" s="35" customFormat="1" x14ac:dyDescent="0.2">
      <c r="A514" s="29" t="str">
        <f t="shared" si="10"/>
        <v/>
      </c>
      <c r="B514" s="101"/>
      <c r="D514" s="282"/>
      <c r="E514" s="290"/>
      <c r="F514" s="53"/>
    </row>
    <row r="515" spans="1:6" s="35" customFormat="1" x14ac:dyDescent="0.2">
      <c r="A515" s="29" t="str">
        <f t="shared" si="10"/>
        <v/>
      </c>
      <c r="B515" s="101"/>
      <c r="D515" s="282"/>
      <c r="E515" s="290"/>
      <c r="F515" s="53"/>
    </row>
    <row r="516" spans="1:6" s="35" customFormat="1" x14ac:dyDescent="0.2">
      <c r="A516" s="29" t="str">
        <f t="shared" si="10"/>
        <v/>
      </c>
      <c r="B516" s="101"/>
      <c r="D516" s="282"/>
      <c r="E516" s="290"/>
      <c r="F516" s="53"/>
    </row>
    <row r="517" spans="1:6" s="35" customFormat="1" x14ac:dyDescent="0.2">
      <c r="A517" s="29" t="str">
        <f t="shared" si="10"/>
        <v/>
      </c>
      <c r="B517" s="101"/>
      <c r="D517" s="282"/>
      <c r="E517" s="290"/>
      <c r="F517" s="53"/>
    </row>
    <row r="518" spans="1:6" s="35" customFormat="1" x14ac:dyDescent="0.2">
      <c r="A518" s="29" t="str">
        <f t="shared" si="10"/>
        <v/>
      </c>
      <c r="B518" s="101"/>
      <c r="D518" s="282"/>
      <c r="E518" s="290"/>
      <c r="F518" s="53"/>
    </row>
    <row r="519" spans="1:6" s="35" customFormat="1" x14ac:dyDescent="0.2">
      <c r="A519" s="29" t="str">
        <f t="shared" si="10"/>
        <v/>
      </c>
      <c r="B519" s="101"/>
      <c r="D519" s="282"/>
      <c r="E519" s="290"/>
      <c r="F519" s="53"/>
    </row>
    <row r="520" spans="1:6" s="35" customFormat="1" x14ac:dyDescent="0.2">
      <c r="A520" s="29" t="str">
        <f t="shared" si="10"/>
        <v/>
      </c>
      <c r="B520" s="101"/>
      <c r="D520" s="282"/>
      <c r="E520" s="290"/>
      <c r="F520" s="53"/>
    </row>
    <row r="521" spans="1:6" s="35" customFormat="1" x14ac:dyDescent="0.2">
      <c r="A521" s="29" t="str">
        <f t="shared" si="10"/>
        <v/>
      </c>
      <c r="B521" s="101"/>
      <c r="D521" s="282"/>
      <c r="E521" s="290"/>
      <c r="F521" s="53"/>
    </row>
    <row r="522" spans="1:6" s="35" customFormat="1" x14ac:dyDescent="0.2">
      <c r="A522" s="29" t="str">
        <f t="shared" si="10"/>
        <v/>
      </c>
      <c r="B522" s="101"/>
      <c r="D522" s="282"/>
      <c r="E522" s="290"/>
      <c r="F522" s="53"/>
    </row>
    <row r="523" spans="1:6" s="35" customFormat="1" x14ac:dyDescent="0.2">
      <c r="A523" s="29" t="str">
        <f t="shared" si="10"/>
        <v/>
      </c>
      <c r="B523" s="101"/>
      <c r="D523" s="282"/>
      <c r="E523" s="290"/>
      <c r="F523" s="53"/>
    </row>
    <row r="524" spans="1:6" s="35" customFormat="1" x14ac:dyDescent="0.2">
      <c r="A524" s="29" t="str">
        <f t="shared" si="10"/>
        <v/>
      </c>
      <c r="B524" s="101"/>
      <c r="D524" s="282"/>
      <c r="E524" s="290"/>
      <c r="F524" s="53"/>
    </row>
    <row r="525" spans="1:6" s="35" customFormat="1" x14ac:dyDescent="0.2">
      <c r="A525" s="29" t="str">
        <f t="shared" si="10"/>
        <v/>
      </c>
      <c r="B525" s="101"/>
      <c r="D525" s="282"/>
      <c r="E525" s="290"/>
      <c r="F525" s="53"/>
    </row>
    <row r="526" spans="1:6" s="35" customFormat="1" x14ac:dyDescent="0.2">
      <c r="A526" s="29" t="str">
        <f t="shared" si="10"/>
        <v/>
      </c>
      <c r="B526" s="101"/>
      <c r="D526" s="282"/>
      <c r="E526" s="290"/>
      <c r="F526" s="53"/>
    </row>
    <row r="527" spans="1:6" s="35" customFormat="1" x14ac:dyDescent="0.2">
      <c r="A527" s="29" t="str">
        <f t="shared" si="10"/>
        <v/>
      </c>
      <c r="B527" s="101"/>
      <c r="D527" s="282"/>
      <c r="E527" s="290"/>
      <c r="F527" s="53"/>
    </row>
    <row r="528" spans="1:6" s="35" customFormat="1" x14ac:dyDescent="0.2">
      <c r="A528" s="29" t="str">
        <f t="shared" si="10"/>
        <v/>
      </c>
      <c r="B528" s="101"/>
      <c r="D528" s="282"/>
      <c r="E528" s="290"/>
      <c r="F528" s="53"/>
    </row>
    <row r="529" spans="1:6" s="35" customFormat="1" x14ac:dyDescent="0.2">
      <c r="A529" s="29" t="str">
        <f t="shared" si="10"/>
        <v/>
      </c>
      <c r="B529" s="101"/>
      <c r="D529" s="282"/>
      <c r="E529" s="290"/>
      <c r="F529" s="53"/>
    </row>
    <row r="530" spans="1:6" s="35" customFormat="1" x14ac:dyDescent="0.2">
      <c r="A530" s="29" t="str">
        <f t="shared" si="10"/>
        <v/>
      </c>
      <c r="B530" s="101"/>
      <c r="D530" s="282"/>
      <c r="E530" s="290"/>
      <c r="F530" s="53"/>
    </row>
    <row r="531" spans="1:6" s="35" customFormat="1" x14ac:dyDescent="0.2">
      <c r="A531" s="29" t="str">
        <f t="shared" si="10"/>
        <v/>
      </c>
      <c r="B531" s="101"/>
      <c r="D531" s="282"/>
      <c r="E531" s="290"/>
      <c r="F531" s="53"/>
    </row>
    <row r="532" spans="1:6" s="35" customFormat="1" x14ac:dyDescent="0.2">
      <c r="A532" s="29" t="str">
        <f t="shared" si="10"/>
        <v/>
      </c>
      <c r="B532" s="101"/>
      <c r="D532" s="282"/>
      <c r="E532" s="290"/>
      <c r="F532" s="53"/>
    </row>
    <row r="533" spans="1:6" s="35" customFormat="1" x14ac:dyDescent="0.2">
      <c r="A533" s="29" t="str">
        <f t="shared" si="10"/>
        <v/>
      </c>
      <c r="B533" s="101"/>
      <c r="D533" s="282"/>
      <c r="E533" s="290"/>
      <c r="F533" s="53"/>
    </row>
    <row r="534" spans="1:6" s="35" customFormat="1" x14ac:dyDescent="0.2">
      <c r="A534" s="29" t="str">
        <f t="shared" si="10"/>
        <v/>
      </c>
      <c r="B534" s="101"/>
      <c r="D534" s="282"/>
      <c r="E534" s="290"/>
      <c r="F534" s="53"/>
    </row>
    <row r="535" spans="1:6" s="35" customFormat="1" x14ac:dyDescent="0.2">
      <c r="A535" s="29" t="str">
        <f t="shared" si="10"/>
        <v/>
      </c>
      <c r="B535" s="101"/>
      <c r="D535" s="282"/>
      <c r="E535" s="290"/>
      <c r="F535" s="53"/>
    </row>
    <row r="536" spans="1:6" s="35" customFormat="1" x14ac:dyDescent="0.2">
      <c r="A536" s="29" t="str">
        <f t="shared" si="10"/>
        <v/>
      </c>
      <c r="B536" s="101"/>
      <c r="D536" s="282"/>
      <c r="E536" s="290"/>
      <c r="F536" s="53"/>
    </row>
    <row r="537" spans="1:6" s="35" customFormat="1" x14ac:dyDescent="0.2">
      <c r="A537" s="29" t="str">
        <f t="shared" si="10"/>
        <v/>
      </c>
      <c r="B537" s="101"/>
      <c r="D537" s="282"/>
      <c r="E537" s="290"/>
      <c r="F537" s="53"/>
    </row>
    <row r="538" spans="1:6" s="35" customFormat="1" x14ac:dyDescent="0.2">
      <c r="A538" s="29" t="str">
        <f t="shared" si="10"/>
        <v/>
      </c>
      <c r="B538" s="101"/>
      <c r="D538" s="282"/>
      <c r="E538" s="290"/>
      <c r="F538" s="53"/>
    </row>
    <row r="539" spans="1:6" s="35" customFormat="1" x14ac:dyDescent="0.2">
      <c r="A539" s="29" t="str">
        <f t="shared" si="10"/>
        <v/>
      </c>
      <c r="B539" s="101"/>
      <c r="D539" s="282"/>
      <c r="E539" s="290"/>
      <c r="F539" s="53"/>
    </row>
    <row r="540" spans="1:6" s="35" customFormat="1" x14ac:dyDescent="0.2">
      <c r="A540" s="29" t="str">
        <f t="shared" si="10"/>
        <v/>
      </c>
      <c r="B540" s="101"/>
      <c r="D540" s="282"/>
      <c r="E540" s="290"/>
      <c r="F540" s="53"/>
    </row>
    <row r="541" spans="1:6" s="35" customFormat="1" x14ac:dyDescent="0.2">
      <c r="A541" s="29" t="str">
        <f t="shared" si="10"/>
        <v/>
      </c>
      <c r="B541" s="101"/>
      <c r="D541" s="282"/>
      <c r="E541" s="290"/>
      <c r="F541" s="53"/>
    </row>
    <row r="542" spans="1:6" s="35" customFormat="1" x14ac:dyDescent="0.2">
      <c r="A542" s="29" t="str">
        <f t="shared" si="10"/>
        <v/>
      </c>
      <c r="B542" s="101"/>
      <c r="D542" s="282"/>
      <c r="E542" s="290"/>
      <c r="F542" s="53"/>
    </row>
    <row r="543" spans="1:6" s="35" customFormat="1" x14ac:dyDescent="0.2">
      <c r="A543" s="29" t="str">
        <f t="shared" si="10"/>
        <v/>
      </c>
      <c r="B543" s="101"/>
      <c r="D543" s="282"/>
      <c r="E543" s="290"/>
      <c r="F543" s="53"/>
    </row>
    <row r="544" spans="1:6" s="35" customFormat="1" x14ac:dyDescent="0.2">
      <c r="A544" s="29" t="str">
        <f t="shared" si="10"/>
        <v/>
      </c>
      <c r="B544" s="101"/>
      <c r="D544" s="282"/>
      <c r="E544" s="290"/>
      <c r="F544" s="53"/>
    </row>
    <row r="545" spans="1:6" s="35" customFormat="1" x14ac:dyDescent="0.2">
      <c r="A545" s="29" t="str">
        <f t="shared" si="10"/>
        <v/>
      </c>
      <c r="B545" s="101"/>
      <c r="D545" s="282"/>
      <c r="E545" s="290"/>
      <c r="F545" s="53"/>
    </row>
    <row r="546" spans="1:6" s="35" customFormat="1" x14ac:dyDescent="0.2">
      <c r="A546" s="29" t="str">
        <f t="shared" si="10"/>
        <v/>
      </c>
      <c r="B546" s="101"/>
      <c r="D546" s="282"/>
      <c r="E546" s="290"/>
      <c r="F546" s="53"/>
    </row>
    <row r="547" spans="1:6" s="35" customFormat="1" x14ac:dyDescent="0.2">
      <c r="A547" s="29" t="str">
        <f t="shared" si="10"/>
        <v/>
      </c>
      <c r="B547" s="101"/>
      <c r="D547" s="282"/>
      <c r="E547" s="290"/>
      <c r="F547" s="53"/>
    </row>
    <row r="548" spans="1:6" s="35" customFormat="1" x14ac:dyDescent="0.2">
      <c r="A548" s="29" t="str">
        <f t="shared" si="10"/>
        <v/>
      </c>
      <c r="B548" s="101"/>
      <c r="D548" s="282"/>
      <c r="E548" s="290"/>
      <c r="F548" s="53"/>
    </row>
    <row r="549" spans="1:6" s="35" customFormat="1" x14ac:dyDescent="0.2">
      <c r="A549" s="29" t="str">
        <f t="shared" si="10"/>
        <v/>
      </c>
      <c r="B549" s="101"/>
      <c r="D549" s="282"/>
      <c r="E549" s="290"/>
      <c r="F549" s="53"/>
    </row>
    <row r="550" spans="1:6" s="35" customFormat="1" x14ac:dyDescent="0.2">
      <c r="A550" s="29" t="str">
        <f t="shared" si="10"/>
        <v/>
      </c>
      <c r="B550" s="101"/>
      <c r="D550" s="282"/>
      <c r="E550" s="290"/>
      <c r="F550" s="53"/>
    </row>
    <row r="551" spans="1:6" s="35" customFormat="1" x14ac:dyDescent="0.2">
      <c r="A551" s="29" t="str">
        <f t="shared" si="10"/>
        <v/>
      </c>
      <c r="B551" s="101"/>
      <c r="D551" s="282"/>
      <c r="E551" s="290"/>
      <c r="F551" s="53"/>
    </row>
    <row r="552" spans="1:6" s="35" customFormat="1" x14ac:dyDescent="0.2">
      <c r="A552" s="29" t="str">
        <f t="shared" si="10"/>
        <v/>
      </c>
      <c r="B552" s="101"/>
      <c r="D552" s="282"/>
      <c r="E552" s="290"/>
      <c r="F552" s="53"/>
    </row>
    <row r="553" spans="1:6" s="35" customFormat="1" x14ac:dyDescent="0.2">
      <c r="A553" s="29" t="str">
        <f t="shared" si="10"/>
        <v/>
      </c>
      <c r="B553" s="101"/>
      <c r="D553" s="282"/>
      <c r="E553" s="290"/>
      <c r="F553" s="53"/>
    </row>
    <row r="554" spans="1:6" s="35" customFormat="1" x14ac:dyDescent="0.2">
      <c r="A554" s="29" t="str">
        <f t="shared" si="10"/>
        <v/>
      </c>
      <c r="B554" s="101"/>
      <c r="D554" s="282"/>
      <c r="E554" s="290"/>
      <c r="F554" s="53"/>
    </row>
    <row r="555" spans="1:6" s="35" customFormat="1" x14ac:dyDescent="0.2">
      <c r="A555" s="29" t="str">
        <f t="shared" si="10"/>
        <v/>
      </c>
      <c r="B555" s="101"/>
      <c r="D555" s="282"/>
      <c r="E555" s="290"/>
      <c r="F555" s="53"/>
    </row>
    <row r="556" spans="1:6" s="35" customFormat="1" x14ac:dyDescent="0.2">
      <c r="A556" s="29" t="str">
        <f t="shared" si="10"/>
        <v/>
      </c>
      <c r="B556" s="101"/>
      <c r="D556" s="282"/>
      <c r="E556" s="290"/>
      <c r="F556" s="53"/>
    </row>
    <row r="557" spans="1:6" s="35" customFormat="1" x14ac:dyDescent="0.2">
      <c r="A557" s="29" t="str">
        <f t="shared" si="10"/>
        <v/>
      </c>
      <c r="B557" s="101"/>
      <c r="D557" s="282"/>
      <c r="E557" s="290"/>
      <c r="F557" s="53"/>
    </row>
    <row r="558" spans="1:6" s="35" customFormat="1" x14ac:dyDescent="0.2">
      <c r="A558" s="29" t="str">
        <f t="shared" si="10"/>
        <v/>
      </c>
      <c r="B558" s="101"/>
      <c r="D558" s="282"/>
      <c r="E558" s="290"/>
      <c r="F558" s="53"/>
    </row>
    <row r="559" spans="1:6" s="35" customFormat="1" x14ac:dyDescent="0.2">
      <c r="A559" s="29" t="str">
        <f t="shared" si="10"/>
        <v/>
      </c>
      <c r="B559" s="101"/>
      <c r="D559" s="282"/>
      <c r="E559" s="290"/>
      <c r="F559" s="53"/>
    </row>
    <row r="560" spans="1:6" s="35" customFormat="1" x14ac:dyDescent="0.2">
      <c r="A560" s="29" t="str">
        <f t="shared" si="10"/>
        <v/>
      </c>
      <c r="B560" s="101"/>
      <c r="D560" s="282"/>
      <c r="E560" s="290"/>
      <c r="F560" s="53"/>
    </row>
    <row r="561" spans="1:6" s="35" customFormat="1" x14ac:dyDescent="0.2">
      <c r="A561" s="29" t="str">
        <f t="shared" si="10"/>
        <v/>
      </c>
      <c r="B561" s="101"/>
      <c r="D561" s="282"/>
      <c r="E561" s="290"/>
      <c r="F561" s="53"/>
    </row>
    <row r="562" spans="1:6" s="35" customFormat="1" x14ac:dyDescent="0.2">
      <c r="A562" s="29" t="str">
        <f t="shared" si="10"/>
        <v/>
      </c>
      <c r="B562" s="101"/>
      <c r="D562" s="282"/>
      <c r="E562" s="290"/>
      <c r="F562" s="53"/>
    </row>
    <row r="563" spans="1:6" s="35" customFormat="1" x14ac:dyDescent="0.2">
      <c r="A563" s="29" t="str">
        <f t="shared" si="10"/>
        <v/>
      </c>
      <c r="B563" s="101"/>
      <c r="D563" s="282"/>
      <c r="E563" s="290"/>
      <c r="F563" s="53"/>
    </row>
    <row r="564" spans="1:6" s="35" customFormat="1" x14ac:dyDescent="0.2">
      <c r="A564" s="29" t="str">
        <f t="shared" si="10"/>
        <v/>
      </c>
      <c r="B564" s="101"/>
      <c r="D564" s="282"/>
      <c r="E564" s="290"/>
      <c r="F564" s="53"/>
    </row>
    <row r="565" spans="1:6" s="35" customFormat="1" x14ac:dyDescent="0.2">
      <c r="A565" s="29" t="str">
        <f t="shared" si="10"/>
        <v/>
      </c>
      <c r="B565" s="101"/>
      <c r="D565" s="282"/>
      <c r="E565" s="290"/>
      <c r="F565" s="53"/>
    </row>
    <row r="566" spans="1:6" s="35" customFormat="1" x14ac:dyDescent="0.2">
      <c r="A566" s="29" t="str">
        <f t="shared" si="10"/>
        <v/>
      </c>
      <c r="B566" s="101"/>
      <c r="D566" s="282"/>
      <c r="E566" s="290"/>
      <c r="F566" s="53"/>
    </row>
    <row r="567" spans="1:6" s="35" customFormat="1" x14ac:dyDescent="0.2">
      <c r="A567" s="29" t="str">
        <f t="shared" si="10"/>
        <v/>
      </c>
      <c r="B567" s="101"/>
      <c r="D567" s="282"/>
      <c r="E567" s="290"/>
      <c r="F567" s="53"/>
    </row>
    <row r="568" spans="1:6" s="35" customFormat="1" x14ac:dyDescent="0.2">
      <c r="A568" s="29" t="str">
        <f t="shared" si="10"/>
        <v/>
      </c>
      <c r="B568" s="101"/>
      <c r="D568" s="282"/>
      <c r="E568" s="290"/>
      <c r="F568" s="53"/>
    </row>
    <row r="569" spans="1:6" s="35" customFormat="1" x14ac:dyDescent="0.2">
      <c r="A569" s="29" t="str">
        <f t="shared" si="10"/>
        <v/>
      </c>
      <c r="B569" s="101"/>
      <c r="D569" s="282"/>
      <c r="E569" s="290"/>
      <c r="F569" s="53"/>
    </row>
    <row r="570" spans="1:6" s="35" customFormat="1" x14ac:dyDescent="0.2">
      <c r="A570" s="29" t="str">
        <f t="shared" si="10"/>
        <v/>
      </c>
      <c r="B570" s="101"/>
      <c r="D570" s="282"/>
      <c r="E570" s="290"/>
      <c r="F570" s="53"/>
    </row>
    <row r="571" spans="1:6" s="35" customFormat="1" x14ac:dyDescent="0.2">
      <c r="A571" s="29" t="str">
        <f t="shared" ref="A571:A587" si="11">IF(B571="","",$B$11)</f>
        <v/>
      </c>
      <c r="B571" s="101"/>
      <c r="D571" s="282"/>
      <c r="E571" s="290"/>
      <c r="F571" s="53"/>
    </row>
    <row r="572" spans="1:6" s="35" customFormat="1" x14ac:dyDescent="0.2">
      <c r="A572" s="29" t="str">
        <f t="shared" si="11"/>
        <v/>
      </c>
      <c r="B572" s="101"/>
      <c r="D572" s="282"/>
      <c r="E572" s="290"/>
      <c r="F572" s="53"/>
    </row>
    <row r="573" spans="1:6" s="35" customFormat="1" x14ac:dyDescent="0.2">
      <c r="A573" s="29" t="str">
        <f t="shared" si="11"/>
        <v/>
      </c>
      <c r="B573" s="101"/>
      <c r="D573" s="282"/>
      <c r="E573" s="290"/>
      <c r="F573" s="53"/>
    </row>
    <row r="574" spans="1:6" s="35" customFormat="1" x14ac:dyDescent="0.2">
      <c r="A574" s="29" t="str">
        <f t="shared" si="11"/>
        <v/>
      </c>
      <c r="B574" s="101"/>
      <c r="D574" s="282"/>
      <c r="E574" s="290"/>
      <c r="F574" s="53"/>
    </row>
    <row r="575" spans="1:6" s="35" customFormat="1" x14ac:dyDescent="0.2">
      <c r="A575" s="29" t="str">
        <f t="shared" si="11"/>
        <v/>
      </c>
      <c r="B575" s="101"/>
      <c r="D575" s="282"/>
      <c r="E575" s="290"/>
      <c r="F575" s="53"/>
    </row>
    <row r="576" spans="1:6" s="35" customFormat="1" x14ac:dyDescent="0.2">
      <c r="A576" s="29" t="str">
        <f t="shared" si="11"/>
        <v/>
      </c>
      <c r="B576" s="101"/>
      <c r="D576" s="282"/>
      <c r="E576" s="290"/>
      <c r="F576" s="53"/>
    </row>
    <row r="577" spans="1:6" s="35" customFormat="1" x14ac:dyDescent="0.2">
      <c r="A577" s="29" t="str">
        <f t="shared" si="11"/>
        <v/>
      </c>
      <c r="B577" s="101"/>
      <c r="D577" s="282"/>
      <c r="E577" s="290"/>
      <c r="F577" s="53"/>
    </row>
    <row r="578" spans="1:6" s="35" customFormat="1" x14ac:dyDescent="0.2">
      <c r="A578" s="29" t="str">
        <f t="shared" si="11"/>
        <v/>
      </c>
      <c r="B578" s="101"/>
      <c r="D578" s="282"/>
      <c r="E578" s="290"/>
      <c r="F578" s="53"/>
    </row>
    <row r="579" spans="1:6" s="35" customFormat="1" x14ac:dyDescent="0.2">
      <c r="A579" s="29" t="str">
        <f t="shared" si="11"/>
        <v/>
      </c>
      <c r="B579" s="101"/>
      <c r="D579" s="282"/>
      <c r="E579" s="290"/>
      <c r="F579" s="53"/>
    </row>
    <row r="580" spans="1:6" s="35" customFormat="1" x14ac:dyDescent="0.2">
      <c r="A580" s="29" t="str">
        <f t="shared" si="11"/>
        <v/>
      </c>
      <c r="B580" s="101"/>
      <c r="D580" s="282"/>
      <c r="E580" s="290"/>
      <c r="F580" s="53"/>
    </row>
    <row r="581" spans="1:6" s="35" customFormat="1" x14ac:dyDescent="0.2">
      <c r="A581" s="29" t="str">
        <f t="shared" si="11"/>
        <v/>
      </c>
      <c r="B581" s="101"/>
      <c r="D581" s="282"/>
      <c r="E581" s="290"/>
      <c r="F581" s="53"/>
    </row>
    <row r="582" spans="1:6" s="35" customFormat="1" x14ac:dyDescent="0.2">
      <c r="A582" s="29" t="str">
        <f t="shared" si="11"/>
        <v/>
      </c>
      <c r="B582" s="101"/>
      <c r="D582" s="282"/>
      <c r="E582" s="290"/>
      <c r="F582" s="53"/>
    </row>
    <row r="583" spans="1:6" s="35" customFormat="1" x14ac:dyDescent="0.2">
      <c r="A583" s="29" t="str">
        <f t="shared" si="11"/>
        <v/>
      </c>
      <c r="B583" s="101"/>
      <c r="D583" s="282"/>
      <c r="E583" s="290"/>
      <c r="F583" s="53"/>
    </row>
    <row r="584" spans="1:6" s="35" customFormat="1" x14ac:dyDescent="0.2">
      <c r="A584" s="29" t="str">
        <f t="shared" si="11"/>
        <v/>
      </c>
      <c r="B584" s="101"/>
      <c r="D584" s="282"/>
      <c r="E584" s="290"/>
      <c r="F584" s="53"/>
    </row>
    <row r="585" spans="1:6" s="35" customFormat="1" x14ac:dyDescent="0.2">
      <c r="A585" s="29" t="str">
        <f t="shared" si="11"/>
        <v/>
      </c>
      <c r="B585" s="101"/>
      <c r="D585" s="282"/>
      <c r="E585" s="290"/>
      <c r="F585" s="53"/>
    </row>
    <row r="586" spans="1:6" s="35" customFormat="1" x14ac:dyDescent="0.2">
      <c r="A586" s="29" t="str">
        <f t="shared" si="11"/>
        <v/>
      </c>
      <c r="B586" s="101"/>
      <c r="D586" s="282"/>
      <c r="E586" s="290"/>
      <c r="F586" s="53"/>
    </row>
    <row r="587" spans="1:6" s="35" customFormat="1" x14ac:dyDescent="0.2">
      <c r="A587" s="29" t="str">
        <f t="shared" si="11"/>
        <v/>
      </c>
      <c r="B587" s="101"/>
      <c r="D587" s="282"/>
      <c r="E587" s="290"/>
      <c r="F587" s="53"/>
    </row>
  </sheetData>
  <sheetProtection algorithmName="SHA-512" hashValue="wn7kuN1AiHvlqZSUT4cHPp4MSPeSVNKclZMhPJB4bO/i2iCdhwnPBpcDaBKaFX+4aIdKyChe6GJP4xVVtqv8pA==" saltValue="9eWS/F2tVr04ujszTAnUgQ==" spinCount="100000" sheet="1" objects="1" scenarios="1"/>
  <conditionalFormatting sqref="C1:C1048576">
    <cfRule type="notContainsBlanks" dxfId="7"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95A58-14DD-41BB-9328-7755AAB50107}">
  <sheetPr>
    <tabColor rgb="FF00B050"/>
  </sheetPr>
  <dimension ref="A1:I635"/>
  <sheetViews>
    <sheetView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 min="9" max="9" width="9.140625" style="301"/>
    <col min="10" max="10" width="12.140625" customWidth="1"/>
  </cols>
  <sheetData>
    <row r="1" spans="1:9" s="2" customFormat="1" x14ac:dyDescent="0.2">
      <c r="A1" s="47"/>
      <c r="B1" s="71"/>
      <c r="C1" s="34"/>
      <c r="D1" s="64"/>
      <c r="E1" s="278"/>
      <c r="F1" s="138"/>
      <c r="G1" s="56"/>
      <c r="H1" s="56"/>
      <c r="I1" s="391"/>
    </row>
    <row r="2" spans="1:9" s="2" customFormat="1" x14ac:dyDescent="0.2">
      <c r="A2" s="47"/>
      <c r="B2" s="71"/>
      <c r="C2" s="34"/>
      <c r="D2" s="64"/>
      <c r="E2" s="278"/>
      <c r="F2" s="138"/>
      <c r="G2" s="56"/>
      <c r="H2" s="56"/>
      <c r="I2" s="391"/>
    </row>
    <row r="3" spans="1:9" s="2" customFormat="1" x14ac:dyDescent="0.2">
      <c r="A3" s="47"/>
      <c r="B3" s="73"/>
      <c r="C3" s="34"/>
      <c r="D3" s="280"/>
      <c r="E3" s="281"/>
      <c r="F3" s="140"/>
      <c r="G3" s="57"/>
      <c r="H3" s="57"/>
      <c r="I3" s="391"/>
    </row>
    <row r="4" spans="1:9" s="2" customFormat="1" x14ac:dyDescent="0.2">
      <c r="A4" s="47"/>
      <c r="B4" s="98" t="s">
        <v>18</v>
      </c>
      <c r="C4" s="34"/>
      <c r="D4" s="66"/>
      <c r="E4" s="284"/>
      <c r="F4" s="114"/>
      <c r="G4" s="58"/>
      <c r="H4" s="285" t="s">
        <v>17</v>
      </c>
      <c r="I4" s="391"/>
    </row>
    <row r="5" spans="1:9" s="2" customFormat="1" x14ac:dyDescent="0.2">
      <c r="A5" s="47"/>
      <c r="B5" s="99" t="s">
        <v>0</v>
      </c>
      <c r="C5" s="80" t="s">
        <v>70</v>
      </c>
      <c r="D5" s="141" t="s">
        <v>1</v>
      </c>
      <c r="E5" s="287" t="s">
        <v>2</v>
      </c>
      <c r="F5" s="142" t="s">
        <v>3</v>
      </c>
      <c r="G5" s="52" t="s">
        <v>4</v>
      </c>
      <c r="H5" s="52" t="s">
        <v>55</v>
      </c>
      <c r="I5" s="391"/>
    </row>
    <row r="7" spans="1:9" x14ac:dyDescent="0.2">
      <c r="B7" s="100" t="s">
        <v>526</v>
      </c>
      <c r="D7" s="289" t="s">
        <v>527</v>
      </c>
      <c r="E7" s="290"/>
      <c r="F7" s="53"/>
      <c r="G7" s="55"/>
      <c r="H7" s="55"/>
    </row>
    <row r="8" spans="1:9" x14ac:dyDescent="0.2">
      <c r="D8" s="67"/>
      <c r="E8" s="67"/>
      <c r="F8" s="70"/>
      <c r="G8" s="348"/>
      <c r="H8" s="55"/>
    </row>
    <row r="9" spans="1:9" x14ac:dyDescent="0.2">
      <c r="B9" s="100" t="s">
        <v>1104</v>
      </c>
      <c r="C9" s="427"/>
      <c r="D9" s="428" t="s">
        <v>1103</v>
      </c>
      <c r="E9" s="67"/>
      <c r="F9" s="70"/>
      <c r="G9" s="348"/>
      <c r="H9" s="55"/>
    </row>
    <row r="10" spans="1:9" x14ac:dyDescent="0.2">
      <c r="B10" s="100"/>
      <c r="C10" s="427"/>
      <c r="D10" s="428"/>
      <c r="E10" s="67"/>
      <c r="F10" s="70"/>
      <c r="G10" s="348"/>
      <c r="H10" s="55"/>
    </row>
    <row r="11" spans="1:9" x14ac:dyDescent="0.2">
      <c r="B11" s="100" t="s">
        <v>877</v>
      </c>
      <c r="D11" s="289" t="s">
        <v>878</v>
      </c>
      <c r="E11" s="290"/>
      <c r="F11" s="53"/>
      <c r="G11" s="55"/>
      <c r="H11" s="55"/>
    </row>
    <row r="12" spans="1:9" x14ac:dyDescent="0.2">
      <c r="C12" s="48"/>
      <c r="D12" s="64"/>
      <c r="E12" s="290"/>
      <c r="F12" s="53"/>
      <c r="G12" s="55"/>
      <c r="H12" s="55"/>
    </row>
    <row r="13" spans="1:9" ht="51" x14ac:dyDescent="0.2">
      <c r="A13" s="29" t="str">
        <f>IF(B13="","",$B$11)</f>
        <v/>
      </c>
      <c r="C13" s="48"/>
      <c r="D13" s="369" t="s">
        <v>422</v>
      </c>
      <c r="E13" s="290"/>
      <c r="F13" s="53"/>
      <c r="G13" s="55"/>
      <c r="H13" s="55"/>
    </row>
    <row r="14" spans="1:9" ht="51" x14ac:dyDescent="0.2">
      <c r="A14" s="29" t="str">
        <f t="shared" ref="A14:A38" si="0">IF(B14="","",$B$11)</f>
        <v/>
      </c>
      <c r="C14" s="48"/>
      <c r="D14" s="369" t="s">
        <v>423</v>
      </c>
      <c r="E14" s="290"/>
      <c r="F14" s="53"/>
      <c r="G14" s="55"/>
      <c r="H14" s="55"/>
    </row>
    <row r="15" spans="1:9" ht="38.25" x14ac:dyDescent="0.2">
      <c r="A15" s="29" t="str">
        <f t="shared" si="0"/>
        <v/>
      </c>
      <c r="C15" s="48"/>
      <c r="D15" s="369" t="s">
        <v>879</v>
      </c>
      <c r="E15" s="290"/>
      <c r="F15" s="53"/>
      <c r="G15" s="55"/>
      <c r="H15" s="55"/>
    </row>
    <row r="16" spans="1:9" ht="51" x14ac:dyDescent="0.2">
      <c r="A16" s="29" t="str">
        <f t="shared" si="0"/>
        <v/>
      </c>
      <c r="C16" s="48"/>
      <c r="D16" s="369" t="s">
        <v>880</v>
      </c>
      <c r="E16" s="290"/>
      <c r="F16" s="53"/>
      <c r="G16" s="55"/>
      <c r="H16" s="55"/>
    </row>
    <row r="17" spans="1:8" ht="38.25" x14ac:dyDescent="0.2">
      <c r="A17" s="29" t="str">
        <f t="shared" si="0"/>
        <v/>
      </c>
      <c r="C17" s="48"/>
      <c r="D17" s="369" t="s">
        <v>881</v>
      </c>
      <c r="E17" s="290"/>
      <c r="F17" s="53"/>
      <c r="G17" s="55"/>
      <c r="H17" s="55"/>
    </row>
    <row r="18" spans="1:8" ht="38.25" x14ac:dyDescent="0.2">
      <c r="A18" s="29" t="str">
        <f t="shared" si="0"/>
        <v/>
      </c>
      <c r="C18" s="48"/>
      <c r="D18" s="369" t="s">
        <v>882</v>
      </c>
      <c r="E18" s="290"/>
      <c r="F18" s="53"/>
      <c r="G18" s="55"/>
      <c r="H18" s="55"/>
    </row>
    <row r="19" spans="1:8" s="301" customFormat="1" ht="63.75" x14ac:dyDescent="0.2">
      <c r="A19" s="29" t="str">
        <f t="shared" si="0"/>
        <v/>
      </c>
      <c r="B19" s="101"/>
      <c r="C19" s="35"/>
      <c r="D19" s="369" t="s">
        <v>883</v>
      </c>
      <c r="E19" s="290"/>
      <c r="F19" s="53"/>
      <c r="G19" s="55"/>
      <c r="H19" s="55"/>
    </row>
    <row r="20" spans="1:8" s="301" customFormat="1" ht="25.5" x14ac:dyDescent="0.2">
      <c r="A20" s="29" t="str">
        <f t="shared" si="0"/>
        <v/>
      </c>
      <c r="B20" s="101"/>
      <c r="C20" s="35"/>
      <c r="D20" s="369" t="s">
        <v>884</v>
      </c>
      <c r="E20" s="290"/>
      <c r="F20" s="53"/>
      <c r="G20" s="55"/>
      <c r="H20" s="55"/>
    </row>
    <row r="21" spans="1:8" s="301" customFormat="1" ht="76.5" x14ac:dyDescent="0.2">
      <c r="A21" s="29" t="str">
        <f t="shared" si="0"/>
        <v/>
      </c>
      <c r="B21" s="101"/>
      <c r="C21" s="35"/>
      <c r="D21" s="369" t="s">
        <v>885</v>
      </c>
      <c r="E21" s="290"/>
      <c r="F21" s="53"/>
      <c r="G21" s="55"/>
      <c r="H21" s="55"/>
    </row>
    <row r="22" spans="1:8" s="301" customFormat="1" x14ac:dyDescent="0.2">
      <c r="A22" s="29" t="str">
        <f t="shared" si="0"/>
        <v/>
      </c>
      <c r="B22" s="101"/>
      <c r="C22" s="35"/>
      <c r="D22" s="369" t="s">
        <v>886</v>
      </c>
      <c r="E22" s="290"/>
      <c r="F22" s="53"/>
      <c r="G22" s="55"/>
      <c r="H22" s="55"/>
    </row>
    <row r="23" spans="1:8" s="301" customFormat="1" ht="25.5" x14ac:dyDescent="0.2">
      <c r="A23" s="29" t="str">
        <f t="shared" si="0"/>
        <v/>
      </c>
      <c r="B23" s="101"/>
      <c r="C23" s="35"/>
      <c r="D23" s="369" t="s">
        <v>887</v>
      </c>
      <c r="E23" s="290"/>
      <c r="F23" s="53"/>
      <c r="G23" s="55"/>
      <c r="H23" s="55"/>
    </row>
    <row r="24" spans="1:8" s="330" customFormat="1" x14ac:dyDescent="0.2">
      <c r="A24" s="29" t="str">
        <f t="shared" si="0"/>
        <v/>
      </c>
      <c r="B24" s="101"/>
      <c r="C24" s="35"/>
      <c r="D24" s="324"/>
      <c r="E24" s="325"/>
      <c r="F24" s="326"/>
      <c r="G24" s="327"/>
      <c r="H24" s="390"/>
    </row>
    <row r="25" spans="1:8" s="301" customFormat="1" x14ac:dyDescent="0.2">
      <c r="A25" s="29" t="str">
        <f t="shared" si="0"/>
        <v/>
      </c>
      <c r="B25" s="101"/>
      <c r="C25" s="2"/>
      <c r="D25" s="350" t="s">
        <v>888</v>
      </c>
      <c r="E25" s="15"/>
      <c r="F25" s="45"/>
      <c r="G25" s="30"/>
      <c r="H25" s="30"/>
    </row>
    <row r="26" spans="1:8" s="301" customFormat="1" ht="38.25" x14ac:dyDescent="0.2">
      <c r="A26" s="29" t="str">
        <f t="shared" si="0"/>
        <v>III.6.</v>
      </c>
      <c r="B26" s="101">
        <f>IF(D24="",MAX($B$12:B24)+1,"")</f>
        <v>1</v>
      </c>
      <c r="C26" s="2"/>
      <c r="D26" s="372" t="s">
        <v>889</v>
      </c>
      <c r="E26" s="290"/>
      <c r="F26" s="53"/>
      <c r="G26" s="55"/>
      <c r="H26" s="55"/>
    </row>
    <row r="27" spans="1:8" s="301" customFormat="1" ht="51" x14ac:dyDescent="0.2">
      <c r="A27" s="29" t="str">
        <f t="shared" si="0"/>
        <v/>
      </c>
      <c r="B27" s="101"/>
      <c r="C27" s="35"/>
      <c r="D27" s="372" t="s">
        <v>890</v>
      </c>
      <c r="E27" s="15"/>
      <c r="F27" s="45"/>
      <c r="G27" s="30"/>
      <c r="H27" s="30"/>
    </row>
    <row r="28" spans="1:8" s="301" customFormat="1" x14ac:dyDescent="0.2">
      <c r="A28" s="29" t="str">
        <f t="shared" si="0"/>
        <v/>
      </c>
      <c r="B28" s="101"/>
      <c r="C28" s="35"/>
      <c r="D28" s="372"/>
      <c r="E28" s="290" t="s">
        <v>106</v>
      </c>
      <c r="F28" s="53">
        <v>5380</v>
      </c>
      <c r="G28" s="54"/>
      <c r="H28" s="306">
        <f>ROUND(F28*G28,2)</f>
        <v>0</v>
      </c>
    </row>
    <row r="29" spans="1:8" s="301" customFormat="1" x14ac:dyDescent="0.2">
      <c r="A29" s="29" t="str">
        <f>IF(B29="","",$B$11)</f>
        <v/>
      </c>
      <c r="B29" s="101"/>
      <c r="C29" s="35"/>
      <c r="D29" s="350"/>
      <c r="E29" s="15"/>
      <c r="F29" s="45"/>
      <c r="G29" s="30"/>
      <c r="H29" s="30"/>
    </row>
    <row r="30" spans="1:8" s="301" customFormat="1" ht="38.25" x14ac:dyDescent="0.2">
      <c r="A30" s="29" t="str">
        <f>IF(B30="","",$B$11)</f>
        <v>III.6.</v>
      </c>
      <c r="B30" s="101">
        <f>IF(D28="",MAX($B$12:B28)+1,"")</f>
        <v>2</v>
      </c>
      <c r="C30" s="35"/>
      <c r="D30" s="372" t="s">
        <v>891</v>
      </c>
      <c r="E30" s="290"/>
      <c r="F30" s="53"/>
      <c r="G30" s="55"/>
      <c r="H30" s="55"/>
    </row>
    <row r="31" spans="1:8" s="301" customFormat="1" ht="51" x14ac:dyDescent="0.2">
      <c r="A31" s="29" t="str">
        <f>IF(B31="","",$B$11)</f>
        <v/>
      </c>
      <c r="B31" s="101"/>
      <c r="C31" s="35"/>
      <c r="D31" s="372" t="s">
        <v>890</v>
      </c>
      <c r="E31" s="15"/>
      <c r="F31" s="45"/>
      <c r="G31" s="30"/>
      <c r="H31" s="30"/>
    </row>
    <row r="32" spans="1:8" s="301" customFormat="1" x14ac:dyDescent="0.2">
      <c r="A32" s="29" t="str">
        <f>IF(B32="","",$B$11)</f>
        <v/>
      </c>
      <c r="B32" s="101"/>
      <c r="C32" s="35"/>
      <c r="D32" s="372"/>
      <c r="E32" s="290" t="s">
        <v>106</v>
      </c>
      <c r="F32" s="53">
        <v>1029</v>
      </c>
      <c r="G32" s="54"/>
      <c r="H32" s="306">
        <f>ROUND(F32*G32,2)</f>
        <v>0</v>
      </c>
    </row>
    <row r="33" spans="1:8" s="301" customFormat="1" x14ac:dyDescent="0.2">
      <c r="A33" s="29" t="str">
        <f t="shared" si="0"/>
        <v/>
      </c>
      <c r="B33" s="101"/>
      <c r="C33" s="35"/>
      <c r="D33" s="350"/>
      <c r="E33" s="15"/>
      <c r="F33" s="45"/>
      <c r="G33" s="30"/>
      <c r="H33" s="30"/>
    </row>
    <row r="34" spans="1:8" s="301" customFormat="1" ht="63.75" x14ac:dyDescent="0.2">
      <c r="A34" s="29" t="str">
        <f t="shared" si="0"/>
        <v>III.6.</v>
      </c>
      <c r="B34" s="101">
        <f>IF(D33="",MAX($B$12:B33)+1,"")</f>
        <v>3</v>
      </c>
      <c r="C34" s="35"/>
      <c r="D34" s="372" t="s">
        <v>892</v>
      </c>
      <c r="E34" s="290"/>
      <c r="F34" s="53"/>
      <c r="G34" s="55"/>
      <c r="H34" s="55"/>
    </row>
    <row r="35" spans="1:8" s="301" customFormat="1" ht="51" x14ac:dyDescent="0.2">
      <c r="A35" s="29" t="str">
        <f t="shared" si="0"/>
        <v/>
      </c>
      <c r="B35" s="101"/>
      <c r="C35" s="35"/>
      <c r="D35" s="372" t="s">
        <v>890</v>
      </c>
      <c r="E35" s="15"/>
      <c r="F35" s="45"/>
      <c r="G35" s="30"/>
      <c r="H35" s="30"/>
    </row>
    <row r="36" spans="1:8" s="301" customFormat="1" ht="25.5" x14ac:dyDescent="0.2">
      <c r="A36" s="29"/>
      <c r="B36" s="101"/>
      <c r="C36" s="35"/>
      <c r="D36" s="372" t="s">
        <v>893</v>
      </c>
      <c r="E36" s="15"/>
      <c r="F36" s="45"/>
      <c r="G36" s="30"/>
      <c r="H36" s="30"/>
    </row>
    <row r="37" spans="1:8" s="301" customFormat="1" x14ac:dyDescent="0.2">
      <c r="A37" s="29" t="str">
        <f t="shared" si="0"/>
        <v/>
      </c>
      <c r="B37" s="101"/>
      <c r="C37" s="35"/>
      <c r="D37" s="372" t="s">
        <v>894</v>
      </c>
      <c r="E37" s="15"/>
      <c r="F37" s="45"/>
      <c r="G37" s="30"/>
      <c r="H37" s="30"/>
    </row>
    <row r="38" spans="1:8" s="301" customFormat="1" x14ac:dyDescent="0.2">
      <c r="A38" s="29" t="str">
        <f t="shared" si="0"/>
        <v/>
      </c>
      <c r="B38" s="101"/>
      <c r="C38" s="35"/>
      <c r="D38" s="372" t="s">
        <v>895</v>
      </c>
      <c r="E38" s="290" t="s">
        <v>106</v>
      </c>
      <c r="F38" s="53">
        <v>2178</v>
      </c>
      <c r="G38" s="54"/>
      <c r="H38" s="306">
        <f>ROUND(F38*G38,2)</f>
        <v>0</v>
      </c>
    </row>
    <row r="39" spans="1:8" s="301" customFormat="1" x14ac:dyDescent="0.2">
      <c r="A39" s="29" t="str">
        <f>IF(B39="","",$B$11)</f>
        <v/>
      </c>
      <c r="B39" s="101"/>
      <c r="C39" s="35"/>
      <c r="D39" s="350"/>
      <c r="E39" s="15"/>
      <c r="F39" s="45"/>
      <c r="G39" s="30"/>
      <c r="H39" s="30"/>
    </row>
    <row r="40" spans="1:8" s="301" customFormat="1" x14ac:dyDescent="0.2">
      <c r="A40" s="29" t="str">
        <f t="shared" ref="A40" si="1">IF(B40="","",$B$11)</f>
        <v>III.6.</v>
      </c>
      <c r="B40" s="101">
        <f>IF(D39="",MAX($B$12:B39)+1,"")</f>
        <v>4</v>
      </c>
      <c r="C40" s="35"/>
      <c r="D40" s="372" t="s">
        <v>896</v>
      </c>
      <c r="E40" s="290"/>
      <c r="F40" s="53"/>
      <c r="G40" s="55"/>
      <c r="H40" s="55"/>
    </row>
    <row r="41" spans="1:8" s="301" customFormat="1" x14ac:dyDescent="0.2">
      <c r="A41" s="29" t="str">
        <f>IF(B41="","",$B$11)</f>
        <v/>
      </c>
      <c r="B41" s="101"/>
      <c r="C41" s="35"/>
      <c r="D41" s="372" t="s">
        <v>897</v>
      </c>
      <c r="E41" s="15"/>
      <c r="F41" s="45"/>
      <c r="G41" s="30"/>
      <c r="H41" s="30"/>
    </row>
    <row r="42" spans="1:8" s="301" customFormat="1" x14ac:dyDescent="0.2">
      <c r="A42" s="29" t="str">
        <f>IF(B42="","",$B$11)</f>
        <v/>
      </c>
      <c r="B42" s="101"/>
      <c r="C42" s="35"/>
      <c r="D42" s="372" t="s">
        <v>898</v>
      </c>
      <c r="E42" s="290" t="s">
        <v>6</v>
      </c>
      <c r="F42" s="53">
        <v>5</v>
      </c>
      <c r="G42" s="54"/>
      <c r="H42" s="306">
        <f>ROUND(F42*G42,2)</f>
        <v>0</v>
      </c>
    </row>
    <row r="43" spans="1:8" s="301" customFormat="1" ht="13.5" thickBot="1" x14ac:dyDescent="0.25">
      <c r="A43" s="29" t="str">
        <f t="shared" ref="A43:A106" si="2">IF(B43="","",$B$11)</f>
        <v/>
      </c>
      <c r="B43" s="101"/>
      <c r="C43" s="35"/>
      <c r="D43" s="338"/>
      <c r="E43" s="296"/>
      <c r="F43" s="157"/>
      <c r="G43" s="59"/>
      <c r="H43" s="59"/>
    </row>
    <row r="44" spans="1:8" s="301" customFormat="1" ht="27" thickTop="1" thickBot="1" x14ac:dyDescent="0.25">
      <c r="A44" s="29" t="str">
        <f t="shared" si="2"/>
        <v/>
      </c>
      <c r="B44" s="43"/>
      <c r="C44" s="35"/>
      <c r="D44" s="297" t="str">
        <f>+CONCATENATE("REKAPITULACIJA - ",D11)</f>
        <v>REKAPITULACIJA - SLIKOPLESKARSKA DELA</v>
      </c>
      <c r="E44" s="298"/>
      <c r="F44" s="158"/>
      <c r="G44" s="60"/>
      <c r="H44" s="299">
        <f>SUM(H11:H43)</f>
        <v>0</v>
      </c>
    </row>
    <row r="45" spans="1:8" s="301" customFormat="1" ht="13.5" thickTop="1" x14ac:dyDescent="0.2">
      <c r="A45" s="29" t="str">
        <f t="shared" si="2"/>
        <v/>
      </c>
      <c r="B45" s="101"/>
      <c r="C45" s="35"/>
      <c r="D45" s="64"/>
      <c r="E45" s="290"/>
      <c r="F45" s="53"/>
      <c r="G45" s="55"/>
      <c r="H45" s="55"/>
    </row>
    <row r="46" spans="1:8" s="301" customFormat="1" x14ac:dyDescent="0.2">
      <c r="A46" s="29" t="str">
        <f t="shared" si="2"/>
        <v/>
      </c>
      <c r="B46" s="101"/>
      <c r="C46" s="35"/>
      <c r="D46" s="64"/>
      <c r="E46" s="290"/>
      <c r="F46" s="53"/>
      <c r="G46" s="55"/>
      <c r="H46" s="30" t="str">
        <f>IF(SUM(H$1:H45)/2=H44,"OK","FALSE")</f>
        <v>OK</v>
      </c>
    </row>
    <row r="47" spans="1:8" s="301" customFormat="1" x14ac:dyDescent="0.2">
      <c r="A47" s="29" t="str">
        <f t="shared" si="2"/>
        <v/>
      </c>
      <c r="B47" s="101"/>
      <c r="C47" s="35"/>
      <c r="D47" s="64"/>
      <c r="E47" s="290"/>
      <c r="F47" s="53"/>
      <c r="G47" s="55"/>
      <c r="H47" s="55"/>
    </row>
    <row r="48" spans="1:8" s="301" customFormat="1" x14ac:dyDescent="0.2">
      <c r="A48" s="29" t="str">
        <f t="shared" si="2"/>
        <v/>
      </c>
      <c r="B48" s="101"/>
      <c r="C48" s="35"/>
      <c r="D48" s="64"/>
      <c r="E48" s="290"/>
      <c r="F48" s="53"/>
      <c r="G48" s="55"/>
      <c r="H48" s="55"/>
    </row>
    <row r="49" spans="1:8" s="301" customFormat="1" x14ac:dyDescent="0.2">
      <c r="A49" s="29" t="str">
        <f t="shared" si="2"/>
        <v/>
      </c>
      <c r="B49" s="101"/>
      <c r="C49" s="35"/>
      <c r="D49" s="64"/>
      <c r="E49" s="290"/>
      <c r="F49" s="53"/>
      <c r="G49" s="55"/>
      <c r="H49" s="55"/>
    </row>
    <row r="50" spans="1:8" s="301" customFormat="1" x14ac:dyDescent="0.2">
      <c r="A50" s="29" t="str">
        <f t="shared" si="2"/>
        <v/>
      </c>
      <c r="B50" s="101"/>
      <c r="C50" s="35"/>
      <c r="D50" s="64"/>
      <c r="E50" s="290"/>
      <c r="F50" s="53"/>
      <c r="G50" s="55"/>
      <c r="H50" s="55"/>
    </row>
    <row r="51" spans="1:8" s="301" customFormat="1" x14ac:dyDescent="0.2">
      <c r="A51" s="29" t="str">
        <f t="shared" si="2"/>
        <v/>
      </c>
      <c r="B51" s="101"/>
      <c r="C51" s="35"/>
      <c r="D51" s="64"/>
      <c r="E51" s="290"/>
      <c r="F51" s="53"/>
      <c r="G51" s="55"/>
      <c r="H51" s="55"/>
    </row>
    <row r="52" spans="1:8" s="301" customFormat="1" x14ac:dyDescent="0.2">
      <c r="A52" s="29" t="str">
        <f t="shared" si="2"/>
        <v/>
      </c>
      <c r="B52" s="101"/>
      <c r="C52" s="35"/>
      <c r="D52" s="282"/>
      <c r="E52" s="250"/>
      <c r="F52" s="160"/>
      <c r="G52" s="250"/>
      <c r="H52" s="250"/>
    </row>
    <row r="53" spans="1:8" s="301" customFormat="1" x14ac:dyDescent="0.2">
      <c r="A53" s="29" t="str">
        <f t="shared" si="2"/>
        <v/>
      </c>
      <c r="B53" s="101"/>
      <c r="C53" s="35"/>
      <c r="D53" s="282"/>
      <c r="E53" s="250"/>
      <c r="F53" s="160"/>
      <c r="G53" s="250"/>
      <c r="H53" s="250"/>
    </row>
    <row r="54" spans="1:8" s="301" customFormat="1" x14ac:dyDescent="0.2">
      <c r="A54" s="29" t="str">
        <f t="shared" si="2"/>
        <v/>
      </c>
      <c r="B54" s="101"/>
      <c r="C54" s="35"/>
      <c r="D54" s="282"/>
      <c r="E54" s="250"/>
      <c r="F54" s="160"/>
      <c r="G54" s="250"/>
      <c r="H54" s="250"/>
    </row>
    <row r="55" spans="1:8" s="301" customFormat="1" x14ac:dyDescent="0.2">
      <c r="A55" s="29" t="str">
        <f t="shared" si="2"/>
        <v/>
      </c>
      <c r="B55" s="101"/>
      <c r="C55" s="35"/>
      <c r="D55" s="282"/>
      <c r="E55" s="250"/>
      <c r="F55" s="160"/>
      <c r="G55" s="250"/>
      <c r="H55" s="250"/>
    </row>
    <row r="56" spans="1:8" s="301" customFormat="1" x14ac:dyDescent="0.2">
      <c r="A56" s="29" t="str">
        <f t="shared" si="2"/>
        <v/>
      </c>
      <c r="B56" s="101"/>
      <c r="C56" s="35"/>
      <c r="D56" s="282"/>
      <c r="E56" s="250"/>
      <c r="F56" s="160"/>
      <c r="G56" s="250"/>
      <c r="H56" s="250"/>
    </row>
    <row r="57" spans="1:8" s="301" customFormat="1" x14ac:dyDescent="0.2">
      <c r="A57" s="29" t="str">
        <f t="shared" si="2"/>
        <v/>
      </c>
      <c r="B57" s="101"/>
      <c r="C57" s="35"/>
      <c r="D57" s="282"/>
      <c r="E57" s="250"/>
      <c r="F57" s="160"/>
      <c r="G57" s="250"/>
      <c r="H57" s="250"/>
    </row>
    <row r="58" spans="1:8" s="301" customFormat="1" x14ac:dyDescent="0.2">
      <c r="A58" s="29" t="str">
        <f t="shared" si="2"/>
        <v/>
      </c>
      <c r="B58" s="101"/>
      <c r="C58" s="35"/>
      <c r="D58" s="282"/>
      <c r="E58" s="250"/>
      <c r="F58" s="160"/>
      <c r="G58" s="250"/>
      <c r="H58" s="250"/>
    </row>
    <row r="59" spans="1:8" s="301" customFormat="1" x14ac:dyDescent="0.2">
      <c r="A59" s="29" t="str">
        <f t="shared" si="2"/>
        <v/>
      </c>
      <c r="B59" s="101"/>
      <c r="C59" s="35"/>
      <c r="D59" s="282"/>
      <c r="E59" s="250"/>
      <c r="F59" s="160"/>
      <c r="G59" s="250"/>
      <c r="H59" s="250"/>
    </row>
    <row r="60" spans="1:8" s="301" customFormat="1" x14ac:dyDescent="0.2">
      <c r="A60" s="29" t="str">
        <f t="shared" si="2"/>
        <v/>
      </c>
      <c r="B60" s="101"/>
      <c r="C60" s="35"/>
      <c r="D60" s="282"/>
      <c r="E60" s="250"/>
      <c r="F60" s="160"/>
      <c r="G60" s="250"/>
      <c r="H60" s="250"/>
    </row>
    <row r="61" spans="1:8" s="301" customFormat="1" x14ac:dyDescent="0.2">
      <c r="A61" s="29" t="str">
        <f t="shared" si="2"/>
        <v/>
      </c>
      <c r="B61" s="101"/>
      <c r="C61" s="35"/>
      <c r="D61" s="282"/>
      <c r="E61" s="250"/>
      <c r="F61" s="160"/>
      <c r="G61" s="250"/>
      <c r="H61" s="250"/>
    </row>
    <row r="62" spans="1:8" s="301" customFormat="1" x14ac:dyDescent="0.2">
      <c r="A62" s="29" t="str">
        <f t="shared" si="2"/>
        <v/>
      </c>
      <c r="B62" s="101"/>
      <c r="C62" s="153"/>
      <c r="D62" s="282"/>
      <c r="E62" s="250"/>
      <c r="F62" s="160"/>
      <c r="G62" s="250"/>
      <c r="H62" s="250"/>
    </row>
    <row r="63" spans="1:8" s="301" customFormat="1" x14ac:dyDescent="0.2">
      <c r="A63" s="29" t="str">
        <f t="shared" si="2"/>
        <v/>
      </c>
      <c r="B63" s="101"/>
      <c r="C63" s="35"/>
      <c r="D63" s="282"/>
      <c r="E63" s="250"/>
      <c r="F63" s="160"/>
      <c r="G63" s="250"/>
      <c r="H63" s="250"/>
    </row>
    <row r="64" spans="1:8" s="301" customFormat="1" x14ac:dyDescent="0.2">
      <c r="A64" s="29" t="str">
        <f t="shared" si="2"/>
        <v/>
      </c>
      <c r="B64" s="101"/>
      <c r="C64" s="35"/>
      <c r="D64" s="282"/>
      <c r="E64" s="250"/>
      <c r="F64" s="160"/>
      <c r="G64" s="250"/>
      <c r="H64" s="250"/>
    </row>
    <row r="65" spans="1:9" s="301" customFormat="1" x14ac:dyDescent="0.2">
      <c r="A65" s="29" t="str">
        <f t="shared" si="2"/>
        <v/>
      </c>
      <c r="B65" s="101"/>
      <c r="C65" s="35"/>
      <c r="D65" s="282"/>
      <c r="E65" s="250"/>
      <c r="F65" s="160"/>
      <c r="G65" s="250"/>
      <c r="H65" s="250"/>
    </row>
    <row r="66" spans="1:9" s="301" customFormat="1" x14ac:dyDescent="0.2">
      <c r="A66" s="29" t="str">
        <f t="shared" si="2"/>
        <v/>
      </c>
      <c r="B66" s="101"/>
      <c r="C66" s="35"/>
      <c r="D66" s="282"/>
      <c r="E66" s="250"/>
      <c r="F66" s="160"/>
      <c r="G66" s="250"/>
      <c r="H66" s="250"/>
    </row>
    <row r="67" spans="1:9" s="101" customFormat="1" x14ac:dyDescent="0.2">
      <c r="A67" s="29" t="str">
        <f t="shared" si="2"/>
        <v/>
      </c>
      <c r="C67" s="35"/>
      <c r="D67" s="282"/>
      <c r="E67" s="250"/>
      <c r="F67" s="160"/>
      <c r="G67" s="250"/>
      <c r="H67" s="250"/>
      <c r="I67" s="301"/>
    </row>
    <row r="68" spans="1:9" s="101" customFormat="1" x14ac:dyDescent="0.2">
      <c r="A68" s="29" t="str">
        <f t="shared" si="2"/>
        <v/>
      </c>
      <c r="C68" s="35"/>
      <c r="D68" s="282"/>
      <c r="E68" s="250"/>
      <c r="F68" s="160"/>
      <c r="G68" s="250"/>
      <c r="H68" s="250"/>
      <c r="I68" s="301"/>
    </row>
    <row r="69" spans="1:9" s="101" customFormat="1" x14ac:dyDescent="0.2">
      <c r="A69" s="29" t="str">
        <f t="shared" si="2"/>
        <v/>
      </c>
      <c r="C69" s="35"/>
      <c r="D69" s="282"/>
      <c r="E69" s="250"/>
      <c r="F69" s="160"/>
      <c r="G69" s="250"/>
      <c r="H69" s="250"/>
      <c r="I69" s="301"/>
    </row>
    <row r="70" spans="1:9" s="101" customFormat="1" x14ac:dyDescent="0.2">
      <c r="A70" s="29" t="str">
        <f t="shared" si="2"/>
        <v/>
      </c>
      <c r="C70" s="35"/>
      <c r="D70" s="282"/>
      <c r="E70" s="250"/>
      <c r="F70" s="160"/>
      <c r="G70" s="250"/>
      <c r="H70" s="250"/>
      <c r="I70" s="301"/>
    </row>
    <row r="71" spans="1:9" s="101" customFormat="1" x14ac:dyDescent="0.2">
      <c r="A71" s="29" t="str">
        <f t="shared" si="2"/>
        <v/>
      </c>
      <c r="C71" s="35"/>
      <c r="D71" s="282"/>
      <c r="E71" s="250"/>
      <c r="F71" s="160"/>
      <c r="G71" s="250"/>
      <c r="H71" s="250"/>
      <c r="I71" s="301"/>
    </row>
    <row r="72" spans="1:9" s="101" customFormat="1" x14ac:dyDescent="0.2">
      <c r="A72" s="29" t="str">
        <f t="shared" si="2"/>
        <v/>
      </c>
      <c r="C72" s="35"/>
      <c r="D72" s="282"/>
      <c r="E72" s="250"/>
      <c r="F72" s="160"/>
      <c r="G72" s="250"/>
      <c r="H72" s="250"/>
      <c r="I72" s="301"/>
    </row>
    <row r="73" spans="1:9" s="101" customFormat="1" x14ac:dyDescent="0.2">
      <c r="A73" s="29" t="str">
        <f t="shared" si="2"/>
        <v/>
      </c>
      <c r="C73" s="35"/>
      <c r="D73" s="282"/>
      <c r="E73" s="250"/>
      <c r="F73" s="160"/>
      <c r="G73" s="250"/>
      <c r="H73" s="250"/>
      <c r="I73" s="301"/>
    </row>
    <row r="74" spans="1:9" s="101" customFormat="1" x14ac:dyDescent="0.2">
      <c r="A74" s="29" t="str">
        <f t="shared" si="2"/>
        <v/>
      </c>
      <c r="C74" s="35"/>
      <c r="D74" s="282"/>
      <c r="E74" s="250"/>
      <c r="F74" s="160"/>
      <c r="G74" s="250"/>
      <c r="H74" s="250"/>
      <c r="I74" s="301"/>
    </row>
    <row r="75" spans="1:9" s="101" customFormat="1" x14ac:dyDescent="0.2">
      <c r="A75" s="29" t="str">
        <f t="shared" si="2"/>
        <v/>
      </c>
      <c r="C75" s="35"/>
      <c r="D75" s="282"/>
      <c r="E75" s="250"/>
      <c r="F75" s="160"/>
      <c r="G75" s="250"/>
      <c r="H75" s="250"/>
      <c r="I75" s="301"/>
    </row>
    <row r="76" spans="1:9" s="101" customFormat="1" x14ac:dyDescent="0.2">
      <c r="A76" s="29" t="str">
        <f t="shared" si="2"/>
        <v/>
      </c>
      <c r="C76" s="35"/>
      <c r="D76" s="282"/>
      <c r="E76" s="250"/>
      <c r="F76" s="160"/>
      <c r="G76" s="250"/>
      <c r="H76" s="250"/>
      <c r="I76" s="301"/>
    </row>
    <row r="77" spans="1:9" s="101" customFormat="1" x14ac:dyDescent="0.2">
      <c r="A77" s="29" t="str">
        <f t="shared" si="2"/>
        <v/>
      </c>
      <c r="C77" s="35"/>
      <c r="D77" s="282"/>
      <c r="E77" s="250"/>
      <c r="F77" s="160"/>
      <c r="G77" s="250"/>
      <c r="H77" s="250"/>
      <c r="I77" s="301"/>
    </row>
    <row r="78" spans="1:9" s="101" customFormat="1" x14ac:dyDescent="0.2">
      <c r="A78" s="29" t="str">
        <f t="shared" si="2"/>
        <v/>
      </c>
      <c r="C78" s="35"/>
      <c r="D78" s="282"/>
      <c r="E78" s="250"/>
      <c r="F78" s="160"/>
      <c r="G78" s="250"/>
      <c r="H78" s="250"/>
      <c r="I78" s="301"/>
    </row>
    <row r="79" spans="1:9" s="101" customFormat="1" x14ac:dyDescent="0.2">
      <c r="A79" s="29" t="str">
        <f t="shared" si="2"/>
        <v/>
      </c>
      <c r="C79" s="35"/>
      <c r="D79" s="282"/>
      <c r="E79" s="250"/>
      <c r="F79" s="160"/>
      <c r="G79" s="250"/>
      <c r="H79" s="250"/>
      <c r="I79" s="301"/>
    </row>
    <row r="80" spans="1:9" s="101" customFormat="1" x14ac:dyDescent="0.2">
      <c r="A80" s="29" t="str">
        <f t="shared" si="2"/>
        <v/>
      </c>
      <c r="C80" s="35"/>
      <c r="D80" s="282"/>
      <c r="E80" s="250"/>
      <c r="F80" s="160"/>
      <c r="G80" s="250"/>
      <c r="H80" s="250"/>
      <c r="I80" s="301"/>
    </row>
    <row r="81" spans="1:9" s="101" customFormat="1" x14ac:dyDescent="0.2">
      <c r="A81" s="29" t="str">
        <f t="shared" si="2"/>
        <v/>
      </c>
      <c r="C81" s="35"/>
      <c r="D81" s="282"/>
      <c r="E81" s="250"/>
      <c r="F81" s="160"/>
      <c r="G81" s="250"/>
      <c r="H81" s="250"/>
      <c r="I81" s="301"/>
    </row>
    <row r="82" spans="1:9" s="101" customFormat="1" x14ac:dyDescent="0.2">
      <c r="A82" s="29" t="str">
        <f t="shared" si="2"/>
        <v/>
      </c>
      <c r="C82" s="35"/>
      <c r="D82" s="282"/>
      <c r="E82" s="250"/>
      <c r="F82" s="160"/>
      <c r="G82" s="250"/>
      <c r="H82" s="250"/>
      <c r="I82" s="301"/>
    </row>
    <row r="83" spans="1:9" s="282" customFormat="1" x14ac:dyDescent="0.2">
      <c r="A83" s="29" t="str">
        <f t="shared" si="2"/>
        <v/>
      </c>
      <c r="B83" s="101"/>
      <c r="C83" s="35"/>
      <c r="E83" s="250"/>
      <c r="F83" s="160"/>
      <c r="G83" s="250"/>
      <c r="H83" s="250"/>
      <c r="I83" s="301"/>
    </row>
    <row r="84" spans="1:9" s="282" customFormat="1" x14ac:dyDescent="0.2">
      <c r="A84" s="29" t="str">
        <f t="shared" si="2"/>
        <v/>
      </c>
      <c r="B84" s="101"/>
      <c r="C84" s="35"/>
      <c r="E84" s="250"/>
      <c r="F84" s="160"/>
      <c r="G84" s="250"/>
      <c r="H84" s="250"/>
      <c r="I84" s="301"/>
    </row>
    <row r="85" spans="1:9" s="282" customFormat="1" x14ac:dyDescent="0.2">
      <c r="A85" s="29" t="str">
        <f t="shared" si="2"/>
        <v/>
      </c>
      <c r="B85" s="101"/>
      <c r="C85" s="35"/>
      <c r="E85" s="250"/>
      <c r="F85" s="160"/>
      <c r="G85" s="250"/>
      <c r="H85" s="250"/>
      <c r="I85" s="301"/>
    </row>
    <row r="86" spans="1:9" s="282" customFormat="1" x14ac:dyDescent="0.2">
      <c r="A86" s="29" t="str">
        <f t="shared" si="2"/>
        <v/>
      </c>
      <c r="B86" s="101"/>
      <c r="C86" s="35"/>
      <c r="E86" s="250"/>
      <c r="F86" s="160"/>
      <c r="G86" s="250"/>
      <c r="H86" s="250"/>
      <c r="I86" s="301"/>
    </row>
    <row r="87" spans="1:9" s="282" customFormat="1" x14ac:dyDescent="0.2">
      <c r="A87" s="29" t="str">
        <f t="shared" si="2"/>
        <v/>
      </c>
      <c r="B87" s="101"/>
      <c r="C87" s="35"/>
      <c r="E87" s="250"/>
      <c r="F87" s="160"/>
      <c r="G87" s="250"/>
      <c r="H87" s="250"/>
      <c r="I87" s="301"/>
    </row>
    <row r="88" spans="1:9" s="282" customFormat="1" x14ac:dyDescent="0.2">
      <c r="A88" s="29" t="str">
        <f t="shared" si="2"/>
        <v/>
      </c>
      <c r="B88" s="101"/>
      <c r="C88" s="35"/>
      <c r="E88" s="250"/>
      <c r="F88" s="160"/>
      <c r="G88" s="250"/>
      <c r="H88" s="250"/>
      <c r="I88" s="301"/>
    </row>
    <row r="89" spans="1:9" s="282" customFormat="1" x14ac:dyDescent="0.2">
      <c r="A89" s="29" t="str">
        <f t="shared" si="2"/>
        <v/>
      </c>
      <c r="B89" s="101"/>
      <c r="C89" s="103"/>
      <c r="E89" s="250"/>
      <c r="F89" s="160"/>
      <c r="G89" s="250"/>
      <c r="H89" s="250"/>
      <c r="I89" s="301"/>
    </row>
    <row r="90" spans="1:9" s="282" customFormat="1" x14ac:dyDescent="0.2">
      <c r="A90" s="29" t="str">
        <f t="shared" si="2"/>
        <v/>
      </c>
      <c r="B90" s="101"/>
      <c r="C90" s="103"/>
      <c r="E90" s="250"/>
      <c r="F90" s="160"/>
      <c r="G90" s="250"/>
      <c r="H90" s="250"/>
      <c r="I90" s="301"/>
    </row>
    <row r="91" spans="1:9" s="282" customFormat="1" x14ac:dyDescent="0.2">
      <c r="A91" s="29" t="str">
        <f t="shared" si="2"/>
        <v/>
      </c>
      <c r="B91" s="101"/>
      <c r="C91" s="103"/>
      <c r="E91" s="250"/>
      <c r="F91" s="160"/>
      <c r="G91" s="250"/>
      <c r="H91" s="250"/>
      <c r="I91" s="301"/>
    </row>
    <row r="92" spans="1:9" s="282" customFormat="1" x14ac:dyDescent="0.2">
      <c r="A92" s="29" t="str">
        <f t="shared" si="2"/>
        <v/>
      </c>
      <c r="B92" s="101"/>
      <c r="C92" s="35"/>
      <c r="E92" s="250"/>
      <c r="F92" s="160"/>
      <c r="G92" s="250"/>
      <c r="H92" s="250"/>
      <c r="I92" s="301"/>
    </row>
    <row r="93" spans="1:9" s="282" customFormat="1" x14ac:dyDescent="0.2">
      <c r="A93" s="29" t="str">
        <f t="shared" si="2"/>
        <v/>
      </c>
      <c r="B93" s="101"/>
      <c r="C93" s="35"/>
      <c r="E93" s="250"/>
      <c r="F93" s="160"/>
      <c r="G93" s="250"/>
      <c r="H93" s="250"/>
      <c r="I93" s="301"/>
    </row>
    <row r="94" spans="1:9" s="282" customFormat="1" x14ac:dyDescent="0.2">
      <c r="A94" s="29" t="str">
        <f t="shared" si="2"/>
        <v/>
      </c>
      <c r="B94" s="101"/>
      <c r="C94" s="35"/>
      <c r="E94" s="250"/>
      <c r="F94" s="160"/>
      <c r="G94" s="250"/>
      <c r="H94" s="250"/>
      <c r="I94" s="301"/>
    </row>
    <row r="95" spans="1:9" s="282" customFormat="1" x14ac:dyDescent="0.2">
      <c r="A95" s="29" t="str">
        <f t="shared" si="2"/>
        <v/>
      </c>
      <c r="B95" s="101"/>
      <c r="C95" s="35"/>
      <c r="E95" s="250"/>
      <c r="F95" s="160"/>
      <c r="G95" s="250"/>
      <c r="H95" s="250"/>
      <c r="I95" s="301"/>
    </row>
    <row r="96" spans="1:9" s="282" customFormat="1" x14ac:dyDescent="0.2">
      <c r="A96" s="29" t="str">
        <f t="shared" si="2"/>
        <v/>
      </c>
      <c r="B96" s="101"/>
      <c r="C96" s="35"/>
      <c r="E96" s="250"/>
      <c r="F96" s="160"/>
      <c r="G96" s="250"/>
      <c r="H96" s="250"/>
      <c r="I96" s="301"/>
    </row>
    <row r="97" spans="1:9" s="282" customFormat="1" x14ac:dyDescent="0.2">
      <c r="A97" s="29" t="str">
        <f t="shared" si="2"/>
        <v/>
      </c>
      <c r="B97" s="101"/>
      <c r="C97" s="35"/>
      <c r="E97" s="250"/>
      <c r="F97" s="160"/>
      <c r="G97" s="250"/>
      <c r="H97" s="250"/>
      <c r="I97" s="301"/>
    </row>
    <row r="98" spans="1:9" s="282" customFormat="1" x14ac:dyDescent="0.2">
      <c r="A98" s="29" t="str">
        <f t="shared" si="2"/>
        <v/>
      </c>
      <c r="B98" s="101"/>
      <c r="C98" s="35"/>
      <c r="E98" s="250"/>
      <c r="F98" s="160"/>
      <c r="G98" s="250"/>
      <c r="H98" s="250"/>
      <c r="I98" s="301"/>
    </row>
    <row r="99" spans="1:9" s="282" customFormat="1" x14ac:dyDescent="0.2">
      <c r="A99" s="29" t="str">
        <f t="shared" si="2"/>
        <v/>
      </c>
      <c r="B99" s="101"/>
      <c r="C99" s="35"/>
      <c r="E99" s="250"/>
      <c r="F99" s="160"/>
      <c r="G99" s="250"/>
      <c r="H99" s="250"/>
      <c r="I99" s="301"/>
    </row>
    <row r="100" spans="1:9" s="282" customFormat="1" x14ac:dyDescent="0.2">
      <c r="A100" s="29" t="str">
        <f t="shared" si="2"/>
        <v/>
      </c>
      <c r="B100" s="101"/>
      <c r="C100" s="35"/>
      <c r="E100" s="250"/>
      <c r="F100" s="160"/>
      <c r="G100" s="250"/>
      <c r="H100" s="250"/>
      <c r="I100" s="301"/>
    </row>
    <row r="101" spans="1:9" s="282" customFormat="1" x14ac:dyDescent="0.2">
      <c r="A101" s="29" t="str">
        <f t="shared" si="2"/>
        <v/>
      </c>
      <c r="B101" s="101"/>
      <c r="C101" s="35"/>
      <c r="E101" s="250"/>
      <c r="F101" s="160"/>
      <c r="G101" s="250"/>
      <c r="H101" s="250"/>
      <c r="I101" s="301"/>
    </row>
    <row r="102" spans="1:9" s="282" customFormat="1" x14ac:dyDescent="0.2">
      <c r="A102" s="29" t="str">
        <f t="shared" si="2"/>
        <v/>
      </c>
      <c r="B102" s="101"/>
      <c r="C102" s="35"/>
      <c r="E102" s="250"/>
      <c r="F102" s="160"/>
      <c r="G102" s="250"/>
      <c r="H102" s="250"/>
      <c r="I102" s="301"/>
    </row>
    <row r="103" spans="1:9" s="282" customFormat="1" x14ac:dyDescent="0.2">
      <c r="A103" s="29" t="str">
        <f t="shared" si="2"/>
        <v/>
      </c>
      <c r="B103" s="101"/>
      <c r="C103" s="35"/>
      <c r="E103" s="250"/>
      <c r="F103" s="160"/>
      <c r="G103" s="250"/>
      <c r="H103" s="250"/>
      <c r="I103" s="301"/>
    </row>
    <row r="104" spans="1:9" s="282" customFormat="1" x14ac:dyDescent="0.2">
      <c r="A104" s="29" t="str">
        <f t="shared" si="2"/>
        <v/>
      </c>
      <c r="B104" s="101"/>
      <c r="C104" s="35"/>
      <c r="E104" s="250"/>
      <c r="F104" s="160"/>
      <c r="G104" s="250"/>
      <c r="H104" s="250"/>
      <c r="I104" s="301"/>
    </row>
    <row r="105" spans="1:9" s="282" customFormat="1" x14ac:dyDescent="0.2">
      <c r="A105" s="29" t="str">
        <f t="shared" si="2"/>
        <v/>
      </c>
      <c r="B105" s="101"/>
      <c r="C105" s="35"/>
      <c r="E105" s="250"/>
      <c r="F105" s="160"/>
      <c r="G105" s="250"/>
      <c r="H105" s="250"/>
      <c r="I105" s="301"/>
    </row>
    <row r="106" spans="1:9" s="282" customFormat="1" x14ac:dyDescent="0.2">
      <c r="A106" s="29" t="str">
        <f t="shared" si="2"/>
        <v/>
      </c>
      <c r="B106" s="101"/>
      <c r="C106" s="35"/>
      <c r="E106" s="250"/>
      <c r="F106" s="160"/>
      <c r="G106" s="250"/>
      <c r="H106" s="250"/>
      <c r="I106" s="301"/>
    </row>
    <row r="107" spans="1:9" s="282" customFormat="1" x14ac:dyDescent="0.2">
      <c r="A107" s="29" t="str">
        <f t="shared" ref="A107:A170" si="3">IF(B107="","",$B$11)</f>
        <v/>
      </c>
      <c r="B107" s="101"/>
      <c r="C107" s="103"/>
      <c r="E107" s="250"/>
      <c r="F107" s="160"/>
      <c r="G107" s="250"/>
      <c r="H107" s="250"/>
      <c r="I107" s="301"/>
    </row>
    <row r="108" spans="1:9" s="282" customFormat="1" x14ac:dyDescent="0.2">
      <c r="A108" s="29" t="str">
        <f t="shared" si="3"/>
        <v/>
      </c>
      <c r="B108" s="101"/>
      <c r="C108" s="103"/>
      <c r="E108" s="250"/>
      <c r="F108" s="160"/>
      <c r="G108" s="250"/>
      <c r="H108" s="250"/>
      <c r="I108" s="301"/>
    </row>
    <row r="109" spans="1:9" s="282" customFormat="1" x14ac:dyDescent="0.2">
      <c r="A109" s="29" t="str">
        <f t="shared" si="3"/>
        <v/>
      </c>
      <c r="B109" s="101"/>
      <c r="C109" s="103"/>
      <c r="E109" s="250"/>
      <c r="F109" s="160"/>
      <c r="G109" s="250"/>
      <c r="H109" s="250"/>
      <c r="I109" s="301"/>
    </row>
    <row r="110" spans="1:9" s="282" customFormat="1" x14ac:dyDescent="0.2">
      <c r="A110" s="29" t="str">
        <f t="shared" si="3"/>
        <v/>
      </c>
      <c r="B110" s="101"/>
      <c r="C110" s="35"/>
      <c r="E110" s="250"/>
      <c r="F110" s="160"/>
      <c r="G110" s="250"/>
      <c r="H110" s="250"/>
      <c r="I110" s="301"/>
    </row>
    <row r="111" spans="1:9" s="282" customFormat="1" x14ac:dyDescent="0.2">
      <c r="A111" s="29" t="str">
        <f t="shared" si="3"/>
        <v/>
      </c>
      <c r="B111" s="101"/>
      <c r="C111" s="35"/>
      <c r="E111" s="250"/>
      <c r="F111" s="160"/>
      <c r="G111" s="250"/>
      <c r="H111" s="250"/>
      <c r="I111" s="301"/>
    </row>
    <row r="112" spans="1:9" s="282" customFormat="1" x14ac:dyDescent="0.2">
      <c r="A112" s="29" t="str">
        <f t="shared" si="3"/>
        <v/>
      </c>
      <c r="B112" s="101"/>
      <c r="C112" s="35"/>
      <c r="E112" s="250"/>
      <c r="F112" s="160"/>
      <c r="G112" s="250"/>
      <c r="H112" s="250"/>
      <c r="I112" s="301"/>
    </row>
    <row r="113" spans="1:9" s="282" customFormat="1" x14ac:dyDescent="0.2">
      <c r="A113" s="29" t="str">
        <f t="shared" si="3"/>
        <v/>
      </c>
      <c r="B113" s="101"/>
      <c r="C113" s="35"/>
      <c r="E113" s="250"/>
      <c r="F113" s="160"/>
      <c r="G113" s="250"/>
      <c r="H113" s="250"/>
      <c r="I113" s="301"/>
    </row>
    <row r="114" spans="1:9" s="282" customFormat="1" x14ac:dyDescent="0.2">
      <c r="A114" s="29" t="str">
        <f t="shared" si="3"/>
        <v/>
      </c>
      <c r="B114" s="101"/>
      <c r="C114" s="35"/>
      <c r="E114" s="250"/>
      <c r="F114" s="160"/>
      <c r="G114" s="250"/>
      <c r="H114" s="250"/>
      <c r="I114" s="301"/>
    </row>
    <row r="115" spans="1:9" s="101" customFormat="1" x14ac:dyDescent="0.2">
      <c r="A115" s="29" t="str">
        <f t="shared" si="3"/>
        <v/>
      </c>
      <c r="C115" s="35"/>
      <c r="D115" s="282"/>
      <c r="E115" s="250"/>
      <c r="F115" s="160"/>
      <c r="G115" s="250"/>
      <c r="H115" s="250"/>
      <c r="I115" s="301"/>
    </row>
    <row r="116" spans="1:9" s="101" customFormat="1" x14ac:dyDescent="0.2">
      <c r="A116" s="29" t="str">
        <f t="shared" si="3"/>
        <v/>
      </c>
      <c r="C116" s="35"/>
      <c r="D116" s="282"/>
      <c r="E116" s="250"/>
      <c r="F116" s="160"/>
      <c r="G116" s="250"/>
      <c r="H116" s="250"/>
      <c r="I116" s="301"/>
    </row>
    <row r="117" spans="1:9" s="101" customFormat="1" x14ac:dyDescent="0.2">
      <c r="A117" s="29" t="str">
        <f t="shared" si="3"/>
        <v/>
      </c>
      <c r="C117" s="35"/>
      <c r="D117" s="282"/>
      <c r="E117" s="250"/>
      <c r="F117" s="160"/>
      <c r="G117" s="250"/>
      <c r="H117" s="250"/>
      <c r="I117" s="301"/>
    </row>
    <row r="118" spans="1:9" s="101" customFormat="1" x14ac:dyDescent="0.2">
      <c r="A118" s="29" t="str">
        <f t="shared" si="3"/>
        <v/>
      </c>
      <c r="C118" s="35"/>
      <c r="D118" s="282"/>
      <c r="E118" s="250"/>
      <c r="F118" s="160"/>
      <c r="G118" s="250"/>
      <c r="H118" s="250"/>
      <c r="I118" s="301"/>
    </row>
    <row r="119" spans="1:9" s="101" customFormat="1" x14ac:dyDescent="0.2">
      <c r="A119" s="29" t="str">
        <f t="shared" si="3"/>
        <v/>
      </c>
      <c r="C119" s="35"/>
      <c r="D119" s="282"/>
      <c r="E119" s="250"/>
      <c r="F119" s="160"/>
      <c r="G119" s="250"/>
      <c r="H119" s="250"/>
      <c r="I119" s="301"/>
    </row>
    <row r="120" spans="1:9" s="101" customFormat="1" x14ac:dyDescent="0.2">
      <c r="A120" s="29" t="str">
        <f t="shared" si="3"/>
        <v/>
      </c>
      <c r="C120" s="35"/>
      <c r="D120" s="282"/>
      <c r="E120" s="250"/>
      <c r="F120" s="160"/>
      <c r="G120" s="250"/>
      <c r="H120" s="250"/>
      <c r="I120" s="301"/>
    </row>
    <row r="121" spans="1:9" s="101" customFormat="1" x14ac:dyDescent="0.2">
      <c r="A121" s="29" t="str">
        <f t="shared" si="3"/>
        <v/>
      </c>
      <c r="C121" s="35"/>
      <c r="D121" s="282"/>
      <c r="E121" s="250"/>
      <c r="F121" s="160"/>
      <c r="G121" s="250"/>
      <c r="H121" s="250"/>
      <c r="I121" s="301"/>
    </row>
    <row r="122" spans="1:9" s="101" customFormat="1" x14ac:dyDescent="0.2">
      <c r="A122" s="29" t="str">
        <f t="shared" si="3"/>
        <v/>
      </c>
      <c r="C122" s="35"/>
      <c r="D122" s="282"/>
      <c r="E122" s="250"/>
      <c r="F122" s="160"/>
      <c r="G122" s="250"/>
      <c r="H122" s="250"/>
      <c r="I122" s="301"/>
    </row>
    <row r="123" spans="1:9" s="101" customFormat="1" x14ac:dyDescent="0.2">
      <c r="A123" s="29" t="str">
        <f t="shared" si="3"/>
        <v/>
      </c>
      <c r="C123" s="35"/>
      <c r="D123" s="282"/>
      <c r="E123" s="250"/>
      <c r="F123" s="160"/>
      <c r="G123" s="250"/>
      <c r="H123" s="250"/>
      <c r="I123" s="301"/>
    </row>
    <row r="124" spans="1:9" s="101" customFormat="1" x14ac:dyDescent="0.2">
      <c r="A124" s="29" t="str">
        <f t="shared" si="3"/>
        <v/>
      </c>
      <c r="C124" s="35"/>
      <c r="D124" s="282"/>
      <c r="E124" s="250"/>
      <c r="F124" s="160"/>
      <c r="G124" s="250"/>
      <c r="H124" s="250"/>
      <c r="I124" s="301"/>
    </row>
    <row r="125" spans="1:9" s="101" customFormat="1" x14ac:dyDescent="0.2">
      <c r="A125" s="29" t="str">
        <f t="shared" si="3"/>
        <v/>
      </c>
      <c r="C125" s="35"/>
      <c r="D125" s="282"/>
      <c r="E125" s="250"/>
      <c r="F125" s="160"/>
      <c r="G125" s="250"/>
      <c r="H125" s="250"/>
      <c r="I125" s="301"/>
    </row>
    <row r="126" spans="1:9" s="101" customFormat="1" x14ac:dyDescent="0.2">
      <c r="A126" s="29" t="str">
        <f t="shared" si="3"/>
        <v/>
      </c>
      <c r="C126" s="35"/>
      <c r="D126" s="282"/>
      <c r="E126" s="250"/>
      <c r="F126" s="160"/>
      <c r="G126" s="250"/>
      <c r="H126" s="250"/>
      <c r="I126" s="301"/>
    </row>
    <row r="127" spans="1:9" s="101" customFormat="1" x14ac:dyDescent="0.2">
      <c r="A127" s="29" t="str">
        <f t="shared" si="3"/>
        <v/>
      </c>
      <c r="C127" s="35"/>
      <c r="D127" s="282"/>
      <c r="E127" s="250"/>
      <c r="F127" s="160"/>
      <c r="G127" s="250"/>
      <c r="H127" s="250"/>
      <c r="I127" s="301"/>
    </row>
    <row r="128" spans="1:9" s="101" customFormat="1" x14ac:dyDescent="0.2">
      <c r="A128" s="29" t="str">
        <f t="shared" si="3"/>
        <v/>
      </c>
      <c r="C128" s="35"/>
      <c r="D128" s="282"/>
      <c r="E128" s="250"/>
      <c r="F128" s="160"/>
      <c r="G128" s="250"/>
      <c r="H128" s="250"/>
      <c r="I128" s="301"/>
    </row>
    <row r="129" spans="1:9" s="101" customFormat="1" x14ac:dyDescent="0.2">
      <c r="A129" s="29" t="str">
        <f t="shared" si="3"/>
        <v/>
      </c>
      <c r="C129" s="35"/>
      <c r="D129" s="282"/>
      <c r="E129" s="250"/>
      <c r="F129" s="160"/>
      <c r="G129" s="250"/>
      <c r="H129" s="250"/>
      <c r="I129" s="301"/>
    </row>
    <row r="130" spans="1:9" s="101" customFormat="1" x14ac:dyDescent="0.2">
      <c r="A130" s="29" t="str">
        <f t="shared" si="3"/>
        <v/>
      </c>
      <c r="C130" s="35"/>
      <c r="D130" s="282"/>
      <c r="E130" s="250"/>
      <c r="F130" s="160"/>
      <c r="G130" s="250"/>
      <c r="H130" s="250"/>
      <c r="I130" s="301"/>
    </row>
    <row r="131" spans="1:9" s="101" customFormat="1" x14ac:dyDescent="0.2">
      <c r="A131" s="29" t="str">
        <f t="shared" si="3"/>
        <v/>
      </c>
      <c r="C131" s="35"/>
      <c r="D131" s="282"/>
      <c r="E131" s="250"/>
      <c r="F131" s="160"/>
      <c r="G131" s="250"/>
      <c r="H131" s="250"/>
      <c r="I131" s="301"/>
    </row>
    <row r="132" spans="1:9" s="101" customFormat="1" x14ac:dyDescent="0.2">
      <c r="A132" s="29" t="str">
        <f t="shared" si="3"/>
        <v/>
      </c>
      <c r="C132" s="35"/>
      <c r="D132" s="282"/>
      <c r="E132" s="250"/>
      <c r="F132" s="160"/>
      <c r="G132" s="250"/>
      <c r="H132" s="250"/>
      <c r="I132" s="301"/>
    </row>
    <row r="133" spans="1:9" s="101" customFormat="1" x14ac:dyDescent="0.2">
      <c r="A133" s="29" t="str">
        <f t="shared" si="3"/>
        <v/>
      </c>
      <c r="C133" s="35"/>
      <c r="D133" s="282"/>
      <c r="E133" s="250"/>
      <c r="F133" s="160"/>
      <c r="G133" s="250"/>
      <c r="H133" s="250"/>
      <c r="I133" s="301"/>
    </row>
    <row r="134" spans="1:9" s="101" customFormat="1" x14ac:dyDescent="0.2">
      <c r="A134" s="29" t="str">
        <f t="shared" si="3"/>
        <v/>
      </c>
      <c r="C134" s="35"/>
      <c r="D134" s="282"/>
      <c r="E134" s="250"/>
      <c r="F134" s="160"/>
      <c r="G134" s="250"/>
      <c r="H134" s="250"/>
      <c r="I134" s="301"/>
    </row>
    <row r="135" spans="1:9" s="101" customFormat="1" x14ac:dyDescent="0.2">
      <c r="A135" s="29" t="str">
        <f t="shared" si="3"/>
        <v/>
      </c>
      <c r="C135" s="35"/>
      <c r="D135" s="282"/>
      <c r="E135" s="250"/>
      <c r="F135" s="160"/>
      <c r="G135" s="250"/>
      <c r="H135" s="250"/>
      <c r="I135" s="301"/>
    </row>
    <row r="136" spans="1:9" s="101" customFormat="1" x14ac:dyDescent="0.2">
      <c r="A136" s="29" t="str">
        <f t="shared" si="3"/>
        <v/>
      </c>
      <c r="C136" s="35"/>
      <c r="D136" s="282"/>
      <c r="E136" s="250"/>
      <c r="F136" s="160"/>
      <c r="G136" s="250"/>
      <c r="H136" s="250"/>
      <c r="I136" s="301"/>
    </row>
    <row r="137" spans="1:9" s="101" customFormat="1" x14ac:dyDescent="0.2">
      <c r="A137" s="29" t="str">
        <f t="shared" si="3"/>
        <v/>
      </c>
      <c r="C137" s="35"/>
      <c r="D137" s="282"/>
      <c r="E137" s="250"/>
      <c r="F137" s="160"/>
      <c r="G137" s="250"/>
      <c r="H137" s="250"/>
      <c r="I137" s="301"/>
    </row>
    <row r="138" spans="1:9" s="101" customFormat="1" x14ac:dyDescent="0.2">
      <c r="A138" s="29" t="str">
        <f t="shared" si="3"/>
        <v/>
      </c>
      <c r="C138" s="35"/>
      <c r="D138" s="282"/>
      <c r="E138" s="250"/>
      <c r="F138" s="160"/>
      <c r="G138" s="250"/>
      <c r="H138" s="250"/>
      <c r="I138" s="301"/>
    </row>
    <row r="139" spans="1:9" s="101" customFormat="1" x14ac:dyDescent="0.2">
      <c r="A139" s="29" t="str">
        <f t="shared" si="3"/>
        <v/>
      </c>
      <c r="C139" s="35"/>
      <c r="D139" s="282"/>
      <c r="E139" s="250"/>
      <c r="F139" s="160"/>
      <c r="G139" s="250"/>
      <c r="H139" s="250"/>
      <c r="I139" s="301"/>
    </row>
    <row r="140" spans="1:9" s="101" customFormat="1" x14ac:dyDescent="0.2">
      <c r="A140" s="29" t="str">
        <f t="shared" si="3"/>
        <v/>
      </c>
      <c r="C140" s="35"/>
      <c r="D140" s="282"/>
      <c r="E140" s="250"/>
      <c r="F140" s="160"/>
      <c r="G140" s="250"/>
      <c r="H140" s="250"/>
      <c r="I140" s="301"/>
    </row>
    <row r="141" spans="1:9" s="101" customFormat="1" x14ac:dyDescent="0.2">
      <c r="A141" s="29" t="str">
        <f t="shared" si="3"/>
        <v/>
      </c>
      <c r="C141" s="35"/>
      <c r="D141" s="282"/>
      <c r="E141" s="250"/>
      <c r="F141" s="160"/>
      <c r="G141" s="250"/>
      <c r="H141" s="250"/>
      <c r="I141" s="301"/>
    </row>
    <row r="142" spans="1:9" s="101" customFormat="1" x14ac:dyDescent="0.2">
      <c r="A142" s="29" t="str">
        <f t="shared" si="3"/>
        <v/>
      </c>
      <c r="C142" s="35"/>
      <c r="D142" s="282"/>
      <c r="E142" s="250"/>
      <c r="F142" s="160"/>
      <c r="G142" s="250"/>
      <c r="H142" s="250"/>
      <c r="I142" s="301"/>
    </row>
    <row r="143" spans="1:9" s="101" customFormat="1" x14ac:dyDescent="0.2">
      <c r="A143" s="29" t="str">
        <f t="shared" si="3"/>
        <v/>
      </c>
      <c r="C143" s="35"/>
      <c r="D143" s="282"/>
      <c r="E143" s="250"/>
      <c r="F143" s="160"/>
      <c r="G143" s="250"/>
      <c r="H143" s="250"/>
      <c r="I143" s="301"/>
    </row>
    <row r="144" spans="1:9" s="101" customFormat="1" x14ac:dyDescent="0.2">
      <c r="A144" s="29" t="str">
        <f t="shared" si="3"/>
        <v/>
      </c>
      <c r="C144" s="35"/>
      <c r="D144" s="282"/>
      <c r="E144" s="250"/>
      <c r="F144" s="160"/>
      <c r="G144" s="250"/>
      <c r="H144" s="250"/>
      <c r="I144" s="301"/>
    </row>
    <row r="145" spans="1:9" s="101" customFormat="1" x14ac:dyDescent="0.2">
      <c r="A145" s="29" t="str">
        <f t="shared" si="3"/>
        <v/>
      </c>
      <c r="C145" s="35"/>
      <c r="D145" s="282"/>
      <c r="E145" s="250"/>
      <c r="F145" s="160"/>
      <c r="G145" s="250"/>
      <c r="H145" s="250"/>
      <c r="I145" s="301"/>
    </row>
    <row r="146" spans="1:9" s="101" customFormat="1" x14ac:dyDescent="0.2">
      <c r="A146" s="29" t="str">
        <f t="shared" si="3"/>
        <v/>
      </c>
      <c r="C146" s="35"/>
      <c r="D146" s="282"/>
      <c r="E146" s="250"/>
      <c r="F146" s="160"/>
      <c r="G146" s="250"/>
      <c r="H146" s="250"/>
      <c r="I146" s="301"/>
    </row>
    <row r="147" spans="1:9" s="101" customFormat="1" x14ac:dyDescent="0.2">
      <c r="A147" s="29" t="str">
        <f t="shared" si="3"/>
        <v/>
      </c>
      <c r="C147" s="35"/>
      <c r="D147" s="282"/>
      <c r="E147" s="250"/>
      <c r="F147" s="160"/>
      <c r="G147" s="250"/>
      <c r="H147" s="250"/>
      <c r="I147" s="301"/>
    </row>
    <row r="148" spans="1:9" s="101" customFormat="1" x14ac:dyDescent="0.2">
      <c r="A148" s="29" t="str">
        <f t="shared" si="3"/>
        <v/>
      </c>
      <c r="C148" s="35"/>
      <c r="D148" s="282"/>
      <c r="E148" s="250"/>
      <c r="F148" s="160"/>
      <c r="G148" s="250"/>
      <c r="H148" s="250"/>
      <c r="I148" s="301"/>
    </row>
    <row r="149" spans="1:9" s="101" customFormat="1" x14ac:dyDescent="0.2">
      <c r="A149" s="29" t="str">
        <f t="shared" si="3"/>
        <v/>
      </c>
      <c r="C149" s="35"/>
      <c r="D149" s="282"/>
      <c r="E149" s="250"/>
      <c r="F149" s="160"/>
      <c r="G149" s="250"/>
      <c r="H149" s="250"/>
      <c r="I149" s="301"/>
    </row>
    <row r="150" spans="1:9" s="101" customFormat="1" x14ac:dyDescent="0.2">
      <c r="A150" s="29" t="str">
        <f t="shared" si="3"/>
        <v/>
      </c>
      <c r="C150" s="35"/>
      <c r="D150" s="282"/>
      <c r="E150" s="250"/>
      <c r="F150" s="160"/>
      <c r="G150" s="250"/>
      <c r="H150" s="250"/>
      <c r="I150" s="301"/>
    </row>
    <row r="151" spans="1:9" s="101" customFormat="1" x14ac:dyDescent="0.2">
      <c r="A151" s="29" t="str">
        <f t="shared" si="3"/>
        <v/>
      </c>
      <c r="C151" s="35"/>
      <c r="D151" s="282"/>
      <c r="E151" s="250"/>
      <c r="F151" s="160"/>
      <c r="G151" s="250"/>
      <c r="H151" s="250"/>
      <c r="I151" s="301"/>
    </row>
    <row r="152" spans="1:9" s="101" customFormat="1" x14ac:dyDescent="0.2">
      <c r="A152" s="29" t="str">
        <f t="shared" si="3"/>
        <v/>
      </c>
      <c r="C152" s="35"/>
      <c r="D152" s="282"/>
      <c r="E152" s="250"/>
      <c r="F152" s="160"/>
      <c r="G152" s="250"/>
      <c r="H152" s="250"/>
      <c r="I152" s="301"/>
    </row>
    <row r="153" spans="1:9" s="101" customFormat="1" x14ac:dyDescent="0.2">
      <c r="A153" s="29" t="str">
        <f t="shared" si="3"/>
        <v/>
      </c>
      <c r="C153" s="35"/>
      <c r="D153" s="282"/>
      <c r="E153" s="250"/>
      <c r="F153" s="160"/>
      <c r="G153" s="250"/>
      <c r="H153" s="250"/>
      <c r="I153" s="301"/>
    </row>
    <row r="154" spans="1:9" s="101" customFormat="1" x14ac:dyDescent="0.2">
      <c r="A154" s="29" t="str">
        <f t="shared" si="3"/>
        <v/>
      </c>
      <c r="C154" s="35"/>
      <c r="D154" s="282"/>
      <c r="E154" s="250"/>
      <c r="F154" s="160"/>
      <c r="G154" s="250"/>
      <c r="H154" s="250"/>
      <c r="I154" s="301"/>
    </row>
    <row r="155" spans="1:9" s="101" customFormat="1" x14ac:dyDescent="0.2">
      <c r="A155" s="29" t="str">
        <f t="shared" si="3"/>
        <v/>
      </c>
      <c r="C155" s="35"/>
      <c r="D155" s="282"/>
      <c r="E155" s="250"/>
      <c r="F155" s="160"/>
      <c r="G155" s="250"/>
      <c r="H155" s="250"/>
      <c r="I155" s="301"/>
    </row>
    <row r="156" spans="1:9" s="101" customFormat="1" x14ac:dyDescent="0.2">
      <c r="A156" s="29" t="str">
        <f t="shared" si="3"/>
        <v/>
      </c>
      <c r="C156" s="35"/>
      <c r="D156" s="282"/>
      <c r="E156" s="250"/>
      <c r="F156" s="160"/>
      <c r="G156" s="250"/>
      <c r="H156" s="250"/>
      <c r="I156" s="301"/>
    </row>
    <row r="157" spans="1:9" s="101" customFormat="1" x14ac:dyDescent="0.2">
      <c r="A157" s="29" t="str">
        <f t="shared" si="3"/>
        <v/>
      </c>
      <c r="C157" s="35"/>
      <c r="D157" s="282"/>
      <c r="E157" s="250"/>
      <c r="F157" s="160"/>
      <c r="G157" s="250"/>
      <c r="H157" s="250"/>
      <c r="I157" s="301"/>
    </row>
    <row r="158" spans="1:9" s="101" customFormat="1" x14ac:dyDescent="0.2">
      <c r="A158" s="29" t="str">
        <f t="shared" si="3"/>
        <v/>
      </c>
      <c r="C158" s="35"/>
      <c r="D158" s="282"/>
      <c r="E158" s="250"/>
      <c r="F158" s="160"/>
      <c r="G158" s="250"/>
      <c r="H158" s="250"/>
      <c r="I158" s="301"/>
    </row>
    <row r="159" spans="1:9" s="101" customFormat="1" x14ac:dyDescent="0.2">
      <c r="A159" s="29" t="str">
        <f t="shared" si="3"/>
        <v/>
      </c>
      <c r="C159" s="35"/>
      <c r="D159" s="282"/>
      <c r="E159" s="250"/>
      <c r="F159" s="160"/>
      <c r="G159" s="250"/>
      <c r="H159" s="250"/>
      <c r="I159" s="301"/>
    </row>
    <row r="160" spans="1:9" s="101" customFormat="1" x14ac:dyDescent="0.2">
      <c r="A160" s="29" t="str">
        <f t="shared" si="3"/>
        <v/>
      </c>
      <c r="C160" s="35"/>
      <c r="D160" s="282"/>
      <c r="E160" s="250"/>
      <c r="F160" s="160"/>
      <c r="G160" s="250"/>
      <c r="H160" s="250"/>
      <c r="I160" s="301"/>
    </row>
    <row r="161" spans="1:9" s="101" customFormat="1" x14ac:dyDescent="0.2">
      <c r="A161" s="29" t="str">
        <f t="shared" si="3"/>
        <v/>
      </c>
      <c r="C161" s="35"/>
      <c r="D161" s="282"/>
      <c r="E161" s="250"/>
      <c r="F161" s="160"/>
      <c r="G161" s="250"/>
      <c r="H161" s="250"/>
      <c r="I161" s="301"/>
    </row>
    <row r="162" spans="1:9" s="101" customFormat="1" x14ac:dyDescent="0.2">
      <c r="A162" s="29" t="str">
        <f t="shared" si="3"/>
        <v/>
      </c>
      <c r="C162" s="35"/>
      <c r="D162" s="282"/>
      <c r="E162" s="250"/>
      <c r="F162" s="160"/>
      <c r="G162" s="250"/>
      <c r="H162" s="250"/>
      <c r="I162" s="301"/>
    </row>
    <row r="163" spans="1:9" s="101" customFormat="1" x14ac:dyDescent="0.2">
      <c r="A163" s="29" t="str">
        <f t="shared" si="3"/>
        <v/>
      </c>
      <c r="C163" s="35"/>
      <c r="D163" s="282"/>
      <c r="E163" s="250"/>
      <c r="F163" s="160"/>
      <c r="G163" s="250"/>
      <c r="H163" s="250"/>
      <c r="I163" s="301"/>
    </row>
    <row r="164" spans="1:9" s="101" customFormat="1" x14ac:dyDescent="0.2">
      <c r="A164" s="29" t="str">
        <f t="shared" si="3"/>
        <v/>
      </c>
      <c r="C164" s="35"/>
      <c r="D164" s="282"/>
      <c r="E164" s="250"/>
      <c r="F164" s="160"/>
      <c r="G164" s="250"/>
      <c r="H164" s="250"/>
      <c r="I164" s="301"/>
    </row>
    <row r="165" spans="1:9" s="101" customFormat="1" x14ac:dyDescent="0.2">
      <c r="A165" s="29" t="str">
        <f t="shared" si="3"/>
        <v/>
      </c>
      <c r="C165" s="35"/>
      <c r="D165" s="282"/>
      <c r="E165" s="250"/>
      <c r="F165" s="160"/>
      <c r="G165" s="250"/>
      <c r="H165" s="250"/>
      <c r="I165" s="301"/>
    </row>
    <row r="166" spans="1:9" s="101" customFormat="1" x14ac:dyDescent="0.2">
      <c r="A166" s="29" t="str">
        <f t="shared" si="3"/>
        <v/>
      </c>
      <c r="C166" s="35"/>
      <c r="D166" s="282"/>
      <c r="E166" s="250"/>
      <c r="F166" s="160"/>
      <c r="G166" s="250"/>
      <c r="H166" s="250"/>
      <c r="I166" s="301"/>
    </row>
    <row r="167" spans="1:9" s="101" customFormat="1" x14ac:dyDescent="0.2">
      <c r="A167" s="29" t="str">
        <f t="shared" si="3"/>
        <v/>
      </c>
      <c r="C167" s="35"/>
      <c r="D167" s="282"/>
      <c r="E167" s="250"/>
      <c r="F167" s="160"/>
      <c r="G167" s="250"/>
      <c r="H167" s="250"/>
      <c r="I167" s="301"/>
    </row>
    <row r="168" spans="1:9" s="101" customFormat="1" x14ac:dyDescent="0.2">
      <c r="A168" s="29" t="str">
        <f t="shared" si="3"/>
        <v/>
      </c>
      <c r="C168" s="35"/>
      <c r="D168" s="282"/>
      <c r="E168" s="250"/>
      <c r="F168" s="160"/>
      <c r="G168" s="250"/>
      <c r="H168" s="250"/>
      <c r="I168" s="301"/>
    </row>
    <row r="169" spans="1:9" s="101" customFormat="1" x14ac:dyDescent="0.2">
      <c r="A169" s="29" t="str">
        <f t="shared" si="3"/>
        <v/>
      </c>
      <c r="C169" s="35"/>
      <c r="D169" s="282"/>
      <c r="E169" s="250"/>
      <c r="F169" s="160"/>
      <c r="G169" s="250"/>
      <c r="H169" s="250"/>
      <c r="I169" s="301"/>
    </row>
    <row r="170" spans="1:9" s="101" customFormat="1" x14ac:dyDescent="0.2">
      <c r="A170" s="29" t="str">
        <f t="shared" si="3"/>
        <v/>
      </c>
      <c r="C170" s="35"/>
      <c r="D170" s="282"/>
      <c r="E170" s="250"/>
      <c r="F170" s="160"/>
      <c r="G170" s="250"/>
      <c r="H170" s="250"/>
      <c r="I170" s="301"/>
    </row>
    <row r="171" spans="1:9" s="101" customFormat="1" x14ac:dyDescent="0.2">
      <c r="A171" s="29" t="str">
        <f t="shared" ref="A171:A234" si="4">IF(B171="","",$B$11)</f>
        <v/>
      </c>
      <c r="C171" s="35"/>
      <c r="D171" s="282"/>
      <c r="E171" s="250"/>
      <c r="F171" s="160"/>
      <c r="G171" s="250"/>
      <c r="H171" s="250"/>
      <c r="I171" s="301"/>
    </row>
    <row r="172" spans="1:9" s="101" customFormat="1" x14ac:dyDescent="0.2">
      <c r="A172" s="29" t="str">
        <f t="shared" si="4"/>
        <v/>
      </c>
      <c r="C172" s="35"/>
      <c r="D172" s="282"/>
      <c r="E172" s="250"/>
      <c r="F172" s="160"/>
      <c r="G172" s="250"/>
      <c r="H172" s="250"/>
      <c r="I172" s="301"/>
    </row>
    <row r="173" spans="1:9" s="101" customFormat="1" x14ac:dyDescent="0.2">
      <c r="A173" s="29" t="str">
        <f t="shared" si="4"/>
        <v/>
      </c>
      <c r="C173" s="35"/>
      <c r="D173" s="282"/>
      <c r="E173" s="250"/>
      <c r="F173" s="160"/>
      <c r="G173" s="250"/>
      <c r="H173" s="250"/>
      <c r="I173" s="301"/>
    </row>
    <row r="174" spans="1:9" s="101" customFormat="1" x14ac:dyDescent="0.2">
      <c r="A174" s="29" t="str">
        <f t="shared" si="4"/>
        <v/>
      </c>
      <c r="C174" s="35"/>
      <c r="D174" s="282"/>
      <c r="E174" s="250"/>
      <c r="F174" s="160"/>
      <c r="G174" s="250"/>
      <c r="H174" s="250"/>
      <c r="I174" s="301"/>
    </row>
    <row r="175" spans="1:9" s="101" customFormat="1" x14ac:dyDescent="0.2">
      <c r="A175" s="29" t="str">
        <f t="shared" si="4"/>
        <v/>
      </c>
      <c r="C175" s="35"/>
      <c r="D175" s="282"/>
      <c r="E175" s="250"/>
      <c r="F175" s="160"/>
      <c r="G175" s="250"/>
      <c r="H175" s="250"/>
      <c r="I175" s="301"/>
    </row>
    <row r="176" spans="1:9" s="101" customFormat="1" x14ac:dyDescent="0.2">
      <c r="A176" s="29" t="str">
        <f t="shared" si="4"/>
        <v/>
      </c>
      <c r="C176" s="35"/>
      <c r="D176" s="282"/>
      <c r="E176" s="250"/>
      <c r="F176" s="160"/>
      <c r="G176" s="250"/>
      <c r="H176" s="250"/>
      <c r="I176" s="301"/>
    </row>
    <row r="177" spans="1:9" s="101" customFormat="1" x14ac:dyDescent="0.2">
      <c r="A177" s="29" t="str">
        <f t="shared" si="4"/>
        <v/>
      </c>
      <c r="C177" s="35"/>
      <c r="D177" s="282"/>
      <c r="E177" s="250"/>
      <c r="F177" s="160"/>
      <c r="G177" s="250"/>
      <c r="H177" s="250"/>
      <c r="I177" s="301"/>
    </row>
    <row r="178" spans="1:9" s="101" customFormat="1" x14ac:dyDescent="0.2">
      <c r="A178" s="29" t="str">
        <f t="shared" si="4"/>
        <v/>
      </c>
      <c r="C178" s="35"/>
      <c r="D178" s="282"/>
      <c r="E178" s="250"/>
      <c r="F178" s="160"/>
      <c r="G178" s="250"/>
      <c r="H178" s="250"/>
      <c r="I178" s="301"/>
    </row>
    <row r="179" spans="1:9" s="101" customFormat="1" x14ac:dyDescent="0.2">
      <c r="A179" s="29" t="str">
        <f t="shared" si="4"/>
        <v/>
      </c>
      <c r="C179" s="35"/>
      <c r="D179" s="282"/>
      <c r="E179" s="250"/>
      <c r="F179" s="160"/>
      <c r="G179" s="250"/>
      <c r="H179" s="250"/>
      <c r="I179" s="301"/>
    </row>
    <row r="180" spans="1:9" s="101" customFormat="1" x14ac:dyDescent="0.2">
      <c r="A180" s="29" t="str">
        <f t="shared" si="4"/>
        <v/>
      </c>
      <c r="C180" s="35"/>
      <c r="D180" s="282"/>
      <c r="E180" s="250"/>
      <c r="F180" s="160"/>
      <c r="G180" s="250"/>
      <c r="H180" s="250"/>
      <c r="I180" s="301"/>
    </row>
    <row r="181" spans="1:9" s="101" customFormat="1" x14ac:dyDescent="0.2">
      <c r="A181" s="29" t="str">
        <f t="shared" si="4"/>
        <v/>
      </c>
      <c r="C181" s="35"/>
      <c r="D181" s="282"/>
      <c r="E181" s="250"/>
      <c r="F181" s="160"/>
      <c r="G181" s="250"/>
      <c r="H181" s="250"/>
      <c r="I181" s="301"/>
    </row>
    <row r="182" spans="1:9" s="101" customFormat="1" x14ac:dyDescent="0.2">
      <c r="A182" s="29" t="str">
        <f t="shared" si="4"/>
        <v/>
      </c>
      <c r="C182" s="35"/>
      <c r="D182" s="282"/>
      <c r="E182" s="250"/>
      <c r="F182" s="160"/>
      <c r="G182" s="250"/>
      <c r="H182" s="250"/>
      <c r="I182" s="301"/>
    </row>
    <row r="183" spans="1:9" s="101" customFormat="1" x14ac:dyDescent="0.2">
      <c r="A183" s="29" t="str">
        <f t="shared" si="4"/>
        <v/>
      </c>
      <c r="C183" s="35"/>
      <c r="D183" s="282"/>
      <c r="E183" s="250"/>
      <c r="F183" s="160"/>
      <c r="G183" s="250"/>
      <c r="H183" s="250"/>
      <c r="I183" s="301"/>
    </row>
    <row r="184" spans="1:9" s="101" customFormat="1" x14ac:dyDescent="0.2">
      <c r="A184" s="29" t="str">
        <f t="shared" si="4"/>
        <v/>
      </c>
      <c r="C184" s="35"/>
      <c r="D184" s="282"/>
      <c r="E184" s="250"/>
      <c r="F184" s="160"/>
      <c r="G184" s="250"/>
      <c r="H184" s="250"/>
      <c r="I184" s="301"/>
    </row>
    <row r="185" spans="1:9" s="101" customFormat="1" x14ac:dyDescent="0.2">
      <c r="A185" s="29" t="str">
        <f t="shared" si="4"/>
        <v/>
      </c>
      <c r="C185" s="35"/>
      <c r="D185" s="282"/>
      <c r="E185" s="250"/>
      <c r="F185" s="160"/>
      <c r="G185" s="250"/>
      <c r="H185" s="250"/>
      <c r="I185" s="301"/>
    </row>
    <row r="186" spans="1:9" s="101" customFormat="1" x14ac:dyDescent="0.2">
      <c r="A186" s="29" t="str">
        <f t="shared" si="4"/>
        <v/>
      </c>
      <c r="C186" s="35"/>
      <c r="D186" s="282"/>
      <c r="E186" s="250"/>
      <c r="F186" s="160"/>
      <c r="G186" s="250"/>
      <c r="H186" s="250"/>
      <c r="I186" s="301"/>
    </row>
    <row r="187" spans="1:9" s="101" customFormat="1" x14ac:dyDescent="0.2">
      <c r="A187" s="29" t="str">
        <f t="shared" si="4"/>
        <v/>
      </c>
      <c r="C187" s="35"/>
      <c r="D187" s="282"/>
      <c r="E187" s="250"/>
      <c r="F187" s="160"/>
      <c r="G187" s="250"/>
      <c r="H187" s="250"/>
      <c r="I187" s="301"/>
    </row>
    <row r="188" spans="1:9" s="101" customFormat="1" x14ac:dyDescent="0.2">
      <c r="A188" s="29" t="str">
        <f t="shared" si="4"/>
        <v/>
      </c>
      <c r="C188" s="35"/>
      <c r="D188" s="282"/>
      <c r="E188" s="250"/>
      <c r="F188" s="160"/>
      <c r="G188" s="250"/>
      <c r="H188" s="250"/>
      <c r="I188" s="301"/>
    </row>
    <row r="189" spans="1:9" s="101" customFormat="1" x14ac:dyDescent="0.2">
      <c r="A189" s="29" t="str">
        <f t="shared" si="4"/>
        <v/>
      </c>
      <c r="C189" s="35"/>
      <c r="D189" s="282"/>
      <c r="E189" s="250"/>
      <c r="F189" s="160"/>
      <c r="G189" s="250"/>
      <c r="H189" s="250"/>
      <c r="I189" s="301"/>
    </row>
    <row r="190" spans="1:9" s="101" customFormat="1" x14ac:dyDescent="0.2">
      <c r="A190" s="29" t="str">
        <f t="shared" si="4"/>
        <v/>
      </c>
      <c r="C190" s="35"/>
      <c r="D190" s="282"/>
      <c r="E190" s="250"/>
      <c r="F190" s="160"/>
      <c r="G190" s="250"/>
      <c r="H190" s="250"/>
      <c r="I190" s="301"/>
    </row>
    <row r="191" spans="1:9" s="101" customFormat="1" x14ac:dyDescent="0.2">
      <c r="A191" s="29" t="str">
        <f t="shared" si="4"/>
        <v/>
      </c>
      <c r="C191" s="35"/>
      <c r="D191" s="282"/>
      <c r="E191" s="250"/>
      <c r="F191" s="160"/>
      <c r="G191" s="250"/>
      <c r="H191" s="250"/>
      <c r="I191" s="301"/>
    </row>
    <row r="192" spans="1:9" s="101" customFormat="1" x14ac:dyDescent="0.2">
      <c r="A192" s="29" t="str">
        <f t="shared" si="4"/>
        <v/>
      </c>
      <c r="C192" s="35"/>
      <c r="D192" s="282"/>
      <c r="E192" s="250"/>
      <c r="F192" s="160"/>
      <c r="G192" s="250"/>
      <c r="H192" s="250"/>
      <c r="I192" s="301"/>
    </row>
    <row r="193" spans="1:9" s="101" customFormat="1" x14ac:dyDescent="0.2">
      <c r="A193" s="29" t="str">
        <f t="shared" si="4"/>
        <v/>
      </c>
      <c r="C193" s="35"/>
      <c r="D193" s="282"/>
      <c r="E193" s="250"/>
      <c r="F193" s="160"/>
      <c r="G193" s="250"/>
      <c r="H193" s="250"/>
      <c r="I193" s="301"/>
    </row>
    <row r="194" spans="1:9" s="101" customFormat="1" x14ac:dyDescent="0.2">
      <c r="A194" s="29" t="str">
        <f t="shared" si="4"/>
        <v/>
      </c>
      <c r="C194" s="35"/>
      <c r="D194" s="282"/>
      <c r="E194" s="250"/>
      <c r="F194" s="160"/>
      <c r="G194" s="250"/>
      <c r="H194" s="250"/>
      <c r="I194" s="301"/>
    </row>
    <row r="195" spans="1:9" s="101" customFormat="1" x14ac:dyDescent="0.2">
      <c r="A195" s="29" t="str">
        <f t="shared" si="4"/>
        <v/>
      </c>
      <c r="C195" s="35"/>
      <c r="D195" s="282"/>
      <c r="E195" s="250"/>
      <c r="F195" s="160"/>
      <c r="G195" s="250"/>
      <c r="H195" s="250"/>
      <c r="I195" s="301"/>
    </row>
    <row r="196" spans="1:9" s="101" customFormat="1" x14ac:dyDescent="0.2">
      <c r="A196" s="29" t="str">
        <f t="shared" si="4"/>
        <v/>
      </c>
      <c r="C196" s="35"/>
      <c r="D196" s="282"/>
      <c r="E196" s="250"/>
      <c r="F196" s="160"/>
      <c r="G196" s="250"/>
      <c r="H196" s="250"/>
      <c r="I196" s="301"/>
    </row>
    <row r="197" spans="1:9" s="101" customFormat="1" x14ac:dyDescent="0.2">
      <c r="A197" s="29" t="str">
        <f t="shared" si="4"/>
        <v/>
      </c>
      <c r="C197" s="35"/>
      <c r="D197" s="282"/>
      <c r="E197" s="250"/>
      <c r="F197" s="160"/>
      <c r="G197" s="250"/>
      <c r="H197" s="250"/>
      <c r="I197" s="301"/>
    </row>
    <row r="198" spans="1:9" s="101" customFormat="1" x14ac:dyDescent="0.2">
      <c r="A198" s="29" t="str">
        <f t="shared" si="4"/>
        <v/>
      </c>
      <c r="C198" s="35"/>
      <c r="D198" s="282"/>
      <c r="E198" s="250"/>
      <c r="F198" s="160"/>
      <c r="G198" s="250"/>
      <c r="H198" s="250"/>
      <c r="I198" s="301"/>
    </row>
    <row r="199" spans="1:9" s="101" customFormat="1" x14ac:dyDescent="0.2">
      <c r="A199" s="29" t="str">
        <f t="shared" si="4"/>
        <v/>
      </c>
      <c r="C199" s="35"/>
      <c r="D199" s="282"/>
      <c r="E199" s="250"/>
      <c r="F199" s="160"/>
      <c r="G199" s="250"/>
      <c r="H199" s="250"/>
      <c r="I199" s="301"/>
    </row>
    <row r="200" spans="1:9" s="101" customFormat="1" x14ac:dyDescent="0.2">
      <c r="A200" s="29" t="str">
        <f t="shared" si="4"/>
        <v/>
      </c>
      <c r="C200" s="35"/>
      <c r="D200" s="282"/>
      <c r="E200" s="250"/>
      <c r="F200" s="160"/>
      <c r="G200" s="250"/>
      <c r="H200" s="250"/>
      <c r="I200" s="301"/>
    </row>
    <row r="201" spans="1:9" s="101" customFormat="1" x14ac:dyDescent="0.2">
      <c r="A201" s="29" t="str">
        <f t="shared" si="4"/>
        <v/>
      </c>
      <c r="C201" s="35"/>
      <c r="D201" s="282"/>
      <c r="E201" s="250"/>
      <c r="F201" s="160"/>
      <c r="G201" s="250"/>
      <c r="H201" s="250"/>
      <c r="I201" s="301"/>
    </row>
    <row r="202" spans="1:9" s="101" customFormat="1" x14ac:dyDescent="0.2">
      <c r="A202" s="29" t="str">
        <f t="shared" si="4"/>
        <v/>
      </c>
      <c r="C202" s="35"/>
      <c r="D202" s="282"/>
      <c r="E202" s="250"/>
      <c r="F202" s="160"/>
      <c r="G202" s="250"/>
      <c r="H202" s="250"/>
      <c r="I202" s="301"/>
    </row>
    <row r="203" spans="1:9" s="101" customFormat="1" x14ac:dyDescent="0.2">
      <c r="A203" s="29" t="str">
        <f t="shared" si="4"/>
        <v/>
      </c>
      <c r="C203" s="35"/>
      <c r="D203" s="282"/>
      <c r="E203" s="250"/>
      <c r="F203" s="160"/>
      <c r="G203" s="250"/>
      <c r="H203" s="250"/>
      <c r="I203" s="301"/>
    </row>
    <row r="204" spans="1:9" s="101" customFormat="1" x14ac:dyDescent="0.2">
      <c r="A204" s="29" t="str">
        <f t="shared" si="4"/>
        <v/>
      </c>
      <c r="C204" s="35"/>
      <c r="D204" s="282"/>
      <c r="E204" s="250"/>
      <c r="F204" s="160"/>
      <c r="G204" s="250"/>
      <c r="H204" s="250"/>
      <c r="I204" s="301"/>
    </row>
    <row r="205" spans="1:9" s="101" customFormat="1" x14ac:dyDescent="0.2">
      <c r="A205" s="29" t="str">
        <f t="shared" si="4"/>
        <v/>
      </c>
      <c r="C205" s="35"/>
      <c r="D205" s="282"/>
      <c r="E205" s="250"/>
      <c r="F205" s="160"/>
      <c r="G205" s="250"/>
      <c r="H205" s="250"/>
      <c r="I205" s="301"/>
    </row>
    <row r="206" spans="1:9" s="101" customFormat="1" x14ac:dyDescent="0.2">
      <c r="A206" s="29" t="str">
        <f t="shared" si="4"/>
        <v/>
      </c>
      <c r="C206" s="35"/>
      <c r="D206" s="282"/>
      <c r="E206" s="250"/>
      <c r="F206" s="160"/>
      <c r="G206" s="250"/>
      <c r="H206" s="250"/>
      <c r="I206" s="301"/>
    </row>
    <row r="207" spans="1:9" s="101" customFormat="1" x14ac:dyDescent="0.2">
      <c r="A207" s="29" t="str">
        <f t="shared" si="4"/>
        <v/>
      </c>
      <c r="C207" s="35"/>
      <c r="D207" s="282"/>
      <c r="E207" s="250"/>
      <c r="F207" s="160"/>
      <c r="G207" s="250"/>
      <c r="H207" s="250"/>
      <c r="I207" s="301"/>
    </row>
    <row r="208" spans="1:9" s="101" customFormat="1" x14ac:dyDescent="0.2">
      <c r="A208" s="29" t="str">
        <f t="shared" si="4"/>
        <v/>
      </c>
      <c r="C208" s="35"/>
      <c r="D208" s="282"/>
      <c r="E208" s="250"/>
      <c r="F208" s="160"/>
      <c r="G208" s="250"/>
      <c r="H208" s="250"/>
      <c r="I208" s="301"/>
    </row>
    <row r="209" spans="1:9" s="101" customFormat="1" x14ac:dyDescent="0.2">
      <c r="A209" s="29" t="str">
        <f t="shared" si="4"/>
        <v/>
      </c>
      <c r="C209" s="35"/>
      <c r="D209" s="282"/>
      <c r="E209" s="250"/>
      <c r="F209" s="160"/>
      <c r="G209" s="250"/>
      <c r="H209" s="250"/>
      <c r="I209" s="301"/>
    </row>
    <row r="210" spans="1:9" s="101" customFormat="1" x14ac:dyDescent="0.2">
      <c r="A210" s="29" t="str">
        <f t="shared" si="4"/>
        <v/>
      </c>
      <c r="C210" s="35"/>
      <c r="D210" s="282"/>
      <c r="E210" s="250"/>
      <c r="F210" s="160"/>
      <c r="G210" s="250"/>
      <c r="H210" s="250"/>
      <c r="I210" s="301"/>
    </row>
    <row r="211" spans="1:9" s="101" customFormat="1" x14ac:dyDescent="0.2">
      <c r="A211" s="29" t="str">
        <f t="shared" si="4"/>
        <v/>
      </c>
      <c r="C211" s="35"/>
      <c r="D211" s="282"/>
      <c r="E211" s="250"/>
      <c r="F211" s="160"/>
      <c r="G211" s="250"/>
      <c r="H211" s="250"/>
      <c r="I211" s="301"/>
    </row>
    <row r="212" spans="1:9" s="101" customFormat="1" x14ac:dyDescent="0.2">
      <c r="A212" s="29" t="str">
        <f t="shared" si="4"/>
        <v/>
      </c>
      <c r="C212" s="35"/>
      <c r="D212" s="282"/>
      <c r="E212" s="250"/>
      <c r="F212" s="160"/>
      <c r="G212" s="250"/>
      <c r="H212" s="250"/>
      <c r="I212" s="301"/>
    </row>
    <row r="213" spans="1:9" s="101" customFormat="1" x14ac:dyDescent="0.2">
      <c r="A213" s="29" t="str">
        <f t="shared" si="4"/>
        <v/>
      </c>
      <c r="C213" s="35"/>
      <c r="D213" s="282"/>
      <c r="E213" s="250"/>
      <c r="F213" s="160"/>
      <c r="G213" s="250"/>
      <c r="H213" s="250"/>
      <c r="I213" s="301"/>
    </row>
    <row r="214" spans="1:9" s="101" customFormat="1" x14ac:dyDescent="0.2">
      <c r="A214" s="29" t="str">
        <f t="shared" si="4"/>
        <v/>
      </c>
      <c r="C214" s="35"/>
      <c r="D214" s="282"/>
      <c r="E214" s="250"/>
      <c r="F214" s="160"/>
      <c r="G214" s="250"/>
      <c r="H214" s="250"/>
      <c r="I214" s="301"/>
    </row>
    <row r="215" spans="1:9" s="101" customFormat="1" x14ac:dyDescent="0.2">
      <c r="A215" s="29" t="str">
        <f t="shared" si="4"/>
        <v/>
      </c>
      <c r="C215" s="35"/>
      <c r="D215" s="282"/>
      <c r="E215" s="250"/>
      <c r="F215" s="160"/>
      <c r="G215" s="250"/>
      <c r="H215" s="250"/>
      <c r="I215" s="301"/>
    </row>
    <row r="216" spans="1:9" s="101" customFormat="1" x14ac:dyDescent="0.2">
      <c r="A216" s="29" t="str">
        <f t="shared" si="4"/>
        <v/>
      </c>
      <c r="C216" s="35"/>
      <c r="D216" s="282"/>
      <c r="E216" s="250"/>
      <c r="F216" s="160"/>
      <c r="G216" s="250"/>
      <c r="H216" s="250"/>
      <c r="I216" s="301"/>
    </row>
    <row r="217" spans="1:9" s="101" customFormat="1" x14ac:dyDescent="0.2">
      <c r="A217" s="29" t="str">
        <f t="shared" si="4"/>
        <v/>
      </c>
      <c r="C217" s="35"/>
      <c r="D217" s="282"/>
      <c r="E217" s="250"/>
      <c r="F217" s="160"/>
      <c r="G217" s="250"/>
      <c r="H217" s="250"/>
      <c r="I217" s="301"/>
    </row>
    <row r="218" spans="1:9" s="101" customFormat="1" x14ac:dyDescent="0.2">
      <c r="A218" s="29" t="str">
        <f t="shared" si="4"/>
        <v/>
      </c>
      <c r="C218" s="35"/>
      <c r="D218" s="282"/>
      <c r="E218" s="250"/>
      <c r="F218" s="160"/>
      <c r="G218" s="250"/>
      <c r="H218" s="250"/>
      <c r="I218" s="301"/>
    </row>
    <row r="219" spans="1:9" s="101" customFormat="1" x14ac:dyDescent="0.2">
      <c r="A219" s="29" t="str">
        <f t="shared" si="4"/>
        <v/>
      </c>
      <c r="C219" s="35"/>
      <c r="D219" s="282"/>
      <c r="E219" s="250"/>
      <c r="F219" s="160"/>
      <c r="G219" s="250"/>
      <c r="H219" s="250"/>
      <c r="I219" s="301"/>
    </row>
    <row r="220" spans="1:9" s="101" customFormat="1" x14ac:dyDescent="0.2">
      <c r="A220" s="29" t="str">
        <f t="shared" si="4"/>
        <v/>
      </c>
      <c r="C220" s="35"/>
      <c r="D220" s="282"/>
      <c r="E220" s="250"/>
      <c r="F220" s="160"/>
      <c r="G220" s="250"/>
      <c r="H220" s="250"/>
      <c r="I220" s="301"/>
    </row>
    <row r="221" spans="1:9" s="101" customFormat="1" x14ac:dyDescent="0.2">
      <c r="A221" s="29" t="str">
        <f t="shared" si="4"/>
        <v/>
      </c>
      <c r="C221" s="35"/>
      <c r="D221" s="282"/>
      <c r="E221" s="250"/>
      <c r="F221" s="160"/>
      <c r="G221" s="250"/>
      <c r="H221" s="250"/>
      <c r="I221" s="301"/>
    </row>
    <row r="222" spans="1:9" s="101" customFormat="1" x14ac:dyDescent="0.2">
      <c r="A222" s="29" t="str">
        <f t="shared" si="4"/>
        <v/>
      </c>
      <c r="C222" s="35"/>
      <c r="D222" s="282"/>
      <c r="E222" s="250"/>
      <c r="F222" s="160"/>
      <c r="G222" s="250"/>
      <c r="H222" s="250"/>
      <c r="I222" s="301"/>
    </row>
    <row r="223" spans="1:9" s="101" customFormat="1" x14ac:dyDescent="0.2">
      <c r="A223" s="29" t="str">
        <f t="shared" si="4"/>
        <v/>
      </c>
      <c r="C223" s="35"/>
      <c r="D223" s="282"/>
      <c r="E223" s="250"/>
      <c r="F223" s="160"/>
      <c r="G223" s="250"/>
      <c r="H223" s="250"/>
      <c r="I223" s="301"/>
    </row>
    <row r="224" spans="1:9" s="101" customFormat="1" x14ac:dyDescent="0.2">
      <c r="A224" s="29" t="str">
        <f t="shared" si="4"/>
        <v/>
      </c>
      <c r="C224" s="35"/>
      <c r="D224" s="282"/>
      <c r="E224" s="250"/>
      <c r="F224" s="160"/>
      <c r="G224" s="250"/>
      <c r="H224" s="250"/>
      <c r="I224" s="301"/>
    </row>
    <row r="225" spans="1:9" s="101" customFormat="1" x14ac:dyDescent="0.2">
      <c r="A225" s="29" t="str">
        <f t="shared" si="4"/>
        <v/>
      </c>
      <c r="C225" s="35"/>
      <c r="D225" s="282"/>
      <c r="E225" s="250"/>
      <c r="F225" s="160"/>
      <c r="G225" s="250"/>
      <c r="H225" s="250"/>
      <c r="I225" s="301"/>
    </row>
    <row r="226" spans="1:9" s="101" customFormat="1" x14ac:dyDescent="0.2">
      <c r="A226" s="29" t="str">
        <f t="shared" si="4"/>
        <v/>
      </c>
      <c r="C226" s="35"/>
      <c r="D226" s="282"/>
      <c r="E226" s="250"/>
      <c r="F226" s="160"/>
      <c r="G226" s="250"/>
      <c r="H226" s="250"/>
      <c r="I226" s="301"/>
    </row>
    <row r="227" spans="1:9" s="101" customFormat="1" x14ac:dyDescent="0.2">
      <c r="A227" s="29" t="str">
        <f t="shared" si="4"/>
        <v/>
      </c>
      <c r="C227" s="35"/>
      <c r="D227" s="282"/>
      <c r="E227" s="250"/>
      <c r="F227" s="160"/>
      <c r="G227" s="250"/>
      <c r="H227" s="250"/>
      <c r="I227" s="301"/>
    </row>
    <row r="228" spans="1:9" s="101" customFormat="1" x14ac:dyDescent="0.2">
      <c r="A228" s="29" t="str">
        <f t="shared" si="4"/>
        <v/>
      </c>
      <c r="C228" s="35"/>
      <c r="D228" s="282"/>
      <c r="E228" s="250"/>
      <c r="F228" s="160"/>
      <c r="G228" s="250"/>
      <c r="H228" s="250"/>
      <c r="I228" s="301"/>
    </row>
    <row r="229" spans="1:9" s="101" customFormat="1" x14ac:dyDescent="0.2">
      <c r="A229" s="29" t="str">
        <f t="shared" si="4"/>
        <v/>
      </c>
      <c r="C229" s="35"/>
      <c r="D229" s="282"/>
      <c r="E229" s="250"/>
      <c r="F229" s="160"/>
      <c r="G229" s="250"/>
      <c r="H229" s="250"/>
      <c r="I229" s="301"/>
    </row>
    <row r="230" spans="1:9" s="101" customFormat="1" x14ac:dyDescent="0.2">
      <c r="A230" s="29" t="str">
        <f t="shared" si="4"/>
        <v/>
      </c>
      <c r="C230" s="35"/>
      <c r="D230" s="282"/>
      <c r="E230" s="250"/>
      <c r="F230" s="160"/>
      <c r="G230" s="250"/>
      <c r="H230" s="250"/>
      <c r="I230" s="301"/>
    </row>
    <row r="231" spans="1:9" s="101" customFormat="1" x14ac:dyDescent="0.2">
      <c r="A231" s="29" t="str">
        <f t="shared" si="4"/>
        <v/>
      </c>
      <c r="C231" s="35"/>
      <c r="D231" s="282"/>
      <c r="E231" s="250"/>
      <c r="F231" s="160"/>
      <c r="G231" s="250"/>
      <c r="H231" s="250"/>
      <c r="I231" s="301"/>
    </row>
    <row r="232" spans="1:9" s="101" customFormat="1" x14ac:dyDescent="0.2">
      <c r="A232" s="29" t="str">
        <f t="shared" si="4"/>
        <v/>
      </c>
      <c r="C232" s="35"/>
      <c r="D232" s="282"/>
      <c r="E232" s="250"/>
      <c r="F232" s="160"/>
      <c r="G232" s="250"/>
      <c r="H232" s="250"/>
      <c r="I232" s="301"/>
    </row>
    <row r="233" spans="1:9" s="101" customFormat="1" x14ac:dyDescent="0.2">
      <c r="A233" s="29" t="str">
        <f t="shared" si="4"/>
        <v/>
      </c>
      <c r="C233" s="35"/>
      <c r="D233" s="282"/>
      <c r="E233" s="250"/>
      <c r="F233" s="160"/>
      <c r="G233" s="250"/>
      <c r="H233" s="250"/>
      <c r="I233" s="301"/>
    </row>
    <row r="234" spans="1:9" s="101" customFormat="1" x14ac:dyDescent="0.2">
      <c r="A234" s="29" t="str">
        <f t="shared" si="4"/>
        <v/>
      </c>
      <c r="C234" s="35"/>
      <c r="D234" s="282"/>
      <c r="E234" s="250"/>
      <c r="F234" s="160"/>
      <c r="G234" s="250"/>
      <c r="H234" s="250"/>
      <c r="I234" s="301"/>
    </row>
    <row r="235" spans="1:9" s="101" customFormat="1" x14ac:dyDescent="0.2">
      <c r="A235" s="29" t="str">
        <f t="shared" ref="A235:A298" si="5">IF(B235="","",$B$11)</f>
        <v/>
      </c>
      <c r="C235" s="35"/>
      <c r="D235" s="282"/>
      <c r="E235" s="250"/>
      <c r="F235" s="160"/>
      <c r="G235" s="250"/>
      <c r="H235" s="250"/>
      <c r="I235" s="301"/>
    </row>
    <row r="236" spans="1:9" s="101" customFormat="1" x14ac:dyDescent="0.2">
      <c r="A236" s="29" t="str">
        <f t="shared" si="5"/>
        <v/>
      </c>
      <c r="C236" s="35"/>
      <c r="D236" s="282"/>
      <c r="E236" s="250"/>
      <c r="F236" s="160"/>
      <c r="G236" s="250"/>
      <c r="H236" s="250"/>
      <c r="I236" s="301"/>
    </row>
    <row r="237" spans="1:9" s="101" customFormat="1" x14ac:dyDescent="0.2">
      <c r="A237" s="29" t="str">
        <f t="shared" si="5"/>
        <v/>
      </c>
      <c r="C237" s="35"/>
      <c r="D237" s="282"/>
      <c r="E237" s="250"/>
      <c r="F237" s="160"/>
      <c r="G237" s="250"/>
      <c r="H237" s="250"/>
      <c r="I237" s="301"/>
    </row>
    <row r="238" spans="1:9" s="101" customFormat="1" x14ac:dyDescent="0.2">
      <c r="A238" s="29" t="str">
        <f t="shared" si="5"/>
        <v/>
      </c>
      <c r="C238" s="35"/>
      <c r="D238" s="282"/>
      <c r="E238" s="250"/>
      <c r="F238" s="160"/>
      <c r="G238" s="250"/>
      <c r="H238" s="250"/>
      <c r="I238" s="301"/>
    </row>
    <row r="239" spans="1:9" s="101" customFormat="1" x14ac:dyDescent="0.2">
      <c r="A239" s="29" t="str">
        <f t="shared" si="5"/>
        <v/>
      </c>
      <c r="C239" s="35"/>
      <c r="D239" s="282"/>
      <c r="E239" s="250"/>
      <c r="F239" s="160"/>
      <c r="G239" s="250"/>
      <c r="H239" s="250"/>
      <c r="I239" s="301"/>
    </row>
    <row r="240" spans="1:9" s="101" customFormat="1" x14ac:dyDescent="0.2">
      <c r="A240" s="29" t="str">
        <f t="shared" si="5"/>
        <v/>
      </c>
      <c r="C240" s="35"/>
      <c r="D240" s="282"/>
      <c r="E240" s="250"/>
      <c r="F240" s="160"/>
      <c r="G240" s="250"/>
      <c r="H240" s="250"/>
      <c r="I240" s="301"/>
    </row>
    <row r="241" spans="1:9" s="101" customFormat="1" x14ac:dyDescent="0.2">
      <c r="A241" s="29" t="str">
        <f t="shared" si="5"/>
        <v/>
      </c>
      <c r="C241" s="35"/>
      <c r="D241" s="282"/>
      <c r="E241" s="250"/>
      <c r="F241" s="160"/>
      <c r="G241" s="250"/>
      <c r="H241" s="250"/>
      <c r="I241" s="301"/>
    </row>
    <row r="242" spans="1:9" s="101" customFormat="1" x14ac:dyDescent="0.2">
      <c r="A242" s="29" t="str">
        <f t="shared" si="5"/>
        <v/>
      </c>
      <c r="C242" s="35"/>
      <c r="D242" s="282"/>
      <c r="E242" s="250"/>
      <c r="F242" s="160"/>
      <c r="G242" s="250"/>
      <c r="H242" s="250"/>
      <c r="I242" s="301"/>
    </row>
    <row r="243" spans="1:9" s="101" customFormat="1" x14ac:dyDescent="0.2">
      <c r="A243" s="29" t="str">
        <f t="shared" si="5"/>
        <v/>
      </c>
      <c r="C243" s="35"/>
      <c r="D243" s="282"/>
      <c r="E243" s="250"/>
      <c r="F243" s="160"/>
      <c r="G243" s="250"/>
      <c r="H243" s="250"/>
      <c r="I243" s="301"/>
    </row>
    <row r="244" spans="1:9" s="101" customFormat="1" x14ac:dyDescent="0.2">
      <c r="A244" s="29" t="str">
        <f t="shared" si="5"/>
        <v/>
      </c>
      <c r="C244" s="35"/>
      <c r="D244" s="282"/>
      <c r="E244" s="250"/>
      <c r="F244" s="160"/>
      <c r="G244" s="250"/>
      <c r="H244" s="250"/>
      <c r="I244" s="301"/>
    </row>
    <row r="245" spans="1:9" s="101" customFormat="1" x14ac:dyDescent="0.2">
      <c r="A245" s="29" t="str">
        <f t="shared" si="5"/>
        <v/>
      </c>
      <c r="C245" s="35"/>
      <c r="D245" s="282"/>
      <c r="E245" s="250"/>
      <c r="F245" s="160"/>
      <c r="G245" s="250"/>
      <c r="H245" s="250"/>
      <c r="I245" s="301"/>
    </row>
    <row r="246" spans="1:9" s="101" customFormat="1" x14ac:dyDescent="0.2">
      <c r="A246" s="29" t="str">
        <f t="shared" si="5"/>
        <v/>
      </c>
      <c r="C246" s="35"/>
      <c r="D246" s="282"/>
      <c r="E246" s="250"/>
      <c r="F246" s="160"/>
      <c r="G246" s="250"/>
      <c r="H246" s="250"/>
      <c r="I246" s="301"/>
    </row>
    <row r="247" spans="1:9" s="101" customFormat="1" x14ac:dyDescent="0.2">
      <c r="A247" s="29" t="str">
        <f t="shared" si="5"/>
        <v/>
      </c>
      <c r="C247" s="35"/>
      <c r="D247" s="282"/>
      <c r="E247" s="250"/>
      <c r="F247" s="160"/>
      <c r="G247" s="250"/>
      <c r="H247" s="250"/>
      <c r="I247" s="301"/>
    </row>
    <row r="248" spans="1:9" s="101" customFormat="1" x14ac:dyDescent="0.2">
      <c r="A248" s="29" t="str">
        <f t="shared" si="5"/>
        <v/>
      </c>
      <c r="C248" s="35"/>
      <c r="D248" s="282"/>
      <c r="E248" s="250"/>
      <c r="F248" s="160"/>
      <c r="G248" s="250"/>
      <c r="H248" s="250"/>
      <c r="I248" s="301"/>
    </row>
    <row r="249" spans="1:9" s="101" customFormat="1" x14ac:dyDescent="0.2">
      <c r="A249" s="29" t="str">
        <f t="shared" si="5"/>
        <v/>
      </c>
      <c r="C249" s="35"/>
      <c r="D249" s="282"/>
      <c r="E249" s="250"/>
      <c r="F249" s="160"/>
      <c r="G249" s="250"/>
      <c r="H249" s="250"/>
      <c r="I249" s="301"/>
    </row>
    <row r="250" spans="1:9" s="101" customFormat="1" x14ac:dyDescent="0.2">
      <c r="A250" s="29" t="str">
        <f t="shared" si="5"/>
        <v/>
      </c>
      <c r="C250" s="35"/>
      <c r="D250" s="282"/>
      <c r="E250" s="250"/>
      <c r="F250" s="160"/>
      <c r="G250" s="250"/>
      <c r="H250" s="250"/>
      <c r="I250" s="301"/>
    </row>
    <row r="251" spans="1:9" s="101" customFormat="1" x14ac:dyDescent="0.2">
      <c r="A251" s="29" t="str">
        <f t="shared" si="5"/>
        <v/>
      </c>
      <c r="C251" s="35"/>
      <c r="D251" s="282"/>
      <c r="E251" s="250"/>
      <c r="F251" s="160"/>
      <c r="G251" s="250"/>
      <c r="H251" s="250"/>
      <c r="I251" s="301"/>
    </row>
    <row r="252" spans="1:9" s="101" customFormat="1" x14ac:dyDescent="0.2">
      <c r="A252" s="29" t="str">
        <f t="shared" si="5"/>
        <v/>
      </c>
      <c r="C252" s="35"/>
      <c r="D252" s="282"/>
      <c r="E252" s="250"/>
      <c r="F252" s="160"/>
      <c r="G252" s="250"/>
      <c r="H252" s="250"/>
      <c r="I252" s="301"/>
    </row>
    <row r="253" spans="1:9" s="101" customFormat="1" x14ac:dyDescent="0.2">
      <c r="A253" s="29" t="str">
        <f t="shared" si="5"/>
        <v/>
      </c>
      <c r="C253" s="35"/>
      <c r="D253" s="282"/>
      <c r="E253" s="250"/>
      <c r="F253" s="160"/>
      <c r="G253" s="250"/>
      <c r="H253" s="250"/>
      <c r="I253" s="301"/>
    </row>
    <row r="254" spans="1:9" s="101" customFormat="1" x14ac:dyDescent="0.2">
      <c r="A254" s="29" t="str">
        <f t="shared" si="5"/>
        <v/>
      </c>
      <c r="C254" s="35"/>
      <c r="D254" s="282"/>
      <c r="E254" s="250"/>
      <c r="F254" s="160"/>
      <c r="G254" s="250"/>
      <c r="H254" s="250"/>
      <c r="I254" s="301"/>
    </row>
    <row r="255" spans="1:9" s="101" customFormat="1" x14ac:dyDescent="0.2">
      <c r="A255" s="29" t="str">
        <f t="shared" si="5"/>
        <v/>
      </c>
      <c r="C255" s="35"/>
      <c r="D255" s="282"/>
      <c r="E255" s="250"/>
      <c r="F255" s="160"/>
      <c r="G255" s="250"/>
      <c r="H255" s="250"/>
      <c r="I255" s="301"/>
    </row>
    <row r="256" spans="1:9" s="101" customFormat="1" x14ac:dyDescent="0.2">
      <c r="A256" s="29" t="str">
        <f t="shared" si="5"/>
        <v/>
      </c>
      <c r="C256" s="35"/>
      <c r="D256" s="282"/>
      <c r="E256" s="250"/>
      <c r="F256" s="160"/>
      <c r="G256" s="250"/>
      <c r="H256" s="250"/>
      <c r="I256" s="301"/>
    </row>
    <row r="257" spans="1:9" s="101" customFormat="1" x14ac:dyDescent="0.2">
      <c r="A257" s="29" t="str">
        <f t="shared" si="5"/>
        <v/>
      </c>
      <c r="C257" s="35"/>
      <c r="D257" s="282"/>
      <c r="E257" s="250"/>
      <c r="F257" s="160"/>
      <c r="G257" s="250"/>
      <c r="H257" s="250"/>
      <c r="I257" s="301"/>
    </row>
    <row r="258" spans="1:9" s="101" customFormat="1" x14ac:dyDescent="0.2">
      <c r="A258" s="29" t="str">
        <f t="shared" si="5"/>
        <v/>
      </c>
      <c r="C258" s="35"/>
      <c r="D258" s="282"/>
      <c r="E258" s="250"/>
      <c r="F258" s="160"/>
      <c r="G258" s="250"/>
      <c r="H258" s="250"/>
      <c r="I258" s="301"/>
    </row>
    <row r="259" spans="1:9" s="101" customFormat="1" x14ac:dyDescent="0.2">
      <c r="A259" s="29" t="str">
        <f t="shared" si="5"/>
        <v/>
      </c>
      <c r="C259" s="35"/>
      <c r="D259" s="282"/>
      <c r="E259" s="250"/>
      <c r="F259" s="160"/>
      <c r="G259" s="250"/>
      <c r="H259" s="250"/>
      <c r="I259" s="301"/>
    </row>
    <row r="260" spans="1:9" s="101" customFormat="1" x14ac:dyDescent="0.2">
      <c r="A260" s="29" t="str">
        <f t="shared" si="5"/>
        <v/>
      </c>
      <c r="C260" s="35"/>
      <c r="D260" s="282"/>
      <c r="E260" s="250"/>
      <c r="F260" s="160"/>
      <c r="G260" s="250"/>
      <c r="H260" s="250"/>
      <c r="I260" s="301"/>
    </row>
    <row r="261" spans="1:9" s="101" customFormat="1" x14ac:dyDescent="0.2">
      <c r="A261" s="29" t="str">
        <f t="shared" si="5"/>
        <v/>
      </c>
      <c r="C261" s="35"/>
      <c r="D261" s="282"/>
      <c r="E261" s="250"/>
      <c r="F261" s="160"/>
      <c r="G261" s="250"/>
      <c r="H261" s="250"/>
      <c r="I261" s="301"/>
    </row>
    <row r="262" spans="1:9" s="101" customFormat="1" x14ac:dyDescent="0.2">
      <c r="A262" s="29" t="str">
        <f t="shared" si="5"/>
        <v/>
      </c>
      <c r="C262" s="35"/>
      <c r="D262" s="282"/>
      <c r="E262" s="250"/>
      <c r="F262" s="160"/>
      <c r="G262" s="250"/>
      <c r="H262" s="250"/>
      <c r="I262" s="301"/>
    </row>
    <row r="263" spans="1:9" s="101" customFormat="1" x14ac:dyDescent="0.2">
      <c r="A263" s="29" t="str">
        <f t="shared" si="5"/>
        <v/>
      </c>
      <c r="C263" s="35"/>
      <c r="D263" s="282"/>
      <c r="E263" s="250"/>
      <c r="F263" s="160"/>
      <c r="G263" s="250"/>
      <c r="H263" s="250"/>
      <c r="I263" s="301"/>
    </row>
    <row r="264" spans="1:9" s="101" customFormat="1" x14ac:dyDescent="0.2">
      <c r="A264" s="29" t="str">
        <f t="shared" si="5"/>
        <v/>
      </c>
      <c r="C264" s="35"/>
      <c r="D264" s="282"/>
      <c r="E264" s="250"/>
      <c r="F264" s="160"/>
      <c r="G264" s="250"/>
      <c r="H264" s="250"/>
      <c r="I264" s="301"/>
    </row>
    <row r="265" spans="1:9" s="101" customFormat="1" x14ac:dyDescent="0.2">
      <c r="A265" s="29" t="str">
        <f t="shared" si="5"/>
        <v/>
      </c>
      <c r="C265" s="35"/>
      <c r="D265" s="282"/>
      <c r="E265" s="250"/>
      <c r="F265" s="160"/>
      <c r="G265" s="250"/>
      <c r="H265" s="250"/>
      <c r="I265" s="301"/>
    </row>
    <row r="266" spans="1:9" s="101" customFormat="1" x14ac:dyDescent="0.2">
      <c r="A266" s="29" t="str">
        <f t="shared" si="5"/>
        <v/>
      </c>
      <c r="C266" s="35"/>
      <c r="D266" s="282"/>
      <c r="E266" s="250"/>
      <c r="F266" s="160"/>
      <c r="G266" s="250"/>
      <c r="H266" s="250"/>
      <c r="I266" s="301"/>
    </row>
    <row r="267" spans="1:9" s="101" customFormat="1" x14ac:dyDescent="0.2">
      <c r="A267" s="29" t="str">
        <f t="shared" si="5"/>
        <v/>
      </c>
      <c r="C267" s="35"/>
      <c r="D267" s="282"/>
      <c r="E267" s="250"/>
      <c r="F267" s="160"/>
      <c r="G267" s="250"/>
      <c r="H267" s="250"/>
      <c r="I267" s="301"/>
    </row>
    <row r="268" spans="1:9" s="101" customFormat="1" x14ac:dyDescent="0.2">
      <c r="A268" s="29" t="str">
        <f t="shared" si="5"/>
        <v/>
      </c>
      <c r="C268" s="35"/>
      <c r="D268" s="282"/>
      <c r="E268" s="250"/>
      <c r="F268" s="160"/>
      <c r="G268" s="250"/>
      <c r="H268" s="250"/>
      <c r="I268" s="301"/>
    </row>
    <row r="269" spans="1:9" s="101" customFormat="1" x14ac:dyDescent="0.2">
      <c r="A269" s="29" t="str">
        <f t="shared" si="5"/>
        <v/>
      </c>
      <c r="C269" s="35"/>
      <c r="D269" s="282"/>
      <c r="E269" s="250"/>
      <c r="F269" s="160"/>
      <c r="G269" s="250"/>
      <c r="H269" s="250"/>
      <c r="I269" s="301"/>
    </row>
    <row r="270" spans="1:9" s="101" customFormat="1" x14ac:dyDescent="0.2">
      <c r="A270" s="29" t="str">
        <f t="shared" si="5"/>
        <v/>
      </c>
      <c r="C270" s="35"/>
      <c r="D270" s="282"/>
      <c r="E270" s="250"/>
      <c r="F270" s="160"/>
      <c r="G270" s="250"/>
      <c r="H270" s="250"/>
      <c r="I270" s="301"/>
    </row>
    <row r="271" spans="1:9" s="101" customFormat="1" x14ac:dyDescent="0.2">
      <c r="A271" s="29" t="str">
        <f t="shared" si="5"/>
        <v/>
      </c>
      <c r="C271" s="35"/>
      <c r="D271" s="282"/>
      <c r="E271" s="250"/>
      <c r="F271" s="160"/>
      <c r="G271" s="250"/>
      <c r="H271" s="250"/>
      <c r="I271" s="301"/>
    </row>
    <row r="272" spans="1:9" s="101" customFormat="1" x14ac:dyDescent="0.2">
      <c r="A272" s="29" t="str">
        <f t="shared" si="5"/>
        <v/>
      </c>
      <c r="C272" s="35"/>
      <c r="D272" s="282"/>
      <c r="E272" s="250"/>
      <c r="F272" s="160"/>
      <c r="G272" s="250"/>
      <c r="H272" s="250"/>
      <c r="I272" s="301"/>
    </row>
    <row r="273" spans="1:9" s="101" customFormat="1" x14ac:dyDescent="0.2">
      <c r="A273" s="29" t="str">
        <f t="shared" si="5"/>
        <v/>
      </c>
      <c r="C273" s="35"/>
      <c r="D273" s="282"/>
      <c r="E273" s="250"/>
      <c r="F273" s="160"/>
      <c r="G273" s="250"/>
      <c r="H273" s="250"/>
      <c r="I273" s="301"/>
    </row>
    <row r="274" spans="1:9" s="101" customFormat="1" x14ac:dyDescent="0.2">
      <c r="A274" s="29" t="str">
        <f t="shared" si="5"/>
        <v/>
      </c>
      <c r="C274" s="35"/>
      <c r="D274" s="282"/>
      <c r="E274" s="250"/>
      <c r="F274" s="160"/>
      <c r="G274" s="250"/>
      <c r="H274" s="250"/>
      <c r="I274" s="301"/>
    </row>
    <row r="275" spans="1:9" s="101" customFormat="1" x14ac:dyDescent="0.2">
      <c r="A275" s="29" t="str">
        <f t="shared" si="5"/>
        <v/>
      </c>
      <c r="C275" s="35"/>
      <c r="D275" s="282"/>
      <c r="E275" s="250"/>
      <c r="F275" s="160"/>
      <c r="G275" s="250"/>
      <c r="H275" s="250"/>
      <c r="I275" s="301"/>
    </row>
    <row r="276" spans="1:9" s="101" customFormat="1" x14ac:dyDescent="0.2">
      <c r="A276" s="29" t="str">
        <f t="shared" si="5"/>
        <v/>
      </c>
      <c r="C276" s="35"/>
      <c r="D276" s="282"/>
      <c r="E276" s="250"/>
      <c r="F276" s="160"/>
      <c r="G276" s="250"/>
      <c r="H276" s="250"/>
      <c r="I276" s="301"/>
    </row>
    <row r="277" spans="1:9" s="101" customFormat="1" x14ac:dyDescent="0.2">
      <c r="A277" s="29" t="str">
        <f t="shared" si="5"/>
        <v/>
      </c>
      <c r="C277" s="35"/>
      <c r="D277" s="282"/>
      <c r="E277" s="250"/>
      <c r="F277" s="160"/>
      <c r="G277" s="250"/>
      <c r="H277" s="250"/>
      <c r="I277" s="301"/>
    </row>
    <row r="278" spans="1:9" s="101" customFormat="1" x14ac:dyDescent="0.2">
      <c r="A278" s="29" t="str">
        <f t="shared" si="5"/>
        <v/>
      </c>
      <c r="C278" s="35"/>
      <c r="D278" s="282"/>
      <c r="E278" s="250"/>
      <c r="F278" s="160"/>
      <c r="G278" s="250"/>
      <c r="H278" s="250"/>
      <c r="I278" s="301"/>
    </row>
    <row r="279" spans="1:9" s="101" customFormat="1" x14ac:dyDescent="0.2">
      <c r="A279" s="29" t="str">
        <f t="shared" si="5"/>
        <v/>
      </c>
      <c r="C279" s="35"/>
      <c r="D279" s="282"/>
      <c r="E279" s="250"/>
      <c r="F279" s="160"/>
      <c r="G279" s="250"/>
      <c r="H279" s="250"/>
      <c r="I279" s="301"/>
    </row>
    <row r="280" spans="1:9" s="101" customFormat="1" x14ac:dyDescent="0.2">
      <c r="A280" s="29" t="str">
        <f t="shared" si="5"/>
        <v/>
      </c>
      <c r="C280" s="35"/>
      <c r="D280" s="282"/>
      <c r="E280" s="250"/>
      <c r="F280" s="160"/>
      <c r="G280" s="250"/>
      <c r="H280" s="250"/>
      <c r="I280" s="301"/>
    </row>
    <row r="281" spans="1:9" s="101" customFormat="1" x14ac:dyDescent="0.2">
      <c r="A281" s="29" t="str">
        <f t="shared" si="5"/>
        <v/>
      </c>
      <c r="C281" s="35"/>
      <c r="D281" s="282"/>
      <c r="E281" s="250"/>
      <c r="F281" s="160"/>
      <c r="G281" s="250"/>
      <c r="H281" s="250"/>
      <c r="I281" s="301"/>
    </row>
    <row r="282" spans="1:9" s="101" customFormat="1" x14ac:dyDescent="0.2">
      <c r="A282" s="29" t="str">
        <f t="shared" si="5"/>
        <v/>
      </c>
      <c r="C282" s="35"/>
      <c r="D282" s="282"/>
      <c r="E282" s="250"/>
      <c r="F282" s="160"/>
      <c r="G282" s="250"/>
      <c r="H282" s="250"/>
      <c r="I282" s="301"/>
    </row>
    <row r="283" spans="1:9" s="101" customFormat="1" x14ac:dyDescent="0.2">
      <c r="A283" s="29" t="str">
        <f t="shared" si="5"/>
        <v/>
      </c>
      <c r="C283" s="35"/>
      <c r="D283" s="282"/>
      <c r="E283" s="250"/>
      <c r="F283" s="160"/>
      <c r="G283" s="250"/>
      <c r="H283" s="250"/>
      <c r="I283" s="301"/>
    </row>
    <row r="284" spans="1:9" s="101" customFormat="1" x14ac:dyDescent="0.2">
      <c r="A284" s="29" t="str">
        <f t="shared" si="5"/>
        <v/>
      </c>
      <c r="C284" s="35"/>
      <c r="D284" s="282"/>
      <c r="E284" s="250"/>
      <c r="F284" s="160"/>
      <c r="G284" s="250"/>
      <c r="H284" s="250"/>
      <c r="I284" s="301"/>
    </row>
    <row r="285" spans="1:9" s="101" customFormat="1" x14ac:dyDescent="0.2">
      <c r="A285" s="29" t="str">
        <f t="shared" si="5"/>
        <v/>
      </c>
      <c r="C285" s="35"/>
      <c r="D285" s="282"/>
      <c r="E285" s="250"/>
      <c r="F285" s="160"/>
      <c r="G285" s="250"/>
      <c r="H285" s="250"/>
      <c r="I285" s="301"/>
    </row>
    <row r="286" spans="1:9" s="101" customFormat="1" x14ac:dyDescent="0.2">
      <c r="A286" s="29" t="str">
        <f t="shared" si="5"/>
        <v/>
      </c>
      <c r="C286" s="35"/>
      <c r="D286" s="282"/>
      <c r="E286" s="250"/>
      <c r="F286" s="160"/>
      <c r="G286" s="250"/>
      <c r="H286" s="250"/>
      <c r="I286" s="301"/>
    </row>
    <row r="287" spans="1:9" s="101" customFormat="1" x14ac:dyDescent="0.2">
      <c r="A287" s="29" t="str">
        <f t="shared" si="5"/>
        <v/>
      </c>
      <c r="C287" s="35"/>
      <c r="D287" s="282"/>
      <c r="E287" s="250"/>
      <c r="F287" s="160"/>
      <c r="G287" s="250"/>
      <c r="H287" s="250"/>
      <c r="I287" s="301"/>
    </row>
    <row r="288" spans="1:9" s="101" customFormat="1" x14ac:dyDescent="0.2">
      <c r="A288" s="29" t="str">
        <f t="shared" si="5"/>
        <v/>
      </c>
      <c r="C288" s="35"/>
      <c r="D288" s="282"/>
      <c r="E288" s="250"/>
      <c r="F288" s="160"/>
      <c r="G288" s="250"/>
      <c r="H288" s="250"/>
      <c r="I288" s="301"/>
    </row>
    <row r="289" spans="1:9" s="101" customFormat="1" x14ac:dyDescent="0.2">
      <c r="A289" s="29" t="str">
        <f t="shared" si="5"/>
        <v/>
      </c>
      <c r="C289" s="35"/>
      <c r="D289" s="282"/>
      <c r="E289" s="250"/>
      <c r="F289" s="160"/>
      <c r="G289" s="250"/>
      <c r="H289" s="250"/>
      <c r="I289" s="301"/>
    </row>
    <row r="290" spans="1:9" s="101" customFormat="1" x14ac:dyDescent="0.2">
      <c r="A290" s="29" t="str">
        <f t="shared" si="5"/>
        <v/>
      </c>
      <c r="C290" s="35"/>
      <c r="D290" s="282"/>
      <c r="E290" s="250"/>
      <c r="F290" s="160"/>
      <c r="G290" s="250"/>
      <c r="H290" s="250"/>
      <c r="I290" s="301"/>
    </row>
    <row r="291" spans="1:9" s="101" customFormat="1" x14ac:dyDescent="0.2">
      <c r="A291" s="29" t="str">
        <f t="shared" si="5"/>
        <v/>
      </c>
      <c r="C291" s="35"/>
      <c r="D291" s="282"/>
      <c r="E291" s="250"/>
      <c r="F291" s="160"/>
      <c r="G291" s="250"/>
      <c r="H291" s="250"/>
      <c r="I291" s="301"/>
    </row>
    <row r="292" spans="1:9" s="101" customFormat="1" x14ac:dyDescent="0.2">
      <c r="A292" s="29" t="str">
        <f t="shared" si="5"/>
        <v/>
      </c>
      <c r="C292" s="35"/>
      <c r="D292" s="282"/>
      <c r="E292" s="250"/>
      <c r="F292" s="160"/>
      <c r="G292" s="250"/>
      <c r="H292" s="250"/>
      <c r="I292" s="301"/>
    </row>
    <row r="293" spans="1:9" s="101" customFormat="1" x14ac:dyDescent="0.2">
      <c r="A293" s="29" t="str">
        <f t="shared" si="5"/>
        <v/>
      </c>
      <c r="C293" s="35"/>
      <c r="D293" s="282"/>
      <c r="E293" s="250"/>
      <c r="F293" s="160"/>
      <c r="G293" s="250"/>
      <c r="H293" s="250"/>
      <c r="I293" s="301"/>
    </row>
    <row r="294" spans="1:9" s="101" customFormat="1" x14ac:dyDescent="0.2">
      <c r="A294" s="29" t="str">
        <f t="shared" si="5"/>
        <v/>
      </c>
      <c r="C294" s="35"/>
      <c r="D294" s="282"/>
      <c r="E294" s="250"/>
      <c r="F294" s="160"/>
      <c r="G294" s="250"/>
      <c r="H294" s="250"/>
      <c r="I294" s="301"/>
    </row>
    <row r="295" spans="1:9" s="101" customFormat="1" x14ac:dyDescent="0.2">
      <c r="A295" s="29" t="str">
        <f t="shared" si="5"/>
        <v/>
      </c>
      <c r="C295" s="35"/>
      <c r="D295" s="282"/>
      <c r="E295" s="250"/>
      <c r="F295" s="160"/>
      <c r="G295" s="250"/>
      <c r="H295" s="250"/>
      <c r="I295" s="301"/>
    </row>
    <row r="296" spans="1:9" s="101" customFormat="1" x14ac:dyDescent="0.2">
      <c r="A296" s="29" t="str">
        <f t="shared" si="5"/>
        <v/>
      </c>
      <c r="C296" s="35"/>
      <c r="D296" s="282"/>
      <c r="E296" s="250"/>
      <c r="F296" s="160"/>
      <c r="G296" s="250"/>
      <c r="H296" s="250"/>
      <c r="I296" s="301"/>
    </row>
    <row r="297" spans="1:9" s="101" customFormat="1" x14ac:dyDescent="0.2">
      <c r="A297" s="29" t="str">
        <f t="shared" si="5"/>
        <v/>
      </c>
      <c r="C297" s="35"/>
      <c r="D297" s="282"/>
      <c r="E297" s="250"/>
      <c r="F297" s="160"/>
      <c r="G297" s="250"/>
      <c r="H297" s="250"/>
      <c r="I297" s="301"/>
    </row>
    <row r="298" spans="1:9" s="101" customFormat="1" x14ac:dyDescent="0.2">
      <c r="A298" s="29" t="str">
        <f t="shared" si="5"/>
        <v/>
      </c>
      <c r="C298" s="35"/>
      <c r="D298" s="282"/>
      <c r="E298" s="250"/>
      <c r="F298" s="160"/>
      <c r="G298" s="250"/>
      <c r="H298" s="250"/>
      <c r="I298" s="301"/>
    </row>
    <row r="299" spans="1:9" s="101" customFormat="1" x14ac:dyDescent="0.2">
      <c r="A299" s="29" t="str">
        <f t="shared" ref="A299:A362" si="6">IF(B299="","",$B$11)</f>
        <v/>
      </c>
      <c r="C299" s="35"/>
      <c r="D299" s="282"/>
      <c r="E299" s="250"/>
      <c r="F299" s="160"/>
      <c r="G299" s="250"/>
      <c r="H299" s="250"/>
      <c r="I299" s="301"/>
    </row>
    <row r="300" spans="1:9" s="101" customFormat="1" x14ac:dyDescent="0.2">
      <c r="A300" s="29" t="str">
        <f t="shared" si="6"/>
        <v/>
      </c>
      <c r="C300" s="35"/>
      <c r="D300" s="282"/>
      <c r="E300" s="250"/>
      <c r="F300" s="160"/>
      <c r="G300" s="250"/>
      <c r="H300" s="250"/>
      <c r="I300" s="301"/>
    </row>
    <row r="301" spans="1:9" s="101" customFormat="1" x14ac:dyDescent="0.2">
      <c r="A301" s="29" t="str">
        <f t="shared" si="6"/>
        <v/>
      </c>
      <c r="C301" s="35"/>
      <c r="D301" s="282"/>
      <c r="E301" s="250"/>
      <c r="F301" s="160"/>
      <c r="G301" s="250"/>
      <c r="H301" s="250"/>
      <c r="I301" s="301"/>
    </row>
    <row r="302" spans="1:9" s="101" customFormat="1" x14ac:dyDescent="0.2">
      <c r="A302" s="29" t="str">
        <f t="shared" si="6"/>
        <v/>
      </c>
      <c r="C302" s="35"/>
      <c r="D302" s="282"/>
      <c r="E302" s="250"/>
      <c r="F302" s="160"/>
      <c r="G302" s="250"/>
      <c r="H302" s="250"/>
      <c r="I302" s="301"/>
    </row>
    <row r="303" spans="1:9" s="101" customFormat="1" x14ac:dyDescent="0.2">
      <c r="A303" s="29" t="str">
        <f t="shared" si="6"/>
        <v/>
      </c>
      <c r="C303" s="35"/>
      <c r="D303" s="282"/>
      <c r="E303" s="250"/>
      <c r="F303" s="160"/>
      <c r="G303" s="250"/>
      <c r="H303" s="250"/>
      <c r="I303" s="301"/>
    </row>
    <row r="304" spans="1:9" s="101" customFormat="1" x14ac:dyDescent="0.2">
      <c r="A304" s="29" t="str">
        <f t="shared" si="6"/>
        <v/>
      </c>
      <c r="C304" s="35"/>
      <c r="D304" s="282"/>
      <c r="E304" s="250"/>
      <c r="F304" s="160"/>
      <c r="G304" s="250"/>
      <c r="H304" s="250"/>
      <c r="I304" s="301"/>
    </row>
    <row r="305" spans="1:9" s="101" customFormat="1" x14ac:dyDescent="0.2">
      <c r="A305" s="29" t="str">
        <f t="shared" si="6"/>
        <v/>
      </c>
      <c r="C305" s="35"/>
      <c r="D305" s="282"/>
      <c r="E305" s="250"/>
      <c r="F305" s="160"/>
      <c r="G305" s="250"/>
      <c r="H305" s="250"/>
      <c r="I305" s="301"/>
    </row>
    <row r="306" spans="1:9" s="101" customFormat="1" x14ac:dyDescent="0.2">
      <c r="A306" s="29" t="str">
        <f t="shared" si="6"/>
        <v/>
      </c>
      <c r="C306" s="35"/>
      <c r="D306" s="282"/>
      <c r="E306" s="250"/>
      <c r="F306" s="160"/>
      <c r="G306" s="250"/>
      <c r="H306" s="250"/>
      <c r="I306" s="301"/>
    </row>
    <row r="307" spans="1:9" s="101" customFormat="1" x14ac:dyDescent="0.2">
      <c r="A307" s="29" t="str">
        <f t="shared" si="6"/>
        <v/>
      </c>
      <c r="C307" s="35"/>
      <c r="D307" s="282"/>
      <c r="E307" s="250"/>
      <c r="F307" s="160"/>
      <c r="G307" s="250"/>
      <c r="H307" s="250"/>
      <c r="I307" s="301"/>
    </row>
    <row r="308" spans="1:9" s="101" customFormat="1" x14ac:dyDescent="0.2">
      <c r="A308" s="29" t="str">
        <f t="shared" si="6"/>
        <v/>
      </c>
      <c r="C308" s="35"/>
      <c r="D308" s="282"/>
      <c r="E308" s="250"/>
      <c r="F308" s="160"/>
      <c r="G308" s="250"/>
      <c r="H308" s="250"/>
      <c r="I308" s="301"/>
    </row>
    <row r="309" spans="1:9" s="101" customFormat="1" x14ac:dyDescent="0.2">
      <c r="A309" s="29" t="str">
        <f t="shared" si="6"/>
        <v/>
      </c>
      <c r="C309" s="35"/>
      <c r="D309" s="282"/>
      <c r="E309" s="250"/>
      <c r="F309" s="160"/>
      <c r="G309" s="250"/>
      <c r="H309" s="250"/>
      <c r="I309" s="301"/>
    </row>
    <row r="310" spans="1:9" s="101" customFormat="1" x14ac:dyDescent="0.2">
      <c r="A310" s="29" t="str">
        <f t="shared" si="6"/>
        <v/>
      </c>
      <c r="C310" s="35"/>
      <c r="D310" s="282"/>
      <c r="E310" s="250"/>
      <c r="F310" s="160"/>
      <c r="G310" s="250"/>
      <c r="H310" s="250"/>
      <c r="I310" s="301"/>
    </row>
    <row r="311" spans="1:9" s="101" customFormat="1" x14ac:dyDescent="0.2">
      <c r="A311" s="29" t="str">
        <f t="shared" si="6"/>
        <v/>
      </c>
      <c r="C311" s="35"/>
      <c r="D311" s="282"/>
      <c r="E311" s="250"/>
      <c r="F311" s="160"/>
      <c r="G311" s="250"/>
      <c r="H311" s="250"/>
      <c r="I311" s="301"/>
    </row>
    <row r="312" spans="1:9" s="101" customFormat="1" x14ac:dyDescent="0.2">
      <c r="A312" s="29" t="str">
        <f t="shared" si="6"/>
        <v/>
      </c>
      <c r="C312" s="35"/>
      <c r="D312" s="282"/>
      <c r="E312" s="250"/>
      <c r="F312" s="160"/>
      <c r="G312" s="250"/>
      <c r="H312" s="250"/>
      <c r="I312" s="301"/>
    </row>
    <row r="313" spans="1:9" s="101" customFormat="1" x14ac:dyDescent="0.2">
      <c r="A313" s="29" t="str">
        <f t="shared" si="6"/>
        <v/>
      </c>
      <c r="C313" s="35"/>
      <c r="D313" s="282"/>
      <c r="E313" s="250"/>
      <c r="F313" s="160"/>
      <c r="G313" s="250"/>
      <c r="H313" s="250"/>
      <c r="I313" s="301"/>
    </row>
    <row r="314" spans="1:9" s="101" customFormat="1" x14ac:dyDescent="0.2">
      <c r="A314" s="29" t="str">
        <f t="shared" si="6"/>
        <v/>
      </c>
      <c r="C314" s="35"/>
      <c r="D314" s="282"/>
      <c r="E314" s="250"/>
      <c r="F314" s="160"/>
      <c r="G314" s="250"/>
      <c r="H314" s="250"/>
      <c r="I314" s="301"/>
    </row>
    <row r="315" spans="1:9" s="101" customFormat="1" x14ac:dyDescent="0.2">
      <c r="A315" s="29" t="str">
        <f t="shared" si="6"/>
        <v/>
      </c>
      <c r="C315" s="35"/>
      <c r="D315" s="282"/>
      <c r="E315" s="250"/>
      <c r="F315" s="160"/>
      <c r="G315" s="250"/>
      <c r="H315" s="250"/>
      <c r="I315" s="301"/>
    </row>
    <row r="316" spans="1:9" s="101" customFormat="1" x14ac:dyDescent="0.2">
      <c r="A316" s="29" t="str">
        <f t="shared" si="6"/>
        <v/>
      </c>
      <c r="C316" s="35"/>
      <c r="D316" s="282"/>
      <c r="E316" s="250"/>
      <c r="F316" s="160"/>
      <c r="G316" s="250"/>
      <c r="H316" s="250"/>
      <c r="I316" s="301"/>
    </row>
    <row r="317" spans="1:9" s="101" customFormat="1" x14ac:dyDescent="0.2">
      <c r="A317" s="29" t="str">
        <f t="shared" si="6"/>
        <v/>
      </c>
      <c r="C317" s="35"/>
      <c r="D317" s="282"/>
      <c r="E317" s="250"/>
      <c r="F317" s="160"/>
      <c r="G317" s="250"/>
      <c r="H317" s="250"/>
      <c r="I317" s="301"/>
    </row>
    <row r="318" spans="1:9" s="101" customFormat="1" x14ac:dyDescent="0.2">
      <c r="A318" s="29" t="str">
        <f t="shared" si="6"/>
        <v/>
      </c>
      <c r="C318" s="35"/>
      <c r="D318" s="282"/>
      <c r="E318" s="250"/>
      <c r="F318" s="160"/>
      <c r="G318" s="250"/>
      <c r="H318" s="250"/>
      <c r="I318" s="301"/>
    </row>
    <row r="319" spans="1:9" s="101" customFormat="1" x14ac:dyDescent="0.2">
      <c r="A319" s="29" t="str">
        <f t="shared" si="6"/>
        <v/>
      </c>
      <c r="C319" s="35"/>
      <c r="D319" s="282"/>
      <c r="E319" s="250"/>
      <c r="F319" s="160"/>
      <c r="G319" s="250"/>
      <c r="H319" s="250"/>
      <c r="I319" s="301"/>
    </row>
    <row r="320" spans="1:9" s="101" customFormat="1" x14ac:dyDescent="0.2">
      <c r="A320" s="29" t="str">
        <f t="shared" si="6"/>
        <v/>
      </c>
      <c r="C320" s="35"/>
      <c r="D320" s="282"/>
      <c r="E320" s="250"/>
      <c r="F320" s="160"/>
      <c r="G320" s="250"/>
      <c r="H320" s="250"/>
      <c r="I320" s="301"/>
    </row>
    <row r="321" spans="1:9" s="101" customFormat="1" x14ac:dyDescent="0.2">
      <c r="A321" s="29" t="str">
        <f t="shared" si="6"/>
        <v/>
      </c>
      <c r="C321" s="35"/>
      <c r="D321" s="282"/>
      <c r="E321" s="250"/>
      <c r="F321" s="160"/>
      <c r="G321" s="250"/>
      <c r="H321" s="250"/>
      <c r="I321" s="301"/>
    </row>
    <row r="322" spans="1:9" s="101" customFormat="1" x14ac:dyDescent="0.2">
      <c r="A322" s="29" t="str">
        <f t="shared" si="6"/>
        <v/>
      </c>
      <c r="C322" s="35"/>
      <c r="D322" s="282"/>
      <c r="E322" s="250"/>
      <c r="F322" s="160"/>
      <c r="G322" s="250"/>
      <c r="H322" s="250"/>
      <c r="I322" s="301"/>
    </row>
    <row r="323" spans="1:9" s="101" customFormat="1" x14ac:dyDescent="0.2">
      <c r="A323" s="29" t="str">
        <f t="shared" si="6"/>
        <v/>
      </c>
      <c r="C323" s="35"/>
      <c r="D323" s="282"/>
      <c r="E323" s="250"/>
      <c r="F323" s="160"/>
      <c r="G323" s="250"/>
      <c r="H323" s="250"/>
      <c r="I323" s="301"/>
    </row>
    <row r="324" spans="1:9" s="101" customFormat="1" x14ac:dyDescent="0.2">
      <c r="A324" s="29" t="str">
        <f t="shared" si="6"/>
        <v/>
      </c>
      <c r="C324" s="35"/>
      <c r="D324" s="282"/>
      <c r="E324" s="250"/>
      <c r="F324" s="160"/>
      <c r="G324" s="250"/>
      <c r="H324" s="250"/>
      <c r="I324" s="301"/>
    </row>
    <row r="325" spans="1:9" s="101" customFormat="1" x14ac:dyDescent="0.2">
      <c r="A325" s="29" t="str">
        <f t="shared" si="6"/>
        <v/>
      </c>
      <c r="C325" s="35"/>
      <c r="D325" s="282"/>
      <c r="E325" s="250"/>
      <c r="F325" s="160"/>
      <c r="G325" s="250"/>
      <c r="H325" s="250"/>
      <c r="I325" s="301"/>
    </row>
    <row r="326" spans="1:9" s="101" customFormat="1" x14ac:dyDescent="0.2">
      <c r="A326" s="29" t="str">
        <f t="shared" si="6"/>
        <v/>
      </c>
      <c r="C326" s="35"/>
      <c r="D326" s="282"/>
      <c r="E326" s="250"/>
      <c r="F326" s="160"/>
      <c r="G326" s="250"/>
      <c r="H326" s="250"/>
      <c r="I326" s="301"/>
    </row>
    <row r="327" spans="1:9" s="101" customFormat="1" x14ac:dyDescent="0.2">
      <c r="A327" s="29" t="str">
        <f t="shared" si="6"/>
        <v/>
      </c>
      <c r="C327" s="35"/>
      <c r="D327" s="282"/>
      <c r="E327" s="250"/>
      <c r="F327" s="160"/>
      <c r="G327" s="250"/>
      <c r="H327" s="250"/>
      <c r="I327" s="301"/>
    </row>
    <row r="328" spans="1:9" s="101" customFormat="1" x14ac:dyDescent="0.2">
      <c r="A328" s="29" t="str">
        <f t="shared" si="6"/>
        <v/>
      </c>
      <c r="C328" s="35"/>
      <c r="D328" s="282"/>
      <c r="E328" s="250"/>
      <c r="F328" s="160"/>
      <c r="G328" s="250"/>
      <c r="H328" s="250"/>
      <c r="I328" s="301"/>
    </row>
    <row r="329" spans="1:9" s="101" customFormat="1" x14ac:dyDescent="0.2">
      <c r="A329" s="29" t="str">
        <f t="shared" si="6"/>
        <v/>
      </c>
      <c r="C329" s="35"/>
      <c r="D329" s="282"/>
      <c r="E329" s="250"/>
      <c r="F329" s="160"/>
      <c r="G329" s="250"/>
      <c r="H329" s="250"/>
      <c r="I329" s="301"/>
    </row>
    <row r="330" spans="1:9" s="101" customFormat="1" x14ac:dyDescent="0.2">
      <c r="A330" s="29" t="str">
        <f t="shared" si="6"/>
        <v/>
      </c>
      <c r="C330" s="35"/>
      <c r="D330" s="282"/>
      <c r="E330" s="250"/>
      <c r="F330" s="160"/>
      <c r="G330" s="250"/>
      <c r="H330" s="250"/>
      <c r="I330" s="301"/>
    </row>
    <row r="331" spans="1:9" s="101" customFormat="1" x14ac:dyDescent="0.2">
      <c r="A331" s="29" t="str">
        <f t="shared" si="6"/>
        <v/>
      </c>
      <c r="C331" s="35"/>
      <c r="D331" s="282"/>
      <c r="E331" s="250"/>
      <c r="F331" s="160"/>
      <c r="G331" s="250"/>
      <c r="H331" s="250"/>
      <c r="I331" s="301"/>
    </row>
    <row r="332" spans="1:9" s="101" customFormat="1" x14ac:dyDescent="0.2">
      <c r="A332" s="29" t="str">
        <f t="shared" si="6"/>
        <v/>
      </c>
      <c r="C332" s="35"/>
      <c r="D332" s="282"/>
      <c r="E332" s="250"/>
      <c r="F332" s="160"/>
      <c r="G332" s="250"/>
      <c r="H332" s="250"/>
      <c r="I332" s="301"/>
    </row>
    <row r="333" spans="1:9" s="101" customFormat="1" x14ac:dyDescent="0.2">
      <c r="A333" s="29" t="str">
        <f t="shared" si="6"/>
        <v/>
      </c>
      <c r="C333" s="35"/>
      <c r="D333" s="282"/>
      <c r="E333" s="250"/>
      <c r="F333" s="160"/>
      <c r="G333" s="250"/>
      <c r="H333" s="250"/>
      <c r="I333" s="301"/>
    </row>
    <row r="334" spans="1:9" s="101" customFormat="1" x14ac:dyDescent="0.2">
      <c r="A334" s="29" t="str">
        <f t="shared" si="6"/>
        <v/>
      </c>
      <c r="C334" s="35"/>
      <c r="D334" s="282"/>
      <c r="E334" s="250"/>
      <c r="F334" s="160"/>
      <c r="G334" s="250"/>
      <c r="H334" s="250"/>
      <c r="I334" s="301"/>
    </row>
    <row r="335" spans="1:9" s="101" customFormat="1" x14ac:dyDescent="0.2">
      <c r="A335" s="29" t="str">
        <f t="shared" si="6"/>
        <v/>
      </c>
      <c r="C335" s="35"/>
      <c r="D335" s="282"/>
      <c r="E335" s="250"/>
      <c r="F335" s="160"/>
      <c r="G335" s="250"/>
      <c r="H335" s="250"/>
      <c r="I335" s="301"/>
    </row>
    <row r="336" spans="1:9" s="101" customFormat="1" x14ac:dyDescent="0.2">
      <c r="A336" s="29" t="str">
        <f t="shared" si="6"/>
        <v/>
      </c>
      <c r="C336" s="35"/>
      <c r="D336" s="282"/>
      <c r="E336" s="250"/>
      <c r="F336" s="160"/>
      <c r="G336" s="250"/>
      <c r="H336" s="250"/>
      <c r="I336" s="301"/>
    </row>
    <row r="337" spans="1:9" s="101" customFormat="1" x14ac:dyDescent="0.2">
      <c r="A337" s="29" t="str">
        <f t="shared" si="6"/>
        <v/>
      </c>
      <c r="C337" s="35"/>
      <c r="D337" s="282"/>
      <c r="E337" s="250"/>
      <c r="F337" s="160"/>
      <c r="G337" s="250"/>
      <c r="H337" s="250"/>
      <c r="I337" s="301"/>
    </row>
    <row r="338" spans="1:9" s="101" customFormat="1" x14ac:dyDescent="0.2">
      <c r="A338" s="29" t="str">
        <f t="shared" si="6"/>
        <v/>
      </c>
      <c r="C338" s="35"/>
      <c r="D338" s="282"/>
      <c r="E338" s="250"/>
      <c r="F338" s="160"/>
      <c r="G338" s="250"/>
      <c r="H338" s="250"/>
      <c r="I338" s="301"/>
    </row>
    <row r="339" spans="1:9" s="101" customFormat="1" x14ac:dyDescent="0.2">
      <c r="A339" s="29" t="str">
        <f t="shared" si="6"/>
        <v/>
      </c>
      <c r="C339" s="35"/>
      <c r="D339" s="282"/>
      <c r="E339" s="250"/>
      <c r="F339" s="160"/>
      <c r="G339" s="250"/>
      <c r="H339" s="250"/>
      <c r="I339" s="301"/>
    </row>
    <row r="340" spans="1:9" s="101" customFormat="1" x14ac:dyDescent="0.2">
      <c r="A340" s="29" t="str">
        <f t="shared" si="6"/>
        <v/>
      </c>
      <c r="C340" s="35"/>
      <c r="D340" s="282"/>
      <c r="E340" s="250"/>
      <c r="F340" s="160"/>
      <c r="G340" s="250"/>
      <c r="H340" s="250"/>
      <c r="I340" s="301"/>
    </row>
    <row r="341" spans="1:9" s="101" customFormat="1" x14ac:dyDescent="0.2">
      <c r="A341" s="29" t="str">
        <f t="shared" si="6"/>
        <v/>
      </c>
      <c r="C341" s="35"/>
      <c r="D341" s="282"/>
      <c r="E341" s="250"/>
      <c r="F341" s="160"/>
      <c r="G341" s="250"/>
      <c r="H341" s="250"/>
      <c r="I341" s="301"/>
    </row>
    <row r="342" spans="1:9" s="101" customFormat="1" x14ac:dyDescent="0.2">
      <c r="A342" s="29" t="str">
        <f t="shared" si="6"/>
        <v/>
      </c>
      <c r="C342" s="35"/>
      <c r="D342" s="282"/>
      <c r="E342" s="250"/>
      <c r="F342" s="160"/>
      <c r="G342" s="250"/>
      <c r="H342" s="250"/>
      <c r="I342" s="301"/>
    </row>
    <row r="343" spans="1:9" s="101" customFormat="1" x14ac:dyDescent="0.2">
      <c r="A343" s="29" t="str">
        <f t="shared" si="6"/>
        <v/>
      </c>
      <c r="C343" s="35"/>
      <c r="D343" s="282"/>
      <c r="E343" s="250"/>
      <c r="F343" s="160"/>
      <c r="G343" s="250"/>
      <c r="H343" s="250"/>
      <c r="I343" s="301"/>
    </row>
    <row r="344" spans="1:9" s="101" customFormat="1" x14ac:dyDescent="0.2">
      <c r="A344" s="29" t="str">
        <f t="shared" si="6"/>
        <v/>
      </c>
      <c r="C344" s="35"/>
      <c r="D344" s="282"/>
      <c r="E344" s="250"/>
      <c r="F344" s="160"/>
      <c r="G344" s="250"/>
      <c r="H344" s="250"/>
      <c r="I344" s="301"/>
    </row>
    <row r="345" spans="1:9" s="101" customFormat="1" x14ac:dyDescent="0.2">
      <c r="A345" s="29" t="str">
        <f t="shared" si="6"/>
        <v/>
      </c>
      <c r="C345" s="35"/>
      <c r="D345" s="282"/>
      <c r="E345" s="250"/>
      <c r="F345" s="160"/>
      <c r="G345" s="250"/>
      <c r="H345" s="250"/>
      <c r="I345" s="301"/>
    </row>
    <row r="346" spans="1:9" s="101" customFormat="1" x14ac:dyDescent="0.2">
      <c r="A346" s="29" t="str">
        <f t="shared" si="6"/>
        <v/>
      </c>
      <c r="C346" s="35"/>
      <c r="D346" s="282"/>
      <c r="E346" s="250"/>
      <c r="F346" s="160"/>
      <c r="G346" s="250"/>
      <c r="H346" s="250"/>
      <c r="I346" s="301"/>
    </row>
    <row r="347" spans="1:9" s="101" customFormat="1" x14ac:dyDescent="0.2">
      <c r="A347" s="29" t="str">
        <f t="shared" si="6"/>
        <v/>
      </c>
      <c r="C347" s="35"/>
      <c r="D347" s="282"/>
      <c r="E347" s="250"/>
      <c r="F347" s="160"/>
      <c r="G347" s="250"/>
      <c r="H347" s="250"/>
      <c r="I347" s="301"/>
    </row>
    <row r="348" spans="1:9" s="101" customFormat="1" x14ac:dyDescent="0.2">
      <c r="A348" s="29" t="str">
        <f t="shared" si="6"/>
        <v/>
      </c>
      <c r="C348" s="35"/>
      <c r="D348" s="282"/>
      <c r="E348" s="250"/>
      <c r="F348" s="160"/>
      <c r="G348" s="250"/>
      <c r="H348" s="250"/>
      <c r="I348" s="301"/>
    </row>
    <row r="349" spans="1:9" s="101" customFormat="1" x14ac:dyDescent="0.2">
      <c r="A349" s="29" t="str">
        <f t="shared" si="6"/>
        <v/>
      </c>
      <c r="C349" s="35"/>
      <c r="D349" s="282"/>
      <c r="E349" s="250"/>
      <c r="F349" s="160"/>
      <c r="G349" s="250"/>
      <c r="H349" s="250"/>
      <c r="I349" s="301"/>
    </row>
    <row r="350" spans="1:9" s="101" customFormat="1" x14ac:dyDescent="0.2">
      <c r="A350" s="29" t="str">
        <f t="shared" si="6"/>
        <v/>
      </c>
      <c r="C350" s="35"/>
      <c r="D350" s="282"/>
      <c r="E350" s="250"/>
      <c r="F350" s="160"/>
      <c r="G350" s="250"/>
      <c r="H350" s="250"/>
      <c r="I350" s="301"/>
    </row>
    <row r="351" spans="1:9" s="101" customFormat="1" x14ac:dyDescent="0.2">
      <c r="A351" s="29" t="str">
        <f t="shared" si="6"/>
        <v/>
      </c>
      <c r="C351" s="35"/>
      <c r="D351" s="282"/>
      <c r="E351" s="250"/>
      <c r="F351" s="160"/>
      <c r="G351" s="250"/>
      <c r="H351" s="250"/>
      <c r="I351" s="301"/>
    </row>
    <row r="352" spans="1:9" s="101" customFormat="1" x14ac:dyDescent="0.2">
      <c r="A352" s="29" t="str">
        <f t="shared" si="6"/>
        <v/>
      </c>
      <c r="C352" s="35"/>
      <c r="D352" s="282"/>
      <c r="E352" s="250"/>
      <c r="F352" s="160"/>
      <c r="G352" s="250"/>
      <c r="H352" s="250"/>
      <c r="I352" s="301"/>
    </row>
    <row r="353" spans="1:9" s="101" customFormat="1" x14ac:dyDescent="0.2">
      <c r="A353" s="29" t="str">
        <f t="shared" si="6"/>
        <v/>
      </c>
      <c r="C353" s="35"/>
      <c r="D353" s="282"/>
      <c r="E353" s="250"/>
      <c r="F353" s="160"/>
      <c r="G353" s="250"/>
      <c r="H353" s="250"/>
      <c r="I353" s="301"/>
    </row>
    <row r="354" spans="1:9" s="101" customFormat="1" x14ac:dyDescent="0.2">
      <c r="A354" s="29" t="str">
        <f t="shared" si="6"/>
        <v/>
      </c>
      <c r="C354" s="35"/>
      <c r="D354" s="282"/>
      <c r="E354" s="250"/>
      <c r="F354" s="160"/>
      <c r="G354" s="250"/>
      <c r="H354" s="250"/>
      <c r="I354" s="301"/>
    </row>
    <row r="355" spans="1:9" s="101" customFormat="1" x14ac:dyDescent="0.2">
      <c r="A355" s="29" t="str">
        <f t="shared" si="6"/>
        <v/>
      </c>
      <c r="C355" s="35"/>
      <c r="D355" s="282"/>
      <c r="E355" s="250"/>
      <c r="F355" s="160"/>
      <c r="G355" s="250"/>
      <c r="H355" s="250"/>
      <c r="I355" s="301"/>
    </row>
    <row r="356" spans="1:9" s="101" customFormat="1" x14ac:dyDescent="0.2">
      <c r="A356" s="29" t="str">
        <f t="shared" si="6"/>
        <v/>
      </c>
      <c r="C356" s="35"/>
      <c r="D356" s="282"/>
      <c r="E356" s="250"/>
      <c r="F356" s="160"/>
      <c r="G356" s="250"/>
      <c r="H356" s="250"/>
      <c r="I356" s="301"/>
    </row>
    <row r="357" spans="1:9" s="101" customFormat="1" x14ac:dyDescent="0.2">
      <c r="A357" s="29" t="str">
        <f t="shared" si="6"/>
        <v/>
      </c>
      <c r="C357" s="35"/>
      <c r="D357" s="282"/>
      <c r="E357" s="250"/>
      <c r="F357" s="160"/>
      <c r="G357" s="250"/>
      <c r="H357" s="250"/>
      <c r="I357" s="301"/>
    </row>
    <row r="358" spans="1:9" s="101" customFormat="1" x14ac:dyDescent="0.2">
      <c r="A358" s="29" t="str">
        <f t="shared" si="6"/>
        <v/>
      </c>
      <c r="C358" s="35"/>
      <c r="D358" s="282"/>
      <c r="E358" s="250"/>
      <c r="F358" s="160"/>
      <c r="G358" s="250"/>
      <c r="H358" s="250"/>
      <c r="I358" s="301"/>
    </row>
    <row r="359" spans="1:9" s="101" customFormat="1" x14ac:dyDescent="0.2">
      <c r="A359" s="29" t="str">
        <f t="shared" si="6"/>
        <v/>
      </c>
      <c r="C359" s="35"/>
      <c r="D359" s="282"/>
      <c r="E359" s="250"/>
      <c r="F359" s="160"/>
      <c r="G359" s="250"/>
      <c r="H359" s="250"/>
      <c r="I359" s="301"/>
    </row>
    <row r="360" spans="1:9" s="101" customFormat="1" x14ac:dyDescent="0.2">
      <c r="A360" s="29" t="str">
        <f t="shared" si="6"/>
        <v/>
      </c>
      <c r="C360" s="35"/>
      <c r="D360" s="282"/>
      <c r="E360" s="250"/>
      <c r="F360" s="160"/>
      <c r="G360" s="250"/>
      <c r="H360" s="250"/>
      <c r="I360" s="301"/>
    </row>
    <row r="361" spans="1:9" s="101" customFormat="1" x14ac:dyDescent="0.2">
      <c r="A361" s="29" t="str">
        <f t="shared" si="6"/>
        <v/>
      </c>
      <c r="C361" s="35"/>
      <c r="D361" s="282"/>
      <c r="E361" s="250"/>
      <c r="F361" s="160"/>
      <c r="G361" s="250"/>
      <c r="H361" s="250"/>
      <c r="I361" s="301"/>
    </row>
    <row r="362" spans="1:9" s="101" customFormat="1" x14ac:dyDescent="0.2">
      <c r="A362" s="29" t="str">
        <f t="shared" si="6"/>
        <v/>
      </c>
      <c r="C362" s="35"/>
      <c r="D362" s="282"/>
      <c r="E362" s="250"/>
      <c r="F362" s="160"/>
      <c r="G362" s="250"/>
      <c r="H362" s="250"/>
      <c r="I362" s="301"/>
    </row>
    <row r="363" spans="1:9" s="101" customFormat="1" x14ac:dyDescent="0.2">
      <c r="A363" s="29" t="str">
        <f t="shared" ref="A363:A426" si="7">IF(B363="","",$B$11)</f>
        <v/>
      </c>
      <c r="C363" s="35"/>
      <c r="D363" s="282"/>
      <c r="E363" s="250"/>
      <c r="F363" s="160"/>
      <c r="G363" s="250"/>
      <c r="H363" s="250"/>
      <c r="I363" s="301"/>
    </row>
    <row r="364" spans="1:9" s="101" customFormat="1" x14ac:dyDescent="0.2">
      <c r="A364" s="29" t="str">
        <f t="shared" si="7"/>
        <v/>
      </c>
      <c r="C364" s="35"/>
      <c r="D364" s="282"/>
      <c r="E364" s="250"/>
      <c r="F364" s="160"/>
      <c r="G364" s="250"/>
      <c r="H364" s="250"/>
      <c r="I364" s="301"/>
    </row>
    <row r="365" spans="1:9" s="101" customFormat="1" x14ac:dyDescent="0.2">
      <c r="A365" s="29" t="str">
        <f t="shared" si="7"/>
        <v/>
      </c>
      <c r="C365" s="35"/>
      <c r="D365" s="282"/>
      <c r="E365" s="250"/>
      <c r="F365" s="160"/>
      <c r="G365" s="250"/>
      <c r="H365" s="250"/>
      <c r="I365" s="301"/>
    </row>
    <row r="366" spans="1:9" s="101" customFormat="1" x14ac:dyDescent="0.2">
      <c r="A366" s="29" t="str">
        <f t="shared" si="7"/>
        <v/>
      </c>
      <c r="C366" s="35"/>
      <c r="D366" s="282"/>
      <c r="E366" s="250"/>
      <c r="F366" s="160"/>
      <c r="G366" s="250"/>
      <c r="H366" s="250"/>
      <c r="I366" s="301"/>
    </row>
    <row r="367" spans="1:9" s="101" customFormat="1" x14ac:dyDescent="0.2">
      <c r="A367" s="29" t="str">
        <f t="shared" si="7"/>
        <v/>
      </c>
      <c r="C367" s="35"/>
      <c r="D367" s="282"/>
      <c r="E367" s="250"/>
      <c r="F367" s="160"/>
      <c r="G367" s="250"/>
      <c r="H367" s="250"/>
      <c r="I367" s="301"/>
    </row>
    <row r="368" spans="1:9" s="101" customFormat="1" x14ac:dyDescent="0.2">
      <c r="A368" s="29" t="str">
        <f t="shared" si="7"/>
        <v/>
      </c>
      <c r="C368" s="35"/>
      <c r="D368" s="282"/>
      <c r="E368" s="250"/>
      <c r="F368" s="160"/>
      <c r="G368" s="250"/>
      <c r="H368" s="250"/>
      <c r="I368" s="301"/>
    </row>
    <row r="369" spans="1:9" s="101" customFormat="1" x14ac:dyDescent="0.2">
      <c r="A369" s="29" t="str">
        <f t="shared" si="7"/>
        <v/>
      </c>
      <c r="C369" s="35"/>
      <c r="D369" s="282"/>
      <c r="E369" s="250"/>
      <c r="F369" s="160"/>
      <c r="G369" s="250"/>
      <c r="H369" s="250"/>
      <c r="I369" s="301"/>
    </row>
    <row r="370" spans="1:9" s="101" customFormat="1" x14ac:dyDescent="0.2">
      <c r="A370" s="29" t="str">
        <f t="shared" si="7"/>
        <v/>
      </c>
      <c r="C370" s="35"/>
      <c r="D370" s="282"/>
      <c r="E370" s="250"/>
      <c r="F370" s="160"/>
      <c r="G370" s="250"/>
      <c r="H370" s="250"/>
      <c r="I370" s="301"/>
    </row>
    <row r="371" spans="1:9" s="101" customFormat="1" x14ac:dyDescent="0.2">
      <c r="A371" s="29" t="str">
        <f t="shared" si="7"/>
        <v/>
      </c>
      <c r="C371" s="35"/>
      <c r="D371" s="282"/>
      <c r="E371" s="250"/>
      <c r="F371" s="160"/>
      <c r="G371" s="250"/>
      <c r="H371" s="250"/>
      <c r="I371" s="301"/>
    </row>
    <row r="372" spans="1:9" s="101" customFormat="1" x14ac:dyDescent="0.2">
      <c r="A372" s="29" t="str">
        <f t="shared" si="7"/>
        <v/>
      </c>
      <c r="C372" s="35"/>
      <c r="D372" s="282"/>
      <c r="E372" s="250"/>
      <c r="F372" s="160"/>
      <c r="G372" s="250"/>
      <c r="H372" s="250"/>
      <c r="I372" s="301"/>
    </row>
    <row r="373" spans="1:9" s="101" customFormat="1" x14ac:dyDescent="0.2">
      <c r="A373" s="29" t="str">
        <f t="shared" si="7"/>
        <v/>
      </c>
      <c r="C373" s="35"/>
      <c r="D373" s="282"/>
      <c r="E373" s="250"/>
      <c r="F373" s="160"/>
      <c r="G373" s="250"/>
      <c r="H373" s="250"/>
      <c r="I373" s="301"/>
    </row>
    <row r="374" spans="1:9" s="101" customFormat="1" x14ac:dyDescent="0.2">
      <c r="A374" s="29" t="str">
        <f t="shared" si="7"/>
        <v/>
      </c>
      <c r="C374" s="35"/>
      <c r="D374" s="282"/>
      <c r="E374" s="250"/>
      <c r="F374" s="160"/>
      <c r="G374" s="250"/>
      <c r="H374" s="250"/>
      <c r="I374" s="301"/>
    </row>
    <row r="375" spans="1:9" s="101" customFormat="1" x14ac:dyDescent="0.2">
      <c r="A375" s="29" t="str">
        <f t="shared" si="7"/>
        <v/>
      </c>
      <c r="C375" s="35"/>
      <c r="D375" s="282"/>
      <c r="E375" s="250"/>
      <c r="F375" s="160"/>
      <c r="G375" s="250"/>
      <c r="H375" s="250"/>
      <c r="I375" s="301"/>
    </row>
    <row r="376" spans="1:9" s="101" customFormat="1" x14ac:dyDescent="0.2">
      <c r="A376" s="29" t="str">
        <f t="shared" si="7"/>
        <v/>
      </c>
      <c r="C376" s="35"/>
      <c r="D376" s="282"/>
      <c r="E376" s="250"/>
      <c r="F376" s="160"/>
      <c r="G376" s="250"/>
      <c r="H376" s="250"/>
      <c r="I376" s="301"/>
    </row>
    <row r="377" spans="1:9" s="101" customFormat="1" x14ac:dyDescent="0.2">
      <c r="A377" s="29" t="str">
        <f t="shared" si="7"/>
        <v/>
      </c>
      <c r="C377" s="35"/>
      <c r="D377" s="282"/>
      <c r="E377" s="250"/>
      <c r="F377" s="160"/>
      <c r="G377" s="250"/>
      <c r="H377" s="250"/>
      <c r="I377" s="301"/>
    </row>
    <row r="378" spans="1:9" s="101" customFormat="1" x14ac:dyDescent="0.2">
      <c r="A378" s="29" t="str">
        <f t="shared" si="7"/>
        <v/>
      </c>
      <c r="C378" s="35"/>
      <c r="D378" s="282"/>
      <c r="E378" s="250"/>
      <c r="F378" s="160"/>
      <c r="G378" s="250"/>
      <c r="H378" s="250"/>
      <c r="I378" s="301"/>
    </row>
    <row r="379" spans="1:9" s="101" customFormat="1" x14ac:dyDescent="0.2">
      <c r="A379" s="29" t="str">
        <f t="shared" si="7"/>
        <v/>
      </c>
      <c r="C379" s="35"/>
      <c r="D379" s="282"/>
      <c r="E379" s="250"/>
      <c r="F379" s="160"/>
      <c r="G379" s="250"/>
      <c r="H379" s="250"/>
      <c r="I379" s="301"/>
    </row>
    <row r="380" spans="1:9" s="101" customFormat="1" x14ac:dyDescent="0.2">
      <c r="A380" s="29" t="str">
        <f t="shared" si="7"/>
        <v/>
      </c>
      <c r="C380" s="35"/>
      <c r="D380" s="282"/>
      <c r="E380" s="250"/>
      <c r="F380" s="160"/>
      <c r="G380" s="250"/>
      <c r="H380" s="250"/>
      <c r="I380" s="301"/>
    </row>
    <row r="381" spans="1:9" s="101" customFormat="1" x14ac:dyDescent="0.2">
      <c r="A381" s="29" t="str">
        <f t="shared" si="7"/>
        <v/>
      </c>
      <c r="C381" s="35"/>
      <c r="D381" s="282"/>
      <c r="E381" s="250"/>
      <c r="F381" s="160"/>
      <c r="G381" s="250"/>
      <c r="H381" s="250"/>
      <c r="I381" s="301"/>
    </row>
    <row r="382" spans="1:9" s="101" customFormat="1" x14ac:dyDescent="0.2">
      <c r="A382" s="29" t="str">
        <f t="shared" si="7"/>
        <v/>
      </c>
      <c r="C382" s="35"/>
      <c r="D382" s="282"/>
      <c r="E382" s="250"/>
      <c r="F382" s="160"/>
      <c r="G382" s="250"/>
      <c r="H382" s="250"/>
      <c r="I382" s="301"/>
    </row>
    <row r="383" spans="1:9" s="101" customFormat="1" x14ac:dyDescent="0.2">
      <c r="A383" s="29" t="str">
        <f t="shared" si="7"/>
        <v/>
      </c>
      <c r="C383" s="35"/>
      <c r="D383" s="282"/>
      <c r="E383" s="250"/>
      <c r="F383" s="160"/>
      <c r="G383" s="250"/>
      <c r="H383" s="250"/>
      <c r="I383" s="301"/>
    </row>
    <row r="384" spans="1:9" s="101" customFormat="1" x14ac:dyDescent="0.2">
      <c r="A384" s="29" t="str">
        <f t="shared" si="7"/>
        <v/>
      </c>
      <c r="C384" s="35"/>
      <c r="D384" s="282"/>
      <c r="E384" s="250"/>
      <c r="F384" s="160"/>
      <c r="G384" s="250"/>
      <c r="H384" s="250"/>
      <c r="I384" s="301"/>
    </row>
    <row r="385" spans="1:9" s="101" customFormat="1" x14ac:dyDescent="0.2">
      <c r="A385" s="29" t="str">
        <f t="shared" si="7"/>
        <v/>
      </c>
      <c r="C385" s="35"/>
      <c r="D385" s="282"/>
      <c r="E385" s="250"/>
      <c r="F385" s="160"/>
      <c r="G385" s="250"/>
      <c r="H385" s="250"/>
      <c r="I385" s="301"/>
    </row>
    <row r="386" spans="1:9" s="101" customFormat="1" x14ac:dyDescent="0.2">
      <c r="A386" s="29" t="str">
        <f t="shared" si="7"/>
        <v/>
      </c>
      <c r="C386" s="35"/>
      <c r="D386" s="282"/>
      <c r="E386" s="250"/>
      <c r="F386" s="160"/>
      <c r="G386" s="250"/>
      <c r="H386" s="250"/>
      <c r="I386" s="301"/>
    </row>
    <row r="387" spans="1:9" s="101" customFormat="1" x14ac:dyDescent="0.2">
      <c r="A387" s="29" t="str">
        <f t="shared" si="7"/>
        <v/>
      </c>
      <c r="C387" s="35"/>
      <c r="D387" s="282"/>
      <c r="E387" s="250"/>
      <c r="F387" s="160"/>
      <c r="G387" s="250"/>
      <c r="H387" s="250"/>
      <c r="I387" s="301"/>
    </row>
    <row r="388" spans="1:9" s="101" customFormat="1" x14ac:dyDescent="0.2">
      <c r="A388" s="29" t="str">
        <f t="shared" si="7"/>
        <v/>
      </c>
      <c r="C388" s="35"/>
      <c r="D388" s="282"/>
      <c r="E388" s="250"/>
      <c r="F388" s="160"/>
      <c r="G388" s="250"/>
      <c r="H388" s="250"/>
      <c r="I388" s="301"/>
    </row>
    <row r="389" spans="1:9" s="101" customFormat="1" x14ac:dyDescent="0.2">
      <c r="A389" s="29" t="str">
        <f t="shared" si="7"/>
        <v/>
      </c>
      <c r="C389" s="35"/>
      <c r="D389" s="282"/>
      <c r="E389" s="250"/>
      <c r="F389" s="160"/>
      <c r="G389" s="250"/>
      <c r="H389" s="250"/>
      <c r="I389" s="301"/>
    </row>
    <row r="390" spans="1:9" s="101" customFormat="1" x14ac:dyDescent="0.2">
      <c r="A390" s="29" t="str">
        <f t="shared" si="7"/>
        <v/>
      </c>
      <c r="C390" s="35"/>
      <c r="D390" s="282"/>
      <c r="E390" s="250"/>
      <c r="F390" s="160"/>
      <c r="G390" s="250"/>
      <c r="H390" s="250"/>
      <c r="I390" s="301"/>
    </row>
    <row r="391" spans="1:9" s="101" customFormat="1" x14ac:dyDescent="0.2">
      <c r="A391" s="29" t="str">
        <f t="shared" si="7"/>
        <v/>
      </c>
      <c r="C391" s="35"/>
      <c r="D391" s="282"/>
      <c r="E391" s="250"/>
      <c r="F391" s="160"/>
      <c r="G391" s="250"/>
      <c r="H391" s="250"/>
      <c r="I391" s="301"/>
    </row>
    <row r="392" spans="1:9" s="101" customFormat="1" x14ac:dyDescent="0.2">
      <c r="A392" s="29" t="str">
        <f t="shared" si="7"/>
        <v/>
      </c>
      <c r="C392" s="35"/>
      <c r="D392" s="282"/>
      <c r="E392" s="250"/>
      <c r="F392" s="160"/>
      <c r="G392" s="250"/>
      <c r="H392" s="250"/>
      <c r="I392" s="301"/>
    </row>
    <row r="393" spans="1:9" s="101" customFormat="1" x14ac:dyDescent="0.2">
      <c r="A393" s="29" t="str">
        <f t="shared" si="7"/>
        <v/>
      </c>
      <c r="C393" s="35"/>
      <c r="D393" s="282"/>
      <c r="E393" s="250"/>
      <c r="F393" s="160"/>
      <c r="G393" s="250"/>
      <c r="H393" s="250"/>
      <c r="I393" s="301"/>
    </row>
    <row r="394" spans="1:9" s="101" customFormat="1" x14ac:dyDescent="0.2">
      <c r="A394" s="29" t="str">
        <f t="shared" si="7"/>
        <v/>
      </c>
      <c r="C394" s="35"/>
      <c r="D394" s="282"/>
      <c r="E394" s="250"/>
      <c r="F394" s="160"/>
      <c r="G394" s="250"/>
      <c r="H394" s="250"/>
      <c r="I394" s="301"/>
    </row>
    <row r="395" spans="1:9" s="101" customFormat="1" x14ac:dyDescent="0.2">
      <c r="A395" s="29" t="str">
        <f t="shared" si="7"/>
        <v/>
      </c>
      <c r="C395" s="35"/>
      <c r="D395" s="282"/>
      <c r="E395" s="250"/>
      <c r="F395" s="160"/>
      <c r="G395" s="250"/>
      <c r="H395" s="250"/>
      <c r="I395" s="301"/>
    </row>
    <row r="396" spans="1:9" s="101" customFormat="1" x14ac:dyDescent="0.2">
      <c r="A396" s="29" t="str">
        <f t="shared" si="7"/>
        <v/>
      </c>
      <c r="C396" s="35"/>
      <c r="D396" s="282"/>
      <c r="E396" s="250"/>
      <c r="F396" s="160"/>
      <c r="G396" s="250"/>
      <c r="H396" s="250"/>
      <c r="I396" s="301"/>
    </row>
    <row r="397" spans="1:9" s="101" customFormat="1" x14ac:dyDescent="0.2">
      <c r="A397" s="29" t="str">
        <f t="shared" si="7"/>
        <v/>
      </c>
      <c r="C397" s="35"/>
      <c r="D397" s="282"/>
      <c r="E397" s="250"/>
      <c r="F397" s="160"/>
      <c r="G397" s="250"/>
      <c r="H397" s="250"/>
      <c r="I397" s="301"/>
    </row>
    <row r="398" spans="1:9" s="101" customFormat="1" x14ac:dyDescent="0.2">
      <c r="A398" s="29" t="str">
        <f t="shared" si="7"/>
        <v/>
      </c>
      <c r="C398" s="35"/>
      <c r="D398" s="282"/>
      <c r="E398" s="250"/>
      <c r="F398" s="160"/>
      <c r="G398" s="250"/>
      <c r="H398" s="250"/>
      <c r="I398" s="301"/>
    </row>
    <row r="399" spans="1:9" s="101" customFormat="1" x14ac:dyDescent="0.2">
      <c r="A399" s="29" t="str">
        <f t="shared" si="7"/>
        <v/>
      </c>
      <c r="C399" s="35"/>
      <c r="D399" s="282"/>
      <c r="E399" s="250"/>
      <c r="F399" s="160"/>
      <c r="G399" s="250"/>
      <c r="H399" s="250"/>
      <c r="I399" s="301"/>
    </row>
    <row r="400" spans="1:9" s="101" customFormat="1" x14ac:dyDescent="0.2">
      <c r="A400" s="29" t="str">
        <f t="shared" si="7"/>
        <v/>
      </c>
      <c r="C400" s="35"/>
      <c r="D400" s="282"/>
      <c r="E400" s="250"/>
      <c r="F400" s="160"/>
      <c r="G400" s="250"/>
      <c r="H400" s="250"/>
      <c r="I400" s="301"/>
    </row>
    <row r="401" spans="1:9" s="101" customFormat="1" x14ac:dyDescent="0.2">
      <c r="A401" s="29" t="str">
        <f t="shared" si="7"/>
        <v/>
      </c>
      <c r="C401" s="35"/>
      <c r="D401" s="282"/>
      <c r="E401" s="250"/>
      <c r="F401" s="160"/>
      <c r="G401" s="250"/>
      <c r="H401" s="250"/>
      <c r="I401" s="301"/>
    </row>
    <row r="402" spans="1:9" s="101" customFormat="1" x14ac:dyDescent="0.2">
      <c r="A402" s="29" t="str">
        <f t="shared" si="7"/>
        <v/>
      </c>
      <c r="C402" s="35"/>
      <c r="D402" s="282"/>
      <c r="E402" s="250"/>
      <c r="F402" s="160"/>
      <c r="G402" s="250"/>
      <c r="H402" s="250"/>
      <c r="I402" s="301"/>
    </row>
    <row r="403" spans="1:9" s="101" customFormat="1" x14ac:dyDescent="0.2">
      <c r="A403" s="29" t="str">
        <f t="shared" si="7"/>
        <v/>
      </c>
      <c r="C403" s="35"/>
      <c r="D403" s="282"/>
      <c r="E403" s="250"/>
      <c r="F403" s="160"/>
      <c r="G403" s="250"/>
      <c r="H403" s="250"/>
      <c r="I403" s="301"/>
    </row>
    <row r="404" spans="1:9" s="101" customFormat="1" x14ac:dyDescent="0.2">
      <c r="A404" s="29" t="str">
        <f t="shared" si="7"/>
        <v/>
      </c>
      <c r="C404" s="35"/>
      <c r="D404" s="282"/>
      <c r="E404" s="250"/>
      <c r="F404" s="160"/>
      <c r="G404" s="250"/>
      <c r="H404" s="250"/>
      <c r="I404" s="301"/>
    </row>
    <row r="405" spans="1:9" s="101" customFormat="1" x14ac:dyDescent="0.2">
      <c r="A405" s="29" t="str">
        <f t="shared" si="7"/>
        <v/>
      </c>
      <c r="C405" s="35"/>
      <c r="D405" s="282"/>
      <c r="E405" s="250"/>
      <c r="F405" s="160"/>
      <c r="G405" s="250"/>
      <c r="H405" s="250"/>
      <c r="I405" s="301"/>
    </row>
    <row r="406" spans="1:9" s="101" customFormat="1" x14ac:dyDescent="0.2">
      <c r="A406" s="29" t="str">
        <f t="shared" si="7"/>
        <v/>
      </c>
      <c r="C406" s="35"/>
      <c r="D406" s="282"/>
      <c r="E406" s="250"/>
      <c r="F406" s="160"/>
      <c r="G406" s="250"/>
      <c r="H406" s="250"/>
      <c r="I406" s="301"/>
    </row>
    <row r="407" spans="1:9" s="101" customFormat="1" x14ac:dyDescent="0.2">
      <c r="A407" s="29" t="str">
        <f t="shared" si="7"/>
        <v/>
      </c>
      <c r="C407" s="35"/>
      <c r="D407" s="282"/>
      <c r="E407" s="250"/>
      <c r="F407" s="160"/>
      <c r="G407" s="250"/>
      <c r="H407" s="250"/>
      <c r="I407" s="301"/>
    </row>
    <row r="408" spans="1:9" s="101" customFormat="1" x14ac:dyDescent="0.2">
      <c r="A408" s="29" t="str">
        <f t="shared" si="7"/>
        <v/>
      </c>
      <c r="C408" s="35"/>
      <c r="D408" s="282"/>
      <c r="E408" s="250"/>
      <c r="F408" s="160"/>
      <c r="G408" s="250"/>
      <c r="H408" s="250"/>
      <c r="I408" s="301"/>
    </row>
    <row r="409" spans="1:9" s="101" customFormat="1" x14ac:dyDescent="0.2">
      <c r="A409" s="29" t="str">
        <f t="shared" si="7"/>
        <v/>
      </c>
      <c r="C409" s="35"/>
      <c r="D409" s="282"/>
      <c r="E409" s="250"/>
      <c r="F409" s="160"/>
      <c r="G409" s="250"/>
      <c r="H409" s="250"/>
      <c r="I409" s="301"/>
    </row>
    <row r="410" spans="1:9" s="101" customFormat="1" x14ac:dyDescent="0.2">
      <c r="A410" s="29" t="str">
        <f t="shared" si="7"/>
        <v/>
      </c>
      <c r="C410" s="35"/>
      <c r="D410" s="282"/>
      <c r="E410" s="250"/>
      <c r="F410" s="160"/>
      <c r="G410" s="250"/>
      <c r="H410" s="250"/>
      <c r="I410" s="301"/>
    </row>
    <row r="411" spans="1:9" s="101" customFormat="1" x14ac:dyDescent="0.2">
      <c r="A411" s="29" t="str">
        <f t="shared" si="7"/>
        <v/>
      </c>
      <c r="C411" s="35"/>
      <c r="D411" s="282"/>
      <c r="E411" s="250"/>
      <c r="F411" s="160"/>
      <c r="G411" s="250"/>
      <c r="H411" s="250"/>
      <c r="I411" s="301"/>
    </row>
    <row r="412" spans="1:9" s="101" customFormat="1" x14ac:dyDescent="0.2">
      <c r="A412" s="29" t="str">
        <f t="shared" si="7"/>
        <v/>
      </c>
      <c r="C412" s="35"/>
      <c r="D412" s="282"/>
      <c r="E412" s="250"/>
      <c r="F412" s="160"/>
      <c r="G412" s="250"/>
      <c r="H412" s="250"/>
      <c r="I412" s="301"/>
    </row>
    <row r="413" spans="1:9" s="101" customFormat="1" x14ac:dyDescent="0.2">
      <c r="A413" s="29" t="str">
        <f t="shared" si="7"/>
        <v/>
      </c>
      <c r="C413" s="35"/>
      <c r="D413" s="282"/>
      <c r="E413" s="250"/>
      <c r="F413" s="160"/>
      <c r="G413" s="250"/>
      <c r="H413" s="250"/>
      <c r="I413" s="301"/>
    </row>
    <row r="414" spans="1:9" s="101" customFormat="1" x14ac:dyDescent="0.2">
      <c r="A414" s="29" t="str">
        <f t="shared" si="7"/>
        <v/>
      </c>
      <c r="C414" s="35"/>
      <c r="D414" s="282"/>
      <c r="E414" s="250"/>
      <c r="F414" s="160"/>
      <c r="G414" s="250"/>
      <c r="H414" s="250"/>
      <c r="I414" s="301"/>
    </row>
    <row r="415" spans="1:9" s="101" customFormat="1" x14ac:dyDescent="0.2">
      <c r="A415" s="29" t="str">
        <f t="shared" si="7"/>
        <v/>
      </c>
      <c r="C415" s="35"/>
      <c r="D415" s="282"/>
      <c r="E415" s="250"/>
      <c r="F415" s="160"/>
      <c r="G415" s="250"/>
      <c r="H415" s="250"/>
      <c r="I415" s="301"/>
    </row>
    <row r="416" spans="1:9" s="101" customFormat="1" x14ac:dyDescent="0.2">
      <c r="A416" s="29" t="str">
        <f t="shared" si="7"/>
        <v/>
      </c>
      <c r="C416" s="35"/>
      <c r="D416" s="282"/>
      <c r="E416" s="250"/>
      <c r="F416" s="160"/>
      <c r="G416" s="250"/>
      <c r="H416" s="250"/>
      <c r="I416" s="301"/>
    </row>
    <row r="417" spans="1:9" s="101" customFormat="1" x14ac:dyDescent="0.2">
      <c r="A417" s="29" t="str">
        <f t="shared" si="7"/>
        <v/>
      </c>
      <c r="C417" s="35"/>
      <c r="D417" s="282"/>
      <c r="E417" s="250"/>
      <c r="F417" s="160"/>
      <c r="G417" s="250"/>
      <c r="H417" s="250"/>
      <c r="I417" s="301"/>
    </row>
    <row r="418" spans="1:9" s="101" customFormat="1" x14ac:dyDescent="0.2">
      <c r="A418" s="29" t="str">
        <f t="shared" si="7"/>
        <v/>
      </c>
      <c r="C418" s="35"/>
      <c r="D418" s="282"/>
      <c r="E418" s="250"/>
      <c r="F418" s="160"/>
      <c r="G418" s="250"/>
      <c r="H418" s="250"/>
      <c r="I418" s="301"/>
    </row>
    <row r="419" spans="1:9" s="101" customFormat="1" x14ac:dyDescent="0.2">
      <c r="A419" s="29" t="str">
        <f t="shared" si="7"/>
        <v/>
      </c>
      <c r="C419" s="35"/>
      <c r="D419" s="282"/>
      <c r="E419" s="250"/>
      <c r="F419" s="160"/>
      <c r="G419" s="250"/>
      <c r="H419" s="250"/>
      <c r="I419" s="301"/>
    </row>
    <row r="420" spans="1:9" s="101" customFormat="1" x14ac:dyDescent="0.2">
      <c r="A420" s="29" t="str">
        <f t="shared" si="7"/>
        <v/>
      </c>
      <c r="C420" s="35"/>
      <c r="D420" s="282"/>
      <c r="E420" s="250"/>
      <c r="F420" s="160"/>
      <c r="G420" s="250"/>
      <c r="H420" s="250"/>
      <c r="I420" s="301"/>
    </row>
    <row r="421" spans="1:9" s="101" customFormat="1" x14ac:dyDescent="0.2">
      <c r="A421" s="29" t="str">
        <f t="shared" si="7"/>
        <v/>
      </c>
      <c r="C421" s="35"/>
      <c r="D421" s="282"/>
      <c r="E421" s="250"/>
      <c r="F421" s="160"/>
      <c r="G421" s="250"/>
      <c r="H421" s="250"/>
      <c r="I421" s="301"/>
    </row>
    <row r="422" spans="1:9" s="101" customFormat="1" x14ac:dyDescent="0.2">
      <c r="A422" s="29" t="str">
        <f t="shared" si="7"/>
        <v/>
      </c>
      <c r="C422" s="35"/>
      <c r="D422" s="282"/>
      <c r="E422" s="250"/>
      <c r="F422" s="160"/>
      <c r="G422" s="250"/>
      <c r="H422" s="250"/>
      <c r="I422" s="301"/>
    </row>
    <row r="423" spans="1:9" s="101" customFormat="1" x14ac:dyDescent="0.2">
      <c r="A423" s="29" t="str">
        <f t="shared" si="7"/>
        <v/>
      </c>
      <c r="C423" s="35"/>
      <c r="D423" s="282"/>
      <c r="E423" s="250"/>
      <c r="F423" s="160"/>
      <c r="G423" s="250"/>
      <c r="H423" s="250"/>
      <c r="I423" s="301"/>
    </row>
    <row r="424" spans="1:9" s="101" customFormat="1" x14ac:dyDescent="0.2">
      <c r="A424" s="29" t="str">
        <f t="shared" si="7"/>
        <v/>
      </c>
      <c r="C424" s="35"/>
      <c r="D424" s="282"/>
      <c r="E424" s="250"/>
      <c r="F424" s="160"/>
      <c r="G424" s="250"/>
      <c r="H424" s="250"/>
      <c r="I424" s="301"/>
    </row>
    <row r="425" spans="1:9" s="101" customFormat="1" x14ac:dyDescent="0.2">
      <c r="A425" s="29" t="str">
        <f t="shared" si="7"/>
        <v/>
      </c>
      <c r="C425" s="35"/>
      <c r="D425" s="282"/>
      <c r="E425" s="250"/>
      <c r="F425" s="160"/>
      <c r="G425" s="250"/>
      <c r="H425" s="250"/>
      <c r="I425" s="301"/>
    </row>
    <row r="426" spans="1:9" s="101" customFormat="1" x14ac:dyDescent="0.2">
      <c r="A426" s="29" t="str">
        <f t="shared" si="7"/>
        <v/>
      </c>
      <c r="C426" s="35"/>
      <c r="D426" s="282"/>
      <c r="E426" s="250"/>
      <c r="F426" s="160"/>
      <c r="G426" s="250"/>
      <c r="H426" s="250"/>
      <c r="I426" s="301"/>
    </row>
    <row r="427" spans="1:9" s="101" customFormat="1" x14ac:dyDescent="0.2">
      <c r="A427" s="29" t="str">
        <f t="shared" ref="A427:A490" si="8">IF(B427="","",$B$11)</f>
        <v/>
      </c>
      <c r="C427" s="35"/>
      <c r="D427" s="282"/>
      <c r="E427" s="250"/>
      <c r="F427" s="160"/>
      <c r="G427" s="250"/>
      <c r="H427" s="250"/>
      <c r="I427" s="301"/>
    </row>
    <row r="428" spans="1:9" s="101" customFormat="1" x14ac:dyDescent="0.2">
      <c r="A428" s="29" t="str">
        <f t="shared" si="8"/>
        <v/>
      </c>
      <c r="C428" s="35"/>
      <c r="D428" s="282"/>
      <c r="E428" s="250"/>
      <c r="F428" s="160"/>
      <c r="G428" s="250"/>
      <c r="H428" s="250"/>
      <c r="I428" s="301"/>
    </row>
    <row r="429" spans="1:9" s="101" customFormat="1" x14ac:dyDescent="0.2">
      <c r="A429" s="29" t="str">
        <f t="shared" si="8"/>
        <v/>
      </c>
      <c r="C429" s="35"/>
      <c r="D429" s="282"/>
      <c r="E429" s="250"/>
      <c r="F429" s="160"/>
      <c r="G429" s="250"/>
      <c r="H429" s="250"/>
      <c r="I429" s="301"/>
    </row>
    <row r="430" spans="1:9" s="101" customFormat="1" x14ac:dyDescent="0.2">
      <c r="A430" s="29" t="str">
        <f t="shared" si="8"/>
        <v/>
      </c>
      <c r="C430" s="35"/>
      <c r="D430" s="282"/>
      <c r="E430" s="250"/>
      <c r="F430" s="160"/>
      <c r="G430" s="250"/>
      <c r="H430" s="250"/>
      <c r="I430" s="301"/>
    </row>
    <row r="431" spans="1:9" s="101" customFormat="1" x14ac:dyDescent="0.2">
      <c r="A431" s="29" t="str">
        <f t="shared" si="8"/>
        <v/>
      </c>
      <c r="C431" s="35"/>
      <c r="D431" s="282"/>
      <c r="E431" s="250"/>
      <c r="F431" s="160"/>
      <c r="G431" s="250"/>
      <c r="H431" s="250"/>
      <c r="I431" s="301"/>
    </row>
    <row r="432" spans="1:9" s="101" customFormat="1" x14ac:dyDescent="0.2">
      <c r="A432" s="29" t="str">
        <f t="shared" si="8"/>
        <v/>
      </c>
      <c r="C432" s="35"/>
      <c r="D432" s="282"/>
      <c r="E432" s="250"/>
      <c r="F432" s="160"/>
      <c r="G432" s="250"/>
      <c r="H432" s="250"/>
      <c r="I432" s="301"/>
    </row>
    <row r="433" spans="1:9" s="101" customFormat="1" x14ac:dyDescent="0.2">
      <c r="A433" s="29" t="str">
        <f t="shared" si="8"/>
        <v/>
      </c>
      <c r="C433" s="35"/>
      <c r="D433" s="282"/>
      <c r="E433" s="250"/>
      <c r="F433" s="160"/>
      <c r="G433" s="250"/>
      <c r="H433" s="250"/>
      <c r="I433" s="301"/>
    </row>
    <row r="434" spans="1:9" s="101" customFormat="1" x14ac:dyDescent="0.2">
      <c r="A434" s="29" t="str">
        <f t="shared" si="8"/>
        <v/>
      </c>
      <c r="C434" s="35"/>
      <c r="D434" s="282"/>
      <c r="E434" s="250"/>
      <c r="F434" s="160"/>
      <c r="G434" s="250"/>
      <c r="H434" s="250"/>
      <c r="I434" s="301"/>
    </row>
    <row r="435" spans="1:9" s="101" customFormat="1" x14ac:dyDescent="0.2">
      <c r="A435" s="29" t="str">
        <f t="shared" si="8"/>
        <v/>
      </c>
      <c r="C435" s="35"/>
      <c r="D435" s="282"/>
      <c r="E435" s="250"/>
      <c r="F435" s="160"/>
      <c r="G435" s="250"/>
      <c r="H435" s="250"/>
      <c r="I435" s="301"/>
    </row>
    <row r="436" spans="1:9" s="101" customFormat="1" x14ac:dyDescent="0.2">
      <c r="A436" s="29" t="str">
        <f t="shared" si="8"/>
        <v/>
      </c>
      <c r="C436" s="35"/>
      <c r="D436" s="282"/>
      <c r="E436" s="250"/>
      <c r="F436" s="160"/>
      <c r="G436" s="250"/>
      <c r="H436" s="250"/>
      <c r="I436" s="301"/>
    </row>
    <row r="437" spans="1:9" s="101" customFormat="1" x14ac:dyDescent="0.2">
      <c r="A437" s="29" t="str">
        <f t="shared" si="8"/>
        <v/>
      </c>
      <c r="C437" s="35"/>
      <c r="D437" s="282"/>
      <c r="E437" s="250"/>
      <c r="F437" s="160"/>
      <c r="G437" s="250"/>
      <c r="H437" s="250"/>
      <c r="I437" s="301"/>
    </row>
    <row r="438" spans="1:9" s="101" customFormat="1" x14ac:dyDescent="0.2">
      <c r="A438" s="29" t="str">
        <f t="shared" si="8"/>
        <v/>
      </c>
      <c r="C438" s="35"/>
      <c r="D438" s="282"/>
      <c r="E438" s="250"/>
      <c r="F438" s="160"/>
      <c r="G438" s="250"/>
      <c r="H438" s="250"/>
      <c r="I438" s="301"/>
    </row>
    <row r="439" spans="1:9" s="101" customFormat="1" x14ac:dyDescent="0.2">
      <c r="A439" s="29" t="str">
        <f t="shared" si="8"/>
        <v/>
      </c>
      <c r="C439" s="35"/>
      <c r="D439" s="282"/>
      <c r="E439" s="250"/>
      <c r="F439" s="160"/>
      <c r="G439" s="250"/>
      <c r="H439" s="250"/>
      <c r="I439" s="301"/>
    </row>
    <row r="440" spans="1:9" s="101" customFormat="1" x14ac:dyDescent="0.2">
      <c r="A440" s="29" t="str">
        <f t="shared" si="8"/>
        <v/>
      </c>
      <c r="C440" s="35"/>
      <c r="D440" s="282"/>
      <c r="E440" s="250"/>
      <c r="F440" s="160"/>
      <c r="G440" s="250"/>
      <c r="H440" s="250"/>
      <c r="I440" s="301"/>
    </row>
    <row r="441" spans="1:9" s="101" customFormat="1" x14ac:dyDescent="0.2">
      <c r="A441" s="29" t="str">
        <f t="shared" si="8"/>
        <v/>
      </c>
      <c r="C441" s="35"/>
      <c r="D441" s="282"/>
      <c r="E441" s="250"/>
      <c r="F441" s="160"/>
      <c r="G441" s="250"/>
      <c r="H441" s="250"/>
      <c r="I441" s="301"/>
    </row>
    <row r="442" spans="1:9" s="101" customFormat="1" x14ac:dyDescent="0.2">
      <c r="A442" s="29" t="str">
        <f t="shared" si="8"/>
        <v/>
      </c>
      <c r="C442" s="35"/>
      <c r="D442" s="282"/>
      <c r="E442" s="250"/>
      <c r="F442" s="160"/>
      <c r="G442" s="250"/>
      <c r="H442" s="250"/>
      <c r="I442" s="301"/>
    </row>
    <row r="443" spans="1:9" s="101" customFormat="1" x14ac:dyDescent="0.2">
      <c r="A443" s="29" t="str">
        <f t="shared" si="8"/>
        <v/>
      </c>
      <c r="C443" s="35"/>
      <c r="D443" s="282"/>
      <c r="E443" s="250"/>
      <c r="F443" s="160"/>
      <c r="G443" s="250"/>
      <c r="H443" s="250"/>
      <c r="I443" s="301"/>
    </row>
    <row r="444" spans="1:9" s="101" customFormat="1" x14ac:dyDescent="0.2">
      <c r="A444" s="29" t="str">
        <f t="shared" si="8"/>
        <v/>
      </c>
      <c r="C444" s="35"/>
      <c r="D444" s="282"/>
      <c r="E444" s="250"/>
      <c r="F444" s="160"/>
      <c r="G444" s="250"/>
      <c r="H444" s="250"/>
      <c r="I444" s="301"/>
    </row>
    <row r="445" spans="1:9" s="101" customFormat="1" x14ac:dyDescent="0.2">
      <c r="A445" s="29" t="str">
        <f t="shared" si="8"/>
        <v/>
      </c>
      <c r="C445" s="35"/>
      <c r="D445" s="282"/>
      <c r="E445" s="250"/>
      <c r="F445" s="160"/>
      <c r="G445" s="250"/>
      <c r="H445" s="250"/>
      <c r="I445" s="301"/>
    </row>
    <row r="446" spans="1:9" s="101" customFormat="1" x14ac:dyDescent="0.2">
      <c r="A446" s="29" t="str">
        <f t="shared" si="8"/>
        <v/>
      </c>
      <c r="C446" s="35"/>
      <c r="D446" s="282"/>
      <c r="E446" s="250"/>
      <c r="F446" s="160"/>
      <c r="G446" s="250"/>
      <c r="H446" s="250"/>
      <c r="I446" s="301"/>
    </row>
    <row r="447" spans="1:9" s="101" customFormat="1" x14ac:dyDescent="0.2">
      <c r="A447" s="29" t="str">
        <f t="shared" si="8"/>
        <v/>
      </c>
      <c r="C447" s="35"/>
      <c r="D447" s="282"/>
      <c r="E447" s="250"/>
      <c r="F447" s="160"/>
      <c r="G447" s="250"/>
      <c r="H447" s="250"/>
      <c r="I447" s="301"/>
    </row>
    <row r="448" spans="1:9" s="101" customFormat="1" x14ac:dyDescent="0.2">
      <c r="A448" s="29" t="str">
        <f t="shared" si="8"/>
        <v/>
      </c>
      <c r="C448" s="35"/>
      <c r="D448" s="282"/>
      <c r="E448" s="250"/>
      <c r="F448" s="160"/>
      <c r="G448" s="250"/>
      <c r="H448" s="250"/>
      <c r="I448" s="301"/>
    </row>
    <row r="449" spans="1:9" s="101" customFormat="1" x14ac:dyDescent="0.2">
      <c r="A449" s="29" t="str">
        <f t="shared" si="8"/>
        <v/>
      </c>
      <c r="C449" s="35"/>
      <c r="D449" s="282"/>
      <c r="E449" s="250"/>
      <c r="F449" s="160"/>
      <c r="G449" s="250"/>
      <c r="H449" s="250"/>
      <c r="I449" s="301"/>
    </row>
    <row r="450" spans="1:9" s="101" customFormat="1" x14ac:dyDescent="0.2">
      <c r="A450" s="29" t="str">
        <f t="shared" si="8"/>
        <v/>
      </c>
      <c r="C450" s="35"/>
      <c r="D450" s="282"/>
      <c r="E450" s="250"/>
      <c r="F450" s="160"/>
      <c r="G450" s="250"/>
      <c r="H450" s="250"/>
      <c r="I450" s="301"/>
    </row>
    <row r="451" spans="1:9" s="101" customFormat="1" x14ac:dyDescent="0.2">
      <c r="A451" s="29" t="str">
        <f t="shared" si="8"/>
        <v/>
      </c>
      <c r="C451" s="35"/>
      <c r="D451" s="282"/>
      <c r="E451" s="250"/>
      <c r="F451" s="160"/>
      <c r="G451" s="250"/>
      <c r="H451" s="250"/>
      <c r="I451" s="301"/>
    </row>
    <row r="452" spans="1:9" s="101" customFormat="1" x14ac:dyDescent="0.2">
      <c r="A452" s="29" t="str">
        <f t="shared" si="8"/>
        <v/>
      </c>
      <c r="C452" s="35"/>
      <c r="D452" s="282"/>
      <c r="E452" s="250"/>
      <c r="F452" s="160"/>
      <c r="G452" s="250"/>
      <c r="H452" s="250"/>
      <c r="I452" s="301"/>
    </row>
    <row r="453" spans="1:9" s="101" customFormat="1" x14ac:dyDescent="0.2">
      <c r="A453" s="29" t="str">
        <f t="shared" si="8"/>
        <v/>
      </c>
      <c r="C453" s="35"/>
      <c r="D453" s="282"/>
      <c r="E453" s="250"/>
      <c r="F453" s="160"/>
      <c r="G453" s="250"/>
      <c r="H453" s="250"/>
      <c r="I453" s="301"/>
    </row>
    <row r="454" spans="1:9" s="101" customFormat="1" x14ac:dyDescent="0.2">
      <c r="A454" s="29" t="str">
        <f t="shared" si="8"/>
        <v/>
      </c>
      <c r="C454" s="35"/>
      <c r="D454" s="282"/>
      <c r="E454" s="250"/>
      <c r="F454" s="160"/>
      <c r="G454" s="250"/>
      <c r="H454" s="250"/>
      <c r="I454" s="301"/>
    </row>
    <row r="455" spans="1:9" s="101" customFormat="1" x14ac:dyDescent="0.2">
      <c r="A455" s="29" t="str">
        <f t="shared" si="8"/>
        <v/>
      </c>
      <c r="C455" s="35"/>
      <c r="D455" s="282"/>
      <c r="E455" s="250"/>
      <c r="F455" s="160"/>
      <c r="G455" s="250"/>
      <c r="H455" s="250"/>
      <c r="I455" s="301"/>
    </row>
    <row r="456" spans="1:9" s="101" customFormat="1" x14ac:dyDescent="0.2">
      <c r="A456" s="29" t="str">
        <f t="shared" si="8"/>
        <v/>
      </c>
      <c r="C456" s="35"/>
      <c r="D456" s="282"/>
      <c r="E456" s="250"/>
      <c r="F456" s="160"/>
      <c r="G456" s="250"/>
      <c r="H456" s="250"/>
      <c r="I456" s="301"/>
    </row>
    <row r="457" spans="1:9" s="101" customFormat="1" x14ac:dyDescent="0.2">
      <c r="A457" s="29" t="str">
        <f t="shared" si="8"/>
        <v/>
      </c>
      <c r="C457" s="35"/>
      <c r="D457" s="282"/>
      <c r="E457" s="250"/>
      <c r="F457" s="160"/>
      <c r="G457" s="250"/>
      <c r="H457" s="250"/>
      <c r="I457" s="301"/>
    </row>
    <row r="458" spans="1:9" s="101" customFormat="1" x14ac:dyDescent="0.2">
      <c r="A458" s="29" t="str">
        <f t="shared" si="8"/>
        <v/>
      </c>
      <c r="C458" s="35"/>
      <c r="D458" s="282"/>
      <c r="E458" s="250"/>
      <c r="F458" s="160"/>
      <c r="G458" s="250"/>
      <c r="H458" s="250"/>
      <c r="I458" s="301"/>
    </row>
    <row r="459" spans="1:9" s="101" customFormat="1" x14ac:dyDescent="0.2">
      <c r="A459" s="29" t="str">
        <f t="shared" si="8"/>
        <v/>
      </c>
      <c r="C459" s="35"/>
      <c r="D459" s="282"/>
      <c r="E459" s="250"/>
      <c r="F459" s="160"/>
      <c r="G459" s="250"/>
      <c r="H459" s="250"/>
      <c r="I459" s="301"/>
    </row>
    <row r="460" spans="1:9" s="101" customFormat="1" x14ac:dyDescent="0.2">
      <c r="A460" s="29" t="str">
        <f t="shared" si="8"/>
        <v/>
      </c>
      <c r="C460" s="35"/>
      <c r="D460" s="282"/>
      <c r="E460" s="250"/>
      <c r="F460" s="160"/>
      <c r="G460" s="250"/>
      <c r="H460" s="250"/>
      <c r="I460" s="301"/>
    </row>
    <row r="461" spans="1:9" s="101" customFormat="1" x14ac:dyDescent="0.2">
      <c r="A461" s="29" t="str">
        <f t="shared" si="8"/>
        <v/>
      </c>
      <c r="C461" s="35"/>
      <c r="D461" s="282"/>
      <c r="E461" s="250"/>
      <c r="F461" s="160"/>
      <c r="G461" s="250"/>
      <c r="H461" s="250"/>
      <c r="I461" s="301"/>
    </row>
    <row r="462" spans="1:9" s="101" customFormat="1" x14ac:dyDescent="0.2">
      <c r="A462" s="29" t="str">
        <f t="shared" si="8"/>
        <v/>
      </c>
      <c r="C462" s="35"/>
      <c r="D462" s="282"/>
      <c r="E462" s="250"/>
      <c r="F462" s="160"/>
      <c r="G462" s="250"/>
      <c r="H462" s="250"/>
      <c r="I462" s="301"/>
    </row>
    <row r="463" spans="1:9" s="101" customFormat="1" x14ac:dyDescent="0.2">
      <c r="A463" s="29" t="str">
        <f t="shared" si="8"/>
        <v/>
      </c>
      <c r="C463" s="35"/>
      <c r="D463" s="282"/>
      <c r="E463" s="250"/>
      <c r="F463" s="160"/>
      <c r="G463" s="250"/>
      <c r="H463" s="250"/>
      <c r="I463" s="301"/>
    </row>
    <row r="464" spans="1:9" s="101" customFormat="1" x14ac:dyDescent="0.2">
      <c r="A464" s="29" t="str">
        <f t="shared" si="8"/>
        <v/>
      </c>
      <c r="C464" s="35"/>
      <c r="D464" s="282"/>
      <c r="E464" s="250"/>
      <c r="F464" s="160"/>
      <c r="G464" s="250"/>
      <c r="H464" s="250"/>
      <c r="I464" s="301"/>
    </row>
    <row r="465" spans="1:9" s="101" customFormat="1" x14ac:dyDescent="0.2">
      <c r="A465" s="29" t="str">
        <f t="shared" si="8"/>
        <v/>
      </c>
      <c r="C465" s="35"/>
      <c r="D465" s="282"/>
      <c r="E465" s="250"/>
      <c r="F465" s="160"/>
      <c r="G465" s="250"/>
      <c r="H465" s="250"/>
      <c r="I465" s="301"/>
    </row>
    <row r="466" spans="1:9" s="101" customFormat="1" x14ac:dyDescent="0.2">
      <c r="A466" s="29" t="str">
        <f t="shared" si="8"/>
        <v/>
      </c>
      <c r="C466" s="35"/>
      <c r="D466" s="282"/>
      <c r="E466" s="250"/>
      <c r="F466" s="160"/>
      <c r="G466" s="250"/>
      <c r="H466" s="250"/>
      <c r="I466" s="301"/>
    </row>
    <row r="467" spans="1:9" s="101" customFormat="1" x14ac:dyDescent="0.2">
      <c r="A467" s="29" t="str">
        <f t="shared" si="8"/>
        <v/>
      </c>
      <c r="C467" s="35"/>
      <c r="D467" s="282"/>
      <c r="E467" s="250"/>
      <c r="F467" s="160"/>
      <c r="G467" s="250"/>
      <c r="H467" s="250"/>
      <c r="I467" s="301"/>
    </row>
    <row r="468" spans="1:9" s="101" customFormat="1" x14ac:dyDescent="0.2">
      <c r="A468" s="29" t="str">
        <f t="shared" si="8"/>
        <v/>
      </c>
      <c r="C468" s="35"/>
      <c r="D468" s="282"/>
      <c r="E468" s="250"/>
      <c r="F468" s="160"/>
      <c r="G468" s="250"/>
      <c r="H468" s="250"/>
      <c r="I468" s="301"/>
    </row>
    <row r="469" spans="1:9" s="101" customFormat="1" x14ac:dyDescent="0.2">
      <c r="A469" s="29" t="str">
        <f t="shared" si="8"/>
        <v/>
      </c>
      <c r="C469" s="35"/>
      <c r="D469" s="282"/>
      <c r="E469" s="250"/>
      <c r="F469" s="160"/>
      <c r="G469" s="250"/>
      <c r="H469" s="250"/>
      <c r="I469" s="301"/>
    </row>
    <row r="470" spans="1:9" s="101" customFormat="1" x14ac:dyDescent="0.2">
      <c r="A470" s="29" t="str">
        <f t="shared" si="8"/>
        <v/>
      </c>
      <c r="C470" s="35"/>
      <c r="D470" s="282"/>
      <c r="E470" s="250"/>
      <c r="F470" s="160"/>
      <c r="G470" s="250"/>
      <c r="H470" s="250"/>
      <c r="I470" s="301"/>
    </row>
    <row r="471" spans="1:9" s="101" customFormat="1" x14ac:dyDescent="0.2">
      <c r="A471" s="29" t="str">
        <f t="shared" si="8"/>
        <v/>
      </c>
      <c r="C471" s="35"/>
      <c r="D471" s="282"/>
      <c r="E471" s="250"/>
      <c r="F471" s="160"/>
      <c r="G471" s="250"/>
      <c r="H471" s="250"/>
      <c r="I471" s="301"/>
    </row>
    <row r="472" spans="1:9" s="101" customFormat="1" x14ac:dyDescent="0.2">
      <c r="A472" s="29" t="str">
        <f t="shared" si="8"/>
        <v/>
      </c>
      <c r="C472" s="35"/>
      <c r="D472" s="282"/>
      <c r="E472" s="250"/>
      <c r="F472" s="160"/>
      <c r="G472" s="250"/>
      <c r="H472" s="250"/>
      <c r="I472" s="301"/>
    </row>
    <row r="473" spans="1:9" s="101" customFormat="1" x14ac:dyDescent="0.2">
      <c r="A473" s="29" t="str">
        <f t="shared" si="8"/>
        <v/>
      </c>
      <c r="C473" s="35"/>
      <c r="D473" s="282"/>
      <c r="E473" s="250"/>
      <c r="F473" s="160"/>
      <c r="G473" s="250"/>
      <c r="H473" s="250"/>
      <c r="I473" s="301"/>
    </row>
    <row r="474" spans="1:9" s="101" customFormat="1" x14ac:dyDescent="0.2">
      <c r="A474" s="29" t="str">
        <f t="shared" si="8"/>
        <v/>
      </c>
      <c r="C474" s="35"/>
      <c r="D474" s="282"/>
      <c r="E474" s="250"/>
      <c r="F474" s="160"/>
      <c r="G474" s="250"/>
      <c r="H474" s="250"/>
      <c r="I474" s="301"/>
    </row>
    <row r="475" spans="1:9" s="101" customFormat="1" x14ac:dyDescent="0.2">
      <c r="A475" s="29" t="str">
        <f t="shared" si="8"/>
        <v/>
      </c>
      <c r="C475" s="35"/>
      <c r="D475" s="282"/>
      <c r="E475" s="250"/>
      <c r="F475" s="160"/>
      <c r="G475" s="250"/>
      <c r="H475" s="250"/>
      <c r="I475" s="301"/>
    </row>
    <row r="476" spans="1:9" s="101" customFormat="1" x14ac:dyDescent="0.2">
      <c r="A476" s="29" t="str">
        <f t="shared" si="8"/>
        <v/>
      </c>
      <c r="C476" s="35"/>
      <c r="D476" s="282"/>
      <c r="E476" s="250"/>
      <c r="F476" s="160"/>
      <c r="G476" s="250"/>
      <c r="H476" s="250"/>
      <c r="I476" s="301"/>
    </row>
    <row r="477" spans="1:9" s="101" customFormat="1" x14ac:dyDescent="0.2">
      <c r="A477" s="29" t="str">
        <f t="shared" si="8"/>
        <v/>
      </c>
      <c r="C477" s="35"/>
      <c r="D477" s="282"/>
      <c r="E477" s="250"/>
      <c r="F477" s="160"/>
      <c r="G477" s="250"/>
      <c r="H477" s="250"/>
      <c r="I477" s="301"/>
    </row>
    <row r="478" spans="1:9" s="101" customFormat="1" x14ac:dyDescent="0.2">
      <c r="A478" s="29" t="str">
        <f t="shared" si="8"/>
        <v/>
      </c>
      <c r="C478" s="35"/>
      <c r="D478" s="282"/>
      <c r="E478" s="250"/>
      <c r="F478" s="160"/>
      <c r="G478" s="250"/>
      <c r="H478" s="250"/>
      <c r="I478" s="301"/>
    </row>
    <row r="479" spans="1:9" s="101" customFormat="1" x14ac:dyDescent="0.2">
      <c r="A479" s="29" t="str">
        <f t="shared" si="8"/>
        <v/>
      </c>
      <c r="C479" s="35"/>
      <c r="D479" s="282"/>
      <c r="E479" s="250"/>
      <c r="F479" s="160"/>
      <c r="G479" s="250"/>
      <c r="H479" s="250"/>
      <c r="I479" s="301"/>
    </row>
    <row r="480" spans="1:9" s="101" customFormat="1" x14ac:dyDescent="0.2">
      <c r="A480" s="29" t="str">
        <f t="shared" si="8"/>
        <v/>
      </c>
      <c r="C480" s="35"/>
      <c r="D480" s="282"/>
      <c r="E480" s="250"/>
      <c r="F480" s="160"/>
      <c r="G480" s="250"/>
      <c r="H480" s="250"/>
      <c r="I480" s="301"/>
    </row>
    <row r="481" spans="1:9" s="101" customFormat="1" x14ac:dyDescent="0.2">
      <c r="A481" s="29" t="str">
        <f t="shared" si="8"/>
        <v/>
      </c>
      <c r="C481" s="35"/>
      <c r="D481" s="282"/>
      <c r="E481" s="250"/>
      <c r="F481" s="160"/>
      <c r="G481" s="250"/>
      <c r="H481" s="250"/>
      <c r="I481" s="301"/>
    </row>
    <row r="482" spans="1:9" s="101" customFormat="1" x14ac:dyDescent="0.2">
      <c r="A482" s="29" t="str">
        <f t="shared" si="8"/>
        <v/>
      </c>
      <c r="C482" s="35"/>
      <c r="D482" s="282"/>
      <c r="E482" s="250"/>
      <c r="F482" s="160"/>
      <c r="G482" s="250"/>
      <c r="H482" s="250"/>
      <c r="I482" s="301"/>
    </row>
    <row r="483" spans="1:9" s="101" customFormat="1" x14ac:dyDescent="0.2">
      <c r="A483" s="29" t="str">
        <f t="shared" si="8"/>
        <v/>
      </c>
      <c r="C483" s="35"/>
      <c r="D483" s="282"/>
      <c r="E483" s="250"/>
      <c r="F483" s="160"/>
      <c r="G483" s="250"/>
      <c r="H483" s="250"/>
      <c r="I483" s="301"/>
    </row>
    <row r="484" spans="1:9" s="101" customFormat="1" x14ac:dyDescent="0.2">
      <c r="A484" s="29" t="str">
        <f t="shared" si="8"/>
        <v/>
      </c>
      <c r="C484" s="35"/>
      <c r="D484" s="282"/>
      <c r="E484" s="250"/>
      <c r="F484" s="160"/>
      <c r="G484" s="250"/>
      <c r="H484" s="250"/>
      <c r="I484" s="301"/>
    </row>
    <row r="485" spans="1:9" s="101" customFormat="1" x14ac:dyDescent="0.2">
      <c r="A485" s="29" t="str">
        <f t="shared" si="8"/>
        <v/>
      </c>
      <c r="C485" s="35"/>
      <c r="D485" s="282"/>
      <c r="E485" s="250"/>
      <c r="F485" s="160"/>
      <c r="G485" s="250"/>
      <c r="H485" s="250"/>
      <c r="I485" s="301"/>
    </row>
    <row r="486" spans="1:9" s="101" customFormat="1" x14ac:dyDescent="0.2">
      <c r="A486" s="29" t="str">
        <f t="shared" si="8"/>
        <v/>
      </c>
      <c r="C486" s="35"/>
      <c r="D486" s="282"/>
      <c r="E486" s="250"/>
      <c r="F486" s="160"/>
      <c r="G486" s="250"/>
      <c r="H486" s="250"/>
      <c r="I486" s="301"/>
    </row>
    <row r="487" spans="1:9" s="101" customFormat="1" x14ac:dyDescent="0.2">
      <c r="A487" s="29" t="str">
        <f t="shared" si="8"/>
        <v/>
      </c>
      <c r="C487" s="35"/>
      <c r="D487" s="282"/>
      <c r="E487" s="250"/>
      <c r="F487" s="160"/>
      <c r="G487" s="250"/>
      <c r="H487" s="250"/>
      <c r="I487" s="301"/>
    </row>
    <row r="488" spans="1:9" s="101" customFormat="1" x14ac:dyDescent="0.2">
      <c r="A488" s="29" t="str">
        <f t="shared" si="8"/>
        <v/>
      </c>
      <c r="C488" s="35"/>
      <c r="D488" s="282"/>
      <c r="E488" s="250"/>
      <c r="F488" s="160"/>
      <c r="G488" s="250"/>
      <c r="H488" s="250"/>
      <c r="I488" s="301"/>
    </row>
    <row r="489" spans="1:9" s="101" customFormat="1" x14ac:dyDescent="0.2">
      <c r="A489" s="29" t="str">
        <f t="shared" si="8"/>
        <v/>
      </c>
      <c r="C489" s="35"/>
      <c r="D489" s="282"/>
      <c r="E489" s="250"/>
      <c r="F489" s="160"/>
      <c r="G489" s="250"/>
      <c r="H489" s="250"/>
      <c r="I489" s="301"/>
    </row>
    <row r="490" spans="1:9" s="101" customFormat="1" x14ac:dyDescent="0.2">
      <c r="A490" s="29" t="str">
        <f t="shared" si="8"/>
        <v/>
      </c>
      <c r="C490" s="35"/>
      <c r="D490" s="282"/>
      <c r="E490" s="250"/>
      <c r="F490" s="160"/>
      <c r="G490" s="250"/>
      <c r="H490" s="250"/>
      <c r="I490" s="301"/>
    </row>
    <row r="491" spans="1:9" s="101" customFormat="1" x14ac:dyDescent="0.2">
      <c r="A491" s="29" t="str">
        <f t="shared" ref="A491:A554" si="9">IF(B491="","",$B$11)</f>
        <v/>
      </c>
      <c r="C491" s="35"/>
      <c r="D491" s="282"/>
      <c r="E491" s="250"/>
      <c r="F491" s="160"/>
      <c r="G491" s="250"/>
      <c r="H491" s="250"/>
      <c r="I491" s="301"/>
    </row>
    <row r="492" spans="1:9" s="101" customFormat="1" x14ac:dyDescent="0.2">
      <c r="A492" s="29" t="str">
        <f t="shared" si="9"/>
        <v/>
      </c>
      <c r="C492" s="35"/>
      <c r="D492" s="282"/>
      <c r="E492" s="250"/>
      <c r="F492" s="160"/>
      <c r="G492" s="250"/>
      <c r="H492" s="250"/>
      <c r="I492" s="301"/>
    </row>
    <row r="493" spans="1:9" s="101" customFormat="1" x14ac:dyDescent="0.2">
      <c r="A493" s="29" t="str">
        <f t="shared" si="9"/>
        <v/>
      </c>
      <c r="C493" s="35"/>
      <c r="D493" s="282"/>
      <c r="E493" s="250"/>
      <c r="F493" s="160"/>
      <c r="G493" s="250"/>
      <c r="H493" s="250"/>
      <c r="I493" s="301"/>
    </row>
    <row r="494" spans="1:9" s="101" customFormat="1" x14ac:dyDescent="0.2">
      <c r="A494" s="29" t="str">
        <f t="shared" si="9"/>
        <v/>
      </c>
      <c r="C494" s="35"/>
      <c r="D494" s="282"/>
      <c r="E494" s="250"/>
      <c r="F494" s="160"/>
      <c r="G494" s="250"/>
      <c r="H494" s="250"/>
      <c r="I494" s="301"/>
    </row>
    <row r="495" spans="1:9" s="101" customFormat="1" x14ac:dyDescent="0.2">
      <c r="A495" s="29" t="str">
        <f t="shared" si="9"/>
        <v/>
      </c>
      <c r="C495" s="35"/>
      <c r="D495" s="282"/>
      <c r="E495" s="250"/>
      <c r="F495" s="160"/>
      <c r="G495" s="250"/>
      <c r="H495" s="250"/>
      <c r="I495" s="301"/>
    </row>
    <row r="496" spans="1:9" s="101" customFormat="1" x14ac:dyDescent="0.2">
      <c r="A496" s="29" t="str">
        <f t="shared" si="9"/>
        <v/>
      </c>
      <c r="C496" s="35"/>
      <c r="D496" s="282"/>
      <c r="E496" s="250"/>
      <c r="F496" s="160"/>
      <c r="G496" s="250"/>
      <c r="H496" s="250"/>
      <c r="I496" s="301"/>
    </row>
    <row r="497" spans="1:9" s="101" customFormat="1" x14ac:dyDescent="0.2">
      <c r="A497" s="29" t="str">
        <f t="shared" si="9"/>
        <v/>
      </c>
      <c r="C497" s="35"/>
      <c r="D497" s="282"/>
      <c r="E497" s="250"/>
      <c r="F497" s="160"/>
      <c r="G497" s="250"/>
      <c r="H497" s="250"/>
      <c r="I497" s="301"/>
    </row>
    <row r="498" spans="1:9" s="101" customFormat="1" x14ac:dyDescent="0.2">
      <c r="A498" s="29" t="str">
        <f t="shared" si="9"/>
        <v/>
      </c>
      <c r="C498" s="35"/>
      <c r="D498" s="282"/>
      <c r="E498" s="250"/>
      <c r="F498" s="160"/>
      <c r="G498" s="250"/>
      <c r="H498" s="250"/>
      <c r="I498" s="301"/>
    </row>
    <row r="499" spans="1:9" s="101" customFormat="1" x14ac:dyDescent="0.2">
      <c r="A499" s="29" t="str">
        <f t="shared" si="9"/>
        <v/>
      </c>
      <c r="C499" s="35"/>
      <c r="D499" s="282"/>
      <c r="E499" s="250"/>
      <c r="F499" s="160"/>
      <c r="G499" s="250"/>
      <c r="H499" s="250"/>
      <c r="I499" s="301"/>
    </row>
    <row r="500" spans="1:9" s="101" customFormat="1" x14ac:dyDescent="0.2">
      <c r="A500" s="29" t="str">
        <f t="shared" si="9"/>
        <v/>
      </c>
      <c r="C500" s="35"/>
      <c r="D500" s="282"/>
      <c r="E500" s="250"/>
      <c r="F500" s="160"/>
      <c r="G500" s="250"/>
      <c r="H500" s="250"/>
      <c r="I500" s="301"/>
    </row>
    <row r="501" spans="1:9" s="101" customFormat="1" x14ac:dyDescent="0.2">
      <c r="A501" s="29" t="str">
        <f t="shared" si="9"/>
        <v/>
      </c>
      <c r="C501" s="35"/>
      <c r="D501" s="282"/>
      <c r="E501" s="250"/>
      <c r="F501" s="160"/>
      <c r="G501" s="250"/>
      <c r="H501" s="250"/>
      <c r="I501" s="301"/>
    </row>
    <row r="502" spans="1:9" s="101" customFormat="1" x14ac:dyDescent="0.2">
      <c r="A502" s="29" t="str">
        <f t="shared" si="9"/>
        <v/>
      </c>
      <c r="C502" s="35"/>
      <c r="D502" s="282"/>
      <c r="E502" s="250"/>
      <c r="F502" s="160"/>
      <c r="G502" s="250"/>
      <c r="H502" s="250"/>
      <c r="I502" s="301"/>
    </row>
    <row r="503" spans="1:9" s="101" customFormat="1" x14ac:dyDescent="0.2">
      <c r="A503" s="29" t="str">
        <f t="shared" si="9"/>
        <v/>
      </c>
      <c r="C503" s="35"/>
      <c r="D503" s="282"/>
      <c r="E503" s="250"/>
      <c r="F503" s="160"/>
      <c r="G503" s="250"/>
      <c r="H503" s="250"/>
      <c r="I503" s="301"/>
    </row>
    <row r="504" spans="1:9" s="101" customFormat="1" x14ac:dyDescent="0.2">
      <c r="A504" s="29" t="str">
        <f t="shared" si="9"/>
        <v/>
      </c>
      <c r="C504" s="35"/>
      <c r="D504" s="282"/>
      <c r="E504" s="250"/>
      <c r="F504" s="160"/>
      <c r="G504" s="250"/>
      <c r="H504" s="250"/>
      <c r="I504" s="301"/>
    </row>
    <row r="505" spans="1:9" s="101" customFormat="1" x14ac:dyDescent="0.2">
      <c r="A505" s="29" t="str">
        <f t="shared" si="9"/>
        <v/>
      </c>
      <c r="C505" s="35"/>
      <c r="D505" s="282"/>
      <c r="E505" s="250"/>
      <c r="F505" s="160"/>
      <c r="G505" s="250"/>
      <c r="H505" s="250"/>
      <c r="I505" s="301"/>
    </row>
    <row r="506" spans="1:9" s="101" customFormat="1" x14ac:dyDescent="0.2">
      <c r="A506" s="29" t="str">
        <f t="shared" si="9"/>
        <v/>
      </c>
      <c r="C506" s="35"/>
      <c r="D506" s="282"/>
      <c r="E506" s="250"/>
      <c r="F506" s="160"/>
      <c r="G506" s="250"/>
      <c r="H506" s="250"/>
      <c r="I506" s="301"/>
    </row>
    <row r="507" spans="1:9" s="101" customFormat="1" x14ac:dyDescent="0.2">
      <c r="A507" s="29" t="str">
        <f t="shared" si="9"/>
        <v/>
      </c>
      <c r="C507" s="35"/>
      <c r="D507" s="282"/>
      <c r="E507" s="250"/>
      <c r="F507" s="160"/>
      <c r="G507" s="250"/>
      <c r="H507" s="250"/>
      <c r="I507" s="301"/>
    </row>
    <row r="508" spans="1:9" s="101" customFormat="1" x14ac:dyDescent="0.2">
      <c r="A508" s="29" t="str">
        <f t="shared" si="9"/>
        <v/>
      </c>
      <c r="C508" s="35"/>
      <c r="D508" s="282"/>
      <c r="E508" s="250"/>
      <c r="F508" s="160"/>
      <c r="G508" s="250"/>
      <c r="H508" s="250"/>
      <c r="I508" s="301"/>
    </row>
    <row r="509" spans="1:9" s="101" customFormat="1" x14ac:dyDescent="0.2">
      <c r="A509" s="29" t="str">
        <f t="shared" si="9"/>
        <v/>
      </c>
      <c r="C509" s="35"/>
      <c r="D509" s="282"/>
      <c r="E509" s="250"/>
      <c r="F509" s="160"/>
      <c r="G509" s="250"/>
      <c r="H509" s="250"/>
      <c r="I509" s="301"/>
    </row>
    <row r="510" spans="1:9" s="101" customFormat="1" x14ac:dyDescent="0.2">
      <c r="A510" s="29" t="str">
        <f t="shared" si="9"/>
        <v/>
      </c>
      <c r="C510" s="35"/>
      <c r="D510" s="282"/>
      <c r="E510" s="250"/>
      <c r="F510" s="160"/>
      <c r="G510" s="250"/>
      <c r="H510" s="250"/>
      <c r="I510" s="301"/>
    </row>
    <row r="511" spans="1:9" s="101" customFormat="1" x14ac:dyDescent="0.2">
      <c r="A511" s="29" t="str">
        <f t="shared" si="9"/>
        <v/>
      </c>
      <c r="C511" s="35"/>
      <c r="D511" s="282"/>
      <c r="E511" s="250"/>
      <c r="F511" s="160"/>
      <c r="G511" s="250"/>
      <c r="H511" s="250"/>
      <c r="I511" s="301"/>
    </row>
    <row r="512" spans="1:9" s="101" customFormat="1" x14ac:dyDescent="0.2">
      <c r="A512" s="29" t="str">
        <f t="shared" si="9"/>
        <v/>
      </c>
      <c r="C512" s="35"/>
      <c r="D512" s="282"/>
      <c r="E512" s="250"/>
      <c r="F512" s="160"/>
      <c r="G512" s="250"/>
      <c r="H512" s="250"/>
      <c r="I512" s="301"/>
    </row>
    <row r="513" spans="1:9" s="101" customFormat="1" x14ac:dyDescent="0.2">
      <c r="A513" s="29" t="str">
        <f t="shared" si="9"/>
        <v/>
      </c>
      <c r="C513" s="35"/>
      <c r="D513" s="282"/>
      <c r="E513" s="250"/>
      <c r="F513" s="160"/>
      <c r="G513" s="250"/>
      <c r="H513" s="250"/>
      <c r="I513" s="301"/>
    </row>
    <row r="514" spans="1:9" s="101" customFormat="1" x14ac:dyDescent="0.2">
      <c r="A514" s="29" t="str">
        <f t="shared" si="9"/>
        <v/>
      </c>
      <c r="C514" s="35"/>
      <c r="D514" s="282"/>
      <c r="E514" s="250"/>
      <c r="F514" s="160"/>
      <c r="G514" s="250"/>
      <c r="H514" s="250"/>
      <c r="I514" s="301"/>
    </row>
    <row r="515" spans="1:9" s="101" customFormat="1" x14ac:dyDescent="0.2">
      <c r="A515" s="29" t="str">
        <f t="shared" si="9"/>
        <v/>
      </c>
      <c r="C515" s="35"/>
      <c r="D515" s="282"/>
      <c r="E515" s="250"/>
      <c r="F515" s="160"/>
      <c r="G515" s="250"/>
      <c r="H515" s="250"/>
      <c r="I515" s="301"/>
    </row>
    <row r="516" spans="1:9" s="101" customFormat="1" x14ac:dyDescent="0.2">
      <c r="A516" s="29" t="str">
        <f t="shared" si="9"/>
        <v/>
      </c>
      <c r="C516" s="35"/>
      <c r="D516" s="282"/>
      <c r="E516" s="250"/>
      <c r="F516" s="160"/>
      <c r="G516" s="250"/>
      <c r="H516" s="250"/>
      <c r="I516" s="301"/>
    </row>
    <row r="517" spans="1:9" s="101" customFormat="1" x14ac:dyDescent="0.2">
      <c r="A517" s="29" t="str">
        <f t="shared" si="9"/>
        <v/>
      </c>
      <c r="C517" s="35"/>
      <c r="D517" s="282"/>
      <c r="E517" s="250"/>
      <c r="F517" s="160"/>
      <c r="G517" s="250"/>
      <c r="H517" s="250"/>
      <c r="I517" s="301"/>
    </row>
    <row r="518" spans="1:9" s="101" customFormat="1" x14ac:dyDescent="0.2">
      <c r="A518" s="29" t="str">
        <f t="shared" si="9"/>
        <v/>
      </c>
      <c r="C518" s="35"/>
      <c r="D518" s="282"/>
      <c r="E518" s="250"/>
      <c r="F518" s="160"/>
      <c r="G518" s="250"/>
      <c r="H518" s="250"/>
      <c r="I518" s="301"/>
    </row>
    <row r="519" spans="1:9" s="101" customFormat="1" x14ac:dyDescent="0.2">
      <c r="A519" s="29" t="str">
        <f t="shared" si="9"/>
        <v/>
      </c>
      <c r="C519" s="35"/>
      <c r="D519" s="282"/>
      <c r="E519" s="250"/>
      <c r="F519" s="160"/>
      <c r="G519" s="250"/>
      <c r="H519" s="250"/>
      <c r="I519" s="301"/>
    </row>
    <row r="520" spans="1:9" s="101" customFormat="1" x14ac:dyDescent="0.2">
      <c r="A520" s="29" t="str">
        <f t="shared" si="9"/>
        <v/>
      </c>
      <c r="C520" s="35"/>
      <c r="D520" s="282"/>
      <c r="E520" s="250"/>
      <c r="F520" s="160"/>
      <c r="G520" s="250"/>
      <c r="H520" s="250"/>
      <c r="I520" s="301"/>
    </row>
    <row r="521" spans="1:9" s="101" customFormat="1" x14ac:dyDescent="0.2">
      <c r="A521" s="29" t="str">
        <f t="shared" si="9"/>
        <v/>
      </c>
      <c r="C521" s="35"/>
      <c r="D521" s="282"/>
      <c r="E521" s="250"/>
      <c r="F521" s="160"/>
      <c r="G521" s="250"/>
      <c r="H521" s="250"/>
      <c r="I521" s="301"/>
    </row>
    <row r="522" spans="1:9" s="101" customFormat="1" x14ac:dyDescent="0.2">
      <c r="A522" s="29" t="str">
        <f t="shared" si="9"/>
        <v/>
      </c>
      <c r="C522" s="35"/>
      <c r="D522" s="282"/>
      <c r="E522" s="250"/>
      <c r="F522" s="160"/>
      <c r="G522" s="250"/>
      <c r="H522" s="250"/>
      <c r="I522" s="301"/>
    </row>
    <row r="523" spans="1:9" s="101" customFormat="1" x14ac:dyDescent="0.2">
      <c r="A523" s="29" t="str">
        <f t="shared" si="9"/>
        <v/>
      </c>
      <c r="C523" s="35"/>
      <c r="D523" s="282"/>
      <c r="E523" s="250"/>
      <c r="F523" s="160"/>
      <c r="G523" s="250"/>
      <c r="H523" s="250"/>
      <c r="I523" s="301"/>
    </row>
    <row r="524" spans="1:9" s="101" customFormat="1" x14ac:dyDescent="0.2">
      <c r="A524" s="29" t="str">
        <f t="shared" si="9"/>
        <v/>
      </c>
      <c r="C524" s="35"/>
      <c r="D524" s="282"/>
      <c r="E524" s="250"/>
      <c r="F524" s="160"/>
      <c r="G524" s="250"/>
      <c r="H524" s="250"/>
      <c r="I524" s="301"/>
    </row>
    <row r="525" spans="1:9" s="101" customFormat="1" x14ac:dyDescent="0.2">
      <c r="A525" s="29" t="str">
        <f t="shared" si="9"/>
        <v/>
      </c>
      <c r="C525" s="35"/>
      <c r="D525" s="282"/>
      <c r="E525" s="250"/>
      <c r="F525" s="160"/>
      <c r="G525" s="250"/>
      <c r="H525" s="250"/>
      <c r="I525" s="301"/>
    </row>
    <row r="526" spans="1:9" s="101" customFormat="1" x14ac:dyDescent="0.2">
      <c r="A526" s="29" t="str">
        <f t="shared" si="9"/>
        <v/>
      </c>
      <c r="C526" s="35"/>
      <c r="D526" s="282"/>
      <c r="E526" s="250"/>
      <c r="F526" s="160"/>
      <c r="G526" s="250"/>
      <c r="H526" s="250"/>
      <c r="I526" s="301"/>
    </row>
    <row r="527" spans="1:9" s="101" customFormat="1" x14ac:dyDescent="0.2">
      <c r="A527" s="29" t="str">
        <f t="shared" si="9"/>
        <v/>
      </c>
      <c r="C527" s="35"/>
      <c r="D527" s="282"/>
      <c r="E527" s="250"/>
      <c r="F527" s="160"/>
      <c r="G527" s="250"/>
      <c r="H527" s="250"/>
      <c r="I527" s="301"/>
    </row>
    <row r="528" spans="1:9" s="101" customFormat="1" x14ac:dyDescent="0.2">
      <c r="A528" s="29" t="str">
        <f t="shared" si="9"/>
        <v/>
      </c>
      <c r="C528" s="35"/>
      <c r="D528" s="282"/>
      <c r="E528" s="250"/>
      <c r="F528" s="160"/>
      <c r="G528" s="250"/>
      <c r="H528" s="250"/>
      <c r="I528" s="301"/>
    </row>
    <row r="529" spans="1:9" s="101" customFormat="1" x14ac:dyDescent="0.2">
      <c r="A529" s="29" t="str">
        <f t="shared" si="9"/>
        <v/>
      </c>
      <c r="C529" s="35"/>
      <c r="D529" s="282"/>
      <c r="E529" s="250"/>
      <c r="F529" s="160"/>
      <c r="G529" s="250"/>
      <c r="H529" s="250"/>
      <c r="I529" s="301"/>
    </row>
    <row r="530" spans="1:9" s="101" customFormat="1" x14ac:dyDescent="0.2">
      <c r="A530" s="29" t="str">
        <f t="shared" si="9"/>
        <v/>
      </c>
      <c r="C530" s="35"/>
      <c r="D530" s="282"/>
      <c r="E530" s="250"/>
      <c r="F530" s="160"/>
      <c r="G530" s="250"/>
      <c r="H530" s="250"/>
      <c r="I530" s="301"/>
    </row>
    <row r="531" spans="1:9" s="101" customFormat="1" x14ac:dyDescent="0.2">
      <c r="A531" s="29" t="str">
        <f t="shared" si="9"/>
        <v/>
      </c>
      <c r="C531" s="35"/>
      <c r="D531" s="282"/>
      <c r="E531" s="250"/>
      <c r="F531" s="160"/>
      <c r="G531" s="250"/>
      <c r="H531" s="250"/>
      <c r="I531" s="301"/>
    </row>
    <row r="532" spans="1:9" s="101" customFormat="1" x14ac:dyDescent="0.2">
      <c r="A532" s="29" t="str">
        <f t="shared" si="9"/>
        <v/>
      </c>
      <c r="C532" s="35"/>
      <c r="D532" s="282"/>
      <c r="E532" s="250"/>
      <c r="F532" s="160"/>
      <c r="G532" s="250"/>
      <c r="H532" s="250"/>
      <c r="I532" s="301"/>
    </row>
    <row r="533" spans="1:9" s="101" customFormat="1" x14ac:dyDescent="0.2">
      <c r="A533" s="29" t="str">
        <f t="shared" si="9"/>
        <v/>
      </c>
      <c r="C533" s="35"/>
      <c r="D533" s="282"/>
      <c r="E533" s="250"/>
      <c r="F533" s="160"/>
      <c r="G533" s="250"/>
      <c r="H533" s="250"/>
      <c r="I533" s="301"/>
    </row>
    <row r="534" spans="1:9" s="101" customFormat="1" x14ac:dyDescent="0.2">
      <c r="A534" s="29" t="str">
        <f t="shared" si="9"/>
        <v/>
      </c>
      <c r="C534" s="35"/>
      <c r="D534" s="282"/>
      <c r="E534" s="250"/>
      <c r="F534" s="160"/>
      <c r="G534" s="250"/>
      <c r="H534" s="250"/>
      <c r="I534" s="301"/>
    </row>
    <row r="535" spans="1:9" s="101" customFormat="1" x14ac:dyDescent="0.2">
      <c r="A535" s="29" t="str">
        <f t="shared" si="9"/>
        <v/>
      </c>
      <c r="C535" s="35"/>
      <c r="D535" s="282"/>
      <c r="E535" s="250"/>
      <c r="F535" s="160"/>
      <c r="G535" s="250"/>
      <c r="H535" s="250"/>
      <c r="I535" s="301"/>
    </row>
    <row r="536" spans="1:9" s="101" customFormat="1" x14ac:dyDescent="0.2">
      <c r="A536" s="29" t="str">
        <f t="shared" si="9"/>
        <v/>
      </c>
      <c r="C536" s="35"/>
      <c r="D536" s="282"/>
      <c r="E536" s="250"/>
      <c r="F536" s="160"/>
      <c r="G536" s="250"/>
      <c r="H536" s="250"/>
      <c r="I536" s="301"/>
    </row>
    <row r="537" spans="1:9" s="101" customFormat="1" x14ac:dyDescent="0.2">
      <c r="A537" s="29" t="str">
        <f t="shared" si="9"/>
        <v/>
      </c>
      <c r="C537" s="35"/>
      <c r="D537" s="282"/>
      <c r="E537" s="250"/>
      <c r="F537" s="160"/>
      <c r="G537" s="250"/>
      <c r="H537" s="250"/>
      <c r="I537" s="301"/>
    </row>
    <row r="538" spans="1:9" s="101" customFormat="1" x14ac:dyDescent="0.2">
      <c r="A538" s="29" t="str">
        <f t="shared" si="9"/>
        <v/>
      </c>
      <c r="C538" s="35"/>
      <c r="D538" s="282"/>
      <c r="E538" s="250"/>
      <c r="F538" s="160"/>
      <c r="G538" s="250"/>
      <c r="H538" s="250"/>
      <c r="I538" s="301"/>
    </row>
    <row r="539" spans="1:9" s="101" customFormat="1" x14ac:dyDescent="0.2">
      <c r="A539" s="29" t="str">
        <f t="shared" si="9"/>
        <v/>
      </c>
      <c r="C539" s="35"/>
      <c r="D539" s="282"/>
      <c r="E539" s="250"/>
      <c r="F539" s="160"/>
      <c r="G539" s="250"/>
      <c r="H539" s="250"/>
      <c r="I539" s="301"/>
    </row>
    <row r="540" spans="1:9" s="101" customFormat="1" x14ac:dyDescent="0.2">
      <c r="A540" s="29" t="str">
        <f t="shared" si="9"/>
        <v/>
      </c>
      <c r="C540" s="35"/>
      <c r="D540" s="282"/>
      <c r="E540" s="250"/>
      <c r="F540" s="160"/>
      <c r="G540" s="250"/>
      <c r="H540" s="250"/>
      <c r="I540" s="301"/>
    </row>
    <row r="541" spans="1:9" s="101" customFormat="1" x14ac:dyDescent="0.2">
      <c r="A541" s="29" t="str">
        <f t="shared" si="9"/>
        <v/>
      </c>
      <c r="C541" s="35"/>
      <c r="D541" s="282"/>
      <c r="E541" s="250"/>
      <c r="F541" s="160"/>
      <c r="G541" s="250"/>
      <c r="H541" s="250"/>
      <c r="I541" s="301"/>
    </row>
    <row r="542" spans="1:9" s="101" customFormat="1" x14ac:dyDescent="0.2">
      <c r="A542" s="29" t="str">
        <f t="shared" si="9"/>
        <v/>
      </c>
      <c r="C542" s="35"/>
      <c r="D542" s="282"/>
      <c r="E542" s="250"/>
      <c r="F542" s="160"/>
      <c r="G542" s="250"/>
      <c r="H542" s="250"/>
      <c r="I542" s="301"/>
    </row>
    <row r="543" spans="1:9" s="101" customFormat="1" x14ac:dyDescent="0.2">
      <c r="A543" s="29" t="str">
        <f t="shared" si="9"/>
        <v/>
      </c>
      <c r="C543" s="35"/>
      <c r="D543" s="282"/>
      <c r="E543" s="250"/>
      <c r="F543" s="160"/>
      <c r="G543" s="250"/>
      <c r="H543" s="250"/>
      <c r="I543" s="301"/>
    </row>
    <row r="544" spans="1:9" s="101" customFormat="1" x14ac:dyDescent="0.2">
      <c r="A544" s="29" t="str">
        <f t="shared" si="9"/>
        <v/>
      </c>
      <c r="C544" s="35"/>
      <c r="D544" s="282"/>
      <c r="E544" s="250"/>
      <c r="F544" s="160"/>
      <c r="G544" s="250"/>
      <c r="H544" s="250"/>
      <c r="I544" s="301"/>
    </row>
    <row r="545" spans="1:9" s="101" customFormat="1" x14ac:dyDescent="0.2">
      <c r="A545" s="29" t="str">
        <f t="shared" si="9"/>
        <v/>
      </c>
      <c r="C545" s="35"/>
      <c r="D545" s="282"/>
      <c r="E545" s="250"/>
      <c r="F545" s="160"/>
      <c r="G545" s="250"/>
      <c r="H545" s="250"/>
      <c r="I545" s="301"/>
    </row>
    <row r="546" spans="1:9" s="101" customFormat="1" x14ac:dyDescent="0.2">
      <c r="A546" s="29" t="str">
        <f t="shared" si="9"/>
        <v/>
      </c>
      <c r="C546" s="35"/>
      <c r="D546" s="282"/>
      <c r="E546" s="250"/>
      <c r="F546" s="160"/>
      <c r="G546" s="250"/>
      <c r="H546" s="250"/>
      <c r="I546" s="301"/>
    </row>
    <row r="547" spans="1:9" s="101" customFormat="1" x14ac:dyDescent="0.2">
      <c r="A547" s="29" t="str">
        <f t="shared" si="9"/>
        <v/>
      </c>
      <c r="C547" s="35"/>
      <c r="D547" s="282"/>
      <c r="E547" s="250"/>
      <c r="F547" s="160"/>
      <c r="G547" s="250"/>
      <c r="H547" s="250"/>
      <c r="I547" s="301"/>
    </row>
    <row r="548" spans="1:9" s="101" customFormat="1" x14ac:dyDescent="0.2">
      <c r="A548" s="29" t="str">
        <f t="shared" si="9"/>
        <v/>
      </c>
      <c r="C548" s="35"/>
      <c r="D548" s="282"/>
      <c r="E548" s="250"/>
      <c r="F548" s="160"/>
      <c r="G548" s="250"/>
      <c r="H548" s="250"/>
      <c r="I548" s="301"/>
    </row>
    <row r="549" spans="1:9" s="101" customFormat="1" x14ac:dyDescent="0.2">
      <c r="A549" s="29" t="str">
        <f t="shared" si="9"/>
        <v/>
      </c>
      <c r="C549" s="35"/>
      <c r="D549" s="282"/>
      <c r="E549" s="250"/>
      <c r="F549" s="160"/>
      <c r="G549" s="250"/>
      <c r="H549" s="250"/>
      <c r="I549" s="301"/>
    </row>
    <row r="550" spans="1:9" s="101" customFormat="1" x14ac:dyDescent="0.2">
      <c r="A550" s="29" t="str">
        <f t="shared" si="9"/>
        <v/>
      </c>
      <c r="C550" s="35"/>
      <c r="D550" s="282"/>
      <c r="E550" s="250"/>
      <c r="F550" s="160"/>
      <c r="G550" s="250"/>
      <c r="H550" s="250"/>
      <c r="I550" s="301"/>
    </row>
    <row r="551" spans="1:9" s="101" customFormat="1" x14ac:dyDescent="0.2">
      <c r="A551" s="29" t="str">
        <f t="shared" si="9"/>
        <v/>
      </c>
      <c r="C551" s="35"/>
      <c r="D551" s="282"/>
      <c r="E551" s="250"/>
      <c r="F551" s="160"/>
      <c r="G551" s="250"/>
      <c r="H551" s="250"/>
      <c r="I551" s="301"/>
    </row>
    <row r="552" spans="1:9" s="101" customFormat="1" x14ac:dyDescent="0.2">
      <c r="A552" s="29" t="str">
        <f t="shared" si="9"/>
        <v/>
      </c>
      <c r="C552" s="35"/>
      <c r="D552" s="282"/>
      <c r="E552" s="250"/>
      <c r="F552" s="160"/>
      <c r="G552" s="250"/>
      <c r="H552" s="250"/>
      <c r="I552" s="301"/>
    </row>
    <row r="553" spans="1:9" s="101" customFormat="1" x14ac:dyDescent="0.2">
      <c r="A553" s="29" t="str">
        <f t="shared" si="9"/>
        <v/>
      </c>
      <c r="C553" s="35"/>
      <c r="D553" s="282"/>
      <c r="E553" s="250"/>
      <c r="F553" s="160"/>
      <c r="G553" s="250"/>
      <c r="H553" s="250"/>
      <c r="I553" s="301"/>
    </row>
    <row r="554" spans="1:9" s="101" customFormat="1" x14ac:dyDescent="0.2">
      <c r="A554" s="29" t="str">
        <f t="shared" si="9"/>
        <v/>
      </c>
      <c r="C554" s="35"/>
      <c r="D554" s="282"/>
      <c r="E554" s="250"/>
      <c r="F554" s="160"/>
      <c r="G554" s="250"/>
      <c r="H554" s="250"/>
      <c r="I554" s="301"/>
    </row>
    <row r="555" spans="1:9" s="101" customFormat="1" x14ac:dyDescent="0.2">
      <c r="A555" s="29" t="str">
        <f t="shared" ref="A555:A618" si="10">IF(B555="","",$B$11)</f>
        <v/>
      </c>
      <c r="C555" s="35"/>
      <c r="D555" s="282"/>
      <c r="E555" s="250"/>
      <c r="F555" s="160"/>
      <c r="G555" s="250"/>
      <c r="H555" s="250"/>
      <c r="I555" s="301"/>
    </row>
    <row r="556" spans="1:9" s="101" customFormat="1" x14ac:dyDescent="0.2">
      <c r="A556" s="29" t="str">
        <f t="shared" si="10"/>
        <v/>
      </c>
      <c r="C556" s="35"/>
      <c r="D556" s="282"/>
      <c r="E556" s="250"/>
      <c r="F556" s="160"/>
      <c r="G556" s="250"/>
      <c r="H556" s="250"/>
      <c r="I556" s="301"/>
    </row>
    <row r="557" spans="1:9" s="101" customFormat="1" x14ac:dyDescent="0.2">
      <c r="A557" s="29" t="str">
        <f t="shared" si="10"/>
        <v/>
      </c>
      <c r="C557" s="35"/>
      <c r="D557" s="282"/>
      <c r="E557" s="250"/>
      <c r="F557" s="160"/>
      <c r="G557" s="250"/>
      <c r="H557" s="250"/>
      <c r="I557" s="301"/>
    </row>
    <row r="558" spans="1:9" s="101" customFormat="1" x14ac:dyDescent="0.2">
      <c r="A558" s="29" t="str">
        <f t="shared" si="10"/>
        <v/>
      </c>
      <c r="C558" s="35"/>
      <c r="D558" s="282"/>
      <c r="E558" s="250"/>
      <c r="F558" s="160"/>
      <c r="G558" s="250"/>
      <c r="H558" s="250"/>
      <c r="I558" s="301"/>
    </row>
    <row r="559" spans="1:9" s="101" customFormat="1" x14ac:dyDescent="0.2">
      <c r="A559" s="29" t="str">
        <f t="shared" si="10"/>
        <v/>
      </c>
      <c r="C559" s="35"/>
      <c r="D559" s="282"/>
      <c r="E559" s="250"/>
      <c r="F559" s="160"/>
      <c r="G559" s="250"/>
      <c r="H559" s="250"/>
      <c r="I559" s="301"/>
    </row>
    <row r="560" spans="1:9" s="101" customFormat="1" x14ac:dyDescent="0.2">
      <c r="A560" s="29" t="str">
        <f t="shared" si="10"/>
        <v/>
      </c>
      <c r="C560" s="35"/>
      <c r="D560" s="282"/>
      <c r="E560" s="250"/>
      <c r="F560" s="160"/>
      <c r="G560" s="250"/>
      <c r="H560" s="250"/>
      <c r="I560" s="301"/>
    </row>
    <row r="561" spans="1:9" s="101" customFormat="1" x14ac:dyDescent="0.2">
      <c r="A561" s="29" t="str">
        <f t="shared" si="10"/>
        <v/>
      </c>
      <c r="C561" s="35"/>
      <c r="D561" s="282"/>
      <c r="E561" s="250"/>
      <c r="F561" s="160"/>
      <c r="G561" s="250"/>
      <c r="H561" s="250"/>
      <c r="I561" s="301"/>
    </row>
    <row r="562" spans="1:9" s="101" customFormat="1" x14ac:dyDescent="0.2">
      <c r="A562" s="29" t="str">
        <f t="shared" si="10"/>
        <v/>
      </c>
      <c r="C562" s="35"/>
      <c r="D562" s="282"/>
      <c r="E562" s="250"/>
      <c r="F562" s="160"/>
      <c r="G562" s="250"/>
      <c r="H562" s="250"/>
      <c r="I562" s="301"/>
    </row>
    <row r="563" spans="1:9" s="101" customFormat="1" x14ac:dyDescent="0.2">
      <c r="A563" s="29" t="str">
        <f t="shared" si="10"/>
        <v/>
      </c>
      <c r="C563" s="35"/>
      <c r="D563" s="282"/>
      <c r="E563" s="250"/>
      <c r="F563" s="160"/>
      <c r="G563" s="250"/>
      <c r="H563" s="250"/>
      <c r="I563" s="301"/>
    </row>
    <row r="564" spans="1:9" s="101" customFormat="1" x14ac:dyDescent="0.2">
      <c r="A564" s="29" t="str">
        <f t="shared" si="10"/>
        <v/>
      </c>
      <c r="C564" s="35"/>
      <c r="D564" s="282"/>
      <c r="E564" s="250"/>
      <c r="F564" s="160"/>
      <c r="G564" s="250"/>
      <c r="H564" s="250"/>
      <c r="I564" s="301"/>
    </row>
    <row r="565" spans="1:9" s="101" customFormat="1" x14ac:dyDescent="0.2">
      <c r="A565" s="29" t="str">
        <f t="shared" si="10"/>
        <v/>
      </c>
      <c r="C565" s="35"/>
      <c r="D565" s="282"/>
      <c r="E565" s="250"/>
      <c r="F565" s="160"/>
      <c r="G565" s="250"/>
      <c r="H565" s="250"/>
      <c r="I565" s="301"/>
    </row>
    <row r="566" spans="1:9" s="101" customFormat="1" x14ac:dyDescent="0.2">
      <c r="A566" s="29" t="str">
        <f t="shared" si="10"/>
        <v/>
      </c>
      <c r="C566" s="35"/>
      <c r="D566" s="282"/>
      <c r="E566" s="250"/>
      <c r="F566" s="160"/>
      <c r="G566" s="250"/>
      <c r="H566" s="250"/>
      <c r="I566" s="301"/>
    </row>
    <row r="567" spans="1:9" s="101" customFormat="1" x14ac:dyDescent="0.2">
      <c r="A567" s="29" t="str">
        <f t="shared" si="10"/>
        <v/>
      </c>
      <c r="C567" s="35"/>
      <c r="D567" s="282"/>
      <c r="E567" s="250"/>
      <c r="F567" s="160"/>
      <c r="G567" s="250"/>
      <c r="H567" s="250"/>
      <c r="I567" s="301"/>
    </row>
    <row r="568" spans="1:9" s="101" customFormat="1" x14ac:dyDescent="0.2">
      <c r="A568" s="29" t="str">
        <f t="shared" si="10"/>
        <v/>
      </c>
      <c r="C568" s="35"/>
      <c r="D568" s="282"/>
      <c r="E568" s="250"/>
      <c r="F568" s="160"/>
      <c r="G568" s="250"/>
      <c r="H568" s="250"/>
      <c r="I568" s="301"/>
    </row>
    <row r="569" spans="1:9" s="101" customFormat="1" x14ac:dyDescent="0.2">
      <c r="A569" s="29" t="str">
        <f t="shared" si="10"/>
        <v/>
      </c>
      <c r="C569" s="35"/>
      <c r="D569" s="282"/>
      <c r="E569" s="250"/>
      <c r="F569" s="160"/>
      <c r="G569" s="250"/>
      <c r="H569" s="250"/>
      <c r="I569" s="301"/>
    </row>
    <row r="570" spans="1:9" s="101" customFormat="1" x14ac:dyDescent="0.2">
      <c r="A570" s="29" t="str">
        <f t="shared" si="10"/>
        <v/>
      </c>
      <c r="C570" s="35"/>
      <c r="D570" s="282"/>
      <c r="E570" s="250"/>
      <c r="F570" s="160"/>
      <c r="G570" s="250"/>
      <c r="H570" s="250"/>
      <c r="I570" s="301"/>
    </row>
    <row r="571" spans="1:9" s="101" customFormat="1" x14ac:dyDescent="0.2">
      <c r="A571" s="29" t="str">
        <f t="shared" si="10"/>
        <v/>
      </c>
      <c r="C571" s="35"/>
      <c r="D571" s="282"/>
      <c r="E571" s="250"/>
      <c r="F571" s="160"/>
      <c r="G571" s="250"/>
      <c r="H571" s="250"/>
      <c r="I571" s="301"/>
    </row>
    <row r="572" spans="1:9" s="101" customFormat="1" x14ac:dyDescent="0.2">
      <c r="A572" s="29" t="str">
        <f t="shared" si="10"/>
        <v/>
      </c>
      <c r="C572" s="35"/>
      <c r="D572" s="282"/>
      <c r="E572" s="250"/>
      <c r="F572" s="160"/>
      <c r="G572" s="250"/>
      <c r="H572" s="250"/>
      <c r="I572" s="301"/>
    </row>
    <row r="573" spans="1:9" s="101" customFormat="1" x14ac:dyDescent="0.2">
      <c r="A573" s="29" t="str">
        <f t="shared" si="10"/>
        <v/>
      </c>
      <c r="C573" s="35"/>
      <c r="D573" s="282"/>
      <c r="E573" s="250"/>
      <c r="F573" s="160"/>
      <c r="G573" s="250"/>
      <c r="H573" s="250"/>
      <c r="I573" s="301"/>
    </row>
    <row r="574" spans="1:9" s="101" customFormat="1" x14ac:dyDescent="0.2">
      <c r="A574" s="29" t="str">
        <f t="shared" si="10"/>
        <v/>
      </c>
      <c r="C574" s="35"/>
      <c r="D574" s="282"/>
      <c r="E574" s="250"/>
      <c r="F574" s="160"/>
      <c r="G574" s="250"/>
      <c r="H574" s="250"/>
      <c r="I574" s="301"/>
    </row>
    <row r="575" spans="1:9" s="101" customFormat="1" x14ac:dyDescent="0.2">
      <c r="A575" s="29" t="str">
        <f t="shared" si="10"/>
        <v/>
      </c>
      <c r="C575" s="35"/>
      <c r="D575" s="282"/>
      <c r="E575" s="250"/>
      <c r="F575" s="160"/>
      <c r="G575" s="250"/>
      <c r="H575" s="250"/>
      <c r="I575" s="301"/>
    </row>
    <row r="576" spans="1:9" s="101" customFormat="1" x14ac:dyDescent="0.2">
      <c r="A576" s="29" t="str">
        <f t="shared" si="10"/>
        <v/>
      </c>
      <c r="C576" s="35"/>
      <c r="D576" s="282"/>
      <c r="E576" s="250"/>
      <c r="F576" s="160"/>
      <c r="G576" s="250"/>
      <c r="H576" s="250"/>
      <c r="I576" s="301"/>
    </row>
    <row r="577" spans="1:9" s="101" customFormat="1" x14ac:dyDescent="0.2">
      <c r="A577" s="29" t="str">
        <f t="shared" si="10"/>
        <v/>
      </c>
      <c r="C577" s="35"/>
      <c r="D577" s="282"/>
      <c r="E577" s="250"/>
      <c r="F577" s="160"/>
      <c r="G577" s="250"/>
      <c r="H577" s="250"/>
      <c r="I577" s="301"/>
    </row>
    <row r="578" spans="1:9" s="101" customFormat="1" x14ac:dyDescent="0.2">
      <c r="A578" s="29" t="str">
        <f t="shared" si="10"/>
        <v/>
      </c>
      <c r="C578" s="35"/>
      <c r="D578" s="282"/>
      <c r="E578" s="250"/>
      <c r="F578" s="160"/>
      <c r="G578" s="250"/>
      <c r="H578" s="250"/>
      <c r="I578" s="301"/>
    </row>
    <row r="579" spans="1:9" s="101" customFormat="1" x14ac:dyDescent="0.2">
      <c r="A579" s="29" t="str">
        <f t="shared" si="10"/>
        <v/>
      </c>
      <c r="C579" s="35"/>
      <c r="D579" s="282"/>
      <c r="E579" s="250"/>
      <c r="F579" s="160"/>
      <c r="G579" s="250"/>
      <c r="H579" s="250"/>
      <c r="I579" s="301"/>
    </row>
    <row r="580" spans="1:9" s="101" customFormat="1" x14ac:dyDescent="0.2">
      <c r="A580" s="29" t="str">
        <f t="shared" si="10"/>
        <v/>
      </c>
      <c r="C580" s="35"/>
      <c r="D580" s="282"/>
      <c r="E580" s="250"/>
      <c r="F580" s="160"/>
      <c r="G580" s="250"/>
      <c r="H580" s="250"/>
      <c r="I580" s="301"/>
    </row>
    <row r="581" spans="1:9" s="101" customFormat="1" x14ac:dyDescent="0.2">
      <c r="A581" s="29" t="str">
        <f t="shared" si="10"/>
        <v/>
      </c>
      <c r="C581" s="35"/>
      <c r="D581" s="282"/>
      <c r="E581" s="250"/>
      <c r="F581" s="160"/>
      <c r="G581" s="250"/>
      <c r="H581" s="250"/>
      <c r="I581" s="301"/>
    </row>
    <row r="582" spans="1:9" s="101" customFormat="1" x14ac:dyDescent="0.2">
      <c r="A582" s="29" t="str">
        <f t="shared" si="10"/>
        <v/>
      </c>
      <c r="C582" s="35"/>
      <c r="D582" s="282"/>
      <c r="E582" s="250"/>
      <c r="F582" s="160"/>
      <c r="G582" s="250"/>
      <c r="H582" s="250"/>
      <c r="I582" s="301"/>
    </row>
    <row r="583" spans="1:9" s="101" customFormat="1" x14ac:dyDescent="0.2">
      <c r="A583" s="29" t="str">
        <f t="shared" si="10"/>
        <v/>
      </c>
      <c r="C583" s="35"/>
      <c r="D583" s="282"/>
      <c r="E583" s="250"/>
      <c r="F583" s="160"/>
      <c r="G583" s="250"/>
      <c r="H583" s="250"/>
      <c r="I583" s="301"/>
    </row>
    <row r="584" spans="1:9" s="101" customFormat="1" x14ac:dyDescent="0.2">
      <c r="A584" s="29" t="str">
        <f t="shared" si="10"/>
        <v/>
      </c>
      <c r="C584" s="35"/>
      <c r="D584" s="282"/>
      <c r="E584" s="250"/>
      <c r="F584" s="160"/>
      <c r="G584" s="250"/>
      <c r="H584" s="250"/>
      <c r="I584" s="301"/>
    </row>
    <row r="585" spans="1:9" s="101" customFormat="1" x14ac:dyDescent="0.2">
      <c r="A585" s="29" t="str">
        <f t="shared" si="10"/>
        <v/>
      </c>
      <c r="C585" s="35"/>
      <c r="D585" s="282"/>
      <c r="E585" s="250"/>
      <c r="F585" s="160"/>
      <c r="G585" s="250"/>
      <c r="H585" s="250"/>
      <c r="I585" s="301"/>
    </row>
    <row r="586" spans="1:9" s="101" customFormat="1" x14ac:dyDescent="0.2">
      <c r="A586" s="29" t="str">
        <f t="shared" si="10"/>
        <v/>
      </c>
      <c r="C586" s="35"/>
      <c r="D586" s="282"/>
      <c r="E586" s="250"/>
      <c r="F586" s="160"/>
      <c r="G586" s="250"/>
      <c r="H586" s="250"/>
      <c r="I586" s="301"/>
    </row>
    <row r="587" spans="1:9" s="101" customFormat="1" x14ac:dyDescent="0.2">
      <c r="A587" s="29" t="str">
        <f t="shared" si="10"/>
        <v/>
      </c>
      <c r="C587" s="35"/>
      <c r="D587" s="282"/>
      <c r="E587" s="250"/>
      <c r="F587" s="160"/>
      <c r="G587" s="250"/>
      <c r="H587" s="250"/>
      <c r="I587" s="301"/>
    </row>
    <row r="588" spans="1:9" s="101" customFormat="1" x14ac:dyDescent="0.2">
      <c r="A588" s="29" t="str">
        <f t="shared" si="10"/>
        <v/>
      </c>
      <c r="C588" s="35"/>
      <c r="D588" s="282"/>
      <c r="E588" s="250"/>
      <c r="F588" s="160"/>
      <c r="G588" s="250"/>
      <c r="H588" s="250"/>
      <c r="I588" s="301"/>
    </row>
    <row r="589" spans="1:9" s="101" customFormat="1" x14ac:dyDescent="0.2">
      <c r="A589" s="29" t="str">
        <f t="shared" si="10"/>
        <v/>
      </c>
      <c r="C589" s="35"/>
      <c r="D589" s="282"/>
      <c r="E589" s="250"/>
      <c r="F589" s="160"/>
      <c r="G589" s="250"/>
      <c r="H589" s="250"/>
      <c r="I589" s="301"/>
    </row>
    <row r="590" spans="1:9" s="101" customFormat="1" x14ac:dyDescent="0.2">
      <c r="A590" s="29" t="str">
        <f t="shared" si="10"/>
        <v/>
      </c>
      <c r="C590" s="35"/>
      <c r="D590" s="282"/>
      <c r="E590" s="250"/>
      <c r="F590" s="160"/>
      <c r="G590" s="250"/>
      <c r="H590" s="250"/>
      <c r="I590" s="301"/>
    </row>
    <row r="591" spans="1:9" s="101" customFormat="1" x14ac:dyDescent="0.2">
      <c r="A591" s="29" t="str">
        <f t="shared" si="10"/>
        <v/>
      </c>
      <c r="C591" s="35"/>
      <c r="D591" s="282"/>
      <c r="E591" s="250"/>
      <c r="F591" s="160"/>
      <c r="G591" s="250"/>
      <c r="H591" s="250"/>
      <c r="I591" s="301"/>
    </row>
    <row r="592" spans="1:9" s="101" customFormat="1" x14ac:dyDescent="0.2">
      <c r="A592" s="29" t="str">
        <f t="shared" si="10"/>
        <v/>
      </c>
      <c r="C592" s="35"/>
      <c r="D592" s="282"/>
      <c r="E592" s="250"/>
      <c r="F592" s="160"/>
      <c r="G592" s="250"/>
      <c r="H592" s="250"/>
      <c r="I592" s="301"/>
    </row>
    <row r="593" spans="1:9" s="101" customFormat="1" x14ac:dyDescent="0.2">
      <c r="A593" s="29" t="str">
        <f t="shared" si="10"/>
        <v/>
      </c>
      <c r="C593" s="35"/>
      <c r="D593" s="282"/>
      <c r="E593" s="250"/>
      <c r="F593" s="160"/>
      <c r="G593" s="250"/>
      <c r="H593" s="250"/>
      <c r="I593" s="301"/>
    </row>
    <row r="594" spans="1:9" s="101" customFormat="1" x14ac:dyDescent="0.2">
      <c r="A594" s="29" t="str">
        <f t="shared" si="10"/>
        <v/>
      </c>
      <c r="C594" s="35"/>
      <c r="D594" s="282"/>
      <c r="E594" s="250"/>
      <c r="F594" s="160"/>
      <c r="G594" s="250"/>
      <c r="H594" s="250"/>
      <c r="I594" s="301"/>
    </row>
    <row r="595" spans="1:9" s="101" customFormat="1" x14ac:dyDescent="0.2">
      <c r="A595" s="29" t="str">
        <f t="shared" si="10"/>
        <v/>
      </c>
      <c r="C595" s="35"/>
      <c r="D595" s="282"/>
      <c r="E595" s="250"/>
      <c r="F595" s="160"/>
      <c r="G595" s="250"/>
      <c r="H595" s="250"/>
      <c r="I595" s="301"/>
    </row>
    <row r="596" spans="1:9" s="101" customFormat="1" x14ac:dyDescent="0.2">
      <c r="A596" s="29" t="str">
        <f t="shared" si="10"/>
        <v/>
      </c>
      <c r="C596" s="35"/>
      <c r="D596" s="282"/>
      <c r="E596" s="250"/>
      <c r="F596" s="160"/>
      <c r="G596" s="250"/>
      <c r="H596" s="250"/>
      <c r="I596" s="301"/>
    </row>
    <row r="597" spans="1:9" s="101" customFormat="1" x14ac:dyDescent="0.2">
      <c r="A597" s="29" t="str">
        <f t="shared" si="10"/>
        <v/>
      </c>
      <c r="C597" s="35"/>
      <c r="D597" s="282"/>
      <c r="E597" s="250"/>
      <c r="F597" s="160"/>
      <c r="G597" s="250"/>
      <c r="H597" s="250"/>
      <c r="I597" s="301"/>
    </row>
    <row r="598" spans="1:9" s="101" customFormat="1" x14ac:dyDescent="0.2">
      <c r="A598" s="29" t="str">
        <f t="shared" si="10"/>
        <v/>
      </c>
      <c r="C598" s="35"/>
      <c r="D598" s="282"/>
      <c r="E598" s="250"/>
      <c r="F598" s="160"/>
      <c r="G598" s="250"/>
      <c r="H598" s="250"/>
      <c r="I598" s="301"/>
    </row>
    <row r="599" spans="1:9" s="101" customFormat="1" x14ac:dyDescent="0.2">
      <c r="A599" s="29" t="str">
        <f t="shared" si="10"/>
        <v/>
      </c>
      <c r="C599" s="35"/>
      <c r="D599" s="282"/>
      <c r="E599" s="250"/>
      <c r="F599" s="160"/>
      <c r="G599" s="250"/>
      <c r="H599" s="250"/>
      <c r="I599" s="301"/>
    </row>
    <row r="600" spans="1:9" s="101" customFormat="1" x14ac:dyDescent="0.2">
      <c r="A600" s="29" t="str">
        <f t="shared" si="10"/>
        <v/>
      </c>
      <c r="C600" s="35"/>
      <c r="D600" s="282"/>
      <c r="E600" s="250"/>
      <c r="F600" s="160"/>
      <c r="G600" s="250"/>
      <c r="H600" s="250"/>
      <c r="I600" s="301"/>
    </row>
    <row r="601" spans="1:9" s="101" customFormat="1" x14ac:dyDescent="0.2">
      <c r="A601" s="29" t="str">
        <f t="shared" si="10"/>
        <v/>
      </c>
      <c r="C601" s="35"/>
      <c r="D601" s="282"/>
      <c r="E601" s="250"/>
      <c r="F601" s="160"/>
      <c r="G601" s="250"/>
      <c r="H601" s="250"/>
      <c r="I601" s="301"/>
    </row>
    <row r="602" spans="1:9" s="101" customFormat="1" x14ac:dyDescent="0.2">
      <c r="A602" s="29" t="str">
        <f t="shared" si="10"/>
        <v/>
      </c>
      <c r="C602" s="35"/>
      <c r="D602" s="282"/>
      <c r="E602" s="250"/>
      <c r="F602" s="160"/>
      <c r="G602" s="250"/>
      <c r="H602" s="250"/>
      <c r="I602" s="301"/>
    </row>
    <row r="603" spans="1:9" s="101" customFormat="1" x14ac:dyDescent="0.2">
      <c r="A603" s="29" t="str">
        <f t="shared" si="10"/>
        <v/>
      </c>
      <c r="C603" s="35"/>
      <c r="D603" s="282"/>
      <c r="E603" s="250"/>
      <c r="F603" s="160"/>
      <c r="G603" s="250"/>
      <c r="H603" s="250"/>
      <c r="I603" s="301"/>
    </row>
    <row r="604" spans="1:9" s="101" customFormat="1" x14ac:dyDescent="0.2">
      <c r="A604" s="29" t="str">
        <f t="shared" si="10"/>
        <v/>
      </c>
      <c r="C604" s="35"/>
      <c r="D604" s="282"/>
      <c r="E604" s="250"/>
      <c r="F604" s="160"/>
      <c r="G604" s="250"/>
      <c r="H604" s="250"/>
      <c r="I604" s="301"/>
    </row>
    <row r="605" spans="1:9" s="101" customFormat="1" x14ac:dyDescent="0.2">
      <c r="A605" s="29" t="str">
        <f t="shared" si="10"/>
        <v/>
      </c>
      <c r="C605" s="35"/>
      <c r="D605" s="282"/>
      <c r="E605" s="250"/>
      <c r="F605" s="160"/>
      <c r="G605" s="250"/>
      <c r="H605" s="250"/>
      <c r="I605" s="301"/>
    </row>
    <row r="606" spans="1:9" s="101" customFormat="1" x14ac:dyDescent="0.2">
      <c r="A606" s="29" t="str">
        <f t="shared" si="10"/>
        <v/>
      </c>
      <c r="C606" s="35"/>
      <c r="D606" s="282"/>
      <c r="E606" s="250"/>
      <c r="F606" s="160"/>
      <c r="G606" s="250"/>
      <c r="H606" s="250"/>
      <c r="I606" s="301"/>
    </row>
    <row r="607" spans="1:9" s="101" customFormat="1" x14ac:dyDescent="0.2">
      <c r="A607" s="29" t="str">
        <f t="shared" si="10"/>
        <v/>
      </c>
      <c r="C607" s="35"/>
      <c r="D607" s="282"/>
      <c r="E607" s="250"/>
      <c r="F607" s="160"/>
      <c r="G607" s="250"/>
      <c r="H607" s="250"/>
      <c r="I607" s="301"/>
    </row>
    <row r="608" spans="1:9" s="101" customFormat="1" x14ac:dyDescent="0.2">
      <c r="A608" s="29" t="str">
        <f t="shared" si="10"/>
        <v/>
      </c>
      <c r="C608" s="35"/>
      <c r="D608" s="282"/>
      <c r="E608" s="250"/>
      <c r="F608" s="160"/>
      <c r="G608" s="250"/>
      <c r="H608" s="250"/>
      <c r="I608" s="301"/>
    </row>
    <row r="609" spans="1:9" s="101" customFormat="1" x14ac:dyDescent="0.2">
      <c r="A609" s="29" t="str">
        <f t="shared" si="10"/>
        <v/>
      </c>
      <c r="C609" s="35"/>
      <c r="D609" s="282"/>
      <c r="E609" s="250"/>
      <c r="F609" s="160"/>
      <c r="G609" s="250"/>
      <c r="H609" s="250"/>
      <c r="I609" s="301"/>
    </row>
    <row r="610" spans="1:9" s="101" customFormat="1" x14ac:dyDescent="0.2">
      <c r="A610" s="29" t="str">
        <f t="shared" si="10"/>
        <v/>
      </c>
      <c r="C610" s="35"/>
      <c r="D610" s="282"/>
      <c r="E610" s="250"/>
      <c r="F610" s="160"/>
      <c r="G610" s="250"/>
      <c r="H610" s="250"/>
      <c r="I610" s="301"/>
    </row>
    <row r="611" spans="1:9" s="101" customFormat="1" x14ac:dyDescent="0.2">
      <c r="A611" s="29" t="str">
        <f t="shared" si="10"/>
        <v/>
      </c>
      <c r="C611" s="35"/>
      <c r="D611" s="282"/>
      <c r="E611" s="250"/>
      <c r="F611" s="160"/>
      <c r="G611" s="250"/>
      <c r="H611" s="250"/>
      <c r="I611" s="301"/>
    </row>
    <row r="612" spans="1:9" s="101" customFormat="1" x14ac:dyDescent="0.2">
      <c r="A612" s="29" t="str">
        <f t="shared" si="10"/>
        <v/>
      </c>
      <c r="C612" s="35"/>
      <c r="D612" s="282"/>
      <c r="E612" s="250"/>
      <c r="F612" s="160"/>
      <c r="G612" s="250"/>
      <c r="H612" s="250"/>
      <c r="I612" s="301"/>
    </row>
    <row r="613" spans="1:9" s="101" customFormat="1" x14ac:dyDescent="0.2">
      <c r="A613" s="29" t="str">
        <f t="shared" si="10"/>
        <v/>
      </c>
      <c r="C613" s="35"/>
      <c r="D613" s="282"/>
      <c r="E613" s="250"/>
      <c r="F613" s="160"/>
      <c r="G613" s="250"/>
      <c r="H613" s="250"/>
      <c r="I613" s="301"/>
    </row>
    <row r="614" spans="1:9" s="101" customFormat="1" x14ac:dyDescent="0.2">
      <c r="A614" s="29" t="str">
        <f t="shared" si="10"/>
        <v/>
      </c>
      <c r="C614" s="35"/>
      <c r="D614" s="282"/>
      <c r="E614" s="250"/>
      <c r="F614" s="160"/>
      <c r="G614" s="250"/>
      <c r="H614" s="250"/>
      <c r="I614" s="301"/>
    </row>
    <row r="615" spans="1:9" s="101" customFormat="1" x14ac:dyDescent="0.2">
      <c r="A615" s="29" t="str">
        <f t="shared" si="10"/>
        <v/>
      </c>
      <c r="C615" s="35"/>
      <c r="D615" s="282"/>
      <c r="E615" s="250"/>
      <c r="F615" s="160"/>
      <c r="G615" s="250"/>
      <c r="H615" s="250"/>
      <c r="I615" s="301"/>
    </row>
    <row r="616" spans="1:9" s="101" customFormat="1" x14ac:dyDescent="0.2">
      <c r="A616" s="29" t="str">
        <f t="shared" si="10"/>
        <v/>
      </c>
      <c r="C616" s="35"/>
      <c r="D616" s="282"/>
      <c r="E616" s="250"/>
      <c r="F616" s="160"/>
      <c r="G616" s="250"/>
      <c r="H616" s="250"/>
      <c r="I616" s="301"/>
    </row>
    <row r="617" spans="1:9" s="101" customFormat="1" x14ac:dyDescent="0.2">
      <c r="A617" s="29" t="str">
        <f t="shared" si="10"/>
        <v/>
      </c>
      <c r="C617" s="35"/>
      <c r="D617" s="282"/>
      <c r="E617" s="250"/>
      <c r="F617" s="160"/>
      <c r="G617" s="250"/>
      <c r="H617" s="250"/>
      <c r="I617" s="301"/>
    </row>
    <row r="618" spans="1:9" s="101" customFormat="1" x14ac:dyDescent="0.2">
      <c r="A618" s="29" t="str">
        <f t="shared" si="10"/>
        <v/>
      </c>
      <c r="C618" s="35"/>
      <c r="D618" s="282"/>
      <c r="E618" s="250"/>
      <c r="F618" s="160"/>
      <c r="G618" s="250"/>
      <c r="H618" s="250"/>
      <c r="I618" s="301"/>
    </row>
    <row r="619" spans="1:9" s="101" customFormat="1" x14ac:dyDescent="0.2">
      <c r="A619" s="29" t="str">
        <f t="shared" ref="A619:A635" si="11">IF(B619="","",$B$11)</f>
        <v/>
      </c>
      <c r="C619" s="35"/>
      <c r="D619" s="282"/>
      <c r="E619" s="250"/>
      <c r="F619" s="160"/>
      <c r="G619" s="250"/>
      <c r="H619" s="250"/>
      <c r="I619" s="301"/>
    </row>
    <row r="620" spans="1:9" s="101" customFormat="1" x14ac:dyDescent="0.2">
      <c r="A620" s="29" t="str">
        <f t="shared" si="11"/>
        <v/>
      </c>
      <c r="C620" s="35"/>
      <c r="D620" s="282"/>
      <c r="E620" s="250"/>
      <c r="F620" s="160"/>
      <c r="G620" s="250"/>
      <c r="H620" s="250"/>
      <c r="I620" s="301"/>
    </row>
    <row r="621" spans="1:9" s="101" customFormat="1" x14ac:dyDescent="0.2">
      <c r="A621" s="29" t="str">
        <f t="shared" si="11"/>
        <v/>
      </c>
      <c r="C621" s="35"/>
      <c r="D621" s="282"/>
      <c r="E621" s="250"/>
      <c r="F621" s="160"/>
      <c r="G621" s="250"/>
      <c r="H621" s="250"/>
      <c r="I621" s="301"/>
    </row>
    <row r="622" spans="1:9" s="101" customFormat="1" x14ac:dyDescent="0.2">
      <c r="A622" s="29" t="str">
        <f t="shared" si="11"/>
        <v/>
      </c>
      <c r="C622" s="35"/>
      <c r="D622" s="282"/>
      <c r="E622" s="250"/>
      <c r="F622" s="160"/>
      <c r="G622" s="250"/>
      <c r="H622" s="250"/>
      <c r="I622" s="301"/>
    </row>
    <row r="623" spans="1:9" s="101" customFormat="1" x14ac:dyDescent="0.2">
      <c r="A623" s="29" t="str">
        <f t="shared" si="11"/>
        <v/>
      </c>
      <c r="C623" s="35"/>
      <c r="D623" s="282"/>
      <c r="E623" s="250"/>
      <c r="F623" s="160"/>
      <c r="G623" s="250"/>
      <c r="H623" s="250"/>
      <c r="I623" s="301"/>
    </row>
    <row r="624" spans="1:9" s="101" customFormat="1" x14ac:dyDescent="0.2">
      <c r="A624" s="29" t="str">
        <f t="shared" si="11"/>
        <v/>
      </c>
      <c r="C624" s="35"/>
      <c r="D624" s="282"/>
      <c r="E624" s="250"/>
      <c r="F624" s="160"/>
      <c r="G624" s="250"/>
      <c r="H624" s="250"/>
      <c r="I624" s="301"/>
    </row>
    <row r="625" spans="1:9" s="101" customFormat="1" x14ac:dyDescent="0.2">
      <c r="A625" s="29" t="str">
        <f t="shared" si="11"/>
        <v/>
      </c>
      <c r="C625" s="35"/>
      <c r="D625" s="282"/>
      <c r="E625" s="250"/>
      <c r="F625" s="160"/>
      <c r="G625" s="250"/>
      <c r="H625" s="250"/>
      <c r="I625" s="301"/>
    </row>
    <row r="626" spans="1:9" s="101" customFormat="1" x14ac:dyDescent="0.2">
      <c r="A626" s="29" t="str">
        <f t="shared" si="11"/>
        <v/>
      </c>
      <c r="C626" s="35"/>
      <c r="D626" s="282"/>
      <c r="E626" s="250"/>
      <c r="F626" s="160"/>
      <c r="G626" s="250"/>
      <c r="H626" s="250"/>
      <c r="I626" s="301"/>
    </row>
    <row r="627" spans="1:9" s="101" customFormat="1" x14ac:dyDescent="0.2">
      <c r="A627" s="29" t="str">
        <f t="shared" si="11"/>
        <v/>
      </c>
      <c r="C627" s="35"/>
      <c r="D627" s="282"/>
      <c r="E627" s="250"/>
      <c r="F627" s="160"/>
      <c r="G627" s="250"/>
      <c r="H627" s="250"/>
      <c r="I627" s="301"/>
    </row>
    <row r="628" spans="1:9" s="101" customFormat="1" x14ac:dyDescent="0.2">
      <c r="A628" s="29" t="str">
        <f t="shared" si="11"/>
        <v/>
      </c>
      <c r="C628" s="35"/>
      <c r="D628" s="282"/>
      <c r="E628" s="250"/>
      <c r="F628" s="160"/>
      <c r="G628" s="250"/>
      <c r="H628" s="250"/>
      <c r="I628" s="301"/>
    </row>
    <row r="629" spans="1:9" s="101" customFormat="1" x14ac:dyDescent="0.2">
      <c r="A629" s="29" t="str">
        <f t="shared" si="11"/>
        <v/>
      </c>
      <c r="C629" s="35"/>
      <c r="D629" s="282"/>
      <c r="E629" s="250"/>
      <c r="F629" s="160"/>
      <c r="G629" s="250"/>
      <c r="H629" s="250"/>
      <c r="I629" s="301"/>
    </row>
    <row r="630" spans="1:9" s="101" customFormat="1" x14ac:dyDescent="0.2">
      <c r="A630" s="29" t="str">
        <f t="shared" si="11"/>
        <v/>
      </c>
      <c r="C630" s="35"/>
      <c r="D630" s="282"/>
      <c r="E630" s="250"/>
      <c r="F630" s="160"/>
      <c r="G630" s="250"/>
      <c r="H630" s="250"/>
      <c r="I630" s="301"/>
    </row>
    <row r="631" spans="1:9" s="101" customFormat="1" x14ac:dyDescent="0.2">
      <c r="A631" s="29" t="str">
        <f t="shared" si="11"/>
        <v/>
      </c>
      <c r="C631" s="35"/>
      <c r="D631" s="282"/>
      <c r="E631" s="250"/>
      <c r="F631" s="160"/>
      <c r="G631" s="250"/>
      <c r="H631" s="250"/>
      <c r="I631" s="301"/>
    </row>
    <row r="632" spans="1:9" s="101" customFormat="1" x14ac:dyDescent="0.2">
      <c r="A632" s="29" t="str">
        <f t="shared" si="11"/>
        <v/>
      </c>
      <c r="C632" s="35"/>
      <c r="D632" s="282"/>
      <c r="E632" s="250"/>
      <c r="F632" s="160"/>
      <c r="G632" s="250"/>
      <c r="H632" s="250"/>
      <c r="I632" s="301"/>
    </row>
    <row r="633" spans="1:9" s="101" customFormat="1" x14ac:dyDescent="0.2">
      <c r="A633" s="29" t="str">
        <f t="shared" si="11"/>
        <v/>
      </c>
      <c r="C633" s="35"/>
      <c r="D633" s="282"/>
      <c r="E633" s="250"/>
      <c r="F633" s="160"/>
      <c r="G633" s="250"/>
      <c r="H633" s="250"/>
      <c r="I633" s="301"/>
    </row>
    <row r="634" spans="1:9" s="101" customFormat="1" x14ac:dyDescent="0.2">
      <c r="A634" s="29" t="str">
        <f t="shared" si="11"/>
        <v/>
      </c>
      <c r="C634" s="35"/>
      <c r="D634" s="282"/>
      <c r="E634" s="250"/>
      <c r="F634" s="160"/>
      <c r="G634" s="250"/>
      <c r="H634" s="250"/>
      <c r="I634" s="301"/>
    </row>
    <row r="635" spans="1:9" s="101" customFormat="1" x14ac:dyDescent="0.2">
      <c r="A635" s="29" t="str">
        <f t="shared" si="11"/>
        <v/>
      </c>
      <c r="C635" s="35"/>
      <c r="D635" s="282"/>
      <c r="E635" s="250"/>
      <c r="F635" s="160"/>
      <c r="G635" s="250"/>
      <c r="H635" s="250"/>
      <c r="I635" s="301"/>
    </row>
  </sheetData>
  <sheetProtection algorithmName="SHA-512" hashValue="VtMgd/sLtbtHHH3Ll3ssU6/AWO+RcUdM1mjkRAgEEYjYU4DgrUpI255dmTbS5pmSxfNR7k797ApV2dPv3tqfSA==" saltValue="UtTGwI89fybsHOUEfj6mMg==" spinCount="100000" sheet="1" objects="1" scenarios="1"/>
  <conditionalFormatting sqref="C1:C1048576">
    <cfRule type="notContainsBlanks" dxfId="6"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 manualBreakCount="1">
    <brk id="24" max="6" man="1"/>
  </rowBreaks>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0BFF7-2D4D-4424-B601-790BE76C1707}">
  <sheetPr>
    <tabColor rgb="FF00B050"/>
  </sheetPr>
  <dimension ref="A1:V637"/>
  <sheetViews>
    <sheetView topLeftCell="A39" workbookViewId="0">
      <selection activeCell="I39" sqref="I1:I1048576"/>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 min="9" max="9" width="9.140625" style="510"/>
  </cols>
  <sheetData>
    <row r="1" spans="1:9" s="2" customFormat="1" x14ac:dyDescent="0.2">
      <c r="A1" s="47"/>
      <c r="B1" s="71"/>
      <c r="C1" s="34"/>
      <c r="D1" s="64"/>
      <c r="E1" s="278"/>
      <c r="F1" s="138"/>
      <c r="G1" s="56"/>
      <c r="H1" s="56"/>
      <c r="I1" s="509"/>
    </row>
    <row r="2" spans="1:9" s="2" customFormat="1" x14ac:dyDescent="0.2">
      <c r="A2" s="47"/>
      <c r="B2" s="71"/>
      <c r="C2" s="34"/>
      <c r="D2" s="64"/>
      <c r="E2" s="278"/>
      <c r="F2" s="138"/>
      <c r="G2" s="56"/>
      <c r="H2" s="56"/>
      <c r="I2" s="509"/>
    </row>
    <row r="3" spans="1:9" s="2" customFormat="1" x14ac:dyDescent="0.2">
      <c r="A3" s="47"/>
      <c r="B3" s="73"/>
      <c r="C3" s="34"/>
      <c r="D3" s="280"/>
      <c r="E3" s="281"/>
      <c r="F3" s="140"/>
      <c r="G3" s="57"/>
      <c r="H3" s="57"/>
      <c r="I3" s="509"/>
    </row>
    <row r="4" spans="1:9" s="2" customFormat="1" x14ac:dyDescent="0.2">
      <c r="A4" s="47"/>
      <c r="B4" s="98" t="s">
        <v>18</v>
      </c>
      <c r="C4" s="34"/>
      <c r="D4" s="66"/>
      <c r="E4" s="284"/>
      <c r="F4" s="114"/>
      <c r="G4" s="58"/>
      <c r="H4" s="285" t="s">
        <v>17</v>
      </c>
      <c r="I4" s="509"/>
    </row>
    <row r="5" spans="1:9" s="2" customFormat="1" x14ac:dyDescent="0.2">
      <c r="A5" s="47"/>
      <c r="B5" s="99" t="s">
        <v>0</v>
      </c>
      <c r="C5" s="80" t="s">
        <v>70</v>
      </c>
      <c r="D5" s="141" t="s">
        <v>1</v>
      </c>
      <c r="E5" s="287" t="s">
        <v>2</v>
      </c>
      <c r="F5" s="142" t="s">
        <v>3</v>
      </c>
      <c r="G5" s="52" t="s">
        <v>4</v>
      </c>
      <c r="H5" s="52" t="s">
        <v>55</v>
      </c>
      <c r="I5" s="509"/>
    </row>
    <row r="7" spans="1:9" x14ac:dyDescent="0.2">
      <c r="B7" s="100" t="s">
        <v>526</v>
      </c>
      <c r="D7" s="289" t="s">
        <v>527</v>
      </c>
      <c r="E7" s="290"/>
      <c r="F7" s="53"/>
      <c r="G7" s="55"/>
      <c r="H7" s="55"/>
    </row>
    <row r="8" spans="1:9" x14ac:dyDescent="0.2">
      <c r="D8" s="67"/>
      <c r="E8" s="67"/>
      <c r="F8" s="70"/>
      <c r="G8" s="348"/>
      <c r="H8" s="55"/>
    </row>
    <row r="9" spans="1:9" x14ac:dyDescent="0.2">
      <c r="B9" s="100" t="s">
        <v>1104</v>
      </c>
      <c r="C9" s="427"/>
      <c r="D9" s="428" t="s">
        <v>1103</v>
      </c>
      <c r="E9" s="67"/>
      <c r="F9" s="70"/>
      <c r="G9" s="348"/>
      <c r="H9" s="55"/>
    </row>
    <row r="10" spans="1:9" x14ac:dyDescent="0.2">
      <c r="B10" s="100"/>
      <c r="C10" s="427"/>
      <c r="D10" s="428"/>
      <c r="E10" s="67"/>
      <c r="F10" s="70"/>
      <c r="G10" s="348"/>
      <c r="H10" s="55"/>
    </row>
    <row r="11" spans="1:9" x14ac:dyDescent="0.2">
      <c r="B11" s="100" t="s">
        <v>899</v>
      </c>
      <c r="D11" s="289" t="s">
        <v>900</v>
      </c>
      <c r="E11" s="290"/>
      <c r="F11" s="53"/>
      <c r="G11" s="55"/>
      <c r="H11" s="55"/>
    </row>
    <row r="12" spans="1:9" x14ac:dyDescent="0.2">
      <c r="C12" s="48"/>
      <c r="D12" s="64"/>
      <c r="E12" s="290"/>
      <c r="F12" s="53"/>
      <c r="G12" s="55"/>
      <c r="H12" s="55"/>
    </row>
    <row r="13" spans="1:9" ht="51" x14ac:dyDescent="0.2">
      <c r="A13" s="29" t="str">
        <f>IF(B13="","",$B$11)</f>
        <v/>
      </c>
      <c r="C13" s="48"/>
      <c r="D13" s="369" t="s">
        <v>422</v>
      </c>
      <c r="E13" s="290"/>
      <c r="F13" s="53"/>
      <c r="G13" s="55"/>
      <c r="H13" s="55"/>
    </row>
    <row r="14" spans="1:9" ht="51" x14ac:dyDescent="0.2">
      <c r="A14" s="29" t="str">
        <f>IF(B14="","",$B$11)</f>
        <v/>
      </c>
      <c r="C14" s="48"/>
      <c r="D14" s="369" t="s">
        <v>423</v>
      </c>
      <c r="E14" s="290"/>
      <c r="F14" s="53"/>
      <c r="G14" s="55"/>
      <c r="H14" s="55"/>
    </row>
    <row r="15" spans="1:9" ht="38.25" x14ac:dyDescent="0.2">
      <c r="A15" s="29" t="str">
        <f>IF(B15="","",$B$11)</f>
        <v/>
      </c>
      <c r="C15" s="48"/>
      <c r="D15" s="369" t="s">
        <v>901</v>
      </c>
      <c r="E15" s="290"/>
      <c r="F15" s="53"/>
      <c r="G15" s="55"/>
      <c r="H15" s="55"/>
    </row>
    <row r="16" spans="1:9" ht="25.5" x14ac:dyDescent="0.2">
      <c r="A16" s="29" t="str">
        <f>IF(B16="","",$B$11)</f>
        <v/>
      </c>
      <c r="C16" s="48"/>
      <c r="D16" s="369" t="s">
        <v>902</v>
      </c>
      <c r="E16" s="290"/>
      <c r="F16" s="53"/>
      <c r="G16" s="55"/>
      <c r="H16" s="55"/>
    </row>
    <row r="17" spans="1:22" s="330" customFormat="1" x14ac:dyDescent="0.2">
      <c r="A17" s="29" t="str">
        <f>IF(B17="","",$B$11)</f>
        <v/>
      </c>
      <c r="B17" s="119" t="str">
        <f>IF(D16="",MAX($B$12:B16)+1,"")</f>
        <v/>
      </c>
      <c r="C17" s="48"/>
      <c r="D17" s="324"/>
      <c r="E17" s="325"/>
      <c r="F17" s="326"/>
      <c r="G17" s="327"/>
      <c r="H17" s="390"/>
      <c r="I17" s="511"/>
      <c r="J17" s="418"/>
      <c r="K17" s="418"/>
      <c r="L17" s="418"/>
      <c r="M17" s="418"/>
      <c r="N17" s="418"/>
      <c r="O17" s="418"/>
      <c r="P17" s="418"/>
      <c r="Q17" s="418"/>
      <c r="R17" s="418"/>
      <c r="S17" s="418"/>
      <c r="T17" s="418"/>
      <c r="U17" s="490"/>
      <c r="V17" s="490"/>
    </row>
    <row r="18" spans="1:22" x14ac:dyDescent="0.2">
      <c r="B18" s="119"/>
      <c r="C18" s="48"/>
      <c r="D18" s="350" t="s">
        <v>903</v>
      </c>
      <c r="E18" s="15"/>
      <c r="F18" s="45"/>
      <c r="G18" s="30"/>
      <c r="H18" s="30"/>
      <c r="I18" s="506"/>
    </row>
    <row r="19" spans="1:22" x14ac:dyDescent="0.2">
      <c r="A19" s="29" t="str">
        <f t="shared" ref="A19:A24" si="0">IF(B19="","",$B$11)</f>
        <v/>
      </c>
      <c r="B19" s="119" t="str">
        <f>IF(D18="",MAX($B$12:B18)+1,"")</f>
        <v/>
      </c>
      <c r="D19" s="335"/>
      <c r="E19" s="15"/>
      <c r="F19" s="45"/>
      <c r="G19" s="217"/>
      <c r="H19" s="30"/>
      <c r="I19" s="506" t="str">
        <f t="shared" ref="I19:I25" si="1">IF(LEN(D19)&gt;255, LEN(D19)-255," ")</f>
        <v xml:space="preserve"> </v>
      </c>
    </row>
    <row r="20" spans="1:22" x14ac:dyDescent="0.2">
      <c r="A20" s="29" t="str">
        <f t="shared" si="0"/>
        <v>III.7.</v>
      </c>
      <c r="B20" s="119">
        <f>IF(D19="",MAX($B$12:B19)+1,"")</f>
        <v>1</v>
      </c>
      <c r="D20" s="372" t="s">
        <v>904</v>
      </c>
      <c r="E20" s="15"/>
      <c r="F20" s="45"/>
      <c r="G20" s="217"/>
      <c r="H20" s="30"/>
      <c r="I20" s="506" t="str">
        <f t="shared" si="1"/>
        <v xml:space="preserve"> </v>
      </c>
    </row>
    <row r="21" spans="1:22" ht="153" x14ac:dyDescent="0.2">
      <c r="B21" s="119"/>
      <c r="D21" s="372" t="s">
        <v>905</v>
      </c>
      <c r="E21" s="15"/>
      <c r="F21" s="45"/>
      <c r="G21" s="217"/>
      <c r="H21" s="30"/>
      <c r="I21" s="506"/>
    </row>
    <row r="22" spans="1:22" ht="140.25" x14ac:dyDescent="0.2">
      <c r="A22" s="29" t="str">
        <f t="shared" si="0"/>
        <v/>
      </c>
      <c r="B22" s="119" t="str">
        <f>IF(D20="",MAX($B$12:B20)+1,"")</f>
        <v/>
      </c>
      <c r="D22" s="372" t="s">
        <v>1289</v>
      </c>
      <c r="E22" s="15"/>
      <c r="F22" s="45"/>
      <c r="G22" s="217"/>
      <c r="H22" s="30"/>
      <c r="I22" s="506">
        <f t="shared" si="1"/>
        <v>175</v>
      </c>
    </row>
    <row r="23" spans="1:22" ht="51" x14ac:dyDescent="0.2">
      <c r="A23" s="29" t="str">
        <f t="shared" si="0"/>
        <v/>
      </c>
      <c r="B23" s="119" t="str">
        <f>IF(D22="",MAX($B$12:B22)+1,"")</f>
        <v/>
      </c>
      <c r="D23" s="372" t="s">
        <v>906</v>
      </c>
      <c r="E23" s="15"/>
      <c r="F23" s="45"/>
      <c r="G23" s="217"/>
      <c r="H23" s="30"/>
      <c r="I23" s="506" t="str">
        <f t="shared" si="1"/>
        <v xml:space="preserve"> </v>
      </c>
    </row>
    <row r="24" spans="1:22" ht="51" x14ac:dyDescent="0.2">
      <c r="A24" s="29" t="str">
        <f t="shared" si="0"/>
        <v/>
      </c>
      <c r="B24" s="119" t="str">
        <f>IF(D23="",MAX($B$12:B23)+1,"")</f>
        <v/>
      </c>
      <c r="D24" s="372" t="s">
        <v>907</v>
      </c>
      <c r="E24" s="15"/>
      <c r="F24" s="45"/>
      <c r="G24" s="217"/>
      <c r="H24" s="30"/>
      <c r="I24" s="506" t="str">
        <f t="shared" si="1"/>
        <v xml:space="preserve"> </v>
      </c>
    </row>
    <row r="25" spans="1:22" ht="38.25" x14ac:dyDescent="0.2">
      <c r="B25" s="119"/>
      <c r="C25" s="2"/>
      <c r="D25" s="336" t="s">
        <v>908</v>
      </c>
      <c r="E25" s="15"/>
      <c r="F25" s="45"/>
      <c r="G25" s="217"/>
      <c r="H25" s="30"/>
      <c r="I25" s="506" t="str">
        <f t="shared" si="1"/>
        <v xml:space="preserve"> </v>
      </c>
    </row>
    <row r="26" spans="1:22" s="334" customFormat="1" x14ac:dyDescent="0.2">
      <c r="B26" s="212"/>
      <c r="C26" s="333"/>
      <c r="D26" s="336" t="s">
        <v>909</v>
      </c>
      <c r="E26" s="332" t="s">
        <v>106</v>
      </c>
      <c r="F26" s="216">
        <v>733</v>
      </c>
      <c r="G26" s="337"/>
      <c r="H26" s="306">
        <f>ROUND(F26*G26,2)</f>
        <v>0</v>
      </c>
      <c r="I26" s="512"/>
    </row>
    <row r="27" spans="1:22" s="330" customFormat="1" x14ac:dyDescent="0.2">
      <c r="A27" s="29"/>
      <c r="B27" s="119"/>
      <c r="C27" s="35"/>
      <c r="D27" s="324"/>
      <c r="E27" s="325"/>
      <c r="F27" s="326"/>
      <c r="G27" s="327"/>
      <c r="H27" s="390"/>
      <c r="I27" s="511"/>
    </row>
    <row r="28" spans="1:22" s="334" customFormat="1" x14ac:dyDescent="0.2">
      <c r="A28" s="212"/>
      <c r="B28" s="213"/>
      <c r="C28" s="35"/>
      <c r="D28" s="331" t="s">
        <v>910</v>
      </c>
      <c r="E28" s="332"/>
      <c r="F28" s="216"/>
      <c r="G28" s="217"/>
      <c r="H28" s="217"/>
      <c r="I28" s="512"/>
    </row>
    <row r="29" spans="1:22" s="334" customFormat="1" x14ac:dyDescent="0.2">
      <c r="A29" s="212" t="str">
        <f t="shared" ref="A29:A36" si="2">IF(B29="","",$B$11)</f>
        <v/>
      </c>
      <c r="B29" s="213" t="str">
        <f>IF(D28="",MAX($B$12:B28)+1,"")</f>
        <v/>
      </c>
      <c r="C29" s="35"/>
      <c r="D29" s="335"/>
      <c r="E29" s="332"/>
      <c r="F29" s="216"/>
      <c r="G29" s="217"/>
      <c r="H29" s="217"/>
      <c r="I29" s="512" t="str">
        <f t="shared" ref="I29:I35" si="3">IF(LEN(D29)&gt;255, LEN(D29)-255," ")</f>
        <v xml:space="preserve"> </v>
      </c>
    </row>
    <row r="30" spans="1:22" s="334" customFormat="1" x14ac:dyDescent="0.2">
      <c r="A30" s="212" t="str">
        <f t="shared" si="2"/>
        <v>III.7.</v>
      </c>
      <c r="B30" s="213">
        <f>IF(D29="",MAX($B$12:B29)+1,"")</f>
        <v>2</v>
      </c>
      <c r="C30" s="35"/>
      <c r="D30" s="336" t="s">
        <v>911</v>
      </c>
      <c r="E30" s="332"/>
      <c r="F30" s="216"/>
      <c r="G30" s="217"/>
      <c r="H30" s="217"/>
      <c r="I30" s="512" t="str">
        <f t="shared" si="3"/>
        <v xml:space="preserve"> </v>
      </c>
    </row>
    <row r="31" spans="1:22" s="334" customFormat="1" x14ac:dyDescent="0.2">
      <c r="A31" s="212" t="str">
        <f t="shared" si="2"/>
        <v/>
      </c>
      <c r="B31" s="213" t="str">
        <f>IF(D30="",MAX($B$12:B30)+1,"")</f>
        <v/>
      </c>
      <c r="C31" s="35"/>
      <c r="D31" s="336" t="s">
        <v>912</v>
      </c>
      <c r="E31" s="332"/>
      <c r="F31" s="216"/>
      <c r="G31" s="217"/>
      <c r="H31" s="217"/>
      <c r="I31" s="512" t="str">
        <f t="shared" si="3"/>
        <v xml:space="preserve"> </v>
      </c>
    </row>
    <row r="32" spans="1:22" s="334" customFormat="1" ht="89.25" x14ac:dyDescent="0.2">
      <c r="A32" s="212" t="str">
        <f t="shared" si="2"/>
        <v/>
      </c>
      <c r="B32" s="213" t="str">
        <f>IF(D31="",MAX($B$12:B31)+1,"")</f>
        <v/>
      </c>
      <c r="C32" s="35"/>
      <c r="D32" s="336" t="s">
        <v>913</v>
      </c>
      <c r="E32" s="332"/>
      <c r="F32" s="216"/>
      <c r="G32" s="217"/>
      <c r="H32" s="217"/>
      <c r="I32" s="512">
        <f t="shared" si="3"/>
        <v>24</v>
      </c>
    </row>
    <row r="33" spans="1:9" s="334" customFormat="1" ht="38.25" x14ac:dyDescent="0.2">
      <c r="A33" s="212" t="str">
        <f t="shared" si="2"/>
        <v/>
      </c>
      <c r="B33" s="213" t="str">
        <f>IF(D32="",MAX($B$12:B32)+1,"")</f>
        <v/>
      </c>
      <c r="C33" s="35"/>
      <c r="D33" s="336" t="s">
        <v>914</v>
      </c>
      <c r="E33" s="332"/>
      <c r="F33" s="216"/>
      <c r="G33" s="217"/>
      <c r="H33" s="217"/>
      <c r="I33" s="512" t="str">
        <f t="shared" si="3"/>
        <v xml:space="preserve"> </v>
      </c>
    </row>
    <row r="34" spans="1:9" s="334" customFormat="1" ht="51" x14ac:dyDescent="0.2">
      <c r="A34" s="212" t="str">
        <f t="shared" si="2"/>
        <v/>
      </c>
      <c r="B34" s="213" t="str">
        <f>IF(D33="",MAX($B$12:B33)+1,"")</f>
        <v/>
      </c>
      <c r="C34" s="35"/>
      <c r="D34" s="336" t="s">
        <v>915</v>
      </c>
      <c r="E34" s="332"/>
      <c r="F34" s="216"/>
      <c r="G34" s="217"/>
      <c r="H34" s="217"/>
      <c r="I34" s="512" t="str">
        <f t="shared" si="3"/>
        <v xml:space="preserve"> </v>
      </c>
    </row>
    <row r="35" spans="1:9" s="334" customFormat="1" ht="51" x14ac:dyDescent="0.2">
      <c r="A35" s="212" t="str">
        <f t="shared" si="2"/>
        <v/>
      </c>
      <c r="B35" s="213" t="str">
        <f>IF(D34="",MAX($B$12:B34)+1,"")</f>
        <v/>
      </c>
      <c r="C35" s="35"/>
      <c r="D35" s="336" t="s">
        <v>916</v>
      </c>
      <c r="E35" s="332"/>
      <c r="F35" s="216"/>
      <c r="G35" s="217"/>
      <c r="H35" s="217"/>
      <c r="I35" s="512" t="str">
        <f t="shared" si="3"/>
        <v xml:space="preserve"> </v>
      </c>
    </row>
    <row r="36" spans="1:9" s="334" customFormat="1" x14ac:dyDescent="0.2">
      <c r="A36" s="212" t="str">
        <f t="shared" si="2"/>
        <v/>
      </c>
      <c r="B36" s="213"/>
      <c r="C36" s="35"/>
      <c r="D36" s="409"/>
      <c r="E36" s="215"/>
      <c r="F36" s="216"/>
      <c r="G36" s="215"/>
      <c r="H36" s="312"/>
      <c r="I36" s="513"/>
    </row>
    <row r="37" spans="1:9" s="334" customFormat="1" x14ac:dyDescent="0.2">
      <c r="B37" s="212"/>
      <c r="C37" s="35"/>
      <c r="D37" s="336" t="s">
        <v>917</v>
      </c>
      <c r="E37" s="332" t="s">
        <v>106</v>
      </c>
      <c r="F37" s="216">
        <v>34</v>
      </c>
      <c r="G37" s="337"/>
      <c r="H37" s="306">
        <f>ROUND(F37*G37,2)</f>
        <v>0</v>
      </c>
      <c r="I37" s="512"/>
    </row>
    <row r="38" spans="1:9" s="330" customFormat="1" x14ac:dyDescent="0.2">
      <c r="A38" s="29"/>
      <c r="B38" s="119"/>
      <c r="C38" s="35"/>
      <c r="D38" s="324"/>
      <c r="E38" s="325"/>
      <c r="F38" s="326"/>
      <c r="G38" s="327"/>
      <c r="H38" s="390"/>
      <c r="I38" s="511"/>
    </row>
    <row r="39" spans="1:9" s="334" customFormat="1" x14ac:dyDescent="0.2">
      <c r="A39" s="212"/>
      <c r="B39" s="213"/>
      <c r="C39" s="35"/>
      <c r="D39" s="331" t="s">
        <v>918</v>
      </c>
      <c r="E39" s="332"/>
      <c r="F39" s="216"/>
      <c r="G39" s="217"/>
      <c r="H39" s="217"/>
      <c r="I39" s="512"/>
    </row>
    <row r="40" spans="1:9" s="334" customFormat="1" ht="38.25" x14ac:dyDescent="0.2">
      <c r="A40" s="212"/>
      <c r="B40" s="213"/>
      <c r="C40" s="35"/>
      <c r="D40" s="336" t="s">
        <v>919</v>
      </c>
      <c r="E40" s="332"/>
      <c r="F40" s="216"/>
      <c r="G40" s="217"/>
      <c r="H40" s="217"/>
      <c r="I40" s="512" t="str">
        <f t="shared" ref="I40" si="4">IF(LEN(D40)&gt;255, LEN(D40)-255," ")</f>
        <v xml:space="preserve"> </v>
      </c>
    </row>
    <row r="41" spans="1:9" s="334" customFormat="1" x14ac:dyDescent="0.2">
      <c r="A41" s="212" t="str">
        <f t="shared" ref="A41:A46" si="5">IF(B41="","",$B$11)</f>
        <v/>
      </c>
      <c r="B41" s="213" t="str">
        <f>IF(D40="",MAX($B$12:B40)+1,"")</f>
        <v/>
      </c>
      <c r="C41" s="35"/>
      <c r="D41" s="409"/>
      <c r="E41" s="215"/>
      <c r="F41" s="216"/>
      <c r="G41" s="215"/>
      <c r="H41" s="312"/>
      <c r="I41" s="513"/>
    </row>
    <row r="42" spans="1:9" s="334" customFormat="1" x14ac:dyDescent="0.2">
      <c r="A42" s="212" t="str">
        <f t="shared" si="5"/>
        <v>III.7.</v>
      </c>
      <c r="B42" s="213">
        <f>IF(D41="",MAX($B$12:B41)+1,"")</f>
        <v>3</v>
      </c>
      <c r="C42" s="35"/>
      <c r="D42" s="336" t="s">
        <v>920</v>
      </c>
      <c r="E42" s="332" t="s">
        <v>106</v>
      </c>
      <c r="F42" s="216">
        <v>208</v>
      </c>
      <c r="G42" s="337"/>
      <c r="H42" s="306">
        <f>ROUND(F42*G42,2)</f>
        <v>0</v>
      </c>
      <c r="I42" s="512"/>
    </row>
    <row r="43" spans="1:9" s="334" customFormat="1" x14ac:dyDescent="0.2">
      <c r="A43" s="212" t="str">
        <f t="shared" si="5"/>
        <v/>
      </c>
      <c r="B43" s="213" t="str">
        <f>IF(D42="",MAX($B$12:B42)+1,"")</f>
        <v/>
      </c>
      <c r="C43" s="35"/>
      <c r="D43" s="409"/>
      <c r="E43" s="215"/>
      <c r="F43" s="216"/>
      <c r="G43" s="215"/>
      <c r="H43" s="312"/>
      <c r="I43" s="513"/>
    </row>
    <row r="44" spans="1:9" s="334" customFormat="1" x14ac:dyDescent="0.2">
      <c r="A44" s="212" t="str">
        <f t="shared" si="5"/>
        <v>III.7.</v>
      </c>
      <c r="B44" s="213">
        <f>IF(D43="",MAX($B$12:B43)+1,"")</f>
        <v>4</v>
      </c>
      <c r="C44" s="35"/>
      <c r="D44" s="336" t="s">
        <v>921</v>
      </c>
      <c r="E44" s="332" t="s">
        <v>106</v>
      </c>
      <c r="F44" s="216">
        <v>41</v>
      </c>
      <c r="G44" s="337"/>
      <c r="H44" s="306">
        <f>ROUND(F44*G44,2)</f>
        <v>0</v>
      </c>
      <c r="I44" s="512"/>
    </row>
    <row r="45" spans="1:9" s="334" customFormat="1" x14ac:dyDescent="0.2">
      <c r="A45" s="212" t="str">
        <f t="shared" si="5"/>
        <v/>
      </c>
      <c r="B45" s="213" t="str">
        <f>IF(D44="",MAX($B$12:B44)+1,"")</f>
        <v/>
      </c>
      <c r="C45" s="35"/>
      <c r="D45" s="335"/>
      <c r="E45" s="332"/>
      <c r="F45" s="216"/>
      <c r="G45" s="217"/>
      <c r="H45" s="217"/>
      <c r="I45" s="512" t="str">
        <f t="shared" ref="I45:I47" si="6">IF(LEN(D45)&gt;255, LEN(D45)-255," ")</f>
        <v xml:space="preserve"> </v>
      </c>
    </row>
    <row r="46" spans="1:9" s="334" customFormat="1" x14ac:dyDescent="0.2">
      <c r="A46" s="212" t="str">
        <f t="shared" si="5"/>
        <v>III.7.</v>
      </c>
      <c r="B46" s="213">
        <f>IF(D45="",MAX($B$12:B45)+1,"")</f>
        <v>5</v>
      </c>
      <c r="C46" s="35"/>
      <c r="D46" s="336"/>
      <c r="E46" s="332"/>
      <c r="F46" s="216"/>
      <c r="G46" s="217"/>
      <c r="H46" s="217"/>
      <c r="I46" s="512" t="str">
        <f t="shared" si="6"/>
        <v xml:space="preserve"> </v>
      </c>
    </row>
    <row r="47" spans="1:9" s="334" customFormat="1" ht="25.5" x14ac:dyDescent="0.2">
      <c r="A47" s="212"/>
      <c r="B47" s="213"/>
      <c r="C47" s="35"/>
      <c r="D47" s="336" t="s">
        <v>922</v>
      </c>
      <c r="E47" s="332"/>
      <c r="F47" s="216"/>
      <c r="G47" s="217"/>
      <c r="H47" s="217"/>
      <c r="I47" s="512" t="str">
        <f t="shared" si="6"/>
        <v xml:space="preserve"> </v>
      </c>
    </row>
    <row r="48" spans="1:9" s="334" customFormat="1" x14ac:dyDescent="0.2">
      <c r="A48" s="212" t="str">
        <f t="shared" ref="A48:A49" si="7">IF(B48="","",$B$11)</f>
        <v/>
      </c>
      <c r="B48" s="213" t="str">
        <f>IF(D47="",MAX($B$12:B47)+1,"")</f>
        <v/>
      </c>
      <c r="C48" s="35"/>
      <c r="D48" s="336" t="s">
        <v>923</v>
      </c>
      <c r="E48" s="215"/>
      <c r="F48" s="216"/>
      <c r="G48" s="215"/>
      <c r="H48" s="312"/>
      <c r="I48" s="513"/>
    </row>
    <row r="49" spans="1:22" s="334" customFormat="1" x14ac:dyDescent="0.2">
      <c r="A49" s="212" t="str">
        <f t="shared" si="7"/>
        <v/>
      </c>
      <c r="B49" s="213" t="str">
        <f>IF(D48="",MAX($B$12:B48)+1,"")</f>
        <v/>
      </c>
      <c r="C49" s="35"/>
      <c r="D49" s="336" t="s">
        <v>920</v>
      </c>
      <c r="E49" s="332" t="s">
        <v>106</v>
      </c>
      <c r="F49" s="216">
        <v>208</v>
      </c>
      <c r="G49" s="337"/>
      <c r="H49" s="306">
        <f>ROUND(F49*G49,2)</f>
        <v>0</v>
      </c>
      <c r="I49" s="512"/>
    </row>
    <row r="50" spans="1:22" s="301" customFormat="1" ht="13.5" thickBot="1" x14ac:dyDescent="0.25">
      <c r="A50" s="29"/>
      <c r="B50" s="119"/>
      <c r="C50" s="35"/>
      <c r="D50" s="338"/>
      <c r="E50" s="296"/>
      <c r="F50" s="157"/>
      <c r="G50" s="59"/>
      <c r="H50" s="59"/>
      <c r="I50" s="510"/>
      <c r="J50"/>
      <c r="K50"/>
      <c r="L50"/>
      <c r="M50"/>
      <c r="N50"/>
      <c r="O50"/>
      <c r="P50"/>
      <c r="Q50"/>
      <c r="R50"/>
      <c r="S50"/>
      <c r="T50"/>
      <c r="U50"/>
      <c r="V50"/>
    </row>
    <row r="51" spans="1:22" s="301" customFormat="1" ht="14.25" thickTop="1" thickBot="1" x14ac:dyDescent="0.25">
      <c r="A51" s="29" t="str">
        <f t="shared" ref="A51:A114" si="8">IF(B51="","",$B$11)</f>
        <v/>
      </c>
      <c r="B51" s="43"/>
      <c r="C51" s="35"/>
      <c r="D51" s="297" t="str">
        <f>+CONCATENATE("REKAPITULACIJA - ",D11)</f>
        <v>REKAPITULACIJA - TLAKARSKA DELA</v>
      </c>
      <c r="E51" s="298"/>
      <c r="F51" s="158"/>
      <c r="G51" s="60"/>
      <c r="H51" s="299">
        <f>SUM(H11:H50)</f>
        <v>0</v>
      </c>
      <c r="I51" s="510"/>
      <c r="J51"/>
      <c r="K51"/>
      <c r="L51"/>
      <c r="M51"/>
      <c r="N51"/>
      <c r="O51"/>
      <c r="P51"/>
      <c r="Q51"/>
      <c r="R51"/>
      <c r="S51"/>
      <c r="T51"/>
      <c r="U51"/>
      <c r="V51"/>
    </row>
    <row r="52" spans="1:22" s="301" customFormat="1" ht="13.5" thickTop="1" x14ac:dyDescent="0.2">
      <c r="A52" s="29" t="str">
        <f t="shared" si="8"/>
        <v/>
      </c>
      <c r="B52" s="101"/>
      <c r="C52" s="35"/>
      <c r="D52" s="64"/>
      <c r="E52" s="290"/>
      <c r="F52" s="53"/>
      <c r="G52" s="55"/>
      <c r="H52" s="55"/>
      <c r="I52" s="510"/>
      <c r="J52"/>
      <c r="K52"/>
      <c r="L52"/>
      <c r="M52"/>
      <c r="N52"/>
      <c r="O52"/>
      <c r="P52"/>
      <c r="Q52"/>
      <c r="R52"/>
      <c r="S52"/>
      <c r="T52"/>
      <c r="U52"/>
      <c r="V52"/>
    </row>
    <row r="53" spans="1:22" s="301" customFormat="1" x14ac:dyDescent="0.2">
      <c r="A53" s="29" t="str">
        <f t="shared" si="8"/>
        <v/>
      </c>
      <c r="B53" s="101"/>
      <c r="C53" s="35"/>
      <c r="D53" s="64"/>
      <c r="E53" s="290"/>
      <c r="F53" s="53"/>
      <c r="G53" s="55"/>
      <c r="H53" s="30" t="str">
        <f>IF(SUM(H$1:H52)/2=H51,"OK","FALSE")</f>
        <v>OK</v>
      </c>
      <c r="I53" s="510"/>
      <c r="J53"/>
      <c r="K53"/>
      <c r="L53"/>
      <c r="M53"/>
      <c r="N53"/>
      <c r="O53"/>
      <c r="P53"/>
      <c r="Q53"/>
      <c r="R53"/>
      <c r="S53"/>
      <c r="T53"/>
      <c r="U53"/>
      <c r="V53"/>
    </row>
    <row r="54" spans="1:22" s="301" customFormat="1" x14ac:dyDescent="0.2">
      <c r="A54" s="29" t="str">
        <f t="shared" si="8"/>
        <v/>
      </c>
      <c r="B54" s="101"/>
      <c r="C54" s="35"/>
      <c r="D54" s="64"/>
      <c r="E54" s="290"/>
      <c r="F54" s="53"/>
      <c r="G54" s="55"/>
      <c r="H54" s="55"/>
      <c r="I54" s="510"/>
      <c r="J54"/>
      <c r="K54"/>
      <c r="L54"/>
      <c r="M54"/>
      <c r="N54"/>
      <c r="O54"/>
      <c r="P54"/>
      <c r="Q54"/>
      <c r="R54"/>
      <c r="S54"/>
      <c r="T54"/>
      <c r="U54"/>
      <c r="V54"/>
    </row>
    <row r="55" spans="1:22" s="301" customFormat="1" x14ac:dyDescent="0.2">
      <c r="A55" s="29" t="str">
        <f t="shared" si="8"/>
        <v/>
      </c>
      <c r="B55" s="101"/>
      <c r="C55" s="35"/>
      <c r="D55" s="64"/>
      <c r="E55" s="290"/>
      <c r="F55" s="53"/>
      <c r="G55" s="55"/>
      <c r="H55" s="55"/>
      <c r="I55" s="510"/>
      <c r="J55"/>
      <c r="K55"/>
      <c r="L55"/>
      <c r="M55"/>
      <c r="N55"/>
      <c r="O55"/>
      <c r="P55"/>
      <c r="Q55"/>
      <c r="R55"/>
      <c r="S55"/>
      <c r="T55"/>
      <c r="U55"/>
      <c r="V55"/>
    </row>
    <row r="56" spans="1:22" s="301" customFormat="1" x14ac:dyDescent="0.2">
      <c r="A56" s="29" t="str">
        <f t="shared" si="8"/>
        <v/>
      </c>
      <c r="B56" s="101"/>
      <c r="C56" s="35"/>
      <c r="D56" s="64"/>
      <c r="E56" s="290"/>
      <c r="F56" s="53"/>
      <c r="G56" s="55"/>
      <c r="H56" s="55"/>
      <c r="I56" s="510"/>
      <c r="J56"/>
      <c r="K56"/>
      <c r="L56"/>
      <c r="M56"/>
      <c r="N56"/>
      <c r="O56"/>
      <c r="P56"/>
      <c r="Q56"/>
      <c r="R56"/>
      <c r="S56"/>
      <c r="T56"/>
      <c r="U56"/>
      <c r="V56"/>
    </row>
    <row r="57" spans="1:22" s="301" customFormat="1" x14ac:dyDescent="0.2">
      <c r="A57" s="29" t="str">
        <f t="shared" si="8"/>
        <v/>
      </c>
      <c r="B57" s="101"/>
      <c r="C57" s="35"/>
      <c r="D57" s="64"/>
      <c r="E57" s="290"/>
      <c r="F57" s="53"/>
      <c r="G57" s="55"/>
      <c r="H57" s="55"/>
      <c r="I57" s="510"/>
      <c r="J57"/>
      <c r="K57"/>
      <c r="L57"/>
      <c r="M57"/>
      <c r="N57"/>
      <c r="O57"/>
      <c r="P57"/>
      <c r="Q57"/>
      <c r="R57"/>
      <c r="S57"/>
      <c r="T57"/>
      <c r="U57"/>
      <c r="V57"/>
    </row>
    <row r="58" spans="1:22" s="301" customFormat="1" x14ac:dyDescent="0.2">
      <c r="A58" s="29" t="str">
        <f t="shared" si="8"/>
        <v/>
      </c>
      <c r="B58" s="101"/>
      <c r="C58" s="35"/>
      <c r="D58" s="64"/>
      <c r="E58" s="290"/>
      <c r="F58" s="53"/>
      <c r="G58" s="55"/>
      <c r="H58" s="55"/>
      <c r="I58" s="510"/>
      <c r="J58"/>
      <c r="K58"/>
      <c r="L58"/>
      <c r="M58"/>
      <c r="N58"/>
      <c r="O58"/>
      <c r="P58"/>
      <c r="Q58"/>
      <c r="R58"/>
      <c r="S58"/>
      <c r="T58"/>
      <c r="U58"/>
      <c r="V58"/>
    </row>
    <row r="59" spans="1:22" s="301" customFormat="1" x14ac:dyDescent="0.2">
      <c r="A59" s="29" t="str">
        <f t="shared" si="8"/>
        <v/>
      </c>
      <c r="B59" s="101"/>
      <c r="C59" s="35"/>
      <c r="D59" s="64"/>
      <c r="E59" s="290"/>
      <c r="F59" s="53"/>
      <c r="G59" s="55"/>
      <c r="H59" s="55"/>
      <c r="I59" s="510"/>
      <c r="J59"/>
      <c r="K59"/>
      <c r="L59"/>
      <c r="M59"/>
      <c r="N59"/>
      <c r="O59"/>
      <c r="P59"/>
      <c r="Q59"/>
      <c r="R59"/>
      <c r="S59"/>
      <c r="T59"/>
      <c r="U59"/>
      <c r="V59"/>
    </row>
    <row r="60" spans="1:22" s="301" customFormat="1" x14ac:dyDescent="0.2">
      <c r="A60" s="29" t="str">
        <f t="shared" si="8"/>
        <v/>
      </c>
      <c r="B60" s="101"/>
      <c r="C60" s="35"/>
      <c r="D60" s="64"/>
      <c r="E60" s="290"/>
      <c r="F60" s="53"/>
      <c r="G60" s="55"/>
      <c r="H60" s="55"/>
      <c r="I60" s="510"/>
      <c r="J60"/>
      <c r="K60"/>
      <c r="L60"/>
      <c r="M60"/>
      <c r="N60"/>
      <c r="O60"/>
      <c r="P60"/>
      <c r="Q60"/>
      <c r="R60"/>
      <c r="S60"/>
      <c r="T60"/>
      <c r="U60"/>
      <c r="V60"/>
    </row>
    <row r="61" spans="1:22" s="301" customFormat="1" x14ac:dyDescent="0.2">
      <c r="A61" s="29" t="str">
        <f t="shared" si="8"/>
        <v/>
      </c>
      <c r="B61" s="101"/>
      <c r="C61" s="35"/>
      <c r="D61" s="64"/>
      <c r="E61" s="290"/>
      <c r="F61" s="53"/>
      <c r="G61" s="55"/>
      <c r="H61" s="55"/>
      <c r="I61" s="510"/>
    </row>
    <row r="62" spans="1:22" s="301" customFormat="1" x14ac:dyDescent="0.2">
      <c r="A62" s="29" t="str">
        <f t="shared" si="8"/>
        <v/>
      </c>
      <c r="B62" s="101"/>
      <c r="C62" s="35"/>
      <c r="D62" s="64"/>
      <c r="E62" s="290"/>
      <c r="F62" s="53"/>
      <c r="G62" s="55"/>
      <c r="H62" s="55"/>
      <c r="I62" s="510"/>
    </row>
    <row r="63" spans="1:22" s="301" customFormat="1" x14ac:dyDescent="0.2">
      <c r="A63" s="29" t="str">
        <f t="shared" si="8"/>
        <v/>
      </c>
      <c r="B63" s="101"/>
      <c r="C63" s="35"/>
      <c r="D63" s="64"/>
      <c r="E63" s="290"/>
      <c r="F63" s="53"/>
      <c r="G63" s="55"/>
      <c r="H63" s="55"/>
      <c r="I63" s="510"/>
    </row>
    <row r="64" spans="1:22" s="301" customFormat="1" x14ac:dyDescent="0.2">
      <c r="A64" s="29" t="str">
        <f t="shared" si="8"/>
        <v/>
      </c>
      <c r="B64" s="101"/>
      <c r="C64" s="35"/>
      <c r="D64" s="64"/>
      <c r="E64" s="290"/>
      <c r="F64" s="53"/>
      <c r="G64" s="55"/>
      <c r="H64" s="55"/>
      <c r="I64" s="510"/>
    </row>
    <row r="65" spans="1:9" s="301" customFormat="1" x14ac:dyDescent="0.2">
      <c r="A65" s="29" t="str">
        <f t="shared" si="8"/>
        <v/>
      </c>
      <c r="B65" s="101"/>
      <c r="C65" s="35"/>
      <c r="D65" s="64"/>
      <c r="E65" s="290"/>
      <c r="F65" s="53"/>
      <c r="I65" s="510"/>
    </row>
    <row r="66" spans="1:9" s="301" customFormat="1" x14ac:dyDescent="0.2">
      <c r="A66" s="29" t="str">
        <f t="shared" si="8"/>
        <v/>
      </c>
      <c r="B66" s="101"/>
      <c r="C66" s="35"/>
      <c r="D66" s="64"/>
      <c r="E66" s="290"/>
      <c r="F66" s="53"/>
      <c r="I66" s="510"/>
    </row>
    <row r="67" spans="1:9" s="301" customFormat="1" x14ac:dyDescent="0.2">
      <c r="A67" s="29" t="str">
        <f t="shared" si="8"/>
        <v/>
      </c>
      <c r="B67" s="101"/>
      <c r="C67" s="35"/>
      <c r="D67" s="64"/>
      <c r="E67" s="290"/>
      <c r="F67" s="53"/>
      <c r="I67" s="510"/>
    </row>
    <row r="68" spans="1:9" s="301" customFormat="1" x14ac:dyDescent="0.2">
      <c r="A68" s="29" t="str">
        <f t="shared" si="8"/>
        <v/>
      </c>
      <c r="B68" s="101"/>
      <c r="C68" s="35"/>
      <c r="D68" s="64"/>
      <c r="E68" s="290"/>
      <c r="F68" s="53"/>
      <c r="I68" s="510"/>
    </row>
    <row r="69" spans="1:9" s="301" customFormat="1" x14ac:dyDescent="0.2">
      <c r="A69" s="29" t="str">
        <f t="shared" si="8"/>
        <v/>
      </c>
      <c r="B69" s="101"/>
      <c r="C69" s="153"/>
      <c r="D69" s="64"/>
      <c r="E69" s="290"/>
      <c r="F69" s="53"/>
      <c r="I69" s="510"/>
    </row>
    <row r="70" spans="1:9" s="301" customFormat="1" x14ac:dyDescent="0.2">
      <c r="A70" s="29" t="str">
        <f t="shared" si="8"/>
        <v/>
      </c>
      <c r="B70" s="101"/>
      <c r="C70" s="35"/>
      <c r="D70" s="64"/>
      <c r="E70" s="290"/>
      <c r="F70" s="53"/>
      <c r="I70" s="510"/>
    </row>
    <row r="71" spans="1:9" s="301" customFormat="1" x14ac:dyDescent="0.2">
      <c r="A71" s="29" t="str">
        <f t="shared" si="8"/>
        <v/>
      </c>
      <c r="B71" s="101"/>
      <c r="C71" s="35"/>
      <c r="D71" s="64"/>
      <c r="E71" s="290"/>
      <c r="F71" s="53"/>
      <c r="I71" s="510"/>
    </row>
    <row r="72" spans="1:9" s="301" customFormat="1" x14ac:dyDescent="0.2">
      <c r="A72" s="29" t="str">
        <f t="shared" si="8"/>
        <v/>
      </c>
      <c r="B72" s="101"/>
      <c r="C72" s="35"/>
      <c r="D72" s="64"/>
      <c r="E72" s="290"/>
      <c r="F72" s="53"/>
      <c r="I72" s="510"/>
    </row>
    <row r="73" spans="1:9" s="301" customFormat="1" x14ac:dyDescent="0.2">
      <c r="A73" s="29" t="str">
        <f t="shared" si="8"/>
        <v/>
      </c>
      <c r="B73" s="101"/>
      <c r="C73" s="35"/>
      <c r="D73" s="64"/>
      <c r="E73" s="290"/>
      <c r="F73" s="53"/>
      <c r="I73" s="510"/>
    </row>
    <row r="74" spans="1:9" s="301" customFormat="1" x14ac:dyDescent="0.2">
      <c r="A74" s="29" t="str">
        <f t="shared" si="8"/>
        <v/>
      </c>
      <c r="B74" s="101"/>
      <c r="C74" s="35"/>
      <c r="D74" s="64"/>
      <c r="E74" s="290"/>
      <c r="F74" s="53"/>
      <c r="I74" s="510"/>
    </row>
    <row r="75" spans="1:9" s="301" customFormat="1" x14ac:dyDescent="0.2">
      <c r="A75" s="29" t="str">
        <f t="shared" si="8"/>
        <v/>
      </c>
      <c r="B75" s="101"/>
      <c r="C75" s="35"/>
      <c r="D75" s="64"/>
      <c r="E75" s="290"/>
      <c r="F75" s="53"/>
      <c r="I75" s="510"/>
    </row>
    <row r="76" spans="1:9" s="301" customFormat="1" x14ac:dyDescent="0.2">
      <c r="A76" s="29" t="str">
        <f t="shared" si="8"/>
        <v/>
      </c>
      <c r="B76" s="101"/>
      <c r="C76" s="35"/>
      <c r="D76" s="64"/>
      <c r="E76" s="290"/>
      <c r="F76" s="53"/>
      <c r="I76" s="510"/>
    </row>
    <row r="77" spans="1:9" s="301" customFormat="1" x14ac:dyDescent="0.2">
      <c r="A77" s="29" t="str">
        <f t="shared" si="8"/>
        <v/>
      </c>
      <c r="B77" s="101"/>
      <c r="C77" s="35"/>
      <c r="D77" s="64"/>
      <c r="E77" s="290"/>
      <c r="F77" s="53"/>
      <c r="I77" s="510"/>
    </row>
    <row r="78" spans="1:9" s="301" customFormat="1" x14ac:dyDescent="0.2">
      <c r="A78" s="29" t="str">
        <f t="shared" si="8"/>
        <v/>
      </c>
      <c r="B78" s="101"/>
      <c r="C78" s="35"/>
      <c r="D78" s="64"/>
      <c r="E78" s="290"/>
      <c r="F78" s="53"/>
      <c r="I78" s="510"/>
    </row>
    <row r="79" spans="1:9" s="301" customFormat="1" x14ac:dyDescent="0.2">
      <c r="A79" s="29" t="str">
        <f t="shared" si="8"/>
        <v/>
      </c>
      <c r="B79" s="101"/>
      <c r="C79" s="35"/>
      <c r="D79" s="64"/>
      <c r="E79" s="290"/>
      <c r="F79" s="53"/>
      <c r="I79" s="510"/>
    </row>
    <row r="80" spans="1:9" s="301" customFormat="1" x14ac:dyDescent="0.2">
      <c r="A80" s="29" t="str">
        <f t="shared" si="8"/>
        <v/>
      </c>
      <c r="B80" s="101"/>
      <c r="C80" s="35"/>
      <c r="D80" s="64"/>
      <c r="E80" s="290"/>
      <c r="F80" s="53"/>
      <c r="I80" s="510"/>
    </row>
    <row r="81" spans="1:9" s="301" customFormat="1" x14ac:dyDescent="0.2">
      <c r="A81" s="29" t="str">
        <f t="shared" si="8"/>
        <v/>
      </c>
      <c r="B81" s="101"/>
      <c r="C81" s="35"/>
      <c r="D81" s="64"/>
      <c r="E81" s="290"/>
      <c r="F81" s="53"/>
      <c r="I81" s="510"/>
    </row>
    <row r="82" spans="1:9" s="301" customFormat="1" x14ac:dyDescent="0.2">
      <c r="A82" s="29" t="str">
        <f t="shared" si="8"/>
        <v/>
      </c>
      <c r="B82" s="101"/>
      <c r="C82" s="35"/>
      <c r="D82" s="64"/>
      <c r="E82" s="290"/>
      <c r="F82" s="53"/>
      <c r="I82" s="510"/>
    </row>
    <row r="83" spans="1:9" s="301" customFormat="1" x14ac:dyDescent="0.2">
      <c r="A83" s="29" t="str">
        <f t="shared" si="8"/>
        <v/>
      </c>
      <c r="B83" s="101"/>
      <c r="C83" s="35"/>
      <c r="D83" s="64"/>
      <c r="E83" s="290"/>
      <c r="F83" s="53"/>
      <c r="I83" s="510"/>
    </row>
    <row r="84" spans="1:9" s="301" customFormat="1" x14ac:dyDescent="0.2">
      <c r="A84" s="29" t="str">
        <f t="shared" si="8"/>
        <v/>
      </c>
      <c r="B84" s="101"/>
      <c r="C84" s="35"/>
      <c r="D84" s="64"/>
      <c r="E84" s="290"/>
      <c r="F84" s="53"/>
      <c r="I84" s="510"/>
    </row>
    <row r="85" spans="1:9" s="301" customFormat="1" x14ac:dyDescent="0.2">
      <c r="A85" s="29" t="str">
        <f t="shared" si="8"/>
        <v/>
      </c>
      <c r="B85" s="101"/>
      <c r="C85" s="35"/>
      <c r="D85" s="64"/>
      <c r="E85" s="290"/>
      <c r="F85" s="53"/>
      <c r="I85" s="510"/>
    </row>
    <row r="86" spans="1:9" s="301" customFormat="1" x14ac:dyDescent="0.2">
      <c r="A86" s="29" t="str">
        <f t="shared" si="8"/>
        <v/>
      </c>
      <c r="B86" s="101"/>
      <c r="C86" s="35"/>
      <c r="D86" s="64"/>
      <c r="E86" s="290"/>
      <c r="F86" s="53"/>
      <c r="I86" s="510"/>
    </row>
    <row r="87" spans="1:9" s="301" customFormat="1" x14ac:dyDescent="0.2">
      <c r="A87" s="29" t="str">
        <f t="shared" si="8"/>
        <v/>
      </c>
      <c r="B87" s="101"/>
      <c r="C87" s="35"/>
      <c r="D87" s="64"/>
      <c r="E87" s="290"/>
      <c r="F87" s="53"/>
      <c r="I87" s="510"/>
    </row>
    <row r="88" spans="1:9" s="301" customFormat="1" x14ac:dyDescent="0.2">
      <c r="A88" s="29" t="str">
        <f t="shared" si="8"/>
        <v/>
      </c>
      <c r="B88" s="101"/>
      <c r="C88" s="35"/>
      <c r="D88" s="64"/>
      <c r="E88" s="290"/>
      <c r="F88" s="53"/>
      <c r="I88" s="510"/>
    </row>
    <row r="89" spans="1:9" s="301" customFormat="1" x14ac:dyDescent="0.2">
      <c r="A89" s="29" t="str">
        <f t="shared" si="8"/>
        <v/>
      </c>
      <c r="B89" s="101"/>
      <c r="C89" s="35"/>
      <c r="D89" s="64"/>
      <c r="E89" s="290"/>
      <c r="F89" s="53"/>
      <c r="I89" s="510"/>
    </row>
    <row r="90" spans="1:9" s="301" customFormat="1" x14ac:dyDescent="0.2">
      <c r="A90" s="29" t="str">
        <f t="shared" si="8"/>
        <v/>
      </c>
      <c r="B90" s="101"/>
      <c r="C90" s="35"/>
      <c r="D90" s="64"/>
      <c r="E90" s="290"/>
      <c r="F90" s="53"/>
      <c r="I90" s="510"/>
    </row>
    <row r="91" spans="1:9" s="301" customFormat="1" x14ac:dyDescent="0.2">
      <c r="A91" s="29" t="str">
        <f t="shared" si="8"/>
        <v/>
      </c>
      <c r="B91" s="101"/>
      <c r="C91" s="35"/>
      <c r="D91" s="64"/>
      <c r="E91" s="290"/>
      <c r="F91" s="53"/>
      <c r="I91" s="510"/>
    </row>
    <row r="92" spans="1:9" s="301" customFormat="1" x14ac:dyDescent="0.2">
      <c r="A92" s="29" t="str">
        <f t="shared" si="8"/>
        <v/>
      </c>
      <c r="B92" s="101"/>
      <c r="C92" s="35"/>
      <c r="D92" s="64"/>
      <c r="E92" s="290"/>
      <c r="F92" s="53"/>
      <c r="I92" s="510"/>
    </row>
    <row r="93" spans="1:9" s="301" customFormat="1" x14ac:dyDescent="0.2">
      <c r="A93" s="29" t="str">
        <f t="shared" si="8"/>
        <v/>
      </c>
      <c r="B93" s="101"/>
      <c r="C93" s="35"/>
      <c r="D93" s="64"/>
      <c r="E93" s="290"/>
      <c r="F93" s="53"/>
      <c r="I93" s="510"/>
    </row>
    <row r="94" spans="1:9" s="301" customFormat="1" x14ac:dyDescent="0.2">
      <c r="A94" s="29" t="str">
        <f t="shared" si="8"/>
        <v/>
      </c>
      <c r="B94" s="101"/>
      <c r="C94" s="35"/>
      <c r="D94" s="64"/>
      <c r="E94" s="290"/>
      <c r="F94" s="53"/>
      <c r="I94" s="510"/>
    </row>
    <row r="95" spans="1:9" s="301" customFormat="1" x14ac:dyDescent="0.2">
      <c r="A95" s="29" t="str">
        <f t="shared" si="8"/>
        <v/>
      </c>
      <c r="B95" s="101"/>
      <c r="C95" s="35"/>
      <c r="D95" s="64"/>
      <c r="E95" s="290"/>
      <c r="F95" s="53"/>
      <c r="I95" s="510"/>
    </row>
    <row r="96" spans="1:9" s="301" customFormat="1" x14ac:dyDescent="0.2">
      <c r="A96" s="29" t="str">
        <f t="shared" si="8"/>
        <v/>
      </c>
      <c r="B96" s="101"/>
      <c r="C96" s="103"/>
      <c r="D96" s="64"/>
      <c r="E96" s="290"/>
      <c r="F96" s="53"/>
      <c r="I96" s="510"/>
    </row>
    <row r="97" spans="1:9" s="301" customFormat="1" x14ac:dyDescent="0.2">
      <c r="A97" s="29" t="str">
        <f t="shared" si="8"/>
        <v/>
      </c>
      <c r="B97" s="101"/>
      <c r="C97" s="103"/>
      <c r="D97" s="64"/>
      <c r="E97" s="290"/>
      <c r="F97" s="53"/>
      <c r="I97" s="510"/>
    </row>
    <row r="98" spans="1:9" s="301" customFormat="1" x14ac:dyDescent="0.2">
      <c r="A98" s="29" t="str">
        <f t="shared" si="8"/>
        <v/>
      </c>
      <c r="B98" s="101"/>
      <c r="C98" s="103"/>
      <c r="D98" s="64"/>
      <c r="E98" s="290"/>
      <c r="F98" s="53"/>
      <c r="I98" s="510"/>
    </row>
    <row r="99" spans="1:9" s="301" customFormat="1" x14ac:dyDescent="0.2">
      <c r="A99" s="29" t="str">
        <f t="shared" si="8"/>
        <v/>
      </c>
      <c r="B99" s="101"/>
      <c r="C99" s="35"/>
      <c r="D99" s="64"/>
      <c r="E99" s="290"/>
      <c r="F99" s="53"/>
      <c r="I99" s="510"/>
    </row>
    <row r="100" spans="1:9" s="301" customFormat="1" x14ac:dyDescent="0.2">
      <c r="A100" s="29" t="str">
        <f t="shared" si="8"/>
        <v/>
      </c>
      <c r="B100" s="101"/>
      <c r="C100" s="35"/>
      <c r="D100" s="64"/>
      <c r="E100" s="290"/>
      <c r="F100" s="53"/>
      <c r="I100" s="510"/>
    </row>
    <row r="101" spans="1:9" s="301" customFormat="1" x14ac:dyDescent="0.2">
      <c r="A101" s="29" t="str">
        <f t="shared" si="8"/>
        <v/>
      </c>
      <c r="B101" s="101"/>
      <c r="C101" s="35"/>
      <c r="D101" s="64"/>
      <c r="E101" s="290"/>
      <c r="F101" s="53"/>
      <c r="I101" s="510"/>
    </row>
    <row r="102" spans="1:9" s="301" customFormat="1" x14ac:dyDescent="0.2">
      <c r="A102" s="29" t="str">
        <f t="shared" si="8"/>
        <v/>
      </c>
      <c r="B102" s="101"/>
      <c r="C102" s="35"/>
      <c r="D102" s="64"/>
      <c r="E102" s="290"/>
      <c r="F102" s="53"/>
      <c r="I102" s="510"/>
    </row>
    <row r="103" spans="1:9" s="301" customFormat="1" x14ac:dyDescent="0.2">
      <c r="A103" s="29" t="str">
        <f t="shared" si="8"/>
        <v/>
      </c>
      <c r="B103" s="101"/>
      <c r="C103" s="35"/>
      <c r="D103" s="64"/>
      <c r="E103" s="290"/>
      <c r="F103" s="53"/>
      <c r="I103" s="510"/>
    </row>
    <row r="104" spans="1:9" s="301" customFormat="1" x14ac:dyDescent="0.2">
      <c r="A104" s="29" t="str">
        <f t="shared" si="8"/>
        <v/>
      </c>
      <c r="B104" s="101"/>
      <c r="C104" s="35"/>
      <c r="D104" s="64"/>
      <c r="E104" s="290"/>
      <c r="F104" s="53"/>
      <c r="I104" s="510"/>
    </row>
    <row r="105" spans="1:9" s="301" customFormat="1" x14ac:dyDescent="0.2">
      <c r="A105" s="29" t="str">
        <f t="shared" si="8"/>
        <v/>
      </c>
      <c r="B105" s="101"/>
      <c r="C105" s="35"/>
      <c r="D105" s="64"/>
      <c r="E105" s="290"/>
      <c r="F105" s="53"/>
      <c r="I105" s="510"/>
    </row>
    <row r="106" spans="1:9" s="301" customFormat="1" x14ac:dyDescent="0.2">
      <c r="A106" s="29" t="str">
        <f t="shared" si="8"/>
        <v/>
      </c>
      <c r="B106" s="101"/>
      <c r="C106" s="35"/>
      <c r="D106" s="64"/>
      <c r="E106" s="290"/>
      <c r="F106" s="53"/>
      <c r="I106" s="510"/>
    </row>
    <row r="107" spans="1:9" s="301" customFormat="1" x14ac:dyDescent="0.2">
      <c r="A107" s="29" t="str">
        <f t="shared" si="8"/>
        <v/>
      </c>
      <c r="B107" s="101"/>
      <c r="C107" s="35"/>
      <c r="D107" s="64"/>
      <c r="E107" s="290"/>
      <c r="F107" s="53"/>
      <c r="I107" s="510"/>
    </row>
    <row r="108" spans="1:9" s="301" customFormat="1" x14ac:dyDescent="0.2">
      <c r="A108" s="29" t="str">
        <f t="shared" si="8"/>
        <v/>
      </c>
      <c r="B108" s="101"/>
      <c r="C108" s="35"/>
      <c r="D108" s="64"/>
      <c r="E108" s="290"/>
      <c r="F108" s="53"/>
      <c r="I108" s="510"/>
    </row>
    <row r="109" spans="1:9" s="301" customFormat="1" x14ac:dyDescent="0.2">
      <c r="A109" s="29" t="str">
        <f t="shared" si="8"/>
        <v/>
      </c>
      <c r="B109" s="101"/>
      <c r="C109" s="35"/>
      <c r="D109" s="64"/>
      <c r="E109" s="290"/>
      <c r="F109" s="53"/>
      <c r="I109" s="510"/>
    </row>
    <row r="110" spans="1:9" s="301" customFormat="1" x14ac:dyDescent="0.2">
      <c r="A110" s="29" t="str">
        <f t="shared" si="8"/>
        <v/>
      </c>
      <c r="B110" s="101"/>
      <c r="C110" s="35"/>
      <c r="D110" s="64"/>
      <c r="E110" s="290"/>
      <c r="F110" s="53"/>
      <c r="I110" s="510"/>
    </row>
    <row r="111" spans="1:9" s="301" customFormat="1" x14ac:dyDescent="0.2">
      <c r="A111" s="29" t="str">
        <f t="shared" si="8"/>
        <v/>
      </c>
      <c r="B111" s="101"/>
      <c r="C111" s="35"/>
      <c r="D111" s="64"/>
      <c r="E111" s="290"/>
      <c r="F111" s="53"/>
      <c r="I111" s="510"/>
    </row>
    <row r="112" spans="1:9" s="301" customFormat="1" x14ac:dyDescent="0.2">
      <c r="A112" s="29" t="str">
        <f t="shared" si="8"/>
        <v/>
      </c>
      <c r="B112" s="101"/>
      <c r="C112" s="35"/>
      <c r="D112" s="64"/>
      <c r="E112" s="290"/>
      <c r="F112" s="53"/>
      <c r="I112" s="510"/>
    </row>
    <row r="113" spans="1:9" s="301" customFormat="1" x14ac:dyDescent="0.2">
      <c r="A113" s="29" t="str">
        <f t="shared" si="8"/>
        <v/>
      </c>
      <c r="B113" s="101"/>
      <c r="C113" s="35"/>
      <c r="D113" s="64"/>
      <c r="E113" s="290"/>
      <c r="F113" s="53"/>
      <c r="I113" s="510"/>
    </row>
    <row r="114" spans="1:9" s="301" customFormat="1" x14ac:dyDescent="0.2">
      <c r="A114" s="29" t="str">
        <f t="shared" si="8"/>
        <v/>
      </c>
      <c r="B114" s="101"/>
      <c r="C114" s="103"/>
      <c r="D114" s="64"/>
      <c r="E114" s="290"/>
      <c r="F114" s="53"/>
      <c r="I114" s="510"/>
    </row>
    <row r="115" spans="1:9" s="301" customFormat="1" x14ac:dyDescent="0.2">
      <c r="A115" s="29" t="str">
        <f t="shared" ref="A115:A178" si="9">IF(B115="","",$B$11)</f>
        <v/>
      </c>
      <c r="B115" s="101"/>
      <c r="C115" s="103"/>
      <c r="D115" s="64"/>
      <c r="E115" s="290"/>
      <c r="F115" s="53"/>
      <c r="I115" s="510"/>
    </row>
    <row r="116" spans="1:9" s="301" customFormat="1" x14ac:dyDescent="0.2">
      <c r="A116" s="29" t="str">
        <f t="shared" si="9"/>
        <v/>
      </c>
      <c r="B116" s="101"/>
      <c r="C116" s="103"/>
      <c r="D116" s="64"/>
      <c r="E116" s="290"/>
      <c r="F116" s="53"/>
      <c r="I116" s="510"/>
    </row>
    <row r="117" spans="1:9" s="301" customFormat="1" x14ac:dyDescent="0.2">
      <c r="A117" s="29" t="str">
        <f t="shared" si="9"/>
        <v/>
      </c>
      <c r="B117" s="101"/>
      <c r="C117" s="35"/>
      <c r="D117" s="64"/>
      <c r="E117" s="290"/>
      <c r="F117" s="53"/>
      <c r="I117" s="510"/>
    </row>
    <row r="118" spans="1:9" s="301" customFormat="1" x14ac:dyDescent="0.2">
      <c r="A118" s="29" t="str">
        <f t="shared" si="9"/>
        <v/>
      </c>
      <c r="B118" s="101"/>
      <c r="C118" s="35"/>
      <c r="D118" s="64"/>
      <c r="E118" s="290"/>
      <c r="F118" s="53"/>
      <c r="I118" s="510"/>
    </row>
    <row r="119" spans="1:9" s="301" customFormat="1" x14ac:dyDescent="0.2">
      <c r="A119" s="29" t="str">
        <f t="shared" si="9"/>
        <v/>
      </c>
      <c r="B119" s="101"/>
      <c r="C119" s="35"/>
      <c r="D119" s="64"/>
      <c r="E119" s="290"/>
      <c r="F119" s="53"/>
      <c r="I119" s="510"/>
    </row>
    <row r="120" spans="1:9" s="301" customFormat="1" x14ac:dyDescent="0.2">
      <c r="A120" s="29" t="str">
        <f t="shared" si="9"/>
        <v/>
      </c>
      <c r="B120" s="101"/>
      <c r="C120" s="35"/>
      <c r="D120" s="64"/>
      <c r="E120" s="290"/>
      <c r="F120" s="53"/>
      <c r="I120" s="510"/>
    </row>
    <row r="121" spans="1:9" s="301" customFormat="1" x14ac:dyDescent="0.2">
      <c r="A121" s="29" t="str">
        <f t="shared" si="9"/>
        <v/>
      </c>
      <c r="B121" s="101"/>
      <c r="C121" s="35"/>
      <c r="D121" s="64"/>
      <c r="E121" s="290"/>
      <c r="F121" s="53"/>
      <c r="I121" s="510"/>
    </row>
    <row r="122" spans="1:9" s="301" customFormat="1" x14ac:dyDescent="0.2">
      <c r="A122" s="29" t="str">
        <f t="shared" si="9"/>
        <v/>
      </c>
      <c r="B122" s="101"/>
      <c r="C122" s="35"/>
      <c r="D122" s="64"/>
      <c r="E122" s="290"/>
      <c r="F122" s="53"/>
      <c r="I122" s="510"/>
    </row>
    <row r="123" spans="1:9" s="301" customFormat="1" x14ac:dyDescent="0.2">
      <c r="A123" s="29" t="str">
        <f t="shared" si="9"/>
        <v/>
      </c>
      <c r="B123" s="101"/>
      <c r="C123" s="35"/>
      <c r="D123" s="64"/>
      <c r="E123" s="290"/>
      <c r="F123" s="53"/>
      <c r="I123" s="510"/>
    </row>
    <row r="124" spans="1:9" s="301" customFormat="1" x14ac:dyDescent="0.2">
      <c r="A124" s="29" t="str">
        <f t="shared" si="9"/>
        <v/>
      </c>
      <c r="B124" s="101"/>
      <c r="C124" s="35"/>
      <c r="D124" s="64"/>
      <c r="E124" s="290"/>
      <c r="F124" s="53"/>
      <c r="I124" s="510"/>
    </row>
    <row r="125" spans="1:9" s="301" customFormat="1" x14ac:dyDescent="0.2">
      <c r="A125" s="29" t="str">
        <f t="shared" si="9"/>
        <v/>
      </c>
      <c r="B125" s="101"/>
      <c r="C125" s="35"/>
      <c r="D125" s="64"/>
      <c r="E125" s="290"/>
      <c r="F125" s="53"/>
      <c r="I125" s="510"/>
    </row>
    <row r="126" spans="1:9" s="301" customFormat="1" x14ac:dyDescent="0.2">
      <c r="A126" s="29" t="str">
        <f t="shared" si="9"/>
        <v/>
      </c>
      <c r="B126" s="101"/>
      <c r="C126" s="35"/>
      <c r="D126" s="64"/>
      <c r="E126" s="290"/>
      <c r="F126" s="53"/>
      <c r="I126" s="510"/>
    </row>
    <row r="127" spans="1:9" s="301" customFormat="1" x14ac:dyDescent="0.2">
      <c r="A127" s="29" t="str">
        <f t="shared" si="9"/>
        <v/>
      </c>
      <c r="B127" s="101"/>
      <c r="C127" s="35"/>
      <c r="D127" s="64"/>
      <c r="E127" s="290"/>
      <c r="F127" s="53"/>
      <c r="I127" s="510"/>
    </row>
    <row r="128" spans="1:9" s="301" customFormat="1" x14ac:dyDescent="0.2">
      <c r="A128" s="29" t="str">
        <f t="shared" si="9"/>
        <v/>
      </c>
      <c r="B128" s="101"/>
      <c r="C128" s="35"/>
      <c r="D128" s="64"/>
      <c r="E128" s="290"/>
      <c r="F128" s="53"/>
      <c r="I128" s="510"/>
    </row>
    <row r="129" spans="1:9" s="301" customFormat="1" x14ac:dyDescent="0.2">
      <c r="A129" s="29" t="str">
        <f t="shared" si="9"/>
        <v/>
      </c>
      <c r="B129" s="101"/>
      <c r="C129" s="35"/>
      <c r="D129" s="64"/>
      <c r="E129" s="290"/>
      <c r="F129" s="53"/>
      <c r="I129" s="510"/>
    </row>
    <row r="130" spans="1:9" s="301" customFormat="1" x14ac:dyDescent="0.2">
      <c r="A130" s="29" t="str">
        <f t="shared" si="9"/>
        <v/>
      </c>
      <c r="B130" s="101"/>
      <c r="C130" s="35"/>
      <c r="D130" s="64"/>
      <c r="E130" s="290"/>
      <c r="F130" s="53"/>
      <c r="I130" s="510"/>
    </row>
    <row r="131" spans="1:9" s="301" customFormat="1" x14ac:dyDescent="0.2">
      <c r="A131" s="29" t="str">
        <f t="shared" si="9"/>
        <v/>
      </c>
      <c r="B131" s="101"/>
      <c r="C131" s="35"/>
      <c r="D131" s="64"/>
      <c r="E131" s="290"/>
      <c r="F131" s="53"/>
      <c r="I131" s="510"/>
    </row>
    <row r="132" spans="1:9" s="301" customFormat="1" x14ac:dyDescent="0.2">
      <c r="A132" s="29" t="str">
        <f t="shared" si="9"/>
        <v/>
      </c>
      <c r="B132" s="101"/>
      <c r="C132" s="35"/>
      <c r="D132" s="64"/>
      <c r="E132" s="290"/>
      <c r="F132" s="53"/>
      <c r="I132" s="510"/>
    </row>
    <row r="133" spans="1:9" s="301" customFormat="1" x14ac:dyDescent="0.2">
      <c r="A133" s="29" t="str">
        <f t="shared" si="9"/>
        <v/>
      </c>
      <c r="B133" s="101"/>
      <c r="C133" s="35"/>
      <c r="D133" s="64"/>
      <c r="E133" s="290"/>
      <c r="F133" s="53"/>
      <c r="I133" s="510"/>
    </row>
    <row r="134" spans="1:9" s="301" customFormat="1" x14ac:dyDescent="0.2">
      <c r="A134" s="29" t="str">
        <f t="shared" si="9"/>
        <v/>
      </c>
      <c r="B134" s="101"/>
      <c r="C134" s="35"/>
      <c r="D134" s="64"/>
      <c r="E134" s="290"/>
      <c r="F134" s="53"/>
      <c r="I134" s="510"/>
    </row>
    <row r="135" spans="1:9" s="301" customFormat="1" x14ac:dyDescent="0.2">
      <c r="A135" s="29" t="str">
        <f t="shared" si="9"/>
        <v/>
      </c>
      <c r="B135" s="101"/>
      <c r="C135" s="35"/>
      <c r="D135" s="64"/>
      <c r="E135" s="290"/>
      <c r="F135" s="53"/>
      <c r="I135" s="510"/>
    </row>
    <row r="136" spans="1:9" s="301" customFormat="1" x14ac:dyDescent="0.2">
      <c r="A136" s="29" t="str">
        <f t="shared" si="9"/>
        <v/>
      </c>
      <c r="B136" s="101"/>
      <c r="C136" s="35"/>
      <c r="D136" s="64"/>
      <c r="E136" s="290"/>
      <c r="F136" s="53"/>
      <c r="I136" s="510"/>
    </row>
    <row r="137" spans="1:9" s="301" customFormat="1" x14ac:dyDescent="0.2">
      <c r="A137" s="29" t="str">
        <f t="shared" si="9"/>
        <v/>
      </c>
      <c r="B137" s="101"/>
      <c r="C137" s="35"/>
      <c r="D137" s="64"/>
      <c r="E137" s="290"/>
      <c r="F137" s="53"/>
      <c r="I137" s="510"/>
    </row>
    <row r="138" spans="1:9" s="301" customFormat="1" x14ac:dyDescent="0.2">
      <c r="A138" s="29" t="str">
        <f t="shared" si="9"/>
        <v/>
      </c>
      <c r="B138" s="101"/>
      <c r="C138" s="35"/>
      <c r="D138" s="64"/>
      <c r="E138" s="290"/>
      <c r="F138" s="53"/>
      <c r="I138" s="510"/>
    </row>
    <row r="139" spans="1:9" s="301" customFormat="1" x14ac:dyDescent="0.2">
      <c r="A139" s="29" t="str">
        <f t="shared" si="9"/>
        <v/>
      </c>
      <c r="B139" s="101"/>
      <c r="C139" s="35"/>
      <c r="D139" s="64"/>
      <c r="E139" s="290"/>
      <c r="F139" s="53"/>
      <c r="I139" s="510"/>
    </row>
    <row r="140" spans="1:9" s="301" customFormat="1" x14ac:dyDescent="0.2">
      <c r="A140" s="29" t="str">
        <f t="shared" si="9"/>
        <v/>
      </c>
      <c r="B140" s="101"/>
      <c r="C140" s="35"/>
      <c r="D140" s="64"/>
      <c r="E140" s="290"/>
      <c r="F140" s="53"/>
      <c r="I140" s="510"/>
    </row>
    <row r="141" spans="1:9" s="301" customFormat="1" x14ac:dyDescent="0.2">
      <c r="A141" s="29" t="str">
        <f t="shared" si="9"/>
        <v/>
      </c>
      <c r="B141" s="101"/>
      <c r="C141" s="35"/>
      <c r="D141" s="64"/>
      <c r="E141" s="290"/>
      <c r="F141" s="53"/>
      <c r="I141" s="510"/>
    </row>
    <row r="142" spans="1:9" s="301" customFormat="1" x14ac:dyDescent="0.2">
      <c r="A142" s="29" t="str">
        <f t="shared" si="9"/>
        <v/>
      </c>
      <c r="B142" s="101"/>
      <c r="C142" s="35"/>
      <c r="D142" s="64"/>
      <c r="E142" s="290"/>
      <c r="F142" s="53"/>
      <c r="I142" s="510"/>
    </row>
    <row r="143" spans="1:9" s="301" customFormat="1" x14ac:dyDescent="0.2">
      <c r="A143" s="29" t="str">
        <f t="shared" si="9"/>
        <v/>
      </c>
      <c r="B143" s="101"/>
      <c r="C143" s="35"/>
      <c r="D143" s="64"/>
      <c r="E143" s="290"/>
      <c r="F143" s="53"/>
      <c r="I143" s="510"/>
    </row>
    <row r="144" spans="1:9" s="301" customFormat="1" x14ac:dyDescent="0.2">
      <c r="A144" s="29" t="str">
        <f t="shared" si="9"/>
        <v/>
      </c>
      <c r="B144" s="101"/>
      <c r="C144" s="35"/>
      <c r="D144" s="64"/>
      <c r="E144" s="290"/>
      <c r="F144" s="53"/>
      <c r="I144" s="510"/>
    </row>
    <row r="145" spans="1:9" s="301" customFormat="1" x14ac:dyDescent="0.2">
      <c r="A145" s="29" t="str">
        <f t="shared" si="9"/>
        <v/>
      </c>
      <c r="B145" s="101"/>
      <c r="C145" s="35"/>
      <c r="D145" s="64"/>
      <c r="E145" s="290"/>
      <c r="F145" s="53"/>
      <c r="I145" s="510"/>
    </row>
    <row r="146" spans="1:9" s="301" customFormat="1" x14ac:dyDescent="0.2">
      <c r="A146" s="29" t="str">
        <f t="shared" si="9"/>
        <v/>
      </c>
      <c r="B146" s="101"/>
      <c r="C146" s="35"/>
      <c r="D146" s="64"/>
      <c r="E146" s="290"/>
      <c r="F146" s="53"/>
      <c r="I146" s="510"/>
    </row>
    <row r="147" spans="1:9" s="301" customFormat="1" x14ac:dyDescent="0.2">
      <c r="A147" s="29" t="str">
        <f t="shared" si="9"/>
        <v/>
      </c>
      <c r="B147" s="101"/>
      <c r="C147" s="35"/>
      <c r="D147" s="64"/>
      <c r="E147" s="290"/>
      <c r="F147" s="53"/>
      <c r="I147" s="510"/>
    </row>
    <row r="148" spans="1:9" s="301" customFormat="1" x14ac:dyDescent="0.2">
      <c r="A148" s="29" t="str">
        <f t="shared" si="9"/>
        <v/>
      </c>
      <c r="B148" s="101"/>
      <c r="C148" s="35"/>
      <c r="D148" s="64"/>
      <c r="E148" s="290"/>
      <c r="F148" s="53"/>
      <c r="I148" s="510"/>
    </row>
    <row r="149" spans="1:9" s="301" customFormat="1" x14ac:dyDescent="0.2">
      <c r="A149" s="29" t="str">
        <f t="shared" si="9"/>
        <v/>
      </c>
      <c r="B149" s="101"/>
      <c r="C149" s="35"/>
      <c r="D149" s="64"/>
      <c r="E149" s="290"/>
      <c r="F149" s="53"/>
      <c r="I149" s="510"/>
    </row>
    <row r="150" spans="1:9" s="301" customFormat="1" x14ac:dyDescent="0.2">
      <c r="A150" s="29" t="str">
        <f t="shared" si="9"/>
        <v/>
      </c>
      <c r="B150" s="101"/>
      <c r="C150" s="35"/>
      <c r="D150" s="64"/>
      <c r="E150" s="290"/>
      <c r="F150" s="53"/>
      <c r="I150" s="510"/>
    </row>
    <row r="151" spans="1:9" s="301" customFormat="1" x14ac:dyDescent="0.2">
      <c r="A151" s="29" t="str">
        <f t="shared" si="9"/>
        <v/>
      </c>
      <c r="B151" s="101"/>
      <c r="C151" s="35"/>
      <c r="D151" s="64"/>
      <c r="E151" s="290"/>
      <c r="F151" s="53"/>
      <c r="I151" s="510"/>
    </row>
    <row r="152" spans="1:9" s="301" customFormat="1" x14ac:dyDescent="0.2">
      <c r="A152" s="29" t="str">
        <f t="shared" si="9"/>
        <v/>
      </c>
      <c r="B152" s="101"/>
      <c r="C152" s="35"/>
      <c r="D152" s="64"/>
      <c r="E152" s="290"/>
      <c r="F152" s="53"/>
      <c r="I152" s="510"/>
    </row>
    <row r="153" spans="1:9" s="301" customFormat="1" x14ac:dyDescent="0.2">
      <c r="A153" s="29" t="str">
        <f t="shared" si="9"/>
        <v/>
      </c>
      <c r="B153" s="101"/>
      <c r="C153" s="35"/>
      <c r="D153" s="64"/>
      <c r="E153" s="290"/>
      <c r="F153" s="53"/>
      <c r="I153" s="510"/>
    </row>
    <row r="154" spans="1:9" s="301" customFormat="1" x14ac:dyDescent="0.2">
      <c r="A154" s="29" t="str">
        <f t="shared" si="9"/>
        <v/>
      </c>
      <c r="B154" s="101"/>
      <c r="C154" s="35"/>
      <c r="D154" s="64"/>
      <c r="E154" s="290"/>
      <c r="F154" s="53"/>
      <c r="I154" s="510"/>
    </row>
    <row r="155" spans="1:9" s="301" customFormat="1" x14ac:dyDescent="0.2">
      <c r="A155" s="29" t="str">
        <f t="shared" si="9"/>
        <v/>
      </c>
      <c r="B155" s="101"/>
      <c r="C155" s="35"/>
      <c r="D155" s="64"/>
      <c r="E155" s="290"/>
      <c r="F155" s="53"/>
      <c r="I155" s="510"/>
    </row>
    <row r="156" spans="1:9" s="301" customFormat="1" x14ac:dyDescent="0.2">
      <c r="A156" s="29" t="str">
        <f t="shared" si="9"/>
        <v/>
      </c>
      <c r="B156" s="101"/>
      <c r="C156" s="35"/>
      <c r="D156" s="64"/>
      <c r="E156" s="290"/>
      <c r="F156" s="53"/>
      <c r="I156" s="510"/>
    </row>
    <row r="157" spans="1:9" s="301" customFormat="1" x14ac:dyDescent="0.2">
      <c r="A157" s="29" t="str">
        <f t="shared" si="9"/>
        <v/>
      </c>
      <c r="B157" s="101"/>
      <c r="C157" s="35"/>
      <c r="D157" s="64"/>
      <c r="E157" s="290"/>
      <c r="F157" s="53"/>
      <c r="I157" s="510"/>
    </row>
    <row r="158" spans="1:9" s="301" customFormat="1" x14ac:dyDescent="0.2">
      <c r="A158" s="29" t="str">
        <f t="shared" si="9"/>
        <v/>
      </c>
      <c r="B158" s="101"/>
      <c r="C158" s="35"/>
      <c r="D158" s="64"/>
      <c r="E158" s="290"/>
      <c r="F158" s="53"/>
      <c r="I158" s="510"/>
    </row>
    <row r="159" spans="1:9" s="301" customFormat="1" x14ac:dyDescent="0.2">
      <c r="A159" s="29" t="str">
        <f t="shared" si="9"/>
        <v/>
      </c>
      <c r="B159" s="101"/>
      <c r="C159" s="35"/>
      <c r="D159" s="64"/>
      <c r="E159" s="290"/>
      <c r="F159" s="53"/>
      <c r="I159" s="510"/>
    </row>
    <row r="160" spans="1:9" s="301" customFormat="1" x14ac:dyDescent="0.2">
      <c r="A160" s="29" t="str">
        <f t="shared" si="9"/>
        <v/>
      </c>
      <c r="B160" s="101"/>
      <c r="C160" s="35"/>
      <c r="D160" s="64"/>
      <c r="E160" s="290"/>
      <c r="F160" s="53"/>
      <c r="I160" s="510"/>
    </row>
    <row r="161" spans="1:9" s="301" customFormat="1" x14ac:dyDescent="0.2">
      <c r="A161" s="29" t="str">
        <f t="shared" si="9"/>
        <v/>
      </c>
      <c r="B161" s="101"/>
      <c r="C161" s="35"/>
      <c r="D161" s="64"/>
      <c r="E161" s="290"/>
      <c r="F161" s="53"/>
      <c r="I161" s="510"/>
    </row>
    <row r="162" spans="1:9" s="301" customFormat="1" x14ac:dyDescent="0.2">
      <c r="A162" s="29" t="str">
        <f t="shared" si="9"/>
        <v/>
      </c>
      <c r="B162" s="101"/>
      <c r="C162" s="35"/>
      <c r="D162" s="64"/>
      <c r="E162" s="290"/>
      <c r="F162" s="53"/>
      <c r="I162" s="510"/>
    </row>
    <row r="163" spans="1:9" s="301" customFormat="1" x14ac:dyDescent="0.2">
      <c r="A163" s="29" t="str">
        <f t="shared" si="9"/>
        <v/>
      </c>
      <c r="B163" s="101"/>
      <c r="C163" s="35"/>
      <c r="D163" s="64"/>
      <c r="E163" s="290"/>
      <c r="F163" s="53"/>
      <c r="I163" s="510"/>
    </row>
    <row r="164" spans="1:9" s="301" customFormat="1" x14ac:dyDescent="0.2">
      <c r="A164" s="29" t="str">
        <f t="shared" si="9"/>
        <v/>
      </c>
      <c r="B164" s="101"/>
      <c r="C164" s="35"/>
      <c r="D164" s="64"/>
      <c r="E164" s="290"/>
      <c r="F164" s="53"/>
      <c r="I164" s="510"/>
    </row>
    <row r="165" spans="1:9" s="301" customFormat="1" x14ac:dyDescent="0.2">
      <c r="A165" s="29" t="str">
        <f t="shared" si="9"/>
        <v/>
      </c>
      <c r="B165" s="101"/>
      <c r="C165" s="35"/>
      <c r="D165" s="64"/>
      <c r="E165" s="290"/>
      <c r="F165" s="53"/>
      <c r="I165" s="510"/>
    </row>
    <row r="166" spans="1:9" s="301" customFormat="1" x14ac:dyDescent="0.2">
      <c r="A166" s="29" t="str">
        <f t="shared" si="9"/>
        <v/>
      </c>
      <c r="B166" s="101"/>
      <c r="C166" s="35"/>
      <c r="D166" s="64"/>
      <c r="E166" s="290"/>
      <c r="F166" s="53"/>
      <c r="I166" s="510"/>
    </row>
    <row r="167" spans="1:9" s="301" customFormat="1" x14ac:dyDescent="0.2">
      <c r="A167" s="29" t="str">
        <f t="shared" si="9"/>
        <v/>
      </c>
      <c r="B167" s="101"/>
      <c r="C167" s="35"/>
      <c r="D167" s="64"/>
      <c r="E167" s="290"/>
      <c r="F167" s="53"/>
      <c r="I167" s="510"/>
    </row>
    <row r="168" spans="1:9" s="301" customFormat="1" x14ac:dyDescent="0.2">
      <c r="A168" s="29" t="str">
        <f t="shared" si="9"/>
        <v/>
      </c>
      <c r="B168" s="101"/>
      <c r="C168" s="35"/>
      <c r="D168" s="64"/>
      <c r="E168" s="290"/>
      <c r="F168" s="53"/>
      <c r="I168" s="510"/>
    </row>
    <row r="169" spans="1:9" s="301" customFormat="1" x14ac:dyDescent="0.2">
      <c r="A169" s="29" t="str">
        <f t="shared" si="9"/>
        <v/>
      </c>
      <c r="B169" s="101"/>
      <c r="C169" s="35"/>
      <c r="D169" s="64"/>
      <c r="E169" s="290"/>
      <c r="F169" s="53"/>
      <c r="I169" s="510"/>
    </row>
    <row r="170" spans="1:9" s="301" customFormat="1" x14ac:dyDescent="0.2">
      <c r="A170" s="29" t="str">
        <f t="shared" si="9"/>
        <v/>
      </c>
      <c r="B170" s="101"/>
      <c r="C170" s="35"/>
      <c r="D170" s="64"/>
      <c r="E170" s="290"/>
      <c r="F170" s="53"/>
      <c r="I170" s="510"/>
    </row>
    <row r="171" spans="1:9" s="301" customFormat="1" x14ac:dyDescent="0.2">
      <c r="A171" s="29" t="str">
        <f t="shared" si="9"/>
        <v/>
      </c>
      <c r="B171" s="101"/>
      <c r="C171" s="35"/>
      <c r="D171" s="64"/>
      <c r="E171" s="290"/>
      <c r="F171" s="53"/>
      <c r="I171" s="510"/>
    </row>
    <row r="172" spans="1:9" s="301" customFormat="1" x14ac:dyDescent="0.2">
      <c r="A172" s="29" t="str">
        <f t="shared" si="9"/>
        <v/>
      </c>
      <c r="B172" s="101"/>
      <c r="C172" s="35"/>
      <c r="D172" s="64"/>
      <c r="E172" s="290"/>
      <c r="F172" s="53"/>
      <c r="I172" s="510"/>
    </row>
    <row r="173" spans="1:9" s="301" customFormat="1" x14ac:dyDescent="0.2">
      <c r="A173" s="29" t="str">
        <f t="shared" si="9"/>
        <v/>
      </c>
      <c r="B173" s="101"/>
      <c r="C173" s="35"/>
      <c r="D173" s="64"/>
      <c r="E173" s="290"/>
      <c r="F173" s="53"/>
      <c r="I173" s="510"/>
    </row>
    <row r="174" spans="1:9" s="301" customFormat="1" x14ac:dyDescent="0.2">
      <c r="A174" s="29" t="str">
        <f t="shared" si="9"/>
        <v/>
      </c>
      <c r="B174" s="101"/>
      <c r="C174" s="35"/>
      <c r="D174" s="64"/>
      <c r="E174" s="290"/>
      <c r="F174" s="53"/>
      <c r="I174" s="510"/>
    </row>
    <row r="175" spans="1:9" s="301" customFormat="1" x14ac:dyDescent="0.2">
      <c r="A175" s="29" t="str">
        <f t="shared" si="9"/>
        <v/>
      </c>
      <c r="B175" s="101"/>
      <c r="C175" s="35"/>
      <c r="D175" s="64"/>
      <c r="E175" s="290"/>
      <c r="F175" s="53"/>
      <c r="I175" s="510"/>
    </row>
    <row r="176" spans="1:9" s="301" customFormat="1" x14ac:dyDescent="0.2">
      <c r="A176" s="29" t="str">
        <f t="shared" si="9"/>
        <v/>
      </c>
      <c r="B176" s="101"/>
      <c r="C176" s="35"/>
      <c r="D176" s="64"/>
      <c r="E176" s="290"/>
      <c r="F176" s="53"/>
      <c r="I176" s="510"/>
    </row>
    <row r="177" spans="1:9" s="301" customFormat="1" x14ac:dyDescent="0.2">
      <c r="A177" s="29" t="str">
        <f t="shared" si="9"/>
        <v/>
      </c>
      <c r="B177" s="101"/>
      <c r="C177" s="35"/>
      <c r="D177" s="64"/>
      <c r="E177" s="290"/>
      <c r="F177" s="53"/>
      <c r="I177" s="510"/>
    </row>
    <row r="178" spans="1:9" s="301" customFormat="1" x14ac:dyDescent="0.2">
      <c r="A178" s="29" t="str">
        <f t="shared" si="9"/>
        <v/>
      </c>
      <c r="B178" s="101"/>
      <c r="C178" s="35"/>
      <c r="D178" s="64"/>
      <c r="E178" s="290"/>
      <c r="F178" s="53"/>
      <c r="I178" s="510"/>
    </row>
    <row r="179" spans="1:9" s="301" customFormat="1" x14ac:dyDescent="0.2">
      <c r="A179" s="29" t="str">
        <f t="shared" ref="A179:A242" si="10">IF(B179="","",$B$11)</f>
        <v/>
      </c>
      <c r="B179" s="101"/>
      <c r="C179" s="35"/>
      <c r="D179" s="64"/>
      <c r="E179" s="290"/>
      <c r="F179" s="53"/>
      <c r="I179" s="510"/>
    </row>
    <row r="180" spans="1:9" s="301" customFormat="1" x14ac:dyDescent="0.2">
      <c r="A180" s="29" t="str">
        <f t="shared" si="10"/>
        <v/>
      </c>
      <c r="B180" s="101"/>
      <c r="C180" s="35"/>
      <c r="D180" s="64"/>
      <c r="E180" s="290"/>
      <c r="F180" s="53"/>
      <c r="I180" s="510"/>
    </row>
    <row r="181" spans="1:9" s="301" customFormat="1" x14ac:dyDescent="0.2">
      <c r="A181" s="29" t="str">
        <f t="shared" si="10"/>
        <v/>
      </c>
      <c r="B181" s="101"/>
      <c r="C181" s="35"/>
      <c r="D181" s="64"/>
      <c r="E181" s="290"/>
      <c r="F181" s="53"/>
      <c r="I181" s="510"/>
    </row>
    <row r="182" spans="1:9" s="301" customFormat="1" x14ac:dyDescent="0.2">
      <c r="A182" s="29" t="str">
        <f t="shared" si="10"/>
        <v/>
      </c>
      <c r="B182" s="101"/>
      <c r="C182" s="35"/>
      <c r="D182" s="64"/>
      <c r="E182" s="290"/>
      <c r="F182" s="53"/>
      <c r="I182" s="510"/>
    </row>
    <row r="183" spans="1:9" s="301" customFormat="1" x14ac:dyDescent="0.2">
      <c r="A183" s="29" t="str">
        <f t="shared" si="10"/>
        <v/>
      </c>
      <c r="B183" s="101"/>
      <c r="C183" s="35"/>
      <c r="D183" s="64"/>
      <c r="E183" s="290"/>
      <c r="F183" s="53"/>
      <c r="I183" s="510"/>
    </row>
    <row r="184" spans="1:9" s="301" customFormat="1" x14ac:dyDescent="0.2">
      <c r="A184" s="29" t="str">
        <f t="shared" si="10"/>
        <v/>
      </c>
      <c r="B184" s="101"/>
      <c r="C184" s="35"/>
      <c r="D184" s="64"/>
      <c r="E184" s="290"/>
      <c r="F184" s="53"/>
      <c r="I184" s="510"/>
    </row>
    <row r="185" spans="1:9" s="301" customFormat="1" x14ac:dyDescent="0.2">
      <c r="A185" s="29" t="str">
        <f t="shared" si="10"/>
        <v/>
      </c>
      <c r="B185" s="101"/>
      <c r="C185" s="35"/>
      <c r="D185" s="64"/>
      <c r="E185" s="290"/>
      <c r="F185" s="53"/>
      <c r="I185" s="510"/>
    </row>
    <row r="186" spans="1:9" s="301" customFormat="1" x14ac:dyDescent="0.2">
      <c r="A186" s="29" t="str">
        <f t="shared" si="10"/>
        <v/>
      </c>
      <c r="B186" s="101"/>
      <c r="C186" s="35"/>
      <c r="D186" s="64"/>
      <c r="E186" s="290"/>
      <c r="F186" s="53"/>
      <c r="I186" s="510"/>
    </row>
    <row r="187" spans="1:9" s="301" customFormat="1" x14ac:dyDescent="0.2">
      <c r="A187" s="29" t="str">
        <f t="shared" si="10"/>
        <v/>
      </c>
      <c r="B187" s="101"/>
      <c r="C187" s="35"/>
      <c r="D187" s="64"/>
      <c r="E187" s="290"/>
      <c r="F187" s="53"/>
      <c r="I187" s="510"/>
    </row>
    <row r="188" spans="1:9" s="301" customFormat="1" x14ac:dyDescent="0.2">
      <c r="A188" s="29" t="str">
        <f t="shared" si="10"/>
        <v/>
      </c>
      <c r="B188" s="101"/>
      <c r="C188" s="35"/>
      <c r="D188" s="64"/>
      <c r="E188" s="290"/>
      <c r="F188" s="53"/>
      <c r="I188" s="510"/>
    </row>
    <row r="189" spans="1:9" s="301" customFormat="1" x14ac:dyDescent="0.2">
      <c r="A189" s="29" t="str">
        <f t="shared" si="10"/>
        <v/>
      </c>
      <c r="B189" s="101"/>
      <c r="C189" s="35"/>
      <c r="D189" s="64"/>
      <c r="E189" s="290"/>
      <c r="F189" s="53"/>
      <c r="I189" s="510"/>
    </row>
    <row r="190" spans="1:9" s="301" customFormat="1" x14ac:dyDescent="0.2">
      <c r="A190" s="29" t="str">
        <f t="shared" si="10"/>
        <v/>
      </c>
      <c r="B190" s="101"/>
      <c r="C190" s="35"/>
      <c r="D190" s="64"/>
      <c r="E190" s="290"/>
      <c r="F190" s="53"/>
      <c r="I190" s="510"/>
    </row>
    <row r="191" spans="1:9" s="301" customFormat="1" x14ac:dyDescent="0.2">
      <c r="A191" s="29" t="str">
        <f t="shared" si="10"/>
        <v/>
      </c>
      <c r="B191" s="101"/>
      <c r="C191" s="35"/>
      <c r="D191" s="64"/>
      <c r="E191" s="290"/>
      <c r="F191" s="53"/>
      <c r="I191" s="510"/>
    </row>
    <row r="192" spans="1:9" s="301" customFormat="1" x14ac:dyDescent="0.2">
      <c r="A192" s="29" t="str">
        <f t="shared" si="10"/>
        <v/>
      </c>
      <c r="B192" s="101"/>
      <c r="C192" s="35"/>
      <c r="D192" s="64"/>
      <c r="E192" s="290"/>
      <c r="F192" s="53"/>
      <c r="I192" s="510"/>
    </row>
    <row r="193" spans="1:9" s="301" customFormat="1" x14ac:dyDescent="0.2">
      <c r="A193" s="29" t="str">
        <f t="shared" si="10"/>
        <v/>
      </c>
      <c r="B193" s="101"/>
      <c r="C193" s="35"/>
      <c r="D193" s="64"/>
      <c r="E193" s="290"/>
      <c r="F193" s="53"/>
      <c r="I193" s="510"/>
    </row>
    <row r="194" spans="1:9" s="301" customFormat="1" x14ac:dyDescent="0.2">
      <c r="A194" s="29" t="str">
        <f t="shared" si="10"/>
        <v/>
      </c>
      <c r="B194" s="101"/>
      <c r="C194" s="35"/>
      <c r="D194" s="64"/>
      <c r="E194" s="290"/>
      <c r="F194" s="53"/>
      <c r="I194" s="510"/>
    </row>
    <row r="195" spans="1:9" s="301" customFormat="1" x14ac:dyDescent="0.2">
      <c r="A195" s="29" t="str">
        <f t="shared" si="10"/>
        <v/>
      </c>
      <c r="B195" s="101"/>
      <c r="C195" s="35"/>
      <c r="D195" s="64"/>
      <c r="E195" s="290"/>
      <c r="F195" s="53"/>
      <c r="I195" s="510"/>
    </row>
    <row r="196" spans="1:9" s="301" customFormat="1" x14ac:dyDescent="0.2">
      <c r="A196" s="29" t="str">
        <f t="shared" si="10"/>
        <v/>
      </c>
      <c r="B196" s="101"/>
      <c r="C196" s="35"/>
      <c r="D196" s="64"/>
      <c r="E196" s="290"/>
      <c r="F196" s="53"/>
      <c r="I196" s="510"/>
    </row>
    <row r="197" spans="1:9" s="301" customFormat="1" x14ac:dyDescent="0.2">
      <c r="A197" s="29" t="str">
        <f t="shared" si="10"/>
        <v/>
      </c>
      <c r="B197" s="101"/>
      <c r="C197" s="35"/>
      <c r="D197" s="64"/>
      <c r="E197" s="290"/>
      <c r="F197" s="53"/>
      <c r="I197" s="510"/>
    </row>
    <row r="198" spans="1:9" s="301" customFormat="1" x14ac:dyDescent="0.2">
      <c r="A198" s="29" t="str">
        <f t="shared" si="10"/>
        <v/>
      </c>
      <c r="B198" s="101"/>
      <c r="C198" s="35"/>
      <c r="D198" s="64"/>
      <c r="E198" s="290"/>
      <c r="F198" s="53"/>
      <c r="I198" s="510"/>
    </row>
    <row r="199" spans="1:9" s="301" customFormat="1" x14ac:dyDescent="0.2">
      <c r="A199" s="29" t="str">
        <f t="shared" si="10"/>
        <v/>
      </c>
      <c r="B199" s="101"/>
      <c r="C199" s="35"/>
      <c r="D199" s="64"/>
      <c r="E199" s="290"/>
      <c r="F199" s="53"/>
      <c r="I199" s="510"/>
    </row>
    <row r="200" spans="1:9" s="301" customFormat="1" x14ac:dyDescent="0.2">
      <c r="A200" s="29" t="str">
        <f t="shared" si="10"/>
        <v/>
      </c>
      <c r="B200" s="101"/>
      <c r="C200" s="35"/>
      <c r="D200" s="64"/>
      <c r="E200" s="290"/>
      <c r="F200" s="53"/>
      <c r="I200" s="510"/>
    </row>
    <row r="201" spans="1:9" s="301" customFormat="1" x14ac:dyDescent="0.2">
      <c r="A201" s="29" t="str">
        <f t="shared" si="10"/>
        <v/>
      </c>
      <c r="B201" s="101"/>
      <c r="C201" s="35"/>
      <c r="D201" s="64"/>
      <c r="E201" s="290"/>
      <c r="F201" s="53"/>
      <c r="I201" s="510"/>
    </row>
    <row r="202" spans="1:9" s="301" customFormat="1" x14ac:dyDescent="0.2">
      <c r="A202" s="29" t="str">
        <f t="shared" si="10"/>
        <v/>
      </c>
      <c r="B202" s="101"/>
      <c r="C202" s="35"/>
      <c r="D202" s="64"/>
      <c r="E202" s="290"/>
      <c r="F202" s="53"/>
      <c r="I202" s="510"/>
    </row>
    <row r="203" spans="1:9" s="301" customFormat="1" x14ac:dyDescent="0.2">
      <c r="A203" s="29" t="str">
        <f t="shared" si="10"/>
        <v/>
      </c>
      <c r="B203" s="101"/>
      <c r="C203" s="35"/>
      <c r="D203" s="64"/>
      <c r="E203" s="290"/>
      <c r="F203" s="53"/>
      <c r="I203" s="510"/>
    </row>
    <row r="204" spans="1:9" s="301" customFormat="1" x14ac:dyDescent="0.2">
      <c r="A204" s="29" t="str">
        <f t="shared" si="10"/>
        <v/>
      </c>
      <c r="B204" s="101"/>
      <c r="C204" s="35"/>
      <c r="D204" s="64"/>
      <c r="E204" s="290"/>
      <c r="F204" s="53"/>
      <c r="I204" s="510"/>
    </row>
    <row r="205" spans="1:9" s="301" customFormat="1" x14ac:dyDescent="0.2">
      <c r="A205" s="29" t="str">
        <f t="shared" si="10"/>
        <v/>
      </c>
      <c r="B205" s="101"/>
      <c r="C205" s="35"/>
      <c r="D205" s="64"/>
      <c r="E205" s="290"/>
      <c r="F205" s="53"/>
      <c r="I205" s="510"/>
    </row>
    <row r="206" spans="1:9" s="301" customFormat="1" x14ac:dyDescent="0.2">
      <c r="A206" s="29" t="str">
        <f t="shared" si="10"/>
        <v/>
      </c>
      <c r="B206" s="101"/>
      <c r="C206" s="35"/>
      <c r="D206" s="64"/>
      <c r="E206" s="290"/>
      <c r="F206" s="53"/>
      <c r="I206" s="510"/>
    </row>
    <row r="207" spans="1:9" s="301" customFormat="1" x14ac:dyDescent="0.2">
      <c r="A207" s="29" t="str">
        <f t="shared" si="10"/>
        <v/>
      </c>
      <c r="B207" s="101"/>
      <c r="C207" s="35"/>
      <c r="D207" s="64"/>
      <c r="E207" s="290"/>
      <c r="F207" s="53"/>
      <c r="I207" s="510"/>
    </row>
    <row r="208" spans="1:9" s="301" customFormat="1" x14ac:dyDescent="0.2">
      <c r="A208" s="29" t="str">
        <f t="shared" si="10"/>
        <v/>
      </c>
      <c r="B208" s="101"/>
      <c r="C208" s="35"/>
      <c r="D208" s="64"/>
      <c r="E208" s="290"/>
      <c r="F208" s="53"/>
      <c r="I208" s="510"/>
    </row>
    <row r="209" spans="1:9" s="301" customFormat="1" x14ac:dyDescent="0.2">
      <c r="A209" s="29" t="str">
        <f t="shared" si="10"/>
        <v/>
      </c>
      <c r="B209" s="101"/>
      <c r="C209" s="35"/>
      <c r="D209" s="64"/>
      <c r="E209" s="290"/>
      <c r="F209" s="53"/>
      <c r="I209" s="510"/>
    </row>
    <row r="210" spans="1:9" s="301" customFormat="1" x14ac:dyDescent="0.2">
      <c r="A210" s="29" t="str">
        <f t="shared" si="10"/>
        <v/>
      </c>
      <c r="B210" s="101"/>
      <c r="C210" s="35"/>
      <c r="D210" s="64"/>
      <c r="E210" s="290"/>
      <c r="F210" s="53"/>
      <c r="I210" s="510"/>
    </row>
    <row r="211" spans="1:9" s="301" customFormat="1" x14ac:dyDescent="0.2">
      <c r="A211" s="29" t="str">
        <f t="shared" si="10"/>
        <v/>
      </c>
      <c r="B211" s="101"/>
      <c r="C211" s="35"/>
      <c r="D211" s="64"/>
      <c r="E211" s="290"/>
      <c r="F211" s="53"/>
      <c r="I211" s="510"/>
    </row>
    <row r="212" spans="1:9" s="301" customFormat="1" x14ac:dyDescent="0.2">
      <c r="A212" s="29" t="str">
        <f t="shared" si="10"/>
        <v/>
      </c>
      <c r="B212" s="101"/>
      <c r="C212" s="35"/>
      <c r="D212" s="64"/>
      <c r="E212" s="290"/>
      <c r="F212" s="53"/>
      <c r="I212" s="510"/>
    </row>
    <row r="213" spans="1:9" s="301" customFormat="1" x14ac:dyDescent="0.2">
      <c r="A213" s="29" t="str">
        <f t="shared" si="10"/>
        <v/>
      </c>
      <c r="B213" s="101"/>
      <c r="C213" s="35"/>
      <c r="D213" s="64"/>
      <c r="E213" s="290"/>
      <c r="F213" s="53"/>
      <c r="I213" s="510"/>
    </row>
    <row r="214" spans="1:9" s="301" customFormat="1" x14ac:dyDescent="0.2">
      <c r="A214" s="29" t="str">
        <f t="shared" si="10"/>
        <v/>
      </c>
      <c r="B214" s="101"/>
      <c r="C214" s="35"/>
      <c r="D214" s="64"/>
      <c r="E214" s="290"/>
      <c r="F214" s="53"/>
      <c r="I214" s="510"/>
    </row>
    <row r="215" spans="1:9" s="301" customFormat="1" x14ac:dyDescent="0.2">
      <c r="A215" s="29" t="str">
        <f t="shared" si="10"/>
        <v/>
      </c>
      <c r="B215" s="101"/>
      <c r="C215" s="35"/>
      <c r="D215" s="64"/>
      <c r="E215" s="290"/>
      <c r="F215" s="53"/>
      <c r="I215" s="510"/>
    </row>
    <row r="216" spans="1:9" s="301" customFormat="1" x14ac:dyDescent="0.2">
      <c r="A216" s="29" t="str">
        <f t="shared" si="10"/>
        <v/>
      </c>
      <c r="B216" s="101"/>
      <c r="C216" s="35"/>
      <c r="D216" s="64"/>
      <c r="E216" s="290"/>
      <c r="F216" s="53"/>
      <c r="I216" s="510"/>
    </row>
    <row r="217" spans="1:9" s="301" customFormat="1" x14ac:dyDescent="0.2">
      <c r="A217" s="29" t="str">
        <f t="shared" si="10"/>
        <v/>
      </c>
      <c r="B217" s="101"/>
      <c r="C217" s="35"/>
      <c r="D217" s="64"/>
      <c r="E217" s="290"/>
      <c r="F217" s="53"/>
      <c r="I217" s="510"/>
    </row>
    <row r="218" spans="1:9" s="301" customFormat="1" x14ac:dyDescent="0.2">
      <c r="A218" s="29" t="str">
        <f t="shared" si="10"/>
        <v/>
      </c>
      <c r="B218" s="101"/>
      <c r="C218" s="35"/>
      <c r="D218" s="64"/>
      <c r="E218" s="290"/>
      <c r="F218" s="53"/>
      <c r="I218" s="510"/>
    </row>
    <row r="219" spans="1:9" s="301" customFormat="1" x14ac:dyDescent="0.2">
      <c r="A219" s="29" t="str">
        <f t="shared" si="10"/>
        <v/>
      </c>
      <c r="B219" s="101"/>
      <c r="C219" s="35"/>
      <c r="D219" s="64"/>
      <c r="E219" s="290"/>
      <c r="F219" s="53"/>
      <c r="I219" s="510"/>
    </row>
    <row r="220" spans="1:9" s="301" customFormat="1" x14ac:dyDescent="0.2">
      <c r="A220" s="29" t="str">
        <f t="shared" si="10"/>
        <v/>
      </c>
      <c r="B220" s="101"/>
      <c r="C220" s="35"/>
      <c r="D220" s="64"/>
      <c r="E220" s="290"/>
      <c r="F220" s="53"/>
      <c r="I220" s="510"/>
    </row>
    <row r="221" spans="1:9" s="301" customFormat="1" x14ac:dyDescent="0.2">
      <c r="A221" s="29" t="str">
        <f t="shared" si="10"/>
        <v/>
      </c>
      <c r="B221" s="101"/>
      <c r="C221" s="35"/>
      <c r="D221" s="64"/>
      <c r="E221" s="290"/>
      <c r="F221" s="53"/>
      <c r="I221" s="510"/>
    </row>
    <row r="222" spans="1:9" s="301" customFormat="1" x14ac:dyDescent="0.2">
      <c r="A222" s="29" t="str">
        <f t="shared" si="10"/>
        <v/>
      </c>
      <c r="B222" s="101"/>
      <c r="C222" s="35"/>
      <c r="D222" s="64"/>
      <c r="E222" s="290"/>
      <c r="F222" s="53"/>
      <c r="I222" s="510"/>
    </row>
    <row r="223" spans="1:9" s="301" customFormat="1" x14ac:dyDescent="0.2">
      <c r="A223" s="29" t="str">
        <f t="shared" si="10"/>
        <v/>
      </c>
      <c r="B223" s="101"/>
      <c r="C223" s="35"/>
      <c r="D223" s="64"/>
      <c r="E223" s="290"/>
      <c r="F223" s="53"/>
      <c r="I223" s="510"/>
    </row>
    <row r="224" spans="1:9" s="301" customFormat="1" x14ac:dyDescent="0.2">
      <c r="A224" s="29" t="str">
        <f t="shared" si="10"/>
        <v/>
      </c>
      <c r="B224" s="101"/>
      <c r="C224" s="35"/>
      <c r="D224" s="64"/>
      <c r="E224" s="290"/>
      <c r="F224" s="53"/>
      <c r="I224" s="510"/>
    </row>
    <row r="225" spans="1:9" s="301" customFormat="1" x14ac:dyDescent="0.2">
      <c r="A225" s="29" t="str">
        <f t="shared" si="10"/>
        <v/>
      </c>
      <c r="B225" s="101"/>
      <c r="C225" s="35"/>
      <c r="D225" s="64"/>
      <c r="E225" s="290"/>
      <c r="F225" s="53"/>
      <c r="I225" s="510"/>
    </row>
    <row r="226" spans="1:9" s="301" customFormat="1" x14ac:dyDescent="0.2">
      <c r="A226" s="29" t="str">
        <f t="shared" si="10"/>
        <v/>
      </c>
      <c r="B226" s="101"/>
      <c r="C226" s="35"/>
      <c r="D226" s="64"/>
      <c r="E226" s="290"/>
      <c r="F226" s="53"/>
      <c r="I226" s="510"/>
    </row>
    <row r="227" spans="1:9" s="301" customFormat="1" x14ac:dyDescent="0.2">
      <c r="A227" s="29" t="str">
        <f t="shared" si="10"/>
        <v/>
      </c>
      <c r="B227" s="101"/>
      <c r="C227" s="35"/>
      <c r="D227" s="64"/>
      <c r="E227" s="290"/>
      <c r="F227" s="53"/>
      <c r="I227" s="510"/>
    </row>
    <row r="228" spans="1:9" s="301" customFormat="1" x14ac:dyDescent="0.2">
      <c r="A228" s="29" t="str">
        <f t="shared" si="10"/>
        <v/>
      </c>
      <c r="B228" s="101"/>
      <c r="C228" s="35"/>
      <c r="D228" s="64"/>
      <c r="E228" s="290"/>
      <c r="F228" s="53"/>
      <c r="I228" s="510"/>
    </row>
    <row r="229" spans="1:9" s="301" customFormat="1" x14ac:dyDescent="0.2">
      <c r="A229" s="29" t="str">
        <f t="shared" si="10"/>
        <v/>
      </c>
      <c r="B229" s="101"/>
      <c r="C229" s="35"/>
      <c r="D229" s="64"/>
      <c r="E229" s="290"/>
      <c r="F229" s="53"/>
      <c r="I229" s="510"/>
    </row>
    <row r="230" spans="1:9" s="301" customFormat="1" x14ac:dyDescent="0.2">
      <c r="A230" s="29" t="str">
        <f t="shared" si="10"/>
        <v/>
      </c>
      <c r="B230" s="101"/>
      <c r="C230" s="35"/>
      <c r="D230" s="64"/>
      <c r="E230" s="290"/>
      <c r="F230" s="53"/>
      <c r="I230" s="510"/>
    </row>
    <row r="231" spans="1:9" s="301" customFormat="1" x14ac:dyDescent="0.2">
      <c r="A231" s="29" t="str">
        <f t="shared" si="10"/>
        <v/>
      </c>
      <c r="B231" s="101"/>
      <c r="C231" s="35"/>
      <c r="D231" s="64"/>
      <c r="E231" s="290"/>
      <c r="F231" s="53"/>
      <c r="I231" s="510"/>
    </row>
    <row r="232" spans="1:9" s="301" customFormat="1" x14ac:dyDescent="0.2">
      <c r="A232" s="29" t="str">
        <f t="shared" si="10"/>
        <v/>
      </c>
      <c r="B232" s="101"/>
      <c r="C232" s="35"/>
      <c r="D232" s="64"/>
      <c r="E232" s="290"/>
      <c r="F232" s="53"/>
      <c r="I232" s="510"/>
    </row>
    <row r="233" spans="1:9" s="301" customFormat="1" x14ac:dyDescent="0.2">
      <c r="A233" s="29" t="str">
        <f t="shared" si="10"/>
        <v/>
      </c>
      <c r="B233" s="101"/>
      <c r="C233" s="35"/>
      <c r="D233" s="64"/>
      <c r="E233" s="290"/>
      <c r="F233" s="53"/>
      <c r="I233" s="510"/>
    </row>
    <row r="234" spans="1:9" s="301" customFormat="1" x14ac:dyDescent="0.2">
      <c r="A234" s="29" t="str">
        <f t="shared" si="10"/>
        <v/>
      </c>
      <c r="B234" s="101"/>
      <c r="C234" s="35"/>
      <c r="D234" s="64"/>
      <c r="E234" s="290"/>
      <c r="F234" s="53"/>
      <c r="I234" s="510"/>
    </row>
    <row r="235" spans="1:9" s="301" customFormat="1" x14ac:dyDescent="0.2">
      <c r="A235" s="29" t="str">
        <f t="shared" si="10"/>
        <v/>
      </c>
      <c r="B235" s="101"/>
      <c r="C235" s="35"/>
      <c r="D235" s="64"/>
      <c r="E235" s="290"/>
      <c r="F235" s="53"/>
      <c r="I235" s="510"/>
    </row>
    <row r="236" spans="1:9" s="301" customFormat="1" x14ac:dyDescent="0.2">
      <c r="A236" s="29" t="str">
        <f t="shared" si="10"/>
        <v/>
      </c>
      <c r="B236" s="101"/>
      <c r="C236" s="35"/>
      <c r="D236" s="64"/>
      <c r="E236" s="290"/>
      <c r="F236" s="53"/>
      <c r="I236" s="510"/>
    </row>
    <row r="237" spans="1:9" s="301" customFormat="1" x14ac:dyDescent="0.2">
      <c r="A237" s="29" t="str">
        <f t="shared" si="10"/>
        <v/>
      </c>
      <c r="B237" s="101"/>
      <c r="C237" s="35"/>
      <c r="D237" s="64"/>
      <c r="E237" s="290"/>
      <c r="F237" s="53"/>
      <c r="I237" s="510"/>
    </row>
    <row r="238" spans="1:9" s="301" customFormat="1" x14ac:dyDescent="0.2">
      <c r="A238" s="29" t="str">
        <f t="shared" si="10"/>
        <v/>
      </c>
      <c r="B238" s="101"/>
      <c r="C238" s="35"/>
      <c r="D238" s="64"/>
      <c r="E238" s="290"/>
      <c r="F238" s="53"/>
      <c r="I238" s="510"/>
    </row>
    <row r="239" spans="1:9" s="301" customFormat="1" x14ac:dyDescent="0.2">
      <c r="A239" s="29" t="str">
        <f t="shared" si="10"/>
        <v/>
      </c>
      <c r="B239" s="101"/>
      <c r="C239" s="35"/>
      <c r="D239" s="64"/>
      <c r="E239" s="290"/>
      <c r="F239" s="53"/>
      <c r="I239" s="510"/>
    </row>
    <row r="240" spans="1:9" s="301" customFormat="1" x14ac:dyDescent="0.2">
      <c r="A240" s="29" t="str">
        <f t="shared" si="10"/>
        <v/>
      </c>
      <c r="B240" s="101"/>
      <c r="C240" s="35"/>
      <c r="D240" s="64"/>
      <c r="E240" s="290"/>
      <c r="F240" s="53"/>
      <c r="I240" s="510"/>
    </row>
    <row r="241" spans="1:9" s="301" customFormat="1" x14ac:dyDescent="0.2">
      <c r="A241" s="29" t="str">
        <f t="shared" si="10"/>
        <v/>
      </c>
      <c r="B241" s="101"/>
      <c r="C241" s="35"/>
      <c r="D241" s="64"/>
      <c r="E241" s="290"/>
      <c r="F241" s="53"/>
      <c r="I241" s="510"/>
    </row>
    <row r="242" spans="1:9" s="301" customFormat="1" x14ac:dyDescent="0.2">
      <c r="A242" s="29" t="str">
        <f t="shared" si="10"/>
        <v/>
      </c>
      <c r="B242" s="101"/>
      <c r="C242" s="35"/>
      <c r="D242" s="64"/>
      <c r="E242" s="290"/>
      <c r="F242" s="53"/>
      <c r="I242" s="510"/>
    </row>
    <row r="243" spans="1:9" s="301" customFormat="1" x14ac:dyDescent="0.2">
      <c r="A243" s="29" t="str">
        <f t="shared" ref="A243:A306" si="11">IF(B243="","",$B$11)</f>
        <v/>
      </c>
      <c r="B243" s="101"/>
      <c r="C243" s="35"/>
      <c r="D243" s="64"/>
      <c r="E243" s="290"/>
      <c r="F243" s="53"/>
      <c r="I243" s="510"/>
    </row>
    <row r="244" spans="1:9" s="301" customFormat="1" x14ac:dyDescent="0.2">
      <c r="A244" s="29" t="str">
        <f t="shared" si="11"/>
        <v/>
      </c>
      <c r="B244" s="101"/>
      <c r="C244" s="35"/>
      <c r="D244" s="64"/>
      <c r="E244" s="290"/>
      <c r="F244" s="53"/>
      <c r="I244" s="510"/>
    </row>
    <row r="245" spans="1:9" s="301" customFormat="1" x14ac:dyDescent="0.2">
      <c r="A245" s="29" t="str">
        <f t="shared" si="11"/>
        <v/>
      </c>
      <c r="B245" s="101"/>
      <c r="C245" s="35"/>
      <c r="D245" s="64"/>
      <c r="E245" s="290"/>
      <c r="F245" s="53"/>
      <c r="I245" s="510"/>
    </row>
    <row r="246" spans="1:9" s="301" customFormat="1" x14ac:dyDescent="0.2">
      <c r="A246" s="29" t="str">
        <f t="shared" si="11"/>
        <v/>
      </c>
      <c r="B246" s="101"/>
      <c r="C246" s="35"/>
      <c r="D246" s="64"/>
      <c r="E246" s="290"/>
      <c r="F246" s="53"/>
      <c r="I246" s="510"/>
    </row>
    <row r="247" spans="1:9" s="301" customFormat="1" x14ac:dyDescent="0.2">
      <c r="A247" s="29" t="str">
        <f t="shared" si="11"/>
        <v/>
      </c>
      <c r="B247" s="101"/>
      <c r="C247" s="35"/>
      <c r="D247" s="64"/>
      <c r="E247" s="290"/>
      <c r="F247" s="53"/>
      <c r="I247" s="510"/>
    </row>
    <row r="248" spans="1:9" s="301" customFormat="1" x14ac:dyDescent="0.2">
      <c r="A248" s="29" t="str">
        <f t="shared" si="11"/>
        <v/>
      </c>
      <c r="B248" s="101"/>
      <c r="C248" s="35"/>
      <c r="D248" s="64"/>
      <c r="E248" s="290"/>
      <c r="F248" s="53"/>
      <c r="I248" s="510"/>
    </row>
    <row r="249" spans="1:9" s="301" customFormat="1" x14ac:dyDescent="0.2">
      <c r="A249" s="29" t="str">
        <f t="shared" si="11"/>
        <v/>
      </c>
      <c r="B249" s="101"/>
      <c r="C249" s="35"/>
      <c r="D249" s="64"/>
      <c r="E249" s="290"/>
      <c r="F249" s="53"/>
      <c r="I249" s="510"/>
    </row>
    <row r="250" spans="1:9" s="301" customFormat="1" x14ac:dyDescent="0.2">
      <c r="A250" s="29" t="str">
        <f t="shared" si="11"/>
        <v/>
      </c>
      <c r="B250" s="101"/>
      <c r="C250" s="35"/>
      <c r="D250" s="64"/>
      <c r="E250" s="290"/>
      <c r="F250" s="53"/>
      <c r="I250" s="510"/>
    </row>
    <row r="251" spans="1:9" s="301" customFormat="1" x14ac:dyDescent="0.2">
      <c r="A251" s="29" t="str">
        <f t="shared" si="11"/>
        <v/>
      </c>
      <c r="B251" s="101"/>
      <c r="C251" s="35"/>
      <c r="D251" s="64"/>
      <c r="E251" s="290"/>
      <c r="F251" s="53"/>
      <c r="I251" s="510"/>
    </row>
    <row r="252" spans="1:9" s="301" customFormat="1" x14ac:dyDescent="0.2">
      <c r="A252" s="29" t="str">
        <f t="shared" si="11"/>
        <v/>
      </c>
      <c r="B252" s="101"/>
      <c r="C252" s="35"/>
      <c r="D252" s="64"/>
      <c r="E252" s="290"/>
      <c r="F252" s="53"/>
      <c r="I252" s="510"/>
    </row>
    <row r="253" spans="1:9" s="301" customFormat="1" x14ac:dyDescent="0.2">
      <c r="A253" s="29" t="str">
        <f t="shared" si="11"/>
        <v/>
      </c>
      <c r="B253" s="101"/>
      <c r="C253" s="35"/>
      <c r="D253" s="64"/>
      <c r="E253" s="290"/>
      <c r="F253" s="53"/>
      <c r="I253" s="510"/>
    </row>
    <row r="254" spans="1:9" s="301" customFormat="1" x14ac:dyDescent="0.2">
      <c r="A254" s="29" t="str">
        <f t="shared" si="11"/>
        <v/>
      </c>
      <c r="B254" s="101"/>
      <c r="C254" s="35"/>
      <c r="D254" s="64"/>
      <c r="E254" s="290"/>
      <c r="F254" s="53"/>
      <c r="I254" s="510"/>
    </row>
    <row r="255" spans="1:9" s="301" customFormat="1" x14ac:dyDescent="0.2">
      <c r="A255" s="29" t="str">
        <f t="shared" si="11"/>
        <v/>
      </c>
      <c r="B255" s="101"/>
      <c r="C255" s="35"/>
      <c r="D255" s="64"/>
      <c r="E255" s="290"/>
      <c r="F255" s="53"/>
      <c r="I255" s="510"/>
    </row>
    <row r="256" spans="1:9" s="301" customFormat="1" x14ac:dyDescent="0.2">
      <c r="A256" s="29" t="str">
        <f t="shared" si="11"/>
        <v/>
      </c>
      <c r="B256" s="101"/>
      <c r="C256" s="35"/>
      <c r="D256" s="64"/>
      <c r="E256" s="290"/>
      <c r="F256" s="53"/>
      <c r="I256" s="510"/>
    </row>
    <row r="257" spans="1:9" s="301" customFormat="1" x14ac:dyDescent="0.2">
      <c r="A257" s="29" t="str">
        <f t="shared" si="11"/>
        <v/>
      </c>
      <c r="B257" s="101"/>
      <c r="C257" s="35"/>
      <c r="D257" s="64"/>
      <c r="E257" s="290"/>
      <c r="F257" s="53"/>
      <c r="I257" s="510"/>
    </row>
    <row r="258" spans="1:9" s="301" customFormat="1" x14ac:dyDescent="0.2">
      <c r="A258" s="29" t="str">
        <f t="shared" si="11"/>
        <v/>
      </c>
      <c r="B258" s="101"/>
      <c r="C258" s="35"/>
      <c r="D258" s="64"/>
      <c r="E258" s="290"/>
      <c r="F258" s="53"/>
      <c r="I258" s="510"/>
    </row>
    <row r="259" spans="1:9" s="301" customFormat="1" x14ac:dyDescent="0.2">
      <c r="A259" s="29" t="str">
        <f t="shared" si="11"/>
        <v/>
      </c>
      <c r="B259" s="101"/>
      <c r="C259" s="35"/>
      <c r="D259" s="64"/>
      <c r="E259" s="290"/>
      <c r="F259" s="53"/>
      <c r="I259" s="510"/>
    </row>
    <row r="260" spans="1:9" s="301" customFormat="1" x14ac:dyDescent="0.2">
      <c r="A260" s="29" t="str">
        <f t="shared" si="11"/>
        <v/>
      </c>
      <c r="B260" s="101"/>
      <c r="C260" s="35"/>
      <c r="D260" s="64"/>
      <c r="E260" s="290"/>
      <c r="F260" s="53"/>
      <c r="I260" s="510"/>
    </row>
    <row r="261" spans="1:9" s="301" customFormat="1" x14ac:dyDescent="0.2">
      <c r="A261" s="29" t="str">
        <f t="shared" si="11"/>
        <v/>
      </c>
      <c r="B261" s="101"/>
      <c r="C261" s="35"/>
      <c r="D261" s="64"/>
      <c r="E261" s="290"/>
      <c r="F261" s="53"/>
      <c r="I261" s="510"/>
    </row>
    <row r="262" spans="1:9" s="301" customFormat="1" x14ac:dyDescent="0.2">
      <c r="A262" s="29" t="str">
        <f t="shared" si="11"/>
        <v/>
      </c>
      <c r="B262" s="101"/>
      <c r="C262" s="35"/>
      <c r="D262" s="64"/>
      <c r="E262" s="290"/>
      <c r="F262" s="53"/>
      <c r="I262" s="510"/>
    </row>
    <row r="263" spans="1:9" s="301" customFormat="1" x14ac:dyDescent="0.2">
      <c r="A263" s="29" t="str">
        <f t="shared" si="11"/>
        <v/>
      </c>
      <c r="B263" s="101"/>
      <c r="C263" s="35"/>
      <c r="D263" s="64"/>
      <c r="E263" s="290"/>
      <c r="F263" s="53"/>
      <c r="I263" s="510"/>
    </row>
    <row r="264" spans="1:9" s="301" customFormat="1" x14ac:dyDescent="0.2">
      <c r="A264" s="29" t="str">
        <f t="shared" si="11"/>
        <v/>
      </c>
      <c r="B264" s="101"/>
      <c r="C264" s="35"/>
      <c r="D264" s="64"/>
      <c r="E264" s="290"/>
      <c r="F264" s="53"/>
      <c r="I264" s="510"/>
    </row>
    <row r="265" spans="1:9" s="301" customFormat="1" x14ac:dyDescent="0.2">
      <c r="A265" s="29" t="str">
        <f t="shared" si="11"/>
        <v/>
      </c>
      <c r="B265" s="101"/>
      <c r="C265" s="35"/>
      <c r="D265" s="64"/>
      <c r="E265" s="290"/>
      <c r="F265" s="53"/>
      <c r="I265" s="510"/>
    </row>
    <row r="266" spans="1:9" s="301" customFormat="1" x14ac:dyDescent="0.2">
      <c r="A266" s="29" t="str">
        <f t="shared" si="11"/>
        <v/>
      </c>
      <c r="B266" s="101"/>
      <c r="C266" s="35"/>
      <c r="D266" s="64"/>
      <c r="E266" s="290"/>
      <c r="F266" s="53"/>
      <c r="I266" s="510"/>
    </row>
    <row r="267" spans="1:9" s="301" customFormat="1" x14ac:dyDescent="0.2">
      <c r="A267" s="29" t="str">
        <f t="shared" si="11"/>
        <v/>
      </c>
      <c r="B267" s="101"/>
      <c r="C267" s="35"/>
      <c r="D267" s="64"/>
      <c r="E267" s="290"/>
      <c r="F267" s="53"/>
      <c r="I267" s="510"/>
    </row>
    <row r="268" spans="1:9" s="301" customFormat="1" x14ac:dyDescent="0.2">
      <c r="A268" s="29" t="str">
        <f t="shared" si="11"/>
        <v/>
      </c>
      <c r="B268" s="101"/>
      <c r="C268" s="35"/>
      <c r="D268" s="64"/>
      <c r="E268" s="290"/>
      <c r="F268" s="53"/>
      <c r="I268" s="510"/>
    </row>
    <row r="269" spans="1:9" s="301" customFormat="1" x14ac:dyDescent="0.2">
      <c r="A269" s="29" t="str">
        <f t="shared" si="11"/>
        <v/>
      </c>
      <c r="B269" s="101"/>
      <c r="C269" s="35"/>
      <c r="D269" s="64"/>
      <c r="E269" s="290"/>
      <c r="F269" s="53"/>
      <c r="I269" s="510"/>
    </row>
    <row r="270" spans="1:9" s="301" customFormat="1" x14ac:dyDescent="0.2">
      <c r="A270" s="29" t="str">
        <f t="shared" si="11"/>
        <v/>
      </c>
      <c r="B270" s="101"/>
      <c r="C270" s="35"/>
      <c r="D270" s="64"/>
      <c r="E270" s="290"/>
      <c r="F270" s="53"/>
      <c r="I270" s="510"/>
    </row>
    <row r="271" spans="1:9" s="301" customFormat="1" x14ac:dyDescent="0.2">
      <c r="A271" s="29" t="str">
        <f t="shared" si="11"/>
        <v/>
      </c>
      <c r="B271" s="101"/>
      <c r="C271" s="35"/>
      <c r="D271" s="64"/>
      <c r="E271" s="290"/>
      <c r="F271" s="53"/>
      <c r="I271" s="510"/>
    </row>
    <row r="272" spans="1:9" s="301" customFormat="1" x14ac:dyDescent="0.2">
      <c r="A272" s="29" t="str">
        <f t="shared" si="11"/>
        <v/>
      </c>
      <c r="B272" s="101"/>
      <c r="C272" s="35"/>
      <c r="D272" s="64"/>
      <c r="E272" s="290"/>
      <c r="F272" s="53"/>
      <c r="I272" s="510"/>
    </row>
    <row r="273" spans="1:9" s="301" customFormat="1" x14ac:dyDescent="0.2">
      <c r="A273" s="29" t="str">
        <f t="shared" si="11"/>
        <v/>
      </c>
      <c r="B273" s="101"/>
      <c r="C273" s="35"/>
      <c r="D273" s="64"/>
      <c r="E273" s="290"/>
      <c r="F273" s="53"/>
      <c r="I273" s="510"/>
    </row>
    <row r="274" spans="1:9" s="301" customFormat="1" x14ac:dyDescent="0.2">
      <c r="A274" s="29" t="str">
        <f t="shared" si="11"/>
        <v/>
      </c>
      <c r="B274" s="101"/>
      <c r="C274" s="35"/>
      <c r="D274" s="64"/>
      <c r="E274" s="290"/>
      <c r="F274" s="53"/>
      <c r="I274" s="510"/>
    </row>
    <row r="275" spans="1:9" s="301" customFormat="1" x14ac:dyDescent="0.2">
      <c r="A275" s="29" t="str">
        <f t="shared" si="11"/>
        <v/>
      </c>
      <c r="B275" s="101"/>
      <c r="C275" s="35"/>
      <c r="D275" s="64"/>
      <c r="E275" s="290"/>
      <c r="F275" s="53"/>
      <c r="I275" s="510"/>
    </row>
    <row r="276" spans="1:9" s="301" customFormat="1" x14ac:dyDescent="0.2">
      <c r="A276" s="29" t="str">
        <f t="shared" si="11"/>
        <v/>
      </c>
      <c r="B276" s="101"/>
      <c r="C276" s="35"/>
      <c r="D276" s="64"/>
      <c r="E276" s="290"/>
      <c r="F276" s="53"/>
      <c r="I276" s="510"/>
    </row>
    <row r="277" spans="1:9" s="301" customFormat="1" x14ac:dyDescent="0.2">
      <c r="A277" s="29" t="str">
        <f t="shared" si="11"/>
        <v/>
      </c>
      <c r="B277" s="101"/>
      <c r="C277" s="35"/>
      <c r="D277" s="64"/>
      <c r="E277" s="290"/>
      <c r="F277" s="53"/>
      <c r="I277" s="510"/>
    </row>
    <row r="278" spans="1:9" s="301" customFormat="1" x14ac:dyDescent="0.2">
      <c r="A278" s="29" t="str">
        <f t="shared" si="11"/>
        <v/>
      </c>
      <c r="B278" s="101"/>
      <c r="C278" s="35"/>
      <c r="D278" s="64"/>
      <c r="E278" s="290"/>
      <c r="F278" s="53"/>
      <c r="I278" s="510"/>
    </row>
    <row r="279" spans="1:9" s="301" customFormat="1" x14ac:dyDescent="0.2">
      <c r="A279" s="29" t="str">
        <f t="shared" si="11"/>
        <v/>
      </c>
      <c r="B279" s="101"/>
      <c r="C279" s="35"/>
      <c r="D279" s="64"/>
      <c r="E279" s="290"/>
      <c r="F279" s="53"/>
      <c r="I279" s="510"/>
    </row>
    <row r="280" spans="1:9" s="301" customFormat="1" x14ac:dyDescent="0.2">
      <c r="A280" s="29" t="str">
        <f t="shared" si="11"/>
        <v/>
      </c>
      <c r="B280" s="101"/>
      <c r="C280" s="35"/>
      <c r="D280" s="64"/>
      <c r="E280" s="290"/>
      <c r="F280" s="53"/>
      <c r="I280" s="510"/>
    </row>
    <row r="281" spans="1:9" s="301" customFormat="1" x14ac:dyDescent="0.2">
      <c r="A281" s="29" t="str">
        <f t="shared" si="11"/>
        <v/>
      </c>
      <c r="B281" s="101"/>
      <c r="C281" s="35"/>
      <c r="D281" s="64"/>
      <c r="E281" s="290"/>
      <c r="F281" s="53"/>
      <c r="I281" s="510"/>
    </row>
    <row r="282" spans="1:9" s="301" customFormat="1" x14ac:dyDescent="0.2">
      <c r="A282" s="29" t="str">
        <f t="shared" si="11"/>
        <v/>
      </c>
      <c r="B282" s="101"/>
      <c r="C282" s="35"/>
      <c r="D282" s="64"/>
      <c r="E282" s="290"/>
      <c r="F282" s="53"/>
      <c r="I282" s="510"/>
    </row>
    <row r="283" spans="1:9" s="301" customFormat="1" x14ac:dyDescent="0.2">
      <c r="A283" s="29" t="str">
        <f t="shared" si="11"/>
        <v/>
      </c>
      <c r="B283" s="101"/>
      <c r="C283" s="35"/>
      <c r="D283" s="64"/>
      <c r="E283" s="290"/>
      <c r="F283" s="53"/>
      <c r="I283" s="510"/>
    </row>
    <row r="284" spans="1:9" s="301" customFormat="1" x14ac:dyDescent="0.2">
      <c r="A284" s="29" t="str">
        <f t="shared" si="11"/>
        <v/>
      </c>
      <c r="B284" s="101"/>
      <c r="C284" s="35"/>
      <c r="D284" s="64"/>
      <c r="E284" s="290"/>
      <c r="F284" s="53"/>
      <c r="I284" s="510"/>
    </row>
    <row r="285" spans="1:9" s="301" customFormat="1" x14ac:dyDescent="0.2">
      <c r="A285" s="29" t="str">
        <f t="shared" si="11"/>
        <v/>
      </c>
      <c r="B285" s="101"/>
      <c r="C285" s="35"/>
      <c r="D285" s="64"/>
      <c r="E285" s="290"/>
      <c r="F285" s="53"/>
      <c r="I285" s="510"/>
    </row>
    <row r="286" spans="1:9" s="301" customFormat="1" x14ac:dyDescent="0.2">
      <c r="A286" s="29" t="str">
        <f t="shared" si="11"/>
        <v/>
      </c>
      <c r="B286" s="101"/>
      <c r="C286" s="35"/>
      <c r="D286" s="64"/>
      <c r="E286" s="290"/>
      <c r="F286" s="53"/>
      <c r="I286" s="510"/>
    </row>
    <row r="287" spans="1:9" s="301" customFormat="1" x14ac:dyDescent="0.2">
      <c r="A287" s="29" t="str">
        <f t="shared" si="11"/>
        <v/>
      </c>
      <c r="B287" s="101"/>
      <c r="C287" s="35"/>
      <c r="D287" s="64"/>
      <c r="E287" s="290"/>
      <c r="F287" s="53"/>
      <c r="I287" s="510"/>
    </row>
    <row r="288" spans="1:9" s="301" customFormat="1" x14ac:dyDescent="0.2">
      <c r="A288" s="29" t="str">
        <f t="shared" si="11"/>
        <v/>
      </c>
      <c r="B288" s="101"/>
      <c r="C288" s="35"/>
      <c r="D288" s="64"/>
      <c r="E288" s="290"/>
      <c r="F288" s="53"/>
      <c r="I288" s="510"/>
    </row>
    <row r="289" spans="1:9" s="301" customFormat="1" x14ac:dyDescent="0.2">
      <c r="A289" s="29" t="str">
        <f t="shared" si="11"/>
        <v/>
      </c>
      <c r="B289" s="101"/>
      <c r="C289" s="35"/>
      <c r="D289" s="64"/>
      <c r="E289" s="290"/>
      <c r="F289" s="53"/>
      <c r="I289" s="510"/>
    </row>
    <row r="290" spans="1:9" s="301" customFormat="1" x14ac:dyDescent="0.2">
      <c r="A290" s="29" t="str">
        <f t="shared" si="11"/>
        <v/>
      </c>
      <c r="B290" s="101"/>
      <c r="C290" s="35"/>
      <c r="D290" s="64"/>
      <c r="E290" s="290"/>
      <c r="F290" s="53"/>
      <c r="I290" s="510"/>
    </row>
    <row r="291" spans="1:9" s="301" customFormat="1" x14ac:dyDescent="0.2">
      <c r="A291" s="29" t="str">
        <f t="shared" si="11"/>
        <v/>
      </c>
      <c r="B291" s="101"/>
      <c r="C291" s="35"/>
      <c r="D291" s="64"/>
      <c r="E291" s="290"/>
      <c r="F291" s="53"/>
      <c r="I291" s="510"/>
    </row>
    <row r="292" spans="1:9" s="301" customFormat="1" x14ac:dyDescent="0.2">
      <c r="A292" s="29" t="str">
        <f t="shared" si="11"/>
        <v/>
      </c>
      <c r="B292" s="101"/>
      <c r="C292" s="35"/>
      <c r="D292" s="64"/>
      <c r="E292" s="290"/>
      <c r="F292" s="53"/>
      <c r="I292" s="510"/>
    </row>
    <row r="293" spans="1:9" s="301" customFormat="1" x14ac:dyDescent="0.2">
      <c r="A293" s="29" t="str">
        <f t="shared" si="11"/>
        <v/>
      </c>
      <c r="B293" s="101"/>
      <c r="C293" s="35"/>
      <c r="D293" s="64"/>
      <c r="E293" s="290"/>
      <c r="F293" s="53"/>
      <c r="I293" s="510"/>
    </row>
    <row r="294" spans="1:9" s="301" customFormat="1" x14ac:dyDescent="0.2">
      <c r="A294" s="29" t="str">
        <f t="shared" si="11"/>
        <v/>
      </c>
      <c r="B294" s="101"/>
      <c r="C294" s="35"/>
      <c r="D294" s="64"/>
      <c r="E294" s="290"/>
      <c r="F294" s="53"/>
      <c r="I294" s="510"/>
    </row>
    <row r="295" spans="1:9" s="301" customFormat="1" x14ac:dyDescent="0.2">
      <c r="A295" s="29" t="str">
        <f t="shared" si="11"/>
        <v/>
      </c>
      <c r="B295" s="101"/>
      <c r="C295" s="35"/>
      <c r="D295" s="64"/>
      <c r="E295" s="290"/>
      <c r="F295" s="53"/>
      <c r="I295" s="510"/>
    </row>
    <row r="296" spans="1:9" s="301" customFormat="1" x14ac:dyDescent="0.2">
      <c r="A296" s="29" t="str">
        <f t="shared" si="11"/>
        <v/>
      </c>
      <c r="B296" s="101"/>
      <c r="C296" s="35"/>
      <c r="D296" s="64"/>
      <c r="E296" s="290"/>
      <c r="F296" s="53"/>
      <c r="I296" s="510"/>
    </row>
    <row r="297" spans="1:9" s="301" customFormat="1" x14ac:dyDescent="0.2">
      <c r="A297" s="29" t="str">
        <f t="shared" si="11"/>
        <v/>
      </c>
      <c r="B297" s="101"/>
      <c r="C297" s="35"/>
      <c r="D297" s="64"/>
      <c r="E297" s="290"/>
      <c r="F297" s="53"/>
      <c r="I297" s="510"/>
    </row>
    <row r="298" spans="1:9" s="301" customFormat="1" x14ac:dyDescent="0.2">
      <c r="A298" s="29" t="str">
        <f t="shared" si="11"/>
        <v/>
      </c>
      <c r="B298" s="101"/>
      <c r="C298" s="35"/>
      <c r="D298" s="64"/>
      <c r="E298" s="290"/>
      <c r="F298" s="53"/>
      <c r="I298" s="510"/>
    </row>
    <row r="299" spans="1:9" s="301" customFormat="1" x14ac:dyDescent="0.2">
      <c r="A299" s="29" t="str">
        <f t="shared" si="11"/>
        <v/>
      </c>
      <c r="B299" s="101"/>
      <c r="C299" s="35"/>
      <c r="D299" s="64"/>
      <c r="E299" s="290"/>
      <c r="F299" s="53"/>
      <c r="I299" s="510"/>
    </row>
    <row r="300" spans="1:9" s="301" customFormat="1" x14ac:dyDescent="0.2">
      <c r="A300" s="29" t="str">
        <f t="shared" si="11"/>
        <v/>
      </c>
      <c r="B300" s="101"/>
      <c r="C300" s="35"/>
      <c r="D300" s="64"/>
      <c r="E300" s="290"/>
      <c r="F300" s="53"/>
      <c r="I300" s="510"/>
    </row>
    <row r="301" spans="1:9" s="301" customFormat="1" x14ac:dyDescent="0.2">
      <c r="A301" s="29" t="str">
        <f t="shared" si="11"/>
        <v/>
      </c>
      <c r="B301" s="101"/>
      <c r="C301" s="35"/>
      <c r="D301" s="64"/>
      <c r="E301" s="290"/>
      <c r="F301" s="53"/>
      <c r="I301" s="510"/>
    </row>
    <row r="302" spans="1:9" s="301" customFormat="1" x14ac:dyDescent="0.2">
      <c r="A302" s="29" t="str">
        <f t="shared" si="11"/>
        <v/>
      </c>
      <c r="B302" s="101"/>
      <c r="C302" s="35"/>
      <c r="D302" s="64"/>
      <c r="E302" s="290"/>
      <c r="F302" s="53"/>
      <c r="I302" s="510"/>
    </row>
    <row r="303" spans="1:9" s="301" customFormat="1" x14ac:dyDescent="0.2">
      <c r="A303" s="29" t="str">
        <f t="shared" si="11"/>
        <v/>
      </c>
      <c r="B303" s="101"/>
      <c r="C303" s="35"/>
      <c r="D303" s="64"/>
      <c r="E303" s="290"/>
      <c r="F303" s="53"/>
      <c r="I303" s="510"/>
    </row>
    <row r="304" spans="1:9" s="301" customFormat="1" x14ac:dyDescent="0.2">
      <c r="A304" s="29" t="str">
        <f t="shared" si="11"/>
        <v/>
      </c>
      <c r="B304" s="101"/>
      <c r="C304" s="35"/>
      <c r="D304" s="64"/>
      <c r="E304" s="290"/>
      <c r="F304" s="53"/>
      <c r="I304" s="510"/>
    </row>
    <row r="305" spans="1:9" s="301" customFormat="1" x14ac:dyDescent="0.2">
      <c r="A305" s="29" t="str">
        <f t="shared" si="11"/>
        <v/>
      </c>
      <c r="B305" s="101"/>
      <c r="C305" s="35"/>
      <c r="D305" s="64"/>
      <c r="E305" s="290"/>
      <c r="F305" s="53"/>
      <c r="I305" s="510"/>
    </row>
    <row r="306" spans="1:9" s="301" customFormat="1" x14ac:dyDescent="0.2">
      <c r="A306" s="29" t="str">
        <f t="shared" si="11"/>
        <v/>
      </c>
      <c r="B306" s="101"/>
      <c r="C306" s="35"/>
      <c r="D306" s="64"/>
      <c r="E306" s="290"/>
      <c r="F306" s="53"/>
      <c r="I306" s="510"/>
    </row>
    <row r="307" spans="1:9" s="301" customFormat="1" x14ac:dyDescent="0.2">
      <c r="A307" s="29" t="str">
        <f t="shared" ref="A307:A370" si="12">IF(B307="","",$B$11)</f>
        <v/>
      </c>
      <c r="B307" s="101"/>
      <c r="C307" s="35"/>
      <c r="D307" s="64"/>
      <c r="E307" s="290"/>
      <c r="F307" s="53"/>
      <c r="I307" s="510"/>
    </row>
    <row r="308" spans="1:9" s="301" customFormat="1" x14ac:dyDescent="0.2">
      <c r="A308" s="29" t="str">
        <f t="shared" si="12"/>
        <v/>
      </c>
      <c r="B308" s="101"/>
      <c r="C308" s="35"/>
      <c r="D308" s="64"/>
      <c r="E308" s="290"/>
      <c r="F308" s="53"/>
      <c r="I308" s="510"/>
    </row>
    <row r="309" spans="1:9" s="301" customFormat="1" x14ac:dyDescent="0.2">
      <c r="A309" s="29" t="str">
        <f t="shared" si="12"/>
        <v/>
      </c>
      <c r="B309" s="101"/>
      <c r="C309" s="35"/>
      <c r="D309" s="64"/>
      <c r="E309" s="290"/>
      <c r="F309" s="53"/>
      <c r="I309" s="510"/>
    </row>
    <row r="310" spans="1:9" s="301" customFormat="1" x14ac:dyDescent="0.2">
      <c r="A310" s="29" t="str">
        <f t="shared" si="12"/>
        <v/>
      </c>
      <c r="B310" s="101"/>
      <c r="C310" s="35"/>
      <c r="D310" s="64"/>
      <c r="E310" s="290"/>
      <c r="F310" s="53"/>
      <c r="I310" s="510"/>
    </row>
    <row r="311" spans="1:9" s="301" customFormat="1" x14ac:dyDescent="0.2">
      <c r="A311" s="29" t="str">
        <f t="shared" si="12"/>
        <v/>
      </c>
      <c r="B311" s="101"/>
      <c r="C311" s="35"/>
      <c r="D311" s="64"/>
      <c r="E311" s="290"/>
      <c r="F311" s="53"/>
      <c r="I311" s="510"/>
    </row>
    <row r="312" spans="1:9" s="301" customFormat="1" x14ac:dyDescent="0.2">
      <c r="A312" s="29" t="str">
        <f t="shared" si="12"/>
        <v/>
      </c>
      <c r="B312" s="101"/>
      <c r="C312" s="35"/>
      <c r="D312" s="64"/>
      <c r="E312" s="290"/>
      <c r="F312" s="53"/>
      <c r="I312" s="510"/>
    </row>
    <row r="313" spans="1:9" s="301" customFormat="1" x14ac:dyDescent="0.2">
      <c r="A313" s="29" t="str">
        <f t="shared" si="12"/>
        <v/>
      </c>
      <c r="B313" s="101"/>
      <c r="C313" s="35"/>
      <c r="D313" s="64"/>
      <c r="E313" s="290"/>
      <c r="F313" s="53"/>
      <c r="I313" s="510"/>
    </row>
    <row r="314" spans="1:9" s="301" customFormat="1" x14ac:dyDescent="0.2">
      <c r="A314" s="29" t="str">
        <f t="shared" si="12"/>
        <v/>
      </c>
      <c r="B314" s="101"/>
      <c r="C314" s="35"/>
      <c r="D314" s="64"/>
      <c r="E314" s="290"/>
      <c r="F314" s="53"/>
      <c r="I314" s="510"/>
    </row>
    <row r="315" spans="1:9" s="301" customFormat="1" x14ac:dyDescent="0.2">
      <c r="A315" s="29" t="str">
        <f t="shared" si="12"/>
        <v/>
      </c>
      <c r="B315" s="101"/>
      <c r="C315" s="35"/>
      <c r="D315" s="64"/>
      <c r="E315" s="290"/>
      <c r="F315" s="53"/>
      <c r="I315" s="510"/>
    </row>
    <row r="316" spans="1:9" s="301" customFormat="1" x14ac:dyDescent="0.2">
      <c r="A316" s="29" t="str">
        <f t="shared" si="12"/>
        <v/>
      </c>
      <c r="B316" s="101"/>
      <c r="C316" s="35"/>
      <c r="D316" s="64"/>
      <c r="E316" s="290"/>
      <c r="F316" s="53"/>
      <c r="I316" s="510"/>
    </row>
    <row r="317" spans="1:9" s="301" customFormat="1" x14ac:dyDescent="0.2">
      <c r="A317" s="29" t="str">
        <f t="shared" si="12"/>
        <v/>
      </c>
      <c r="B317" s="101"/>
      <c r="C317" s="35"/>
      <c r="D317" s="64"/>
      <c r="E317" s="290"/>
      <c r="F317" s="53"/>
      <c r="I317" s="510"/>
    </row>
    <row r="318" spans="1:9" s="301" customFormat="1" x14ac:dyDescent="0.2">
      <c r="A318" s="29" t="str">
        <f t="shared" si="12"/>
        <v/>
      </c>
      <c r="B318" s="101"/>
      <c r="C318" s="35"/>
      <c r="D318" s="64"/>
      <c r="E318" s="290"/>
      <c r="F318" s="53"/>
      <c r="I318" s="510"/>
    </row>
    <row r="319" spans="1:9" s="301" customFormat="1" x14ac:dyDescent="0.2">
      <c r="A319" s="29" t="str">
        <f t="shared" si="12"/>
        <v/>
      </c>
      <c r="B319" s="101"/>
      <c r="C319" s="35"/>
      <c r="D319" s="64"/>
      <c r="E319" s="290"/>
      <c r="F319" s="53"/>
      <c r="I319" s="510"/>
    </row>
    <row r="320" spans="1:9" s="301" customFormat="1" x14ac:dyDescent="0.2">
      <c r="A320" s="29" t="str">
        <f t="shared" si="12"/>
        <v/>
      </c>
      <c r="B320" s="101"/>
      <c r="C320" s="35"/>
      <c r="D320" s="64"/>
      <c r="E320" s="290"/>
      <c r="F320" s="53"/>
      <c r="I320" s="510"/>
    </row>
    <row r="321" spans="1:9" s="301" customFormat="1" x14ac:dyDescent="0.2">
      <c r="A321" s="29" t="str">
        <f t="shared" si="12"/>
        <v/>
      </c>
      <c r="B321" s="101"/>
      <c r="C321" s="35"/>
      <c r="D321" s="64"/>
      <c r="E321" s="290"/>
      <c r="F321" s="53"/>
      <c r="I321" s="510"/>
    </row>
    <row r="322" spans="1:9" s="301" customFormat="1" x14ac:dyDescent="0.2">
      <c r="A322" s="29" t="str">
        <f t="shared" si="12"/>
        <v/>
      </c>
      <c r="B322" s="101"/>
      <c r="C322" s="35"/>
      <c r="D322" s="64"/>
      <c r="E322" s="290"/>
      <c r="F322" s="53"/>
      <c r="I322" s="510"/>
    </row>
    <row r="323" spans="1:9" s="301" customFormat="1" x14ac:dyDescent="0.2">
      <c r="A323" s="29" t="str">
        <f t="shared" si="12"/>
        <v/>
      </c>
      <c r="B323" s="101"/>
      <c r="C323" s="35"/>
      <c r="D323" s="64"/>
      <c r="E323" s="290"/>
      <c r="F323" s="53"/>
      <c r="I323" s="510"/>
    </row>
    <row r="324" spans="1:9" s="301" customFormat="1" x14ac:dyDescent="0.2">
      <c r="A324" s="29" t="str">
        <f t="shared" si="12"/>
        <v/>
      </c>
      <c r="B324" s="101"/>
      <c r="C324" s="35"/>
      <c r="D324" s="64"/>
      <c r="E324" s="290"/>
      <c r="F324" s="53"/>
      <c r="I324" s="510"/>
    </row>
    <row r="325" spans="1:9" s="301" customFormat="1" x14ac:dyDescent="0.2">
      <c r="A325" s="29" t="str">
        <f t="shared" si="12"/>
        <v/>
      </c>
      <c r="B325" s="101"/>
      <c r="C325" s="35"/>
      <c r="D325" s="64"/>
      <c r="E325" s="290"/>
      <c r="F325" s="53"/>
      <c r="I325" s="510"/>
    </row>
    <row r="326" spans="1:9" s="301" customFormat="1" x14ac:dyDescent="0.2">
      <c r="A326" s="29" t="str">
        <f t="shared" si="12"/>
        <v/>
      </c>
      <c r="B326" s="101"/>
      <c r="C326" s="35"/>
      <c r="D326" s="64"/>
      <c r="E326" s="290"/>
      <c r="F326" s="53"/>
      <c r="I326" s="510"/>
    </row>
    <row r="327" spans="1:9" s="301" customFormat="1" x14ac:dyDescent="0.2">
      <c r="A327" s="29" t="str">
        <f t="shared" si="12"/>
        <v/>
      </c>
      <c r="B327" s="101"/>
      <c r="C327" s="35"/>
      <c r="D327" s="64"/>
      <c r="E327" s="290"/>
      <c r="F327" s="53"/>
      <c r="I327" s="510"/>
    </row>
    <row r="328" spans="1:9" s="301" customFormat="1" x14ac:dyDescent="0.2">
      <c r="A328" s="29" t="str">
        <f t="shared" si="12"/>
        <v/>
      </c>
      <c r="B328" s="101"/>
      <c r="C328" s="35"/>
      <c r="D328" s="64"/>
      <c r="E328" s="290"/>
      <c r="F328" s="53"/>
      <c r="I328" s="510"/>
    </row>
    <row r="329" spans="1:9" s="301" customFormat="1" x14ac:dyDescent="0.2">
      <c r="A329" s="29" t="str">
        <f t="shared" si="12"/>
        <v/>
      </c>
      <c r="B329" s="101"/>
      <c r="C329" s="35"/>
      <c r="D329" s="64"/>
      <c r="E329" s="290"/>
      <c r="F329" s="53"/>
      <c r="I329" s="510"/>
    </row>
    <row r="330" spans="1:9" s="301" customFormat="1" x14ac:dyDescent="0.2">
      <c r="A330" s="29" t="str">
        <f t="shared" si="12"/>
        <v/>
      </c>
      <c r="B330" s="101"/>
      <c r="C330" s="35"/>
      <c r="D330" s="64"/>
      <c r="E330" s="290"/>
      <c r="F330" s="53"/>
      <c r="I330" s="510"/>
    </row>
    <row r="331" spans="1:9" s="301" customFormat="1" x14ac:dyDescent="0.2">
      <c r="A331" s="29" t="str">
        <f t="shared" si="12"/>
        <v/>
      </c>
      <c r="B331" s="101"/>
      <c r="C331" s="35"/>
      <c r="D331" s="64"/>
      <c r="E331" s="290"/>
      <c r="F331" s="53"/>
      <c r="I331" s="510"/>
    </row>
    <row r="332" spans="1:9" s="301" customFormat="1" x14ac:dyDescent="0.2">
      <c r="A332" s="29" t="str">
        <f t="shared" si="12"/>
        <v/>
      </c>
      <c r="B332" s="101"/>
      <c r="C332" s="35"/>
      <c r="D332" s="64"/>
      <c r="E332" s="290"/>
      <c r="F332" s="53"/>
      <c r="I332" s="510"/>
    </row>
    <row r="333" spans="1:9" s="301" customFormat="1" x14ac:dyDescent="0.2">
      <c r="A333" s="29" t="str">
        <f t="shared" si="12"/>
        <v/>
      </c>
      <c r="B333" s="101"/>
      <c r="C333" s="35"/>
      <c r="D333" s="64"/>
      <c r="E333" s="290"/>
      <c r="F333" s="53"/>
      <c r="I333" s="510"/>
    </row>
    <row r="334" spans="1:9" s="301" customFormat="1" x14ac:dyDescent="0.2">
      <c r="A334" s="29" t="str">
        <f t="shared" si="12"/>
        <v/>
      </c>
      <c r="B334" s="101"/>
      <c r="C334" s="35"/>
      <c r="D334" s="64"/>
      <c r="E334" s="290"/>
      <c r="F334" s="53"/>
      <c r="I334" s="510"/>
    </row>
    <row r="335" spans="1:9" s="301" customFormat="1" x14ac:dyDescent="0.2">
      <c r="A335" s="29" t="str">
        <f t="shared" si="12"/>
        <v/>
      </c>
      <c r="B335" s="101"/>
      <c r="C335" s="35"/>
      <c r="D335" s="64"/>
      <c r="E335" s="290"/>
      <c r="F335" s="53"/>
      <c r="I335" s="510"/>
    </row>
    <row r="336" spans="1:9" s="301" customFormat="1" x14ac:dyDescent="0.2">
      <c r="A336" s="29" t="str">
        <f t="shared" si="12"/>
        <v/>
      </c>
      <c r="B336" s="101"/>
      <c r="C336" s="35"/>
      <c r="D336" s="64"/>
      <c r="E336" s="290"/>
      <c r="F336" s="53"/>
      <c r="I336" s="510"/>
    </row>
    <row r="337" spans="1:9" s="301" customFormat="1" x14ac:dyDescent="0.2">
      <c r="A337" s="29" t="str">
        <f t="shared" si="12"/>
        <v/>
      </c>
      <c r="B337" s="101"/>
      <c r="C337" s="35"/>
      <c r="D337" s="64"/>
      <c r="E337" s="290"/>
      <c r="F337" s="53"/>
      <c r="I337" s="510"/>
    </row>
    <row r="338" spans="1:9" s="301" customFormat="1" x14ac:dyDescent="0.2">
      <c r="A338" s="29" t="str">
        <f t="shared" si="12"/>
        <v/>
      </c>
      <c r="B338" s="101"/>
      <c r="C338" s="35"/>
      <c r="D338" s="64"/>
      <c r="E338" s="290"/>
      <c r="F338" s="53"/>
      <c r="I338" s="510"/>
    </row>
    <row r="339" spans="1:9" s="301" customFormat="1" x14ac:dyDescent="0.2">
      <c r="A339" s="29" t="str">
        <f t="shared" si="12"/>
        <v/>
      </c>
      <c r="B339" s="101"/>
      <c r="C339" s="35"/>
      <c r="D339" s="64"/>
      <c r="E339" s="290"/>
      <c r="F339" s="53"/>
      <c r="I339" s="510"/>
    </row>
    <row r="340" spans="1:9" s="301" customFormat="1" x14ac:dyDescent="0.2">
      <c r="A340" s="29" t="str">
        <f t="shared" si="12"/>
        <v/>
      </c>
      <c r="B340" s="101"/>
      <c r="C340" s="35"/>
      <c r="D340" s="64"/>
      <c r="E340" s="290"/>
      <c r="F340" s="53"/>
      <c r="I340" s="510"/>
    </row>
    <row r="341" spans="1:9" s="301" customFormat="1" x14ac:dyDescent="0.2">
      <c r="A341" s="29" t="str">
        <f t="shared" si="12"/>
        <v/>
      </c>
      <c r="B341" s="101"/>
      <c r="C341" s="35"/>
      <c r="D341" s="64"/>
      <c r="E341" s="290"/>
      <c r="F341" s="53"/>
      <c r="I341" s="510"/>
    </row>
    <row r="342" spans="1:9" s="301" customFormat="1" x14ac:dyDescent="0.2">
      <c r="A342" s="29" t="str">
        <f t="shared" si="12"/>
        <v/>
      </c>
      <c r="B342" s="101"/>
      <c r="C342" s="35"/>
      <c r="D342" s="64"/>
      <c r="E342" s="290"/>
      <c r="F342" s="53"/>
      <c r="I342" s="510"/>
    </row>
    <row r="343" spans="1:9" s="301" customFormat="1" x14ac:dyDescent="0.2">
      <c r="A343" s="29" t="str">
        <f t="shared" si="12"/>
        <v/>
      </c>
      <c r="B343" s="101"/>
      <c r="C343" s="35"/>
      <c r="D343" s="64"/>
      <c r="E343" s="290"/>
      <c r="F343" s="53"/>
      <c r="I343" s="510"/>
    </row>
    <row r="344" spans="1:9" s="301" customFormat="1" x14ac:dyDescent="0.2">
      <c r="A344" s="29" t="str">
        <f t="shared" si="12"/>
        <v/>
      </c>
      <c r="B344" s="101"/>
      <c r="C344" s="35"/>
      <c r="D344" s="64"/>
      <c r="E344" s="290"/>
      <c r="F344" s="53"/>
      <c r="I344" s="510"/>
    </row>
    <row r="345" spans="1:9" s="301" customFormat="1" x14ac:dyDescent="0.2">
      <c r="A345" s="29" t="str">
        <f t="shared" si="12"/>
        <v/>
      </c>
      <c r="B345" s="101"/>
      <c r="C345" s="35"/>
      <c r="D345" s="64"/>
      <c r="E345" s="290"/>
      <c r="F345" s="53"/>
      <c r="I345" s="510"/>
    </row>
    <row r="346" spans="1:9" s="301" customFormat="1" x14ac:dyDescent="0.2">
      <c r="A346" s="29" t="str">
        <f t="shared" si="12"/>
        <v/>
      </c>
      <c r="B346" s="101"/>
      <c r="C346" s="35"/>
      <c r="D346" s="64"/>
      <c r="E346" s="290"/>
      <c r="F346" s="53"/>
      <c r="I346" s="510"/>
    </row>
    <row r="347" spans="1:9" s="301" customFormat="1" x14ac:dyDescent="0.2">
      <c r="A347" s="29" t="str">
        <f t="shared" si="12"/>
        <v/>
      </c>
      <c r="B347" s="101"/>
      <c r="C347" s="35"/>
      <c r="D347" s="64"/>
      <c r="E347" s="290"/>
      <c r="F347" s="53"/>
      <c r="I347" s="510"/>
    </row>
    <row r="348" spans="1:9" s="301" customFormat="1" x14ac:dyDescent="0.2">
      <c r="A348" s="29" t="str">
        <f t="shared" si="12"/>
        <v/>
      </c>
      <c r="B348" s="101"/>
      <c r="C348" s="35"/>
      <c r="D348" s="64"/>
      <c r="E348" s="290"/>
      <c r="F348" s="53"/>
      <c r="I348" s="510"/>
    </row>
    <row r="349" spans="1:9" s="301" customFormat="1" x14ac:dyDescent="0.2">
      <c r="A349" s="29" t="str">
        <f t="shared" si="12"/>
        <v/>
      </c>
      <c r="B349" s="101"/>
      <c r="C349" s="35"/>
      <c r="D349" s="64"/>
      <c r="E349" s="290"/>
      <c r="F349" s="53"/>
      <c r="I349" s="510"/>
    </row>
    <row r="350" spans="1:9" s="301" customFormat="1" x14ac:dyDescent="0.2">
      <c r="A350" s="29" t="str">
        <f t="shared" si="12"/>
        <v/>
      </c>
      <c r="B350" s="101"/>
      <c r="C350" s="35"/>
      <c r="D350" s="64"/>
      <c r="E350" s="290"/>
      <c r="F350" s="53"/>
      <c r="I350" s="510"/>
    </row>
    <row r="351" spans="1:9" s="301" customFormat="1" x14ac:dyDescent="0.2">
      <c r="A351" s="29" t="str">
        <f t="shared" si="12"/>
        <v/>
      </c>
      <c r="B351" s="101"/>
      <c r="C351" s="35"/>
      <c r="D351" s="64"/>
      <c r="E351" s="290"/>
      <c r="F351" s="53"/>
      <c r="I351" s="510"/>
    </row>
    <row r="352" spans="1:9" s="301" customFormat="1" x14ac:dyDescent="0.2">
      <c r="A352" s="29" t="str">
        <f t="shared" si="12"/>
        <v/>
      </c>
      <c r="B352" s="101"/>
      <c r="C352" s="35"/>
      <c r="D352" s="64"/>
      <c r="E352" s="290"/>
      <c r="F352" s="53"/>
      <c r="I352" s="510"/>
    </row>
    <row r="353" spans="1:9" s="301" customFormat="1" x14ac:dyDescent="0.2">
      <c r="A353" s="29" t="str">
        <f t="shared" si="12"/>
        <v/>
      </c>
      <c r="B353" s="101"/>
      <c r="C353" s="35"/>
      <c r="D353" s="64"/>
      <c r="E353" s="290"/>
      <c r="F353" s="53"/>
      <c r="I353" s="510"/>
    </row>
    <row r="354" spans="1:9" s="301" customFormat="1" x14ac:dyDescent="0.2">
      <c r="A354" s="29" t="str">
        <f t="shared" si="12"/>
        <v/>
      </c>
      <c r="B354" s="101"/>
      <c r="C354" s="35"/>
      <c r="D354" s="64"/>
      <c r="E354" s="290"/>
      <c r="F354" s="53"/>
      <c r="I354" s="510"/>
    </row>
    <row r="355" spans="1:9" s="301" customFormat="1" x14ac:dyDescent="0.2">
      <c r="A355" s="29" t="str">
        <f t="shared" si="12"/>
        <v/>
      </c>
      <c r="B355" s="101"/>
      <c r="C355" s="35"/>
      <c r="D355" s="64"/>
      <c r="E355" s="290"/>
      <c r="F355" s="53"/>
      <c r="I355" s="510"/>
    </row>
    <row r="356" spans="1:9" s="301" customFormat="1" x14ac:dyDescent="0.2">
      <c r="A356" s="29" t="str">
        <f t="shared" si="12"/>
        <v/>
      </c>
      <c r="B356" s="101"/>
      <c r="C356" s="35"/>
      <c r="D356" s="64"/>
      <c r="E356" s="290"/>
      <c r="F356" s="53"/>
      <c r="I356" s="510"/>
    </row>
    <row r="357" spans="1:9" s="301" customFormat="1" x14ac:dyDescent="0.2">
      <c r="A357" s="29" t="str">
        <f t="shared" si="12"/>
        <v/>
      </c>
      <c r="B357" s="101"/>
      <c r="C357" s="35"/>
      <c r="D357" s="64"/>
      <c r="E357" s="290"/>
      <c r="F357" s="53"/>
      <c r="I357" s="510"/>
    </row>
    <row r="358" spans="1:9" s="301" customFormat="1" x14ac:dyDescent="0.2">
      <c r="A358" s="29" t="str">
        <f t="shared" si="12"/>
        <v/>
      </c>
      <c r="B358" s="101"/>
      <c r="C358" s="35"/>
      <c r="D358" s="64"/>
      <c r="E358" s="290"/>
      <c r="F358" s="53"/>
      <c r="I358" s="510"/>
    </row>
    <row r="359" spans="1:9" s="301" customFormat="1" x14ac:dyDescent="0.2">
      <c r="A359" s="29" t="str">
        <f t="shared" si="12"/>
        <v/>
      </c>
      <c r="B359" s="101"/>
      <c r="C359" s="35"/>
      <c r="D359" s="64"/>
      <c r="E359" s="290"/>
      <c r="F359" s="53"/>
      <c r="I359" s="510"/>
    </row>
    <row r="360" spans="1:9" s="301" customFormat="1" x14ac:dyDescent="0.2">
      <c r="A360" s="29" t="str">
        <f t="shared" si="12"/>
        <v/>
      </c>
      <c r="B360" s="101"/>
      <c r="C360" s="35"/>
      <c r="D360" s="64"/>
      <c r="E360" s="290"/>
      <c r="F360" s="53"/>
      <c r="I360" s="510"/>
    </row>
    <row r="361" spans="1:9" s="301" customFormat="1" x14ac:dyDescent="0.2">
      <c r="A361" s="29" t="str">
        <f t="shared" si="12"/>
        <v/>
      </c>
      <c r="B361" s="101"/>
      <c r="C361" s="35"/>
      <c r="D361" s="64"/>
      <c r="E361" s="290"/>
      <c r="F361" s="53"/>
      <c r="I361" s="510"/>
    </row>
    <row r="362" spans="1:9" s="301" customFormat="1" x14ac:dyDescent="0.2">
      <c r="A362" s="29" t="str">
        <f t="shared" si="12"/>
        <v/>
      </c>
      <c r="B362" s="101"/>
      <c r="C362" s="35"/>
      <c r="D362" s="64"/>
      <c r="E362" s="290"/>
      <c r="F362" s="53"/>
      <c r="I362" s="510"/>
    </row>
    <row r="363" spans="1:9" s="301" customFormat="1" x14ac:dyDescent="0.2">
      <c r="A363" s="29" t="str">
        <f t="shared" si="12"/>
        <v/>
      </c>
      <c r="B363" s="101"/>
      <c r="C363" s="35"/>
      <c r="D363" s="64"/>
      <c r="E363" s="290"/>
      <c r="F363" s="53"/>
      <c r="I363" s="510"/>
    </row>
    <row r="364" spans="1:9" s="301" customFormat="1" x14ac:dyDescent="0.2">
      <c r="A364" s="29" t="str">
        <f t="shared" si="12"/>
        <v/>
      </c>
      <c r="B364" s="101"/>
      <c r="C364" s="35"/>
      <c r="D364" s="64"/>
      <c r="E364" s="290"/>
      <c r="F364" s="53"/>
      <c r="I364" s="510"/>
    </row>
    <row r="365" spans="1:9" s="301" customFormat="1" x14ac:dyDescent="0.2">
      <c r="A365" s="29" t="str">
        <f t="shared" si="12"/>
        <v/>
      </c>
      <c r="B365" s="101"/>
      <c r="C365" s="35"/>
      <c r="D365" s="64"/>
      <c r="E365" s="290"/>
      <c r="F365" s="53"/>
      <c r="I365" s="510"/>
    </row>
    <row r="366" spans="1:9" s="301" customFormat="1" x14ac:dyDescent="0.2">
      <c r="A366" s="29" t="str">
        <f t="shared" si="12"/>
        <v/>
      </c>
      <c r="B366" s="101"/>
      <c r="C366" s="35"/>
      <c r="D366" s="64"/>
      <c r="E366" s="290"/>
      <c r="F366" s="53"/>
      <c r="I366" s="510"/>
    </row>
    <row r="367" spans="1:9" s="301" customFormat="1" x14ac:dyDescent="0.2">
      <c r="A367" s="29" t="str">
        <f t="shared" si="12"/>
        <v/>
      </c>
      <c r="B367" s="101"/>
      <c r="C367" s="35"/>
      <c r="D367" s="64"/>
      <c r="E367" s="290"/>
      <c r="F367" s="53"/>
      <c r="I367" s="510"/>
    </row>
    <row r="368" spans="1:9" s="301" customFormat="1" x14ac:dyDescent="0.2">
      <c r="A368" s="29" t="str">
        <f t="shared" si="12"/>
        <v/>
      </c>
      <c r="B368" s="101"/>
      <c r="C368" s="35"/>
      <c r="D368" s="64"/>
      <c r="E368" s="290"/>
      <c r="F368" s="53"/>
      <c r="I368" s="510"/>
    </row>
    <row r="369" spans="1:9" s="301" customFormat="1" x14ac:dyDescent="0.2">
      <c r="A369" s="29" t="str">
        <f t="shared" si="12"/>
        <v/>
      </c>
      <c r="B369" s="101"/>
      <c r="C369" s="35"/>
      <c r="D369" s="64"/>
      <c r="E369" s="290"/>
      <c r="F369" s="53"/>
      <c r="I369" s="510"/>
    </row>
    <row r="370" spans="1:9" s="301" customFormat="1" x14ac:dyDescent="0.2">
      <c r="A370" s="29" t="str">
        <f t="shared" si="12"/>
        <v/>
      </c>
      <c r="B370" s="101"/>
      <c r="C370" s="35"/>
      <c r="D370" s="64"/>
      <c r="E370" s="290"/>
      <c r="F370" s="53"/>
      <c r="I370" s="510"/>
    </row>
    <row r="371" spans="1:9" s="301" customFormat="1" x14ac:dyDescent="0.2">
      <c r="A371" s="29" t="str">
        <f t="shared" ref="A371:A434" si="13">IF(B371="","",$B$11)</f>
        <v/>
      </c>
      <c r="B371" s="101"/>
      <c r="C371" s="35"/>
      <c r="D371" s="64"/>
      <c r="E371" s="290"/>
      <c r="F371" s="53"/>
      <c r="I371" s="510"/>
    </row>
    <row r="372" spans="1:9" s="301" customFormat="1" x14ac:dyDescent="0.2">
      <c r="A372" s="29" t="str">
        <f t="shared" si="13"/>
        <v/>
      </c>
      <c r="B372" s="101"/>
      <c r="C372" s="35"/>
      <c r="D372" s="64"/>
      <c r="E372" s="290"/>
      <c r="F372" s="53"/>
      <c r="I372" s="510"/>
    </row>
    <row r="373" spans="1:9" s="301" customFormat="1" x14ac:dyDescent="0.2">
      <c r="A373" s="29" t="str">
        <f t="shared" si="13"/>
        <v/>
      </c>
      <c r="B373" s="101"/>
      <c r="C373" s="35"/>
      <c r="D373" s="64"/>
      <c r="E373" s="290"/>
      <c r="F373" s="53"/>
      <c r="I373" s="510"/>
    </row>
    <row r="374" spans="1:9" s="301" customFormat="1" x14ac:dyDescent="0.2">
      <c r="A374" s="29" t="str">
        <f t="shared" si="13"/>
        <v/>
      </c>
      <c r="B374" s="101"/>
      <c r="C374" s="35"/>
      <c r="D374" s="64"/>
      <c r="E374" s="290"/>
      <c r="F374" s="53"/>
      <c r="I374" s="510"/>
    </row>
    <row r="375" spans="1:9" s="301" customFormat="1" x14ac:dyDescent="0.2">
      <c r="A375" s="29" t="str">
        <f t="shared" si="13"/>
        <v/>
      </c>
      <c r="B375" s="101"/>
      <c r="C375" s="35"/>
      <c r="D375" s="64"/>
      <c r="E375" s="290"/>
      <c r="F375" s="53"/>
      <c r="I375" s="510"/>
    </row>
    <row r="376" spans="1:9" s="301" customFormat="1" x14ac:dyDescent="0.2">
      <c r="A376" s="29" t="str">
        <f t="shared" si="13"/>
        <v/>
      </c>
      <c r="B376" s="101"/>
      <c r="C376" s="35"/>
      <c r="D376" s="64"/>
      <c r="E376" s="290"/>
      <c r="F376" s="53"/>
      <c r="I376" s="510"/>
    </row>
    <row r="377" spans="1:9" s="301" customFormat="1" x14ac:dyDescent="0.2">
      <c r="A377" s="29" t="str">
        <f t="shared" si="13"/>
        <v/>
      </c>
      <c r="B377" s="101"/>
      <c r="C377" s="35"/>
      <c r="D377" s="64"/>
      <c r="E377" s="290"/>
      <c r="F377" s="53"/>
      <c r="I377" s="510"/>
    </row>
    <row r="378" spans="1:9" s="301" customFormat="1" x14ac:dyDescent="0.2">
      <c r="A378" s="29" t="str">
        <f t="shared" si="13"/>
        <v/>
      </c>
      <c r="B378" s="101"/>
      <c r="C378" s="35"/>
      <c r="D378" s="64"/>
      <c r="E378" s="290"/>
      <c r="F378" s="53"/>
      <c r="I378" s="510"/>
    </row>
    <row r="379" spans="1:9" s="301" customFormat="1" x14ac:dyDescent="0.2">
      <c r="A379" s="29" t="str">
        <f t="shared" si="13"/>
        <v/>
      </c>
      <c r="B379" s="101"/>
      <c r="C379" s="35"/>
      <c r="D379" s="64"/>
      <c r="E379" s="290"/>
      <c r="F379" s="53"/>
      <c r="I379" s="510"/>
    </row>
    <row r="380" spans="1:9" s="301" customFormat="1" x14ac:dyDescent="0.2">
      <c r="A380" s="29" t="str">
        <f t="shared" si="13"/>
        <v/>
      </c>
      <c r="B380" s="101"/>
      <c r="C380" s="35"/>
      <c r="D380" s="64"/>
      <c r="E380" s="290"/>
      <c r="F380" s="53"/>
      <c r="I380" s="510"/>
    </row>
    <row r="381" spans="1:9" s="301" customFormat="1" x14ac:dyDescent="0.2">
      <c r="A381" s="29" t="str">
        <f t="shared" si="13"/>
        <v/>
      </c>
      <c r="B381" s="101"/>
      <c r="C381" s="35"/>
      <c r="D381" s="64"/>
      <c r="E381" s="290"/>
      <c r="F381" s="53"/>
      <c r="I381" s="510"/>
    </row>
    <row r="382" spans="1:9" s="301" customFormat="1" x14ac:dyDescent="0.2">
      <c r="A382" s="29" t="str">
        <f t="shared" si="13"/>
        <v/>
      </c>
      <c r="B382" s="101"/>
      <c r="C382" s="35"/>
      <c r="D382" s="64"/>
      <c r="E382" s="290"/>
      <c r="F382" s="53"/>
      <c r="I382" s="510"/>
    </row>
    <row r="383" spans="1:9" s="301" customFormat="1" x14ac:dyDescent="0.2">
      <c r="A383" s="29" t="str">
        <f t="shared" si="13"/>
        <v/>
      </c>
      <c r="B383" s="101"/>
      <c r="C383" s="35"/>
      <c r="D383" s="64"/>
      <c r="E383" s="290"/>
      <c r="F383" s="53"/>
      <c r="I383" s="510"/>
    </row>
    <row r="384" spans="1:9" s="301" customFormat="1" x14ac:dyDescent="0.2">
      <c r="A384" s="29" t="str">
        <f t="shared" si="13"/>
        <v/>
      </c>
      <c r="B384" s="101"/>
      <c r="C384" s="35"/>
      <c r="D384" s="64"/>
      <c r="E384" s="290"/>
      <c r="F384" s="53"/>
      <c r="I384" s="510"/>
    </row>
    <row r="385" spans="1:9" s="301" customFormat="1" x14ac:dyDescent="0.2">
      <c r="A385" s="29" t="str">
        <f t="shared" si="13"/>
        <v/>
      </c>
      <c r="B385" s="101"/>
      <c r="C385" s="35"/>
      <c r="D385" s="64"/>
      <c r="E385" s="290"/>
      <c r="F385" s="53"/>
      <c r="I385" s="510"/>
    </row>
    <row r="386" spans="1:9" s="301" customFormat="1" x14ac:dyDescent="0.2">
      <c r="A386" s="29" t="str">
        <f t="shared" si="13"/>
        <v/>
      </c>
      <c r="B386" s="101"/>
      <c r="C386" s="35"/>
      <c r="D386" s="64"/>
      <c r="E386" s="290"/>
      <c r="F386" s="53"/>
      <c r="I386" s="510"/>
    </row>
    <row r="387" spans="1:9" s="301" customFormat="1" x14ac:dyDescent="0.2">
      <c r="A387" s="29" t="str">
        <f t="shared" si="13"/>
        <v/>
      </c>
      <c r="B387" s="101"/>
      <c r="C387" s="35"/>
      <c r="D387" s="64"/>
      <c r="E387" s="290"/>
      <c r="F387" s="53"/>
      <c r="I387" s="510"/>
    </row>
    <row r="388" spans="1:9" s="301" customFormat="1" x14ac:dyDescent="0.2">
      <c r="A388" s="29" t="str">
        <f t="shared" si="13"/>
        <v/>
      </c>
      <c r="B388" s="101"/>
      <c r="C388" s="35"/>
      <c r="D388" s="64"/>
      <c r="E388" s="290"/>
      <c r="F388" s="53"/>
      <c r="I388" s="510"/>
    </row>
    <row r="389" spans="1:9" s="301" customFormat="1" x14ac:dyDescent="0.2">
      <c r="A389" s="29" t="str">
        <f t="shared" si="13"/>
        <v/>
      </c>
      <c r="B389" s="101"/>
      <c r="C389" s="35"/>
      <c r="D389" s="64"/>
      <c r="E389" s="290"/>
      <c r="F389" s="53"/>
      <c r="I389" s="510"/>
    </row>
    <row r="390" spans="1:9" s="301" customFormat="1" x14ac:dyDescent="0.2">
      <c r="A390" s="29" t="str">
        <f t="shared" si="13"/>
        <v/>
      </c>
      <c r="B390" s="101"/>
      <c r="C390" s="35"/>
      <c r="D390" s="64"/>
      <c r="E390" s="290"/>
      <c r="F390" s="53"/>
      <c r="I390" s="510"/>
    </row>
    <row r="391" spans="1:9" s="301" customFormat="1" x14ac:dyDescent="0.2">
      <c r="A391" s="29" t="str">
        <f t="shared" si="13"/>
        <v/>
      </c>
      <c r="B391" s="101"/>
      <c r="C391" s="35"/>
      <c r="D391" s="64"/>
      <c r="E391" s="290"/>
      <c r="F391" s="53"/>
      <c r="I391" s="510"/>
    </row>
    <row r="392" spans="1:9" s="301" customFormat="1" x14ac:dyDescent="0.2">
      <c r="A392" s="29" t="str">
        <f t="shared" si="13"/>
        <v/>
      </c>
      <c r="B392" s="101"/>
      <c r="C392" s="35"/>
      <c r="D392" s="64"/>
      <c r="E392" s="290"/>
      <c r="F392" s="53"/>
      <c r="I392" s="510"/>
    </row>
    <row r="393" spans="1:9" s="301" customFormat="1" x14ac:dyDescent="0.2">
      <c r="A393" s="29" t="str">
        <f t="shared" si="13"/>
        <v/>
      </c>
      <c r="B393" s="101"/>
      <c r="C393" s="35"/>
      <c r="D393" s="64"/>
      <c r="E393" s="290"/>
      <c r="F393" s="53"/>
      <c r="I393" s="510"/>
    </row>
    <row r="394" spans="1:9" s="301" customFormat="1" x14ac:dyDescent="0.2">
      <c r="A394" s="29" t="str">
        <f t="shared" si="13"/>
        <v/>
      </c>
      <c r="B394" s="101"/>
      <c r="C394" s="35"/>
      <c r="D394" s="64"/>
      <c r="E394" s="290"/>
      <c r="F394" s="53"/>
      <c r="I394" s="510"/>
    </row>
    <row r="395" spans="1:9" s="301" customFormat="1" x14ac:dyDescent="0.2">
      <c r="A395" s="29" t="str">
        <f t="shared" si="13"/>
        <v/>
      </c>
      <c r="B395" s="101"/>
      <c r="C395" s="35"/>
      <c r="D395" s="64"/>
      <c r="E395" s="290"/>
      <c r="F395" s="53"/>
      <c r="I395" s="510"/>
    </row>
    <row r="396" spans="1:9" s="301" customFormat="1" x14ac:dyDescent="0.2">
      <c r="A396" s="29" t="str">
        <f t="shared" si="13"/>
        <v/>
      </c>
      <c r="B396" s="101"/>
      <c r="C396" s="35"/>
      <c r="D396" s="64"/>
      <c r="E396" s="290"/>
      <c r="F396" s="53"/>
      <c r="I396" s="510"/>
    </row>
    <row r="397" spans="1:9" s="301" customFormat="1" x14ac:dyDescent="0.2">
      <c r="A397" s="29" t="str">
        <f t="shared" si="13"/>
        <v/>
      </c>
      <c r="B397" s="101"/>
      <c r="C397" s="35"/>
      <c r="D397" s="64"/>
      <c r="E397" s="290"/>
      <c r="F397" s="53"/>
      <c r="I397" s="510"/>
    </row>
    <row r="398" spans="1:9" s="301" customFormat="1" x14ac:dyDescent="0.2">
      <c r="A398" s="29" t="str">
        <f t="shared" si="13"/>
        <v/>
      </c>
      <c r="B398" s="101"/>
      <c r="C398" s="35"/>
      <c r="D398" s="64"/>
      <c r="E398" s="290"/>
      <c r="F398" s="53"/>
      <c r="I398" s="510"/>
    </row>
    <row r="399" spans="1:9" s="301" customFormat="1" x14ac:dyDescent="0.2">
      <c r="A399" s="29" t="str">
        <f t="shared" si="13"/>
        <v/>
      </c>
      <c r="B399" s="101"/>
      <c r="C399" s="35"/>
      <c r="D399" s="64"/>
      <c r="E399" s="290"/>
      <c r="F399" s="53"/>
      <c r="I399" s="510"/>
    </row>
    <row r="400" spans="1:9" s="301" customFormat="1" x14ac:dyDescent="0.2">
      <c r="A400" s="29" t="str">
        <f t="shared" si="13"/>
        <v/>
      </c>
      <c r="B400" s="101"/>
      <c r="C400" s="35"/>
      <c r="D400" s="64"/>
      <c r="E400" s="290"/>
      <c r="F400" s="53"/>
      <c r="I400" s="510"/>
    </row>
    <row r="401" spans="1:9" s="301" customFormat="1" x14ac:dyDescent="0.2">
      <c r="A401" s="29" t="str">
        <f t="shared" si="13"/>
        <v/>
      </c>
      <c r="B401" s="101"/>
      <c r="C401" s="35"/>
      <c r="D401" s="64"/>
      <c r="E401" s="290"/>
      <c r="F401" s="53"/>
      <c r="I401" s="510"/>
    </row>
    <row r="402" spans="1:9" s="301" customFormat="1" x14ac:dyDescent="0.2">
      <c r="A402" s="29" t="str">
        <f t="shared" si="13"/>
        <v/>
      </c>
      <c r="B402" s="101"/>
      <c r="C402" s="35"/>
      <c r="D402" s="64"/>
      <c r="E402" s="290"/>
      <c r="F402" s="53"/>
      <c r="I402" s="510"/>
    </row>
    <row r="403" spans="1:9" s="301" customFormat="1" x14ac:dyDescent="0.2">
      <c r="A403" s="29" t="str">
        <f t="shared" si="13"/>
        <v/>
      </c>
      <c r="B403" s="101"/>
      <c r="C403" s="35"/>
      <c r="D403" s="64"/>
      <c r="E403" s="290"/>
      <c r="F403" s="53"/>
      <c r="I403" s="510"/>
    </row>
    <row r="404" spans="1:9" s="301" customFormat="1" x14ac:dyDescent="0.2">
      <c r="A404" s="29" t="str">
        <f t="shared" si="13"/>
        <v/>
      </c>
      <c r="B404" s="101"/>
      <c r="C404" s="35"/>
      <c r="D404" s="64"/>
      <c r="E404" s="290"/>
      <c r="F404" s="53"/>
      <c r="I404" s="510"/>
    </row>
    <row r="405" spans="1:9" s="301" customFormat="1" x14ac:dyDescent="0.2">
      <c r="A405" s="29" t="str">
        <f t="shared" si="13"/>
        <v/>
      </c>
      <c r="B405" s="101"/>
      <c r="C405" s="35"/>
      <c r="D405" s="64"/>
      <c r="E405" s="290"/>
      <c r="F405" s="53"/>
      <c r="I405" s="510"/>
    </row>
    <row r="406" spans="1:9" s="301" customFormat="1" x14ac:dyDescent="0.2">
      <c r="A406" s="29" t="str">
        <f t="shared" si="13"/>
        <v/>
      </c>
      <c r="B406" s="101"/>
      <c r="C406" s="35"/>
      <c r="D406" s="64"/>
      <c r="E406" s="290"/>
      <c r="F406" s="53"/>
      <c r="I406" s="510"/>
    </row>
    <row r="407" spans="1:9" s="301" customFormat="1" x14ac:dyDescent="0.2">
      <c r="A407" s="29" t="str">
        <f t="shared" si="13"/>
        <v/>
      </c>
      <c r="B407" s="101"/>
      <c r="C407" s="35"/>
      <c r="D407" s="64"/>
      <c r="E407" s="290"/>
      <c r="F407" s="53"/>
      <c r="I407" s="510"/>
    </row>
    <row r="408" spans="1:9" s="301" customFormat="1" x14ac:dyDescent="0.2">
      <c r="A408" s="29" t="str">
        <f t="shared" si="13"/>
        <v/>
      </c>
      <c r="B408" s="101"/>
      <c r="C408" s="35"/>
      <c r="D408" s="64"/>
      <c r="E408" s="290"/>
      <c r="F408" s="53"/>
      <c r="I408" s="510"/>
    </row>
    <row r="409" spans="1:9" s="301" customFormat="1" x14ac:dyDescent="0.2">
      <c r="A409" s="29" t="str">
        <f t="shared" si="13"/>
        <v/>
      </c>
      <c r="B409" s="101"/>
      <c r="C409" s="35"/>
      <c r="D409" s="64"/>
      <c r="E409" s="290"/>
      <c r="F409" s="53"/>
      <c r="I409" s="510"/>
    </row>
    <row r="410" spans="1:9" s="301" customFormat="1" x14ac:dyDescent="0.2">
      <c r="A410" s="29" t="str">
        <f t="shared" si="13"/>
        <v/>
      </c>
      <c r="B410" s="101"/>
      <c r="C410" s="35"/>
      <c r="D410" s="64"/>
      <c r="E410" s="290"/>
      <c r="F410" s="53"/>
      <c r="I410" s="510"/>
    </row>
    <row r="411" spans="1:9" s="301" customFormat="1" x14ac:dyDescent="0.2">
      <c r="A411" s="29" t="str">
        <f t="shared" si="13"/>
        <v/>
      </c>
      <c r="B411" s="101"/>
      <c r="C411" s="35"/>
      <c r="D411" s="64"/>
      <c r="E411" s="290"/>
      <c r="F411" s="53"/>
      <c r="I411" s="510"/>
    </row>
    <row r="412" spans="1:9" s="301" customFormat="1" x14ac:dyDescent="0.2">
      <c r="A412" s="29" t="str">
        <f t="shared" si="13"/>
        <v/>
      </c>
      <c r="B412" s="101"/>
      <c r="C412" s="35"/>
      <c r="D412" s="64"/>
      <c r="E412" s="290"/>
      <c r="F412" s="53"/>
      <c r="I412" s="510"/>
    </row>
    <row r="413" spans="1:9" s="301" customFormat="1" x14ac:dyDescent="0.2">
      <c r="A413" s="29" t="str">
        <f t="shared" si="13"/>
        <v/>
      </c>
      <c r="B413" s="101"/>
      <c r="C413" s="35"/>
      <c r="D413" s="64"/>
      <c r="E413" s="290"/>
      <c r="F413" s="53"/>
      <c r="I413" s="510"/>
    </row>
    <row r="414" spans="1:9" s="301" customFormat="1" x14ac:dyDescent="0.2">
      <c r="A414" s="29" t="str">
        <f t="shared" si="13"/>
        <v/>
      </c>
      <c r="B414" s="101"/>
      <c r="C414" s="35"/>
      <c r="D414" s="64"/>
      <c r="E414" s="290"/>
      <c r="F414" s="53"/>
      <c r="I414" s="510"/>
    </row>
    <row r="415" spans="1:9" s="301" customFormat="1" x14ac:dyDescent="0.2">
      <c r="A415" s="29" t="str">
        <f t="shared" si="13"/>
        <v/>
      </c>
      <c r="B415" s="101"/>
      <c r="C415" s="35"/>
      <c r="D415" s="64"/>
      <c r="E415" s="290"/>
      <c r="F415" s="53"/>
      <c r="I415" s="510"/>
    </row>
    <row r="416" spans="1:9" s="301" customFormat="1" x14ac:dyDescent="0.2">
      <c r="A416" s="29" t="str">
        <f t="shared" si="13"/>
        <v/>
      </c>
      <c r="B416" s="101"/>
      <c r="C416" s="35"/>
      <c r="D416" s="64"/>
      <c r="E416" s="290"/>
      <c r="F416" s="53"/>
      <c r="I416" s="510"/>
    </row>
    <row r="417" spans="1:9" s="301" customFormat="1" x14ac:dyDescent="0.2">
      <c r="A417" s="29" t="str">
        <f t="shared" si="13"/>
        <v/>
      </c>
      <c r="B417" s="101"/>
      <c r="C417" s="35"/>
      <c r="D417" s="64"/>
      <c r="E417" s="290"/>
      <c r="F417" s="53"/>
      <c r="I417" s="510"/>
    </row>
    <row r="418" spans="1:9" s="301" customFormat="1" x14ac:dyDescent="0.2">
      <c r="A418" s="29" t="str">
        <f t="shared" si="13"/>
        <v/>
      </c>
      <c r="B418" s="101"/>
      <c r="C418" s="35"/>
      <c r="D418" s="64"/>
      <c r="E418" s="290"/>
      <c r="F418" s="53"/>
      <c r="I418" s="510"/>
    </row>
    <row r="419" spans="1:9" s="301" customFormat="1" x14ac:dyDescent="0.2">
      <c r="A419" s="29" t="str">
        <f t="shared" si="13"/>
        <v/>
      </c>
      <c r="B419" s="101"/>
      <c r="C419" s="35"/>
      <c r="D419" s="64"/>
      <c r="E419" s="290"/>
      <c r="F419" s="53"/>
      <c r="I419" s="510"/>
    </row>
    <row r="420" spans="1:9" s="301" customFormat="1" x14ac:dyDescent="0.2">
      <c r="A420" s="29" t="str">
        <f t="shared" si="13"/>
        <v/>
      </c>
      <c r="B420" s="101"/>
      <c r="C420" s="35"/>
      <c r="D420" s="64"/>
      <c r="E420" s="290"/>
      <c r="F420" s="53"/>
      <c r="I420" s="510"/>
    </row>
    <row r="421" spans="1:9" s="301" customFormat="1" x14ac:dyDescent="0.2">
      <c r="A421" s="29" t="str">
        <f t="shared" si="13"/>
        <v/>
      </c>
      <c r="B421" s="101"/>
      <c r="C421" s="35"/>
      <c r="D421" s="64"/>
      <c r="E421" s="290"/>
      <c r="F421" s="53"/>
      <c r="I421" s="510"/>
    </row>
    <row r="422" spans="1:9" s="301" customFormat="1" x14ac:dyDescent="0.2">
      <c r="A422" s="29" t="str">
        <f t="shared" si="13"/>
        <v/>
      </c>
      <c r="B422" s="101"/>
      <c r="C422" s="35"/>
      <c r="D422" s="64"/>
      <c r="E422" s="290"/>
      <c r="F422" s="53"/>
      <c r="I422" s="510"/>
    </row>
    <row r="423" spans="1:9" s="301" customFormat="1" x14ac:dyDescent="0.2">
      <c r="A423" s="29" t="str">
        <f t="shared" si="13"/>
        <v/>
      </c>
      <c r="B423" s="101"/>
      <c r="C423" s="35"/>
      <c r="D423" s="64"/>
      <c r="E423" s="290"/>
      <c r="F423" s="53"/>
      <c r="I423" s="510"/>
    </row>
    <row r="424" spans="1:9" s="301" customFormat="1" x14ac:dyDescent="0.2">
      <c r="A424" s="29" t="str">
        <f t="shared" si="13"/>
        <v/>
      </c>
      <c r="B424" s="101"/>
      <c r="C424" s="35"/>
      <c r="D424" s="64"/>
      <c r="E424" s="290"/>
      <c r="F424" s="53"/>
      <c r="I424" s="510"/>
    </row>
    <row r="425" spans="1:9" s="301" customFormat="1" x14ac:dyDescent="0.2">
      <c r="A425" s="29" t="str">
        <f t="shared" si="13"/>
        <v/>
      </c>
      <c r="B425" s="101"/>
      <c r="C425" s="35"/>
      <c r="D425" s="64"/>
      <c r="E425" s="290"/>
      <c r="F425" s="53"/>
      <c r="I425" s="510"/>
    </row>
    <row r="426" spans="1:9" s="301" customFormat="1" x14ac:dyDescent="0.2">
      <c r="A426" s="29" t="str">
        <f t="shared" si="13"/>
        <v/>
      </c>
      <c r="B426" s="101"/>
      <c r="C426" s="35"/>
      <c r="D426" s="64"/>
      <c r="E426" s="290"/>
      <c r="F426" s="53"/>
      <c r="I426" s="510"/>
    </row>
    <row r="427" spans="1:9" s="301" customFormat="1" x14ac:dyDescent="0.2">
      <c r="A427" s="29" t="str">
        <f t="shared" si="13"/>
        <v/>
      </c>
      <c r="B427" s="101"/>
      <c r="C427" s="35"/>
      <c r="D427" s="64"/>
      <c r="E427" s="290"/>
      <c r="F427" s="53"/>
      <c r="I427" s="510"/>
    </row>
    <row r="428" spans="1:9" s="301" customFormat="1" x14ac:dyDescent="0.2">
      <c r="A428" s="29" t="str">
        <f t="shared" si="13"/>
        <v/>
      </c>
      <c r="B428" s="101"/>
      <c r="C428" s="35"/>
      <c r="D428" s="64"/>
      <c r="E428" s="290"/>
      <c r="F428" s="53"/>
      <c r="I428" s="510"/>
    </row>
    <row r="429" spans="1:9" s="301" customFormat="1" x14ac:dyDescent="0.2">
      <c r="A429" s="29" t="str">
        <f t="shared" si="13"/>
        <v/>
      </c>
      <c r="B429" s="101"/>
      <c r="C429" s="35"/>
      <c r="D429" s="64"/>
      <c r="E429" s="290"/>
      <c r="F429" s="53"/>
      <c r="I429" s="510"/>
    </row>
    <row r="430" spans="1:9" s="301" customFormat="1" x14ac:dyDescent="0.2">
      <c r="A430" s="29" t="str">
        <f t="shared" si="13"/>
        <v/>
      </c>
      <c r="B430" s="101"/>
      <c r="C430" s="35"/>
      <c r="D430" s="64"/>
      <c r="E430" s="290"/>
      <c r="F430" s="53"/>
      <c r="I430" s="510"/>
    </row>
    <row r="431" spans="1:9" s="301" customFormat="1" x14ac:dyDescent="0.2">
      <c r="A431" s="29" t="str">
        <f t="shared" si="13"/>
        <v/>
      </c>
      <c r="B431" s="101"/>
      <c r="C431" s="35"/>
      <c r="D431" s="64"/>
      <c r="E431" s="290"/>
      <c r="F431" s="53"/>
      <c r="I431" s="510"/>
    </row>
    <row r="432" spans="1:9" s="301" customFormat="1" x14ac:dyDescent="0.2">
      <c r="A432" s="29" t="str">
        <f t="shared" si="13"/>
        <v/>
      </c>
      <c r="B432" s="101"/>
      <c r="C432" s="35"/>
      <c r="D432" s="64"/>
      <c r="E432" s="290"/>
      <c r="F432" s="53"/>
      <c r="I432" s="510"/>
    </row>
    <row r="433" spans="1:9" s="301" customFormat="1" x14ac:dyDescent="0.2">
      <c r="A433" s="29" t="str">
        <f t="shared" si="13"/>
        <v/>
      </c>
      <c r="B433" s="101"/>
      <c r="C433" s="35"/>
      <c r="D433" s="64"/>
      <c r="E433" s="290"/>
      <c r="F433" s="53"/>
      <c r="I433" s="510"/>
    </row>
    <row r="434" spans="1:9" s="301" customFormat="1" x14ac:dyDescent="0.2">
      <c r="A434" s="29" t="str">
        <f t="shared" si="13"/>
        <v/>
      </c>
      <c r="B434" s="101"/>
      <c r="C434" s="35"/>
      <c r="D434" s="64"/>
      <c r="E434" s="290"/>
      <c r="F434" s="53"/>
      <c r="I434" s="510"/>
    </row>
    <row r="435" spans="1:9" s="301" customFormat="1" x14ac:dyDescent="0.2">
      <c r="A435" s="29" t="str">
        <f t="shared" ref="A435:A498" si="14">IF(B435="","",$B$11)</f>
        <v/>
      </c>
      <c r="B435" s="101"/>
      <c r="C435" s="35"/>
      <c r="D435" s="64"/>
      <c r="E435" s="290"/>
      <c r="F435" s="53"/>
      <c r="I435" s="510"/>
    </row>
    <row r="436" spans="1:9" s="301" customFormat="1" x14ac:dyDescent="0.2">
      <c r="A436" s="29" t="str">
        <f t="shared" si="14"/>
        <v/>
      </c>
      <c r="B436" s="101"/>
      <c r="C436" s="35"/>
      <c r="D436" s="64"/>
      <c r="E436" s="290"/>
      <c r="F436" s="53"/>
      <c r="I436" s="510"/>
    </row>
    <row r="437" spans="1:9" s="301" customFormat="1" x14ac:dyDescent="0.2">
      <c r="A437" s="29" t="str">
        <f t="shared" si="14"/>
        <v/>
      </c>
      <c r="B437" s="101"/>
      <c r="C437" s="35"/>
      <c r="D437" s="64"/>
      <c r="E437" s="290"/>
      <c r="F437" s="53"/>
      <c r="I437" s="510"/>
    </row>
    <row r="438" spans="1:9" s="301" customFormat="1" x14ac:dyDescent="0.2">
      <c r="A438" s="29" t="str">
        <f t="shared" si="14"/>
        <v/>
      </c>
      <c r="B438" s="101"/>
      <c r="C438" s="35"/>
      <c r="D438" s="64"/>
      <c r="E438" s="290"/>
      <c r="F438" s="53"/>
      <c r="I438" s="510"/>
    </row>
    <row r="439" spans="1:9" s="301" customFormat="1" x14ac:dyDescent="0.2">
      <c r="A439" s="29" t="str">
        <f t="shared" si="14"/>
        <v/>
      </c>
      <c r="B439" s="101"/>
      <c r="C439" s="35"/>
      <c r="D439" s="64"/>
      <c r="E439" s="290"/>
      <c r="F439" s="53"/>
      <c r="I439" s="510"/>
    </row>
    <row r="440" spans="1:9" s="301" customFormat="1" x14ac:dyDescent="0.2">
      <c r="A440" s="29" t="str">
        <f t="shared" si="14"/>
        <v/>
      </c>
      <c r="B440" s="101"/>
      <c r="C440" s="35"/>
      <c r="D440" s="64"/>
      <c r="E440" s="290"/>
      <c r="F440" s="53"/>
      <c r="I440" s="510"/>
    </row>
    <row r="441" spans="1:9" s="301" customFormat="1" x14ac:dyDescent="0.2">
      <c r="A441" s="29" t="str">
        <f t="shared" si="14"/>
        <v/>
      </c>
      <c r="B441" s="101"/>
      <c r="C441" s="35"/>
      <c r="D441" s="64"/>
      <c r="E441" s="290"/>
      <c r="F441" s="53"/>
      <c r="I441" s="510"/>
    </row>
    <row r="442" spans="1:9" s="301" customFormat="1" x14ac:dyDescent="0.2">
      <c r="A442" s="29" t="str">
        <f t="shared" si="14"/>
        <v/>
      </c>
      <c r="B442" s="101"/>
      <c r="C442" s="35"/>
      <c r="D442" s="64"/>
      <c r="E442" s="290"/>
      <c r="F442" s="53"/>
      <c r="I442" s="510"/>
    </row>
    <row r="443" spans="1:9" s="301" customFormat="1" x14ac:dyDescent="0.2">
      <c r="A443" s="29" t="str">
        <f t="shared" si="14"/>
        <v/>
      </c>
      <c r="B443" s="101"/>
      <c r="C443" s="35"/>
      <c r="D443" s="64"/>
      <c r="E443" s="290"/>
      <c r="F443" s="53"/>
      <c r="I443" s="510"/>
    </row>
    <row r="444" spans="1:9" s="301" customFormat="1" x14ac:dyDescent="0.2">
      <c r="A444" s="29" t="str">
        <f t="shared" si="14"/>
        <v/>
      </c>
      <c r="B444" s="101"/>
      <c r="C444" s="35"/>
      <c r="D444" s="64"/>
      <c r="E444" s="290"/>
      <c r="F444" s="53"/>
      <c r="I444" s="510"/>
    </row>
    <row r="445" spans="1:9" s="301" customFormat="1" x14ac:dyDescent="0.2">
      <c r="A445" s="29" t="str">
        <f t="shared" si="14"/>
        <v/>
      </c>
      <c r="B445" s="101"/>
      <c r="C445" s="35"/>
      <c r="D445" s="64"/>
      <c r="E445" s="290"/>
      <c r="F445" s="53"/>
      <c r="I445" s="510"/>
    </row>
    <row r="446" spans="1:9" s="301" customFormat="1" x14ac:dyDescent="0.2">
      <c r="A446" s="29" t="str">
        <f t="shared" si="14"/>
        <v/>
      </c>
      <c r="B446" s="101"/>
      <c r="C446" s="35"/>
      <c r="D446" s="64"/>
      <c r="E446" s="290"/>
      <c r="F446" s="53"/>
      <c r="I446" s="510"/>
    </row>
    <row r="447" spans="1:9" s="301" customFormat="1" x14ac:dyDescent="0.2">
      <c r="A447" s="29" t="str">
        <f t="shared" si="14"/>
        <v/>
      </c>
      <c r="B447" s="101"/>
      <c r="C447" s="35"/>
      <c r="D447" s="64"/>
      <c r="E447" s="290"/>
      <c r="F447" s="53"/>
      <c r="I447" s="510"/>
    </row>
    <row r="448" spans="1:9" s="301" customFormat="1" x14ac:dyDescent="0.2">
      <c r="A448" s="29" t="str">
        <f t="shared" si="14"/>
        <v/>
      </c>
      <c r="B448" s="101"/>
      <c r="C448" s="35"/>
      <c r="D448" s="64"/>
      <c r="E448" s="290"/>
      <c r="F448" s="53"/>
      <c r="I448" s="510"/>
    </row>
    <row r="449" spans="1:9" s="301" customFormat="1" x14ac:dyDescent="0.2">
      <c r="A449" s="29" t="str">
        <f t="shared" si="14"/>
        <v/>
      </c>
      <c r="B449" s="101"/>
      <c r="C449" s="35"/>
      <c r="D449" s="64"/>
      <c r="E449" s="290"/>
      <c r="F449" s="53"/>
      <c r="I449" s="510"/>
    </row>
    <row r="450" spans="1:9" s="301" customFormat="1" x14ac:dyDescent="0.2">
      <c r="A450" s="29" t="str">
        <f t="shared" si="14"/>
        <v/>
      </c>
      <c r="B450" s="101"/>
      <c r="C450" s="35"/>
      <c r="D450" s="64"/>
      <c r="E450" s="290"/>
      <c r="F450" s="53"/>
      <c r="I450" s="510"/>
    </row>
    <row r="451" spans="1:9" s="301" customFormat="1" x14ac:dyDescent="0.2">
      <c r="A451" s="29" t="str">
        <f t="shared" si="14"/>
        <v/>
      </c>
      <c r="B451" s="101"/>
      <c r="C451" s="35"/>
      <c r="D451" s="64"/>
      <c r="E451" s="290"/>
      <c r="F451" s="53"/>
      <c r="I451" s="510"/>
    </row>
    <row r="452" spans="1:9" s="301" customFormat="1" x14ac:dyDescent="0.2">
      <c r="A452" s="29" t="str">
        <f t="shared" si="14"/>
        <v/>
      </c>
      <c r="B452" s="101"/>
      <c r="C452" s="35"/>
      <c r="D452" s="64"/>
      <c r="E452" s="290"/>
      <c r="F452" s="53"/>
      <c r="I452" s="510"/>
    </row>
    <row r="453" spans="1:9" s="301" customFormat="1" x14ac:dyDescent="0.2">
      <c r="A453" s="29" t="str">
        <f t="shared" si="14"/>
        <v/>
      </c>
      <c r="B453" s="101"/>
      <c r="C453" s="35"/>
      <c r="D453" s="64"/>
      <c r="E453" s="290"/>
      <c r="F453" s="53"/>
      <c r="I453" s="510"/>
    </row>
    <row r="454" spans="1:9" s="301" customFormat="1" x14ac:dyDescent="0.2">
      <c r="A454" s="29" t="str">
        <f t="shared" si="14"/>
        <v/>
      </c>
      <c r="B454" s="101"/>
      <c r="C454" s="35"/>
      <c r="D454" s="64"/>
      <c r="E454" s="290"/>
      <c r="F454" s="53"/>
      <c r="I454" s="510"/>
    </row>
    <row r="455" spans="1:9" s="301" customFormat="1" x14ac:dyDescent="0.2">
      <c r="A455" s="29" t="str">
        <f t="shared" si="14"/>
        <v/>
      </c>
      <c r="B455" s="101"/>
      <c r="C455" s="35"/>
      <c r="D455" s="64"/>
      <c r="E455" s="290"/>
      <c r="F455" s="53"/>
      <c r="I455" s="510"/>
    </row>
    <row r="456" spans="1:9" s="301" customFormat="1" x14ac:dyDescent="0.2">
      <c r="A456" s="29" t="str">
        <f t="shared" si="14"/>
        <v/>
      </c>
      <c r="B456" s="101"/>
      <c r="C456" s="35"/>
      <c r="D456" s="64"/>
      <c r="E456" s="290"/>
      <c r="F456" s="53"/>
      <c r="I456" s="510"/>
    </row>
    <row r="457" spans="1:9" s="301" customFormat="1" x14ac:dyDescent="0.2">
      <c r="A457" s="29" t="str">
        <f t="shared" si="14"/>
        <v/>
      </c>
      <c r="B457" s="101"/>
      <c r="C457" s="35"/>
      <c r="D457" s="64"/>
      <c r="E457" s="290"/>
      <c r="F457" s="53"/>
      <c r="I457" s="510"/>
    </row>
    <row r="458" spans="1:9" s="301" customFormat="1" x14ac:dyDescent="0.2">
      <c r="A458" s="29" t="str">
        <f t="shared" si="14"/>
        <v/>
      </c>
      <c r="B458" s="101"/>
      <c r="C458" s="35"/>
      <c r="D458" s="64"/>
      <c r="E458" s="290"/>
      <c r="F458" s="53"/>
      <c r="I458" s="510"/>
    </row>
    <row r="459" spans="1:9" s="301" customFormat="1" x14ac:dyDescent="0.2">
      <c r="A459" s="29" t="str">
        <f t="shared" si="14"/>
        <v/>
      </c>
      <c r="B459" s="101"/>
      <c r="C459" s="35"/>
      <c r="D459" s="64"/>
      <c r="E459" s="290"/>
      <c r="F459" s="53"/>
      <c r="I459" s="510"/>
    </row>
    <row r="460" spans="1:9" s="301" customFormat="1" x14ac:dyDescent="0.2">
      <c r="A460" s="29" t="str">
        <f t="shared" si="14"/>
        <v/>
      </c>
      <c r="B460" s="101"/>
      <c r="C460" s="35"/>
      <c r="D460" s="64"/>
      <c r="E460" s="290"/>
      <c r="F460" s="53"/>
      <c r="I460" s="510"/>
    </row>
    <row r="461" spans="1:9" s="301" customFormat="1" x14ac:dyDescent="0.2">
      <c r="A461" s="29" t="str">
        <f t="shared" si="14"/>
        <v/>
      </c>
      <c r="B461" s="101"/>
      <c r="C461" s="35"/>
      <c r="D461" s="64"/>
      <c r="E461" s="290"/>
      <c r="F461" s="53"/>
      <c r="I461" s="510"/>
    </row>
    <row r="462" spans="1:9" s="301" customFormat="1" x14ac:dyDescent="0.2">
      <c r="A462" s="29" t="str">
        <f t="shared" si="14"/>
        <v/>
      </c>
      <c r="B462" s="101"/>
      <c r="C462" s="35"/>
      <c r="D462" s="64"/>
      <c r="E462" s="290"/>
      <c r="F462" s="53"/>
      <c r="I462" s="510"/>
    </row>
    <row r="463" spans="1:9" s="301" customFormat="1" x14ac:dyDescent="0.2">
      <c r="A463" s="29" t="str">
        <f t="shared" si="14"/>
        <v/>
      </c>
      <c r="B463" s="101"/>
      <c r="C463" s="35"/>
      <c r="D463" s="64"/>
      <c r="E463" s="290"/>
      <c r="F463" s="53"/>
      <c r="I463" s="510"/>
    </row>
    <row r="464" spans="1:9" s="301" customFormat="1" x14ac:dyDescent="0.2">
      <c r="A464" s="29" t="str">
        <f t="shared" si="14"/>
        <v/>
      </c>
      <c r="B464" s="101"/>
      <c r="C464" s="35"/>
      <c r="D464" s="64"/>
      <c r="E464" s="290"/>
      <c r="F464" s="53"/>
      <c r="I464" s="510"/>
    </row>
    <row r="465" spans="1:9" s="301" customFormat="1" x14ac:dyDescent="0.2">
      <c r="A465" s="29" t="str">
        <f t="shared" si="14"/>
        <v/>
      </c>
      <c r="B465" s="101"/>
      <c r="C465" s="35"/>
      <c r="D465" s="64"/>
      <c r="E465" s="290"/>
      <c r="F465" s="53"/>
      <c r="I465" s="510"/>
    </row>
    <row r="466" spans="1:9" s="301" customFormat="1" x14ac:dyDescent="0.2">
      <c r="A466" s="29" t="str">
        <f t="shared" si="14"/>
        <v/>
      </c>
      <c r="B466" s="101"/>
      <c r="C466" s="35"/>
      <c r="D466" s="64"/>
      <c r="E466" s="290"/>
      <c r="F466" s="53"/>
      <c r="I466" s="510"/>
    </row>
    <row r="467" spans="1:9" s="301" customFormat="1" x14ac:dyDescent="0.2">
      <c r="A467" s="29" t="str">
        <f t="shared" si="14"/>
        <v/>
      </c>
      <c r="B467" s="101"/>
      <c r="C467" s="35"/>
      <c r="D467" s="64"/>
      <c r="E467" s="290"/>
      <c r="F467" s="53"/>
      <c r="I467" s="510"/>
    </row>
    <row r="468" spans="1:9" s="301" customFormat="1" x14ac:dyDescent="0.2">
      <c r="A468" s="29" t="str">
        <f t="shared" si="14"/>
        <v/>
      </c>
      <c r="B468" s="101"/>
      <c r="C468" s="35"/>
      <c r="D468" s="64"/>
      <c r="E468" s="290"/>
      <c r="F468" s="53"/>
      <c r="I468" s="510"/>
    </row>
    <row r="469" spans="1:9" s="301" customFormat="1" x14ac:dyDescent="0.2">
      <c r="A469" s="29" t="str">
        <f t="shared" si="14"/>
        <v/>
      </c>
      <c r="B469" s="101"/>
      <c r="C469" s="35"/>
      <c r="D469" s="64"/>
      <c r="E469" s="290"/>
      <c r="F469" s="53"/>
      <c r="I469" s="510"/>
    </row>
    <row r="470" spans="1:9" s="301" customFormat="1" x14ac:dyDescent="0.2">
      <c r="A470" s="29" t="str">
        <f t="shared" si="14"/>
        <v/>
      </c>
      <c r="B470" s="101"/>
      <c r="C470" s="35"/>
      <c r="D470" s="64"/>
      <c r="E470" s="290"/>
      <c r="F470" s="53"/>
      <c r="I470" s="510"/>
    </row>
    <row r="471" spans="1:9" s="301" customFormat="1" x14ac:dyDescent="0.2">
      <c r="A471" s="29" t="str">
        <f t="shared" si="14"/>
        <v/>
      </c>
      <c r="B471" s="101"/>
      <c r="C471" s="35"/>
      <c r="D471" s="64"/>
      <c r="E471" s="290"/>
      <c r="F471" s="53"/>
      <c r="I471" s="510"/>
    </row>
    <row r="472" spans="1:9" s="301" customFormat="1" x14ac:dyDescent="0.2">
      <c r="A472" s="29" t="str">
        <f t="shared" si="14"/>
        <v/>
      </c>
      <c r="B472" s="101"/>
      <c r="C472" s="35"/>
      <c r="D472" s="64"/>
      <c r="E472" s="290"/>
      <c r="F472" s="53"/>
      <c r="I472" s="510"/>
    </row>
    <row r="473" spans="1:9" s="301" customFormat="1" x14ac:dyDescent="0.2">
      <c r="A473" s="29" t="str">
        <f t="shared" si="14"/>
        <v/>
      </c>
      <c r="B473" s="101"/>
      <c r="C473" s="35"/>
      <c r="D473" s="64"/>
      <c r="E473" s="290"/>
      <c r="F473" s="53"/>
      <c r="I473" s="510"/>
    </row>
    <row r="474" spans="1:9" s="301" customFormat="1" x14ac:dyDescent="0.2">
      <c r="A474" s="29" t="str">
        <f t="shared" si="14"/>
        <v/>
      </c>
      <c r="B474" s="101"/>
      <c r="C474" s="35"/>
      <c r="D474" s="64"/>
      <c r="E474" s="290"/>
      <c r="F474" s="53"/>
      <c r="I474" s="510"/>
    </row>
    <row r="475" spans="1:9" s="301" customFormat="1" x14ac:dyDescent="0.2">
      <c r="A475" s="29" t="str">
        <f t="shared" si="14"/>
        <v/>
      </c>
      <c r="B475" s="101"/>
      <c r="C475" s="35"/>
      <c r="D475" s="64"/>
      <c r="E475" s="290"/>
      <c r="F475" s="53"/>
      <c r="I475" s="510"/>
    </row>
    <row r="476" spans="1:9" s="301" customFormat="1" x14ac:dyDescent="0.2">
      <c r="A476" s="29" t="str">
        <f t="shared" si="14"/>
        <v/>
      </c>
      <c r="B476" s="101"/>
      <c r="C476" s="35"/>
      <c r="D476" s="64"/>
      <c r="E476" s="290"/>
      <c r="F476" s="53"/>
      <c r="I476" s="510"/>
    </row>
    <row r="477" spans="1:9" s="301" customFormat="1" x14ac:dyDescent="0.2">
      <c r="A477" s="29" t="str">
        <f t="shared" si="14"/>
        <v/>
      </c>
      <c r="B477" s="101"/>
      <c r="C477" s="35"/>
      <c r="D477" s="64"/>
      <c r="E477" s="290"/>
      <c r="F477" s="53"/>
      <c r="I477" s="510"/>
    </row>
    <row r="478" spans="1:9" s="301" customFormat="1" x14ac:dyDescent="0.2">
      <c r="A478" s="29" t="str">
        <f t="shared" si="14"/>
        <v/>
      </c>
      <c r="B478" s="101"/>
      <c r="C478" s="35"/>
      <c r="D478" s="64"/>
      <c r="E478" s="290"/>
      <c r="F478" s="53"/>
      <c r="I478" s="510"/>
    </row>
    <row r="479" spans="1:9" s="301" customFormat="1" x14ac:dyDescent="0.2">
      <c r="A479" s="29" t="str">
        <f t="shared" si="14"/>
        <v/>
      </c>
      <c r="B479" s="101"/>
      <c r="C479" s="35"/>
      <c r="D479" s="64"/>
      <c r="E479" s="290"/>
      <c r="F479" s="53"/>
      <c r="I479" s="510"/>
    </row>
    <row r="480" spans="1:9" s="301" customFormat="1" x14ac:dyDescent="0.2">
      <c r="A480" s="29" t="str">
        <f t="shared" si="14"/>
        <v/>
      </c>
      <c r="B480" s="101"/>
      <c r="C480" s="35"/>
      <c r="D480" s="64"/>
      <c r="E480" s="290"/>
      <c r="F480" s="53"/>
      <c r="I480" s="510"/>
    </row>
    <row r="481" spans="1:9" s="301" customFormat="1" x14ac:dyDescent="0.2">
      <c r="A481" s="29" t="str">
        <f t="shared" si="14"/>
        <v/>
      </c>
      <c r="B481" s="101"/>
      <c r="C481" s="35"/>
      <c r="D481" s="64"/>
      <c r="E481" s="290"/>
      <c r="F481" s="53"/>
      <c r="I481" s="510"/>
    </row>
    <row r="482" spans="1:9" s="301" customFormat="1" x14ac:dyDescent="0.2">
      <c r="A482" s="29" t="str">
        <f t="shared" si="14"/>
        <v/>
      </c>
      <c r="B482" s="101"/>
      <c r="C482" s="35"/>
      <c r="D482" s="64"/>
      <c r="E482" s="290"/>
      <c r="F482" s="53"/>
      <c r="I482" s="510"/>
    </row>
    <row r="483" spans="1:9" s="301" customFormat="1" x14ac:dyDescent="0.2">
      <c r="A483" s="29" t="str">
        <f t="shared" si="14"/>
        <v/>
      </c>
      <c r="B483" s="101"/>
      <c r="C483" s="35"/>
      <c r="D483" s="64"/>
      <c r="E483" s="290"/>
      <c r="F483" s="53"/>
      <c r="I483" s="510"/>
    </row>
    <row r="484" spans="1:9" s="301" customFormat="1" x14ac:dyDescent="0.2">
      <c r="A484" s="29" t="str">
        <f t="shared" si="14"/>
        <v/>
      </c>
      <c r="B484" s="101"/>
      <c r="C484" s="35"/>
      <c r="D484" s="64"/>
      <c r="E484" s="290"/>
      <c r="F484" s="53"/>
      <c r="I484" s="510"/>
    </row>
    <row r="485" spans="1:9" s="301" customFormat="1" x14ac:dyDescent="0.2">
      <c r="A485" s="29" t="str">
        <f t="shared" si="14"/>
        <v/>
      </c>
      <c r="B485" s="101"/>
      <c r="C485" s="35"/>
      <c r="D485" s="64"/>
      <c r="E485" s="290"/>
      <c r="F485" s="53"/>
      <c r="I485" s="510"/>
    </row>
    <row r="486" spans="1:9" s="301" customFormat="1" x14ac:dyDescent="0.2">
      <c r="A486" s="29" t="str">
        <f t="shared" si="14"/>
        <v/>
      </c>
      <c r="B486" s="101"/>
      <c r="C486" s="35"/>
      <c r="D486" s="64"/>
      <c r="E486" s="290"/>
      <c r="F486" s="53"/>
      <c r="I486" s="510"/>
    </row>
    <row r="487" spans="1:9" s="301" customFormat="1" x14ac:dyDescent="0.2">
      <c r="A487" s="29" t="str">
        <f t="shared" si="14"/>
        <v/>
      </c>
      <c r="B487" s="101"/>
      <c r="C487" s="35"/>
      <c r="D487" s="64"/>
      <c r="E487" s="290"/>
      <c r="F487" s="53"/>
      <c r="I487" s="510"/>
    </row>
    <row r="488" spans="1:9" s="301" customFormat="1" x14ac:dyDescent="0.2">
      <c r="A488" s="29" t="str">
        <f t="shared" si="14"/>
        <v/>
      </c>
      <c r="B488" s="101"/>
      <c r="C488" s="35"/>
      <c r="D488" s="64"/>
      <c r="E488" s="290"/>
      <c r="F488" s="53"/>
      <c r="I488" s="510"/>
    </row>
    <row r="489" spans="1:9" s="301" customFormat="1" x14ac:dyDescent="0.2">
      <c r="A489" s="29" t="str">
        <f t="shared" si="14"/>
        <v/>
      </c>
      <c r="B489" s="101"/>
      <c r="C489" s="35"/>
      <c r="D489" s="64"/>
      <c r="E489" s="290"/>
      <c r="F489" s="53"/>
      <c r="I489" s="510"/>
    </row>
    <row r="490" spans="1:9" s="301" customFormat="1" x14ac:dyDescent="0.2">
      <c r="A490" s="29" t="str">
        <f t="shared" si="14"/>
        <v/>
      </c>
      <c r="B490" s="101"/>
      <c r="C490" s="35"/>
      <c r="D490" s="64"/>
      <c r="E490" s="290"/>
      <c r="F490" s="53"/>
      <c r="I490" s="510"/>
    </row>
    <row r="491" spans="1:9" s="301" customFormat="1" x14ac:dyDescent="0.2">
      <c r="A491" s="29" t="str">
        <f t="shared" si="14"/>
        <v/>
      </c>
      <c r="B491" s="101"/>
      <c r="C491" s="35"/>
      <c r="D491" s="64"/>
      <c r="E491" s="290"/>
      <c r="F491" s="53"/>
      <c r="I491" s="510"/>
    </row>
    <row r="492" spans="1:9" s="301" customFormat="1" x14ac:dyDescent="0.2">
      <c r="A492" s="29" t="str">
        <f t="shared" si="14"/>
        <v/>
      </c>
      <c r="B492" s="101"/>
      <c r="C492" s="35"/>
      <c r="D492" s="64"/>
      <c r="E492" s="290"/>
      <c r="F492" s="53"/>
      <c r="I492" s="510"/>
    </row>
    <row r="493" spans="1:9" s="301" customFormat="1" x14ac:dyDescent="0.2">
      <c r="A493" s="29" t="str">
        <f t="shared" si="14"/>
        <v/>
      </c>
      <c r="B493" s="101"/>
      <c r="C493" s="35"/>
      <c r="D493" s="64"/>
      <c r="E493" s="290"/>
      <c r="F493" s="53"/>
      <c r="I493" s="510"/>
    </row>
    <row r="494" spans="1:9" s="301" customFormat="1" x14ac:dyDescent="0.2">
      <c r="A494" s="29" t="str">
        <f t="shared" si="14"/>
        <v/>
      </c>
      <c r="B494" s="101"/>
      <c r="C494" s="35"/>
      <c r="D494" s="64"/>
      <c r="E494" s="290"/>
      <c r="F494" s="53"/>
      <c r="I494" s="510"/>
    </row>
    <row r="495" spans="1:9" s="301" customFormat="1" x14ac:dyDescent="0.2">
      <c r="A495" s="29" t="str">
        <f t="shared" si="14"/>
        <v/>
      </c>
      <c r="B495" s="101"/>
      <c r="C495" s="35"/>
      <c r="D495" s="64"/>
      <c r="E495" s="290"/>
      <c r="F495" s="53"/>
      <c r="I495" s="510"/>
    </row>
    <row r="496" spans="1:9" s="301" customFormat="1" x14ac:dyDescent="0.2">
      <c r="A496" s="29" t="str">
        <f t="shared" si="14"/>
        <v/>
      </c>
      <c r="B496" s="101"/>
      <c r="C496" s="35"/>
      <c r="D496" s="64"/>
      <c r="E496" s="290"/>
      <c r="F496" s="53"/>
      <c r="I496" s="510"/>
    </row>
    <row r="497" spans="1:9" s="301" customFormat="1" x14ac:dyDescent="0.2">
      <c r="A497" s="29" t="str">
        <f t="shared" si="14"/>
        <v/>
      </c>
      <c r="B497" s="101"/>
      <c r="C497" s="35"/>
      <c r="D497" s="64"/>
      <c r="E497" s="290"/>
      <c r="F497" s="53"/>
      <c r="I497" s="510"/>
    </row>
    <row r="498" spans="1:9" s="301" customFormat="1" x14ac:dyDescent="0.2">
      <c r="A498" s="29" t="str">
        <f t="shared" si="14"/>
        <v/>
      </c>
      <c r="B498" s="101"/>
      <c r="C498" s="35"/>
      <c r="D498" s="64"/>
      <c r="E498" s="290"/>
      <c r="F498" s="53"/>
      <c r="I498" s="510"/>
    </row>
    <row r="499" spans="1:9" s="301" customFormat="1" x14ac:dyDescent="0.2">
      <c r="A499" s="29" t="str">
        <f t="shared" ref="A499:A562" si="15">IF(B499="","",$B$11)</f>
        <v/>
      </c>
      <c r="B499" s="101"/>
      <c r="C499" s="35"/>
      <c r="D499" s="64"/>
      <c r="E499" s="290"/>
      <c r="F499" s="53"/>
      <c r="I499" s="510"/>
    </row>
    <row r="500" spans="1:9" s="301" customFormat="1" x14ac:dyDescent="0.2">
      <c r="A500" s="29" t="str">
        <f t="shared" si="15"/>
        <v/>
      </c>
      <c r="B500" s="101"/>
      <c r="C500" s="35"/>
      <c r="D500" s="64"/>
      <c r="E500" s="290"/>
      <c r="F500" s="53"/>
      <c r="I500" s="510"/>
    </row>
    <row r="501" spans="1:9" s="301" customFormat="1" x14ac:dyDescent="0.2">
      <c r="A501" s="29" t="str">
        <f t="shared" si="15"/>
        <v/>
      </c>
      <c r="B501" s="101"/>
      <c r="C501" s="35"/>
      <c r="D501" s="64"/>
      <c r="E501" s="290"/>
      <c r="F501" s="53"/>
      <c r="I501" s="510"/>
    </row>
    <row r="502" spans="1:9" s="301" customFormat="1" x14ac:dyDescent="0.2">
      <c r="A502" s="29" t="str">
        <f t="shared" si="15"/>
        <v/>
      </c>
      <c r="B502" s="101"/>
      <c r="C502" s="35"/>
      <c r="D502" s="64"/>
      <c r="E502" s="290"/>
      <c r="F502" s="53"/>
      <c r="I502" s="510"/>
    </row>
    <row r="503" spans="1:9" s="301" customFormat="1" x14ac:dyDescent="0.2">
      <c r="A503" s="29" t="str">
        <f t="shared" si="15"/>
        <v/>
      </c>
      <c r="B503" s="101"/>
      <c r="C503" s="35"/>
      <c r="D503" s="64"/>
      <c r="E503" s="290"/>
      <c r="F503" s="53"/>
      <c r="I503" s="510"/>
    </row>
    <row r="504" spans="1:9" s="301" customFormat="1" x14ac:dyDescent="0.2">
      <c r="A504" s="29" t="str">
        <f t="shared" si="15"/>
        <v/>
      </c>
      <c r="B504" s="101"/>
      <c r="C504" s="35"/>
      <c r="D504" s="64"/>
      <c r="E504" s="290"/>
      <c r="F504" s="53"/>
      <c r="I504" s="510"/>
    </row>
    <row r="505" spans="1:9" s="301" customFormat="1" x14ac:dyDescent="0.2">
      <c r="A505" s="29" t="str">
        <f t="shared" si="15"/>
        <v/>
      </c>
      <c r="B505" s="101"/>
      <c r="C505" s="35"/>
      <c r="D505" s="64"/>
      <c r="E505" s="290"/>
      <c r="F505" s="53"/>
      <c r="I505" s="510"/>
    </row>
    <row r="506" spans="1:9" s="301" customFormat="1" x14ac:dyDescent="0.2">
      <c r="A506" s="29" t="str">
        <f t="shared" si="15"/>
        <v/>
      </c>
      <c r="B506" s="101"/>
      <c r="C506" s="35"/>
      <c r="D506" s="64"/>
      <c r="E506" s="290"/>
      <c r="F506" s="53"/>
      <c r="I506" s="510"/>
    </row>
    <row r="507" spans="1:9" s="301" customFormat="1" x14ac:dyDescent="0.2">
      <c r="A507" s="29" t="str">
        <f t="shared" si="15"/>
        <v/>
      </c>
      <c r="B507" s="101"/>
      <c r="C507" s="35"/>
      <c r="D507" s="64"/>
      <c r="E507" s="290"/>
      <c r="F507" s="53"/>
      <c r="I507" s="510"/>
    </row>
    <row r="508" spans="1:9" s="301" customFormat="1" x14ac:dyDescent="0.2">
      <c r="A508" s="29" t="str">
        <f t="shared" si="15"/>
        <v/>
      </c>
      <c r="B508" s="101"/>
      <c r="C508" s="35"/>
      <c r="D508" s="64"/>
      <c r="E508" s="290"/>
      <c r="F508" s="53"/>
      <c r="I508" s="510"/>
    </row>
    <row r="509" spans="1:9" s="301" customFormat="1" x14ac:dyDescent="0.2">
      <c r="A509" s="29" t="str">
        <f t="shared" si="15"/>
        <v/>
      </c>
      <c r="B509" s="101"/>
      <c r="C509" s="35"/>
      <c r="D509" s="64"/>
      <c r="E509" s="290"/>
      <c r="F509" s="53"/>
      <c r="I509" s="510"/>
    </row>
    <row r="510" spans="1:9" s="301" customFormat="1" x14ac:dyDescent="0.2">
      <c r="A510" s="29" t="str">
        <f t="shared" si="15"/>
        <v/>
      </c>
      <c r="B510" s="101"/>
      <c r="C510" s="35"/>
      <c r="D510" s="64"/>
      <c r="E510" s="290"/>
      <c r="F510" s="53"/>
      <c r="I510" s="510"/>
    </row>
    <row r="511" spans="1:9" s="301" customFormat="1" x14ac:dyDescent="0.2">
      <c r="A511" s="29" t="str">
        <f t="shared" si="15"/>
        <v/>
      </c>
      <c r="B511" s="101"/>
      <c r="C511" s="35"/>
      <c r="D511" s="64"/>
      <c r="E511" s="290"/>
      <c r="F511" s="53"/>
      <c r="I511" s="510"/>
    </row>
    <row r="512" spans="1:9" s="301" customFormat="1" x14ac:dyDescent="0.2">
      <c r="A512" s="29" t="str">
        <f t="shared" si="15"/>
        <v/>
      </c>
      <c r="B512" s="101"/>
      <c r="C512" s="35"/>
      <c r="D512" s="64"/>
      <c r="E512" s="290"/>
      <c r="F512" s="53"/>
      <c r="I512" s="510"/>
    </row>
    <row r="513" spans="1:9" s="301" customFormat="1" x14ac:dyDescent="0.2">
      <c r="A513" s="29" t="str">
        <f t="shared" si="15"/>
        <v/>
      </c>
      <c r="B513" s="101"/>
      <c r="C513" s="35"/>
      <c r="D513" s="64"/>
      <c r="E513" s="290"/>
      <c r="F513" s="53"/>
      <c r="I513" s="510"/>
    </row>
    <row r="514" spans="1:9" s="301" customFormat="1" x14ac:dyDescent="0.2">
      <c r="A514" s="29" t="str">
        <f t="shared" si="15"/>
        <v/>
      </c>
      <c r="B514" s="101"/>
      <c r="C514" s="35"/>
      <c r="D514" s="64"/>
      <c r="E514" s="290"/>
      <c r="F514" s="53"/>
      <c r="I514" s="510"/>
    </row>
    <row r="515" spans="1:9" s="301" customFormat="1" x14ac:dyDescent="0.2">
      <c r="A515" s="29" t="str">
        <f t="shared" si="15"/>
        <v/>
      </c>
      <c r="B515" s="101"/>
      <c r="C515" s="35"/>
      <c r="D515" s="64"/>
      <c r="E515" s="290"/>
      <c r="F515" s="53"/>
      <c r="I515" s="510"/>
    </row>
    <row r="516" spans="1:9" s="301" customFormat="1" x14ac:dyDescent="0.2">
      <c r="A516" s="29" t="str">
        <f t="shared" si="15"/>
        <v/>
      </c>
      <c r="B516" s="101"/>
      <c r="C516" s="35"/>
      <c r="D516" s="64"/>
      <c r="E516" s="290"/>
      <c r="F516" s="53"/>
      <c r="I516" s="510"/>
    </row>
    <row r="517" spans="1:9" s="301" customFormat="1" x14ac:dyDescent="0.2">
      <c r="A517" s="29" t="str">
        <f t="shared" si="15"/>
        <v/>
      </c>
      <c r="B517" s="101"/>
      <c r="C517" s="35"/>
      <c r="D517" s="64"/>
      <c r="E517" s="290"/>
      <c r="F517" s="53"/>
      <c r="I517" s="510"/>
    </row>
    <row r="518" spans="1:9" s="301" customFormat="1" x14ac:dyDescent="0.2">
      <c r="A518" s="29" t="str">
        <f t="shared" si="15"/>
        <v/>
      </c>
      <c r="B518" s="101"/>
      <c r="C518" s="35"/>
      <c r="D518" s="64"/>
      <c r="E518" s="290"/>
      <c r="F518" s="53"/>
      <c r="I518" s="510"/>
    </row>
    <row r="519" spans="1:9" s="301" customFormat="1" x14ac:dyDescent="0.2">
      <c r="A519" s="29" t="str">
        <f t="shared" si="15"/>
        <v/>
      </c>
      <c r="B519" s="101"/>
      <c r="C519" s="35"/>
      <c r="D519" s="64"/>
      <c r="E519" s="290"/>
      <c r="F519" s="53"/>
      <c r="I519" s="510"/>
    </row>
    <row r="520" spans="1:9" s="301" customFormat="1" x14ac:dyDescent="0.2">
      <c r="A520" s="29" t="str">
        <f t="shared" si="15"/>
        <v/>
      </c>
      <c r="B520" s="101"/>
      <c r="C520" s="35"/>
      <c r="D520" s="64"/>
      <c r="E520" s="290"/>
      <c r="F520" s="53"/>
      <c r="I520" s="510"/>
    </row>
    <row r="521" spans="1:9" s="301" customFormat="1" x14ac:dyDescent="0.2">
      <c r="A521" s="29" t="str">
        <f t="shared" si="15"/>
        <v/>
      </c>
      <c r="B521" s="101"/>
      <c r="C521" s="35"/>
      <c r="D521" s="64"/>
      <c r="E521" s="290"/>
      <c r="F521" s="53"/>
      <c r="I521" s="510"/>
    </row>
    <row r="522" spans="1:9" s="301" customFormat="1" x14ac:dyDescent="0.2">
      <c r="A522" s="29" t="str">
        <f t="shared" si="15"/>
        <v/>
      </c>
      <c r="B522" s="101"/>
      <c r="C522" s="35"/>
      <c r="D522" s="64"/>
      <c r="E522" s="290"/>
      <c r="F522" s="53"/>
      <c r="I522" s="510"/>
    </row>
    <row r="523" spans="1:9" s="301" customFormat="1" x14ac:dyDescent="0.2">
      <c r="A523" s="29" t="str">
        <f t="shared" si="15"/>
        <v/>
      </c>
      <c r="B523" s="101"/>
      <c r="C523" s="35"/>
      <c r="D523" s="64"/>
      <c r="E523" s="290"/>
      <c r="F523" s="53"/>
      <c r="I523" s="510"/>
    </row>
    <row r="524" spans="1:9" s="301" customFormat="1" x14ac:dyDescent="0.2">
      <c r="A524" s="29" t="str">
        <f t="shared" si="15"/>
        <v/>
      </c>
      <c r="B524" s="101"/>
      <c r="C524" s="35"/>
      <c r="D524" s="64"/>
      <c r="E524" s="290"/>
      <c r="F524" s="53"/>
      <c r="I524" s="510"/>
    </row>
    <row r="525" spans="1:9" s="301" customFormat="1" x14ac:dyDescent="0.2">
      <c r="A525" s="29" t="str">
        <f t="shared" si="15"/>
        <v/>
      </c>
      <c r="B525" s="101"/>
      <c r="C525" s="35"/>
      <c r="D525" s="64"/>
      <c r="E525" s="290"/>
      <c r="F525" s="53"/>
      <c r="I525" s="510"/>
    </row>
    <row r="526" spans="1:9" s="301" customFormat="1" x14ac:dyDescent="0.2">
      <c r="A526" s="29" t="str">
        <f t="shared" si="15"/>
        <v/>
      </c>
      <c r="B526" s="101"/>
      <c r="C526" s="35"/>
      <c r="D526" s="64"/>
      <c r="E526" s="290"/>
      <c r="F526" s="53"/>
      <c r="I526" s="510"/>
    </row>
    <row r="527" spans="1:9" s="301" customFormat="1" x14ac:dyDescent="0.2">
      <c r="A527" s="29" t="str">
        <f t="shared" si="15"/>
        <v/>
      </c>
      <c r="B527" s="101"/>
      <c r="C527" s="35"/>
      <c r="D527" s="64"/>
      <c r="E527" s="290"/>
      <c r="F527" s="53"/>
      <c r="I527" s="510"/>
    </row>
    <row r="528" spans="1:9" s="301" customFormat="1" x14ac:dyDescent="0.2">
      <c r="A528" s="29" t="str">
        <f t="shared" si="15"/>
        <v/>
      </c>
      <c r="B528" s="101"/>
      <c r="C528" s="35"/>
      <c r="D528" s="64"/>
      <c r="E528" s="290"/>
      <c r="F528" s="53"/>
      <c r="I528" s="510"/>
    </row>
    <row r="529" spans="1:9" s="301" customFormat="1" x14ac:dyDescent="0.2">
      <c r="A529" s="29" t="str">
        <f t="shared" si="15"/>
        <v/>
      </c>
      <c r="B529" s="101"/>
      <c r="C529" s="35"/>
      <c r="D529" s="64"/>
      <c r="E529" s="290"/>
      <c r="F529" s="53"/>
      <c r="I529" s="510"/>
    </row>
    <row r="530" spans="1:9" s="301" customFormat="1" x14ac:dyDescent="0.2">
      <c r="A530" s="29" t="str">
        <f t="shared" si="15"/>
        <v/>
      </c>
      <c r="B530" s="101"/>
      <c r="C530" s="35"/>
      <c r="D530" s="64"/>
      <c r="E530" s="290"/>
      <c r="F530" s="53"/>
      <c r="I530" s="510"/>
    </row>
    <row r="531" spans="1:9" s="301" customFormat="1" x14ac:dyDescent="0.2">
      <c r="A531" s="29" t="str">
        <f t="shared" si="15"/>
        <v/>
      </c>
      <c r="B531" s="101"/>
      <c r="C531" s="35"/>
      <c r="D531" s="64"/>
      <c r="E531" s="290"/>
      <c r="F531" s="53"/>
      <c r="I531" s="510"/>
    </row>
    <row r="532" spans="1:9" s="301" customFormat="1" x14ac:dyDescent="0.2">
      <c r="A532" s="29" t="str">
        <f t="shared" si="15"/>
        <v/>
      </c>
      <c r="B532" s="101"/>
      <c r="C532" s="35"/>
      <c r="D532" s="64"/>
      <c r="E532" s="290"/>
      <c r="F532" s="53"/>
      <c r="I532" s="510"/>
    </row>
    <row r="533" spans="1:9" s="301" customFormat="1" x14ac:dyDescent="0.2">
      <c r="A533" s="29" t="str">
        <f t="shared" si="15"/>
        <v/>
      </c>
      <c r="B533" s="101"/>
      <c r="C533" s="35"/>
      <c r="D533" s="64"/>
      <c r="E533" s="290"/>
      <c r="F533" s="53"/>
      <c r="I533" s="510"/>
    </row>
    <row r="534" spans="1:9" s="301" customFormat="1" x14ac:dyDescent="0.2">
      <c r="A534" s="29" t="str">
        <f t="shared" si="15"/>
        <v/>
      </c>
      <c r="B534" s="101"/>
      <c r="C534" s="35"/>
      <c r="D534" s="64"/>
      <c r="E534" s="290"/>
      <c r="F534" s="53"/>
      <c r="I534" s="510"/>
    </row>
    <row r="535" spans="1:9" s="301" customFormat="1" x14ac:dyDescent="0.2">
      <c r="A535" s="29" t="str">
        <f t="shared" si="15"/>
        <v/>
      </c>
      <c r="B535" s="101"/>
      <c r="C535" s="35"/>
      <c r="D535" s="64"/>
      <c r="E535" s="290"/>
      <c r="F535" s="53"/>
      <c r="I535" s="510"/>
    </row>
    <row r="536" spans="1:9" s="301" customFormat="1" x14ac:dyDescent="0.2">
      <c r="A536" s="29" t="str">
        <f t="shared" si="15"/>
        <v/>
      </c>
      <c r="B536" s="101"/>
      <c r="C536" s="35"/>
      <c r="D536" s="64"/>
      <c r="E536" s="290"/>
      <c r="F536" s="53"/>
      <c r="I536" s="510"/>
    </row>
    <row r="537" spans="1:9" s="301" customFormat="1" x14ac:dyDescent="0.2">
      <c r="A537" s="29" t="str">
        <f t="shared" si="15"/>
        <v/>
      </c>
      <c r="B537" s="101"/>
      <c r="C537" s="35"/>
      <c r="D537" s="64"/>
      <c r="E537" s="290"/>
      <c r="F537" s="53"/>
      <c r="I537" s="510"/>
    </row>
    <row r="538" spans="1:9" s="301" customFormat="1" x14ac:dyDescent="0.2">
      <c r="A538" s="29" t="str">
        <f t="shared" si="15"/>
        <v/>
      </c>
      <c r="B538" s="101"/>
      <c r="C538" s="35"/>
      <c r="D538" s="64"/>
      <c r="E538" s="290"/>
      <c r="F538" s="53"/>
      <c r="I538" s="510"/>
    </row>
    <row r="539" spans="1:9" s="301" customFormat="1" x14ac:dyDescent="0.2">
      <c r="A539" s="29" t="str">
        <f t="shared" si="15"/>
        <v/>
      </c>
      <c r="B539" s="101"/>
      <c r="C539" s="35"/>
      <c r="D539" s="64"/>
      <c r="E539" s="290"/>
      <c r="F539" s="53"/>
      <c r="I539" s="510"/>
    </row>
    <row r="540" spans="1:9" s="301" customFormat="1" x14ac:dyDescent="0.2">
      <c r="A540" s="29" t="str">
        <f t="shared" si="15"/>
        <v/>
      </c>
      <c r="B540" s="101"/>
      <c r="C540" s="35"/>
      <c r="D540" s="64"/>
      <c r="E540" s="290"/>
      <c r="F540" s="53"/>
      <c r="I540" s="510"/>
    </row>
    <row r="541" spans="1:9" s="301" customFormat="1" x14ac:dyDescent="0.2">
      <c r="A541" s="29" t="str">
        <f t="shared" si="15"/>
        <v/>
      </c>
      <c r="B541" s="101"/>
      <c r="C541" s="35"/>
      <c r="D541" s="64"/>
      <c r="E541" s="290"/>
      <c r="F541" s="53"/>
      <c r="I541" s="510"/>
    </row>
    <row r="542" spans="1:9" s="301" customFormat="1" x14ac:dyDescent="0.2">
      <c r="A542" s="29" t="str">
        <f t="shared" si="15"/>
        <v/>
      </c>
      <c r="B542" s="101"/>
      <c r="C542" s="35"/>
      <c r="D542" s="64"/>
      <c r="E542" s="290"/>
      <c r="F542" s="53"/>
      <c r="I542" s="510"/>
    </row>
    <row r="543" spans="1:9" s="301" customFormat="1" x14ac:dyDescent="0.2">
      <c r="A543" s="29" t="str">
        <f t="shared" si="15"/>
        <v/>
      </c>
      <c r="B543" s="101"/>
      <c r="C543" s="35"/>
      <c r="D543" s="64"/>
      <c r="E543" s="290"/>
      <c r="F543" s="53"/>
      <c r="I543" s="510"/>
    </row>
    <row r="544" spans="1:9" s="301" customFormat="1" x14ac:dyDescent="0.2">
      <c r="A544" s="29" t="str">
        <f t="shared" si="15"/>
        <v/>
      </c>
      <c r="B544" s="101"/>
      <c r="C544" s="35"/>
      <c r="D544" s="64"/>
      <c r="E544" s="290"/>
      <c r="F544" s="53"/>
      <c r="I544" s="510"/>
    </row>
    <row r="545" spans="1:9" s="301" customFormat="1" x14ac:dyDescent="0.2">
      <c r="A545" s="29" t="str">
        <f t="shared" si="15"/>
        <v/>
      </c>
      <c r="B545" s="101"/>
      <c r="C545" s="35"/>
      <c r="D545" s="64"/>
      <c r="E545" s="290"/>
      <c r="F545" s="53"/>
      <c r="I545" s="510"/>
    </row>
    <row r="546" spans="1:9" s="301" customFormat="1" x14ac:dyDescent="0.2">
      <c r="A546" s="29" t="str">
        <f t="shared" si="15"/>
        <v/>
      </c>
      <c r="B546" s="101"/>
      <c r="C546" s="35"/>
      <c r="D546" s="64"/>
      <c r="E546" s="290"/>
      <c r="F546" s="53"/>
      <c r="I546" s="510"/>
    </row>
    <row r="547" spans="1:9" s="301" customFormat="1" x14ac:dyDescent="0.2">
      <c r="A547" s="29" t="str">
        <f t="shared" si="15"/>
        <v/>
      </c>
      <c r="B547" s="101"/>
      <c r="C547" s="35"/>
      <c r="D547" s="64"/>
      <c r="E547" s="290"/>
      <c r="F547" s="53"/>
      <c r="I547" s="510"/>
    </row>
    <row r="548" spans="1:9" s="301" customFormat="1" x14ac:dyDescent="0.2">
      <c r="A548" s="29" t="str">
        <f t="shared" si="15"/>
        <v/>
      </c>
      <c r="B548" s="101"/>
      <c r="C548" s="35"/>
      <c r="D548" s="64"/>
      <c r="E548" s="290"/>
      <c r="F548" s="53"/>
      <c r="I548" s="510"/>
    </row>
    <row r="549" spans="1:9" s="301" customFormat="1" x14ac:dyDescent="0.2">
      <c r="A549" s="29" t="str">
        <f t="shared" si="15"/>
        <v/>
      </c>
      <c r="B549" s="101"/>
      <c r="C549" s="35"/>
      <c r="D549" s="64"/>
      <c r="E549" s="290"/>
      <c r="F549" s="53"/>
      <c r="I549" s="510"/>
    </row>
    <row r="550" spans="1:9" s="301" customFormat="1" x14ac:dyDescent="0.2">
      <c r="A550" s="29" t="str">
        <f t="shared" si="15"/>
        <v/>
      </c>
      <c r="B550" s="101"/>
      <c r="C550" s="35"/>
      <c r="D550" s="64"/>
      <c r="E550" s="290"/>
      <c r="F550" s="53"/>
      <c r="I550" s="510"/>
    </row>
    <row r="551" spans="1:9" s="301" customFormat="1" x14ac:dyDescent="0.2">
      <c r="A551" s="29" t="str">
        <f t="shared" si="15"/>
        <v/>
      </c>
      <c r="B551" s="101"/>
      <c r="C551" s="35"/>
      <c r="D551" s="64"/>
      <c r="E551" s="290"/>
      <c r="F551" s="53"/>
      <c r="I551" s="510"/>
    </row>
    <row r="552" spans="1:9" s="301" customFormat="1" x14ac:dyDescent="0.2">
      <c r="A552" s="29" t="str">
        <f t="shared" si="15"/>
        <v/>
      </c>
      <c r="B552" s="101"/>
      <c r="C552" s="35"/>
      <c r="D552" s="64"/>
      <c r="E552" s="290"/>
      <c r="F552" s="53"/>
      <c r="I552" s="510"/>
    </row>
    <row r="553" spans="1:9" s="301" customFormat="1" x14ac:dyDescent="0.2">
      <c r="A553" s="29" t="str">
        <f t="shared" si="15"/>
        <v/>
      </c>
      <c r="B553" s="101"/>
      <c r="C553" s="35"/>
      <c r="D553" s="64"/>
      <c r="E553" s="290"/>
      <c r="F553" s="53"/>
      <c r="I553" s="510"/>
    </row>
    <row r="554" spans="1:9" s="301" customFormat="1" x14ac:dyDescent="0.2">
      <c r="A554" s="29" t="str">
        <f t="shared" si="15"/>
        <v/>
      </c>
      <c r="B554" s="101"/>
      <c r="C554" s="35"/>
      <c r="D554" s="64"/>
      <c r="E554" s="290"/>
      <c r="F554" s="53"/>
      <c r="I554" s="510"/>
    </row>
    <row r="555" spans="1:9" s="301" customFormat="1" x14ac:dyDescent="0.2">
      <c r="A555" s="29" t="str">
        <f t="shared" si="15"/>
        <v/>
      </c>
      <c r="B555" s="101"/>
      <c r="C555" s="35"/>
      <c r="D555" s="64"/>
      <c r="E555" s="290"/>
      <c r="F555" s="53"/>
      <c r="I555" s="510"/>
    </row>
    <row r="556" spans="1:9" s="301" customFormat="1" x14ac:dyDescent="0.2">
      <c r="A556" s="29" t="str">
        <f t="shared" si="15"/>
        <v/>
      </c>
      <c r="B556" s="101"/>
      <c r="C556" s="35"/>
      <c r="D556" s="64"/>
      <c r="E556" s="290"/>
      <c r="F556" s="53"/>
      <c r="I556" s="510"/>
    </row>
    <row r="557" spans="1:9" s="301" customFormat="1" x14ac:dyDescent="0.2">
      <c r="A557" s="29" t="str">
        <f t="shared" si="15"/>
        <v/>
      </c>
      <c r="B557" s="101"/>
      <c r="C557" s="35"/>
      <c r="D557" s="64"/>
      <c r="E557" s="290"/>
      <c r="F557" s="53"/>
      <c r="I557" s="510"/>
    </row>
    <row r="558" spans="1:9" s="301" customFormat="1" x14ac:dyDescent="0.2">
      <c r="A558" s="29" t="str">
        <f t="shared" si="15"/>
        <v/>
      </c>
      <c r="B558" s="101"/>
      <c r="C558" s="35"/>
      <c r="D558" s="64"/>
      <c r="E558" s="290"/>
      <c r="F558" s="53"/>
      <c r="I558" s="510"/>
    </row>
    <row r="559" spans="1:9" s="301" customFormat="1" x14ac:dyDescent="0.2">
      <c r="A559" s="29" t="str">
        <f t="shared" si="15"/>
        <v/>
      </c>
      <c r="B559" s="101"/>
      <c r="C559" s="35"/>
      <c r="D559" s="64"/>
      <c r="E559" s="290"/>
      <c r="F559" s="53"/>
      <c r="I559" s="510"/>
    </row>
    <row r="560" spans="1:9" s="301" customFormat="1" x14ac:dyDescent="0.2">
      <c r="A560" s="29" t="str">
        <f t="shared" si="15"/>
        <v/>
      </c>
      <c r="B560" s="101"/>
      <c r="C560" s="35"/>
      <c r="D560" s="64"/>
      <c r="E560" s="290"/>
      <c r="F560" s="53"/>
      <c r="I560" s="510"/>
    </row>
    <row r="561" spans="1:9" s="301" customFormat="1" x14ac:dyDescent="0.2">
      <c r="A561" s="29" t="str">
        <f t="shared" si="15"/>
        <v/>
      </c>
      <c r="B561" s="101"/>
      <c r="C561" s="35"/>
      <c r="D561" s="64"/>
      <c r="E561" s="290"/>
      <c r="F561" s="53"/>
      <c r="I561" s="510"/>
    </row>
    <row r="562" spans="1:9" s="301" customFormat="1" x14ac:dyDescent="0.2">
      <c r="A562" s="29" t="str">
        <f t="shared" si="15"/>
        <v/>
      </c>
      <c r="B562" s="101"/>
      <c r="C562" s="35"/>
      <c r="D562" s="64"/>
      <c r="E562" s="290"/>
      <c r="F562" s="53"/>
      <c r="I562" s="510"/>
    </row>
    <row r="563" spans="1:9" s="301" customFormat="1" x14ac:dyDescent="0.2">
      <c r="A563" s="29" t="str">
        <f t="shared" ref="A563:A626" si="16">IF(B563="","",$B$11)</f>
        <v/>
      </c>
      <c r="B563" s="101"/>
      <c r="C563" s="35"/>
      <c r="D563" s="64"/>
      <c r="E563" s="290"/>
      <c r="F563" s="53"/>
      <c r="I563" s="510"/>
    </row>
    <row r="564" spans="1:9" s="301" customFormat="1" x14ac:dyDescent="0.2">
      <c r="A564" s="29" t="str">
        <f t="shared" si="16"/>
        <v/>
      </c>
      <c r="B564" s="101"/>
      <c r="C564" s="35"/>
      <c r="D564" s="64"/>
      <c r="E564" s="290"/>
      <c r="F564" s="53"/>
      <c r="I564" s="510"/>
    </row>
    <row r="565" spans="1:9" s="301" customFormat="1" x14ac:dyDescent="0.2">
      <c r="A565" s="29" t="str">
        <f t="shared" si="16"/>
        <v/>
      </c>
      <c r="B565" s="101"/>
      <c r="C565" s="35"/>
      <c r="D565" s="64"/>
      <c r="E565" s="290"/>
      <c r="F565" s="53"/>
      <c r="I565" s="510"/>
    </row>
    <row r="566" spans="1:9" s="301" customFormat="1" x14ac:dyDescent="0.2">
      <c r="A566" s="29" t="str">
        <f t="shared" si="16"/>
        <v/>
      </c>
      <c r="B566" s="101"/>
      <c r="C566" s="35"/>
      <c r="D566" s="64"/>
      <c r="E566" s="290"/>
      <c r="F566" s="53"/>
      <c r="I566" s="510"/>
    </row>
    <row r="567" spans="1:9" s="301" customFormat="1" x14ac:dyDescent="0.2">
      <c r="A567" s="29" t="str">
        <f t="shared" si="16"/>
        <v/>
      </c>
      <c r="B567" s="101"/>
      <c r="C567" s="35"/>
      <c r="D567" s="64"/>
      <c r="E567" s="290"/>
      <c r="F567" s="53"/>
      <c r="I567" s="510"/>
    </row>
    <row r="568" spans="1:9" s="301" customFormat="1" x14ac:dyDescent="0.2">
      <c r="A568" s="29" t="str">
        <f t="shared" si="16"/>
        <v/>
      </c>
      <c r="B568" s="101"/>
      <c r="C568" s="35"/>
      <c r="D568" s="64"/>
      <c r="E568" s="290"/>
      <c r="F568" s="53"/>
      <c r="I568" s="510"/>
    </row>
    <row r="569" spans="1:9" s="301" customFormat="1" x14ac:dyDescent="0.2">
      <c r="A569" s="29" t="str">
        <f t="shared" si="16"/>
        <v/>
      </c>
      <c r="B569" s="101"/>
      <c r="C569" s="35"/>
      <c r="D569" s="64"/>
      <c r="E569" s="290"/>
      <c r="F569" s="53"/>
      <c r="I569" s="510"/>
    </row>
    <row r="570" spans="1:9" s="301" customFormat="1" x14ac:dyDescent="0.2">
      <c r="A570" s="29" t="str">
        <f t="shared" si="16"/>
        <v/>
      </c>
      <c r="B570" s="101"/>
      <c r="C570" s="35"/>
      <c r="D570" s="64"/>
      <c r="E570" s="290"/>
      <c r="F570" s="53"/>
      <c r="I570" s="510"/>
    </row>
    <row r="571" spans="1:9" s="301" customFormat="1" x14ac:dyDescent="0.2">
      <c r="A571" s="29" t="str">
        <f t="shared" si="16"/>
        <v/>
      </c>
      <c r="B571" s="101"/>
      <c r="C571" s="35"/>
      <c r="D571" s="64"/>
      <c r="E571" s="290"/>
      <c r="F571" s="53"/>
      <c r="I571" s="510"/>
    </row>
    <row r="572" spans="1:9" s="301" customFormat="1" x14ac:dyDescent="0.2">
      <c r="A572" s="29" t="str">
        <f t="shared" si="16"/>
        <v/>
      </c>
      <c r="B572" s="101"/>
      <c r="C572" s="35"/>
      <c r="D572" s="64"/>
      <c r="E572" s="290"/>
      <c r="F572" s="53"/>
      <c r="I572" s="510"/>
    </row>
    <row r="573" spans="1:9" s="301" customFormat="1" x14ac:dyDescent="0.2">
      <c r="A573" s="29" t="str">
        <f t="shared" si="16"/>
        <v/>
      </c>
      <c r="B573" s="101"/>
      <c r="C573" s="35"/>
      <c r="D573" s="64"/>
      <c r="E573" s="290"/>
      <c r="F573" s="53"/>
      <c r="I573" s="510"/>
    </row>
    <row r="574" spans="1:9" s="301" customFormat="1" x14ac:dyDescent="0.2">
      <c r="A574" s="29" t="str">
        <f t="shared" si="16"/>
        <v/>
      </c>
      <c r="B574" s="101"/>
      <c r="C574" s="35"/>
      <c r="D574" s="64"/>
      <c r="E574" s="290"/>
      <c r="F574" s="53"/>
      <c r="I574" s="510"/>
    </row>
    <row r="575" spans="1:9" s="301" customFormat="1" x14ac:dyDescent="0.2">
      <c r="A575" s="29" t="str">
        <f t="shared" si="16"/>
        <v/>
      </c>
      <c r="B575" s="101"/>
      <c r="C575" s="35"/>
      <c r="D575" s="64"/>
      <c r="E575" s="290"/>
      <c r="F575" s="53"/>
      <c r="I575" s="510"/>
    </row>
    <row r="576" spans="1:9" s="301" customFormat="1" x14ac:dyDescent="0.2">
      <c r="A576" s="29" t="str">
        <f t="shared" si="16"/>
        <v/>
      </c>
      <c r="B576" s="101"/>
      <c r="C576" s="35"/>
      <c r="D576" s="64"/>
      <c r="E576" s="290"/>
      <c r="F576" s="53"/>
      <c r="I576" s="510"/>
    </row>
    <row r="577" spans="1:9" s="301" customFormat="1" x14ac:dyDescent="0.2">
      <c r="A577" s="29" t="str">
        <f t="shared" si="16"/>
        <v/>
      </c>
      <c r="B577" s="101"/>
      <c r="C577" s="35"/>
      <c r="D577" s="64"/>
      <c r="E577" s="290"/>
      <c r="F577" s="53"/>
      <c r="I577" s="510"/>
    </row>
    <row r="578" spans="1:9" s="301" customFormat="1" x14ac:dyDescent="0.2">
      <c r="A578" s="29" t="str">
        <f t="shared" si="16"/>
        <v/>
      </c>
      <c r="B578" s="101"/>
      <c r="C578" s="35"/>
      <c r="D578" s="64"/>
      <c r="E578" s="290"/>
      <c r="F578" s="53"/>
      <c r="I578" s="510"/>
    </row>
    <row r="579" spans="1:9" s="301" customFormat="1" x14ac:dyDescent="0.2">
      <c r="A579" s="29" t="str">
        <f t="shared" si="16"/>
        <v/>
      </c>
      <c r="B579" s="101"/>
      <c r="C579" s="35"/>
      <c r="D579" s="64"/>
      <c r="E579" s="290"/>
      <c r="F579" s="53"/>
      <c r="I579" s="510"/>
    </row>
    <row r="580" spans="1:9" s="301" customFormat="1" x14ac:dyDescent="0.2">
      <c r="A580" s="29" t="str">
        <f t="shared" si="16"/>
        <v/>
      </c>
      <c r="B580" s="101"/>
      <c r="C580" s="35"/>
      <c r="D580" s="64"/>
      <c r="E580" s="290"/>
      <c r="F580" s="53"/>
      <c r="I580" s="510"/>
    </row>
    <row r="581" spans="1:9" s="301" customFormat="1" x14ac:dyDescent="0.2">
      <c r="A581" s="29" t="str">
        <f t="shared" si="16"/>
        <v/>
      </c>
      <c r="B581" s="101"/>
      <c r="C581" s="35"/>
      <c r="D581" s="64"/>
      <c r="E581" s="290"/>
      <c r="F581" s="53"/>
      <c r="I581" s="510"/>
    </row>
    <row r="582" spans="1:9" s="301" customFormat="1" x14ac:dyDescent="0.2">
      <c r="A582" s="29" t="str">
        <f t="shared" si="16"/>
        <v/>
      </c>
      <c r="B582" s="101"/>
      <c r="C582" s="35"/>
      <c r="D582" s="64"/>
      <c r="E582" s="290"/>
      <c r="F582" s="53"/>
      <c r="I582" s="510"/>
    </row>
    <row r="583" spans="1:9" s="301" customFormat="1" x14ac:dyDescent="0.2">
      <c r="A583" s="29" t="str">
        <f t="shared" si="16"/>
        <v/>
      </c>
      <c r="B583" s="101"/>
      <c r="C583" s="35"/>
      <c r="D583" s="64"/>
      <c r="E583" s="290"/>
      <c r="F583" s="53"/>
      <c r="I583" s="510"/>
    </row>
    <row r="584" spans="1:9" s="301" customFormat="1" x14ac:dyDescent="0.2">
      <c r="A584" s="29" t="str">
        <f t="shared" si="16"/>
        <v/>
      </c>
      <c r="B584" s="101"/>
      <c r="C584" s="35"/>
      <c r="D584" s="64"/>
      <c r="E584" s="290"/>
      <c r="F584" s="53"/>
      <c r="I584" s="510"/>
    </row>
    <row r="585" spans="1:9" s="301" customFormat="1" x14ac:dyDescent="0.2">
      <c r="A585" s="29" t="str">
        <f t="shared" si="16"/>
        <v/>
      </c>
      <c r="B585" s="101"/>
      <c r="C585" s="35"/>
      <c r="D585" s="64"/>
      <c r="E585" s="290"/>
      <c r="F585" s="53"/>
      <c r="I585" s="510"/>
    </row>
    <row r="586" spans="1:9" s="301" customFormat="1" x14ac:dyDescent="0.2">
      <c r="A586" s="29" t="str">
        <f t="shared" si="16"/>
        <v/>
      </c>
      <c r="B586" s="101"/>
      <c r="C586" s="35"/>
      <c r="D586" s="64"/>
      <c r="E586" s="290"/>
      <c r="F586" s="53"/>
      <c r="I586" s="510"/>
    </row>
    <row r="587" spans="1:9" s="301" customFormat="1" x14ac:dyDescent="0.2">
      <c r="A587" s="29" t="str">
        <f t="shared" si="16"/>
        <v/>
      </c>
      <c r="B587" s="101"/>
      <c r="C587" s="35"/>
      <c r="D587" s="64"/>
      <c r="E587" s="290"/>
      <c r="F587" s="53"/>
      <c r="I587" s="510"/>
    </row>
    <row r="588" spans="1:9" s="301" customFormat="1" x14ac:dyDescent="0.2">
      <c r="A588" s="29" t="str">
        <f t="shared" si="16"/>
        <v/>
      </c>
      <c r="B588" s="101"/>
      <c r="C588" s="35"/>
      <c r="D588" s="64"/>
      <c r="E588" s="290"/>
      <c r="F588" s="53"/>
      <c r="I588" s="510"/>
    </row>
    <row r="589" spans="1:9" s="301" customFormat="1" x14ac:dyDescent="0.2">
      <c r="A589" s="29" t="str">
        <f t="shared" si="16"/>
        <v/>
      </c>
      <c r="B589" s="101"/>
      <c r="C589" s="35"/>
      <c r="D589" s="64"/>
      <c r="E589" s="290"/>
      <c r="F589" s="53"/>
      <c r="I589" s="510"/>
    </row>
    <row r="590" spans="1:9" s="301" customFormat="1" x14ac:dyDescent="0.2">
      <c r="A590" s="29" t="str">
        <f t="shared" si="16"/>
        <v/>
      </c>
      <c r="B590" s="101"/>
      <c r="C590" s="35"/>
      <c r="D590" s="64"/>
      <c r="E590" s="290"/>
      <c r="F590" s="53"/>
      <c r="I590" s="510"/>
    </row>
    <row r="591" spans="1:9" s="301" customFormat="1" x14ac:dyDescent="0.2">
      <c r="A591" s="29" t="str">
        <f t="shared" si="16"/>
        <v/>
      </c>
      <c r="B591" s="101"/>
      <c r="C591" s="35"/>
      <c r="D591" s="64"/>
      <c r="E591" s="290"/>
      <c r="F591" s="53"/>
      <c r="I591" s="510"/>
    </row>
    <row r="592" spans="1:9" s="301" customFormat="1" x14ac:dyDescent="0.2">
      <c r="A592" s="29" t="str">
        <f t="shared" si="16"/>
        <v/>
      </c>
      <c r="B592" s="101"/>
      <c r="C592" s="35"/>
      <c r="D592" s="64"/>
      <c r="E592" s="290"/>
      <c r="F592" s="53"/>
      <c r="I592" s="510"/>
    </row>
    <row r="593" spans="1:9" s="301" customFormat="1" x14ac:dyDescent="0.2">
      <c r="A593" s="29" t="str">
        <f t="shared" si="16"/>
        <v/>
      </c>
      <c r="B593" s="101"/>
      <c r="C593" s="35"/>
      <c r="D593" s="64"/>
      <c r="E593" s="290"/>
      <c r="F593" s="53"/>
      <c r="I593" s="510"/>
    </row>
    <row r="594" spans="1:9" s="301" customFormat="1" x14ac:dyDescent="0.2">
      <c r="A594" s="29" t="str">
        <f t="shared" si="16"/>
        <v/>
      </c>
      <c r="B594" s="101"/>
      <c r="C594" s="35"/>
      <c r="D594" s="64"/>
      <c r="E594" s="290"/>
      <c r="F594" s="53"/>
      <c r="I594" s="510"/>
    </row>
    <row r="595" spans="1:9" s="301" customFormat="1" x14ac:dyDescent="0.2">
      <c r="A595" s="29" t="str">
        <f t="shared" si="16"/>
        <v/>
      </c>
      <c r="B595" s="101"/>
      <c r="C595" s="35"/>
      <c r="D595" s="64"/>
      <c r="E595" s="290"/>
      <c r="F595" s="53"/>
      <c r="I595" s="510"/>
    </row>
    <row r="596" spans="1:9" s="301" customFormat="1" x14ac:dyDescent="0.2">
      <c r="A596" s="29" t="str">
        <f t="shared" si="16"/>
        <v/>
      </c>
      <c r="B596" s="101"/>
      <c r="C596" s="35"/>
      <c r="D596" s="64"/>
      <c r="E596" s="290"/>
      <c r="F596" s="53"/>
      <c r="I596" s="510"/>
    </row>
    <row r="597" spans="1:9" s="301" customFormat="1" x14ac:dyDescent="0.2">
      <c r="A597" s="29" t="str">
        <f t="shared" si="16"/>
        <v/>
      </c>
      <c r="B597" s="101"/>
      <c r="C597" s="35"/>
      <c r="D597" s="64"/>
      <c r="E597" s="290"/>
      <c r="F597" s="53"/>
      <c r="I597" s="510"/>
    </row>
    <row r="598" spans="1:9" s="301" customFormat="1" x14ac:dyDescent="0.2">
      <c r="A598" s="29" t="str">
        <f t="shared" si="16"/>
        <v/>
      </c>
      <c r="B598" s="101"/>
      <c r="C598" s="35"/>
      <c r="D598" s="64"/>
      <c r="E598" s="290"/>
      <c r="F598" s="53"/>
      <c r="I598" s="510"/>
    </row>
    <row r="599" spans="1:9" s="301" customFormat="1" x14ac:dyDescent="0.2">
      <c r="A599" s="29" t="str">
        <f t="shared" si="16"/>
        <v/>
      </c>
      <c r="B599" s="101"/>
      <c r="C599" s="35"/>
      <c r="D599" s="64"/>
      <c r="E599" s="290"/>
      <c r="F599" s="53"/>
      <c r="I599" s="510"/>
    </row>
    <row r="600" spans="1:9" s="301" customFormat="1" x14ac:dyDescent="0.2">
      <c r="A600" s="29" t="str">
        <f t="shared" si="16"/>
        <v/>
      </c>
      <c r="B600" s="101"/>
      <c r="C600" s="35"/>
      <c r="D600" s="64"/>
      <c r="E600" s="290"/>
      <c r="F600" s="53"/>
      <c r="I600" s="510"/>
    </row>
    <row r="601" spans="1:9" s="301" customFormat="1" x14ac:dyDescent="0.2">
      <c r="A601" s="29" t="str">
        <f t="shared" si="16"/>
        <v/>
      </c>
      <c r="B601" s="101"/>
      <c r="C601" s="35"/>
      <c r="D601" s="64"/>
      <c r="E601" s="290"/>
      <c r="F601" s="53"/>
      <c r="I601" s="510"/>
    </row>
    <row r="602" spans="1:9" s="301" customFormat="1" x14ac:dyDescent="0.2">
      <c r="A602" s="29" t="str">
        <f t="shared" si="16"/>
        <v/>
      </c>
      <c r="B602" s="101"/>
      <c r="C602" s="35"/>
      <c r="D602" s="64"/>
      <c r="E602" s="290"/>
      <c r="F602" s="53"/>
      <c r="I602" s="510"/>
    </row>
    <row r="603" spans="1:9" s="301" customFormat="1" x14ac:dyDescent="0.2">
      <c r="A603" s="29" t="str">
        <f t="shared" si="16"/>
        <v/>
      </c>
      <c r="B603" s="101"/>
      <c r="C603" s="35"/>
      <c r="D603" s="64"/>
      <c r="E603" s="290"/>
      <c r="F603" s="53"/>
      <c r="I603" s="510"/>
    </row>
    <row r="604" spans="1:9" s="301" customFormat="1" x14ac:dyDescent="0.2">
      <c r="A604" s="29" t="str">
        <f t="shared" si="16"/>
        <v/>
      </c>
      <c r="B604" s="101"/>
      <c r="C604" s="35"/>
      <c r="D604" s="64"/>
      <c r="E604" s="290"/>
      <c r="F604" s="53"/>
      <c r="I604" s="510"/>
    </row>
    <row r="605" spans="1:9" s="301" customFormat="1" x14ac:dyDescent="0.2">
      <c r="A605" s="29" t="str">
        <f t="shared" si="16"/>
        <v/>
      </c>
      <c r="B605" s="101"/>
      <c r="C605" s="35"/>
      <c r="D605" s="64"/>
      <c r="E605" s="290"/>
      <c r="F605" s="53"/>
      <c r="I605" s="510"/>
    </row>
    <row r="606" spans="1:9" s="301" customFormat="1" x14ac:dyDescent="0.2">
      <c r="A606" s="29" t="str">
        <f t="shared" si="16"/>
        <v/>
      </c>
      <c r="B606" s="101"/>
      <c r="C606" s="35"/>
      <c r="D606" s="64"/>
      <c r="E606" s="290"/>
      <c r="F606" s="53"/>
      <c r="I606" s="510"/>
    </row>
    <row r="607" spans="1:9" s="301" customFormat="1" x14ac:dyDescent="0.2">
      <c r="A607" s="29" t="str">
        <f t="shared" si="16"/>
        <v/>
      </c>
      <c r="B607" s="101"/>
      <c r="C607" s="35"/>
      <c r="D607" s="64"/>
      <c r="E607" s="290"/>
      <c r="F607" s="53"/>
      <c r="I607" s="510"/>
    </row>
    <row r="608" spans="1:9" s="301" customFormat="1" x14ac:dyDescent="0.2">
      <c r="A608" s="29" t="str">
        <f t="shared" si="16"/>
        <v/>
      </c>
      <c r="B608" s="101"/>
      <c r="C608" s="35"/>
      <c r="D608" s="64"/>
      <c r="E608" s="290"/>
      <c r="F608" s="53"/>
      <c r="I608" s="510"/>
    </row>
    <row r="609" spans="1:9" s="301" customFormat="1" x14ac:dyDescent="0.2">
      <c r="A609" s="29" t="str">
        <f t="shared" si="16"/>
        <v/>
      </c>
      <c r="B609" s="101"/>
      <c r="C609" s="35"/>
      <c r="D609" s="64"/>
      <c r="E609" s="290"/>
      <c r="F609" s="53"/>
      <c r="I609" s="510"/>
    </row>
    <row r="610" spans="1:9" s="301" customFormat="1" x14ac:dyDescent="0.2">
      <c r="A610" s="29" t="str">
        <f t="shared" si="16"/>
        <v/>
      </c>
      <c r="B610" s="101"/>
      <c r="C610" s="35"/>
      <c r="D610" s="64"/>
      <c r="E610" s="290"/>
      <c r="F610" s="53"/>
      <c r="I610" s="510"/>
    </row>
    <row r="611" spans="1:9" s="301" customFormat="1" x14ac:dyDescent="0.2">
      <c r="A611" s="29" t="str">
        <f t="shared" si="16"/>
        <v/>
      </c>
      <c r="B611" s="101"/>
      <c r="C611" s="35"/>
      <c r="D611" s="64"/>
      <c r="E611" s="290"/>
      <c r="F611" s="53"/>
      <c r="I611" s="510"/>
    </row>
    <row r="612" spans="1:9" s="301" customFormat="1" x14ac:dyDescent="0.2">
      <c r="A612" s="29" t="str">
        <f t="shared" si="16"/>
        <v/>
      </c>
      <c r="B612" s="101"/>
      <c r="C612" s="35"/>
      <c r="D612" s="64"/>
      <c r="E612" s="290"/>
      <c r="F612" s="53"/>
      <c r="I612" s="510"/>
    </row>
    <row r="613" spans="1:9" s="301" customFormat="1" x14ac:dyDescent="0.2">
      <c r="A613" s="29" t="str">
        <f t="shared" si="16"/>
        <v/>
      </c>
      <c r="B613" s="101"/>
      <c r="C613" s="35"/>
      <c r="D613" s="64"/>
      <c r="E613" s="290"/>
      <c r="F613" s="53"/>
      <c r="I613" s="510"/>
    </row>
    <row r="614" spans="1:9" s="301" customFormat="1" x14ac:dyDescent="0.2">
      <c r="A614" s="29" t="str">
        <f t="shared" si="16"/>
        <v/>
      </c>
      <c r="B614" s="101"/>
      <c r="C614" s="35"/>
      <c r="D614" s="64"/>
      <c r="E614" s="290"/>
      <c r="F614" s="53"/>
      <c r="I614" s="510"/>
    </row>
    <row r="615" spans="1:9" s="301" customFormat="1" x14ac:dyDescent="0.2">
      <c r="A615" s="29" t="str">
        <f t="shared" si="16"/>
        <v/>
      </c>
      <c r="B615" s="101"/>
      <c r="C615" s="35"/>
      <c r="D615" s="64"/>
      <c r="E615" s="290"/>
      <c r="F615" s="53"/>
      <c r="I615" s="510"/>
    </row>
    <row r="616" spans="1:9" s="301" customFormat="1" x14ac:dyDescent="0.2">
      <c r="A616" s="29" t="str">
        <f t="shared" si="16"/>
        <v/>
      </c>
      <c r="B616" s="101"/>
      <c r="C616" s="35"/>
      <c r="D616" s="64"/>
      <c r="E616" s="290"/>
      <c r="F616" s="53"/>
      <c r="I616" s="510"/>
    </row>
    <row r="617" spans="1:9" s="301" customFormat="1" x14ac:dyDescent="0.2">
      <c r="A617" s="29" t="str">
        <f t="shared" si="16"/>
        <v/>
      </c>
      <c r="B617" s="101"/>
      <c r="C617" s="35"/>
      <c r="D617" s="64"/>
      <c r="E617" s="290"/>
      <c r="F617" s="53"/>
      <c r="I617" s="510"/>
    </row>
    <row r="618" spans="1:9" s="301" customFormat="1" x14ac:dyDescent="0.2">
      <c r="A618" s="29" t="str">
        <f t="shared" si="16"/>
        <v/>
      </c>
      <c r="B618" s="101"/>
      <c r="C618" s="35"/>
      <c r="D618" s="64"/>
      <c r="E618" s="290"/>
      <c r="F618" s="53"/>
      <c r="I618" s="510"/>
    </row>
    <row r="619" spans="1:9" s="301" customFormat="1" x14ac:dyDescent="0.2">
      <c r="A619" s="29" t="str">
        <f t="shared" si="16"/>
        <v/>
      </c>
      <c r="B619" s="101"/>
      <c r="C619" s="35"/>
      <c r="D619" s="64"/>
      <c r="E619" s="290"/>
      <c r="F619" s="53"/>
      <c r="I619" s="510"/>
    </row>
    <row r="620" spans="1:9" s="301" customFormat="1" x14ac:dyDescent="0.2">
      <c r="A620" s="29" t="str">
        <f t="shared" si="16"/>
        <v/>
      </c>
      <c r="B620" s="101"/>
      <c r="C620" s="35"/>
      <c r="D620" s="64"/>
      <c r="E620" s="290"/>
      <c r="F620" s="53"/>
      <c r="I620" s="510"/>
    </row>
    <row r="621" spans="1:9" s="301" customFormat="1" x14ac:dyDescent="0.2">
      <c r="A621" s="29" t="str">
        <f t="shared" si="16"/>
        <v/>
      </c>
      <c r="B621" s="101"/>
      <c r="C621" s="35"/>
      <c r="D621" s="64"/>
      <c r="E621" s="290"/>
      <c r="F621" s="53"/>
      <c r="I621" s="510"/>
    </row>
    <row r="622" spans="1:9" s="301" customFormat="1" x14ac:dyDescent="0.2">
      <c r="A622" s="29" t="str">
        <f t="shared" si="16"/>
        <v/>
      </c>
      <c r="B622" s="101"/>
      <c r="C622" s="35"/>
      <c r="D622" s="64"/>
      <c r="E622" s="290"/>
      <c r="F622" s="53"/>
      <c r="I622" s="510"/>
    </row>
    <row r="623" spans="1:9" s="301" customFormat="1" x14ac:dyDescent="0.2">
      <c r="A623" s="29" t="str">
        <f t="shared" si="16"/>
        <v/>
      </c>
      <c r="B623" s="101"/>
      <c r="C623" s="35"/>
      <c r="D623" s="64"/>
      <c r="E623" s="290"/>
      <c r="F623" s="53"/>
      <c r="I623" s="510"/>
    </row>
    <row r="624" spans="1:9" s="301" customFormat="1" x14ac:dyDescent="0.2">
      <c r="A624" s="29" t="str">
        <f t="shared" si="16"/>
        <v/>
      </c>
      <c r="B624" s="101"/>
      <c r="C624" s="35"/>
      <c r="D624" s="64"/>
      <c r="E624" s="290"/>
      <c r="F624" s="53"/>
      <c r="I624" s="510"/>
    </row>
    <row r="625" spans="1:9" s="301" customFormat="1" x14ac:dyDescent="0.2">
      <c r="A625" s="29" t="str">
        <f t="shared" si="16"/>
        <v/>
      </c>
      <c r="B625" s="101"/>
      <c r="C625" s="35"/>
      <c r="D625" s="64"/>
      <c r="E625" s="290"/>
      <c r="F625" s="53"/>
      <c r="I625" s="510"/>
    </row>
    <row r="626" spans="1:9" s="301" customFormat="1" x14ac:dyDescent="0.2">
      <c r="A626" s="29" t="str">
        <f t="shared" si="16"/>
        <v/>
      </c>
      <c r="B626" s="101"/>
      <c r="C626" s="35"/>
      <c r="D626" s="64"/>
      <c r="E626" s="290"/>
      <c r="F626" s="53"/>
      <c r="I626" s="510"/>
    </row>
    <row r="627" spans="1:9" s="301" customFormat="1" x14ac:dyDescent="0.2">
      <c r="A627" s="29" t="str">
        <f t="shared" ref="A627:A637" si="17">IF(B627="","",$B$11)</f>
        <v/>
      </c>
      <c r="B627" s="101"/>
      <c r="C627" s="35"/>
      <c r="D627" s="64"/>
      <c r="E627" s="290"/>
      <c r="F627" s="53"/>
      <c r="I627" s="510"/>
    </row>
    <row r="628" spans="1:9" s="301" customFormat="1" x14ac:dyDescent="0.2">
      <c r="A628" s="29" t="str">
        <f t="shared" si="17"/>
        <v/>
      </c>
      <c r="B628" s="101"/>
      <c r="C628" s="35"/>
      <c r="D628" s="64"/>
      <c r="E628" s="290"/>
      <c r="F628" s="53"/>
      <c r="I628" s="510"/>
    </row>
    <row r="629" spans="1:9" s="301" customFormat="1" x14ac:dyDescent="0.2">
      <c r="A629" s="29" t="str">
        <f t="shared" si="17"/>
        <v/>
      </c>
      <c r="B629" s="101"/>
      <c r="C629" s="35"/>
      <c r="D629" s="64"/>
      <c r="E629" s="290"/>
      <c r="F629" s="53"/>
      <c r="I629" s="510"/>
    </row>
    <row r="630" spans="1:9" s="301" customFormat="1" x14ac:dyDescent="0.2">
      <c r="A630" s="29" t="str">
        <f t="shared" si="17"/>
        <v/>
      </c>
      <c r="B630" s="101"/>
      <c r="C630" s="35"/>
      <c r="D630" s="64"/>
      <c r="E630" s="290"/>
      <c r="F630" s="53"/>
      <c r="I630" s="510"/>
    </row>
    <row r="631" spans="1:9" s="301" customFormat="1" x14ac:dyDescent="0.2">
      <c r="A631" s="29" t="str">
        <f t="shared" si="17"/>
        <v/>
      </c>
      <c r="B631" s="101"/>
      <c r="C631" s="35"/>
      <c r="D631" s="64"/>
      <c r="E631" s="290"/>
      <c r="F631" s="53"/>
      <c r="I631" s="510"/>
    </row>
    <row r="632" spans="1:9" s="301" customFormat="1" x14ac:dyDescent="0.2">
      <c r="A632" s="29" t="str">
        <f t="shared" si="17"/>
        <v/>
      </c>
      <c r="B632" s="101"/>
      <c r="C632" s="35"/>
      <c r="D632" s="64"/>
      <c r="E632" s="290"/>
      <c r="F632" s="53"/>
      <c r="I632" s="510"/>
    </row>
    <row r="633" spans="1:9" s="301" customFormat="1" x14ac:dyDescent="0.2">
      <c r="A633" s="29" t="str">
        <f t="shared" si="17"/>
        <v/>
      </c>
      <c r="B633" s="101"/>
      <c r="C633" s="35"/>
      <c r="D633" s="64"/>
      <c r="E633" s="290"/>
      <c r="F633" s="53"/>
      <c r="I633" s="510"/>
    </row>
    <row r="634" spans="1:9" s="301" customFormat="1" x14ac:dyDescent="0.2">
      <c r="A634" s="29" t="str">
        <f t="shared" si="17"/>
        <v/>
      </c>
      <c r="B634" s="101"/>
      <c r="C634" s="35"/>
      <c r="D634" s="64"/>
      <c r="E634" s="290"/>
      <c r="F634" s="53"/>
      <c r="I634" s="510"/>
    </row>
    <row r="635" spans="1:9" s="301" customFormat="1" x14ac:dyDescent="0.2">
      <c r="A635" s="29" t="str">
        <f t="shared" si="17"/>
        <v/>
      </c>
      <c r="B635" s="101"/>
      <c r="C635" s="35"/>
      <c r="D635" s="64"/>
      <c r="E635" s="290"/>
      <c r="F635" s="53"/>
      <c r="I635" s="510"/>
    </row>
    <row r="636" spans="1:9" s="301" customFormat="1" x14ac:dyDescent="0.2">
      <c r="A636" s="29" t="str">
        <f t="shared" si="17"/>
        <v/>
      </c>
      <c r="B636" s="101"/>
      <c r="C636" s="35"/>
      <c r="D636" s="64"/>
      <c r="E636" s="290"/>
      <c r="F636" s="53"/>
      <c r="I636" s="510"/>
    </row>
    <row r="637" spans="1:9" s="301" customFormat="1" x14ac:dyDescent="0.2">
      <c r="A637" s="29" t="str">
        <f t="shared" si="17"/>
        <v/>
      </c>
      <c r="B637" s="101"/>
      <c r="C637" s="35"/>
      <c r="D637" s="64"/>
      <c r="E637" s="290"/>
      <c r="F637" s="53"/>
      <c r="I637" s="510"/>
    </row>
  </sheetData>
  <sheetProtection algorithmName="SHA-512" hashValue="wL5ECFlpkAO/28s1jF/zdyyFptzCjyzNTZlTEX8HJnKjfzgm1HhORZqJmNvFdWmu36vu8+maAYIWqJRF0e8Dng==" saltValue="X0od7Av/GNNM9RkS78IV5A==" spinCount="100000" sheet="1" objects="1" scenarios="1"/>
  <conditionalFormatting sqref="C1:C1048576">
    <cfRule type="notContainsBlanks" dxfId="5"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 manualBreakCount="1">
    <brk id="28" max="6" man="1"/>
  </rowBreaks>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CDE5C-0BEE-452B-8B33-F994660E8A82}">
  <sheetPr>
    <tabColor rgb="FF00B050"/>
  </sheetPr>
  <dimension ref="A1:I685"/>
  <sheetViews>
    <sheetView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 min="9" max="9" width="9.140625" style="301"/>
  </cols>
  <sheetData>
    <row r="1" spans="1:9" s="2" customFormat="1" x14ac:dyDescent="0.2">
      <c r="A1" s="47"/>
      <c r="B1" s="71"/>
      <c r="C1" s="34"/>
      <c r="D1" s="64"/>
      <c r="E1" s="278"/>
      <c r="F1" s="138"/>
      <c r="G1" s="56"/>
      <c r="H1" s="56"/>
      <c r="I1" s="391"/>
    </row>
    <row r="2" spans="1:9" s="2" customFormat="1" x14ac:dyDescent="0.2">
      <c r="A2" s="47"/>
      <c r="B2" s="71"/>
      <c r="C2" s="34"/>
      <c r="D2" s="64"/>
      <c r="E2" s="278"/>
      <c r="F2" s="138"/>
      <c r="G2" s="56"/>
      <c r="H2" s="56"/>
      <c r="I2" s="391"/>
    </row>
    <row r="3" spans="1:9" s="2" customFormat="1" x14ac:dyDescent="0.2">
      <c r="A3" s="47"/>
      <c r="B3" s="73"/>
      <c r="C3" s="34"/>
      <c r="D3" s="280"/>
      <c r="E3" s="281"/>
      <c r="F3" s="140"/>
      <c r="G3" s="57"/>
      <c r="H3" s="57"/>
      <c r="I3" s="391"/>
    </row>
    <row r="4" spans="1:9" s="2" customFormat="1" x14ac:dyDescent="0.2">
      <c r="A4" s="47"/>
      <c r="B4" s="98" t="s">
        <v>18</v>
      </c>
      <c r="C4" s="34"/>
      <c r="D4" s="66"/>
      <c r="E4" s="284"/>
      <c r="F4" s="114"/>
      <c r="G4" s="58"/>
      <c r="H4" s="285" t="s">
        <v>17</v>
      </c>
      <c r="I4" s="391"/>
    </row>
    <row r="5" spans="1:9" s="2" customFormat="1" x14ac:dyDescent="0.2">
      <c r="A5" s="47"/>
      <c r="B5" s="99" t="s">
        <v>0</v>
      </c>
      <c r="C5" s="80" t="s">
        <v>70</v>
      </c>
      <c r="D5" s="141" t="s">
        <v>1</v>
      </c>
      <c r="E5" s="287" t="s">
        <v>2</v>
      </c>
      <c r="F5" s="142" t="s">
        <v>3</v>
      </c>
      <c r="G5" s="52" t="s">
        <v>4</v>
      </c>
      <c r="H5" s="52" t="s">
        <v>55</v>
      </c>
      <c r="I5" s="391"/>
    </row>
    <row r="7" spans="1:9" x14ac:dyDescent="0.2">
      <c r="B7" s="100" t="s">
        <v>526</v>
      </c>
      <c r="D7" s="289" t="s">
        <v>527</v>
      </c>
      <c r="E7" s="290"/>
      <c r="F7" s="53"/>
      <c r="G7" s="55"/>
      <c r="H7" s="55"/>
    </row>
    <row r="8" spans="1:9" x14ac:dyDescent="0.2">
      <c r="D8" s="67"/>
      <c r="E8" s="67"/>
      <c r="F8" s="70"/>
      <c r="G8" s="348"/>
      <c r="H8" s="55"/>
    </row>
    <row r="9" spans="1:9" x14ac:dyDescent="0.2">
      <c r="B9" s="100" t="s">
        <v>1104</v>
      </c>
      <c r="C9" s="427"/>
      <c r="D9" s="428" t="s">
        <v>1103</v>
      </c>
      <c r="E9" s="67"/>
      <c r="F9" s="70"/>
      <c r="G9" s="348"/>
      <c r="H9" s="55"/>
    </row>
    <row r="10" spans="1:9" x14ac:dyDescent="0.2">
      <c r="B10" s="100"/>
      <c r="C10" s="427"/>
      <c r="D10" s="428"/>
      <c r="E10" s="67"/>
      <c r="F10" s="70"/>
      <c r="G10" s="348"/>
      <c r="H10" s="55"/>
    </row>
    <row r="11" spans="1:9" x14ac:dyDescent="0.2">
      <c r="B11" s="100" t="s">
        <v>924</v>
      </c>
      <c r="D11" s="289" t="s">
        <v>925</v>
      </c>
      <c r="E11" s="290"/>
      <c r="F11" s="53"/>
      <c r="G11" s="55"/>
      <c r="H11" s="55"/>
    </row>
    <row r="12" spans="1:9" x14ac:dyDescent="0.2">
      <c r="C12" s="48"/>
      <c r="D12" s="64"/>
      <c r="E12" s="290"/>
      <c r="F12" s="53"/>
      <c r="G12" s="55"/>
      <c r="H12" s="55"/>
    </row>
    <row r="13" spans="1:9" ht="63.75" x14ac:dyDescent="0.2">
      <c r="A13" s="29" t="str">
        <f t="shared" ref="A13:A25" si="0">IF(B13="","",$B$11)</f>
        <v/>
      </c>
      <c r="C13" s="48"/>
      <c r="D13" s="369" t="s">
        <v>926</v>
      </c>
      <c r="E13" s="290"/>
      <c r="F13" s="53"/>
      <c r="G13" s="55"/>
      <c r="H13" s="55"/>
    </row>
    <row r="14" spans="1:9" ht="51" x14ac:dyDescent="0.2">
      <c r="A14" s="29" t="str">
        <f t="shared" si="0"/>
        <v/>
      </c>
      <c r="C14" s="48"/>
      <c r="D14" s="369" t="s">
        <v>927</v>
      </c>
      <c r="E14" s="290"/>
      <c r="F14" s="53"/>
      <c r="G14" s="55"/>
      <c r="H14" s="55"/>
    </row>
    <row r="15" spans="1:9" ht="127.5" x14ac:dyDescent="0.2">
      <c r="A15" s="29" t="str">
        <f t="shared" si="0"/>
        <v/>
      </c>
      <c r="C15" s="48"/>
      <c r="D15" s="369" t="s">
        <v>928</v>
      </c>
      <c r="E15" s="290"/>
      <c r="F15" s="53"/>
      <c r="G15" s="55"/>
      <c r="H15" s="55"/>
    </row>
    <row r="16" spans="1:9" ht="38.25" x14ac:dyDescent="0.2">
      <c r="A16" s="29" t="str">
        <f t="shared" si="0"/>
        <v/>
      </c>
      <c r="C16" s="48"/>
      <c r="D16" s="369" t="s">
        <v>929</v>
      </c>
      <c r="E16" s="290"/>
      <c r="F16" s="53"/>
      <c r="G16" s="55"/>
      <c r="H16" s="55"/>
    </row>
    <row r="17" spans="1:8" ht="102" x14ac:dyDescent="0.2">
      <c r="A17" s="29" t="str">
        <f t="shared" si="0"/>
        <v/>
      </c>
      <c r="C17" s="48"/>
      <c r="D17" s="369" t="s">
        <v>1239</v>
      </c>
      <c r="E17" s="290"/>
      <c r="F17" s="53"/>
      <c r="G17" s="55"/>
      <c r="H17" s="55"/>
    </row>
    <row r="18" spans="1:8" ht="38.25" x14ac:dyDescent="0.2">
      <c r="A18" s="29" t="str">
        <f t="shared" si="0"/>
        <v/>
      </c>
      <c r="C18" s="48"/>
      <c r="D18" s="369" t="s">
        <v>930</v>
      </c>
      <c r="E18" s="290"/>
      <c r="F18" s="53"/>
      <c r="G18" s="55"/>
      <c r="H18" s="55"/>
    </row>
    <row r="19" spans="1:8" ht="25.5" x14ac:dyDescent="0.2">
      <c r="A19" s="29" t="str">
        <f t="shared" si="0"/>
        <v/>
      </c>
      <c r="D19" s="369" t="s">
        <v>931</v>
      </c>
      <c r="E19" s="290"/>
      <c r="F19" s="53"/>
      <c r="G19" s="55"/>
      <c r="H19" s="55"/>
    </row>
    <row r="20" spans="1:8" s="330" customFormat="1" x14ac:dyDescent="0.2">
      <c r="A20" s="29" t="str">
        <f t="shared" si="0"/>
        <v/>
      </c>
      <c r="B20" s="101"/>
      <c r="C20" s="35"/>
      <c r="D20" s="324"/>
      <c r="E20" s="325"/>
      <c r="F20" s="326"/>
      <c r="G20" s="327"/>
      <c r="H20" s="390"/>
    </row>
    <row r="21" spans="1:8" x14ac:dyDescent="0.2">
      <c r="A21" s="29" t="str">
        <f t="shared" si="0"/>
        <v/>
      </c>
      <c r="D21" s="350" t="s">
        <v>932</v>
      </c>
      <c r="E21" s="15"/>
      <c r="F21" s="45"/>
      <c r="G21" s="30"/>
      <c r="H21" s="30"/>
    </row>
    <row r="22" spans="1:8" ht="76.5" x14ac:dyDescent="0.2">
      <c r="A22" s="29" t="str">
        <f t="shared" si="0"/>
        <v/>
      </c>
      <c r="D22" s="369" t="s">
        <v>933</v>
      </c>
      <c r="E22" s="15"/>
      <c r="F22" s="45"/>
      <c r="G22" s="30"/>
      <c r="H22" s="30"/>
    </row>
    <row r="23" spans="1:8" ht="51" x14ac:dyDescent="0.2">
      <c r="A23" s="29" t="str">
        <f t="shared" si="0"/>
        <v/>
      </c>
      <c r="D23" s="369" t="s">
        <v>934</v>
      </c>
      <c r="E23" s="15"/>
      <c r="F23" s="45"/>
      <c r="G23" s="30"/>
      <c r="H23" s="30"/>
    </row>
    <row r="24" spans="1:8" ht="102" x14ac:dyDescent="0.2">
      <c r="A24" s="29" t="str">
        <f t="shared" si="0"/>
        <v/>
      </c>
      <c r="D24" s="369" t="s">
        <v>935</v>
      </c>
      <c r="E24" s="15"/>
      <c r="F24" s="45"/>
      <c r="G24" s="30"/>
      <c r="H24" s="30"/>
    </row>
    <row r="25" spans="1:8" ht="25.5" x14ac:dyDescent="0.2">
      <c r="A25" s="29" t="str">
        <f t="shared" si="0"/>
        <v/>
      </c>
      <c r="C25" s="2"/>
      <c r="D25" s="369" t="s">
        <v>936</v>
      </c>
      <c r="E25" s="15"/>
      <c r="F25" s="45"/>
      <c r="G25" s="30"/>
      <c r="H25" s="30"/>
    </row>
    <row r="26" spans="1:8" x14ac:dyDescent="0.2">
      <c r="A26"/>
      <c r="B26" s="29"/>
      <c r="C26" s="2"/>
      <c r="D26" s="350"/>
      <c r="E26" s="15"/>
      <c r="F26" s="45"/>
      <c r="G26" s="30"/>
      <c r="H26" s="30"/>
    </row>
    <row r="27" spans="1:8" ht="25.5" x14ac:dyDescent="0.2">
      <c r="A27" s="29" t="str">
        <f>IF(B27="","",$B$11)</f>
        <v>III.8.</v>
      </c>
      <c r="B27" s="29">
        <f>IF(D26="",MAX($B$12:B26)+1,"")</f>
        <v>1</v>
      </c>
      <c r="D27" s="372" t="s">
        <v>937</v>
      </c>
      <c r="E27" s="290"/>
      <c r="F27" s="53"/>
      <c r="G27" s="55"/>
      <c r="H27" s="55"/>
    </row>
    <row r="28" spans="1:8" ht="38.25" x14ac:dyDescent="0.2">
      <c r="A28"/>
      <c r="B28" s="29" t="str">
        <f>IF(D27="",MAX($B$12:B27)+1,"")</f>
        <v/>
      </c>
      <c r="D28" s="372" t="s">
        <v>938</v>
      </c>
      <c r="E28" s="290"/>
      <c r="F28" s="53"/>
      <c r="G28" s="55"/>
      <c r="H28" s="55"/>
    </row>
    <row r="29" spans="1:8" ht="51" x14ac:dyDescent="0.2">
      <c r="A29"/>
      <c r="B29" s="29" t="str">
        <f>IF(D28="",MAX($B$12:B28)+1,"")</f>
        <v/>
      </c>
      <c r="D29" s="372" t="s">
        <v>939</v>
      </c>
      <c r="E29" s="290"/>
      <c r="F29" s="53"/>
      <c r="G29" s="55"/>
      <c r="H29" s="55"/>
    </row>
    <row r="30" spans="1:8" ht="63.75" x14ac:dyDescent="0.2">
      <c r="A30"/>
      <c r="B30" s="29" t="str">
        <f>IF(D29="",MAX($B$12:B29)+1,"")</f>
        <v/>
      </c>
      <c r="D30" s="372" t="s">
        <v>940</v>
      </c>
      <c r="E30" s="290"/>
      <c r="F30" s="53"/>
      <c r="G30" s="55"/>
      <c r="H30" s="55"/>
    </row>
    <row r="31" spans="1:8" ht="25.5" x14ac:dyDescent="0.2">
      <c r="A31"/>
      <c r="B31" s="29"/>
      <c r="D31" s="372" t="s">
        <v>941</v>
      </c>
      <c r="E31" s="15"/>
      <c r="F31" s="45"/>
      <c r="G31" s="30"/>
      <c r="H31" s="30"/>
    </row>
    <row r="32" spans="1:8" x14ac:dyDescent="0.2">
      <c r="A32"/>
      <c r="B32" s="29"/>
      <c r="D32" s="372" t="s">
        <v>942</v>
      </c>
      <c r="E32" s="15"/>
      <c r="F32" s="45"/>
      <c r="G32" s="30"/>
      <c r="H32" s="30"/>
    </row>
    <row r="33" spans="1:9" s="250" customFormat="1" x14ac:dyDescent="0.2">
      <c r="B33" s="211"/>
      <c r="C33" s="35"/>
      <c r="D33" s="372"/>
      <c r="E33" s="290" t="s">
        <v>106</v>
      </c>
      <c r="F33" s="53">
        <v>620</v>
      </c>
      <c r="G33" s="54"/>
      <c r="H33" s="306">
        <f>ROUND(F33*G33,2)</f>
        <v>0</v>
      </c>
      <c r="I33" s="301"/>
    </row>
    <row r="34" spans="1:9" x14ac:dyDescent="0.2">
      <c r="A34"/>
      <c r="B34" s="29"/>
      <c r="D34" s="350"/>
      <c r="E34" s="15"/>
      <c r="F34" s="45"/>
      <c r="G34" s="30"/>
      <c r="H34" s="30"/>
    </row>
    <row r="35" spans="1:9" s="301" customFormat="1" ht="25.5" x14ac:dyDescent="0.2">
      <c r="A35" s="29" t="str">
        <f>IF(B35="","",$B$11)</f>
        <v>III.8.</v>
      </c>
      <c r="B35" s="29">
        <f>IF(D34="",MAX($B$12:B34)+1,"")</f>
        <v>2</v>
      </c>
      <c r="C35" s="35"/>
      <c r="D35" s="372" t="s">
        <v>937</v>
      </c>
      <c r="E35" s="290"/>
      <c r="F35" s="53"/>
      <c r="G35" s="55"/>
      <c r="H35" s="55"/>
    </row>
    <row r="36" spans="1:9" s="301" customFormat="1" ht="38.25" x14ac:dyDescent="0.2">
      <c r="A36"/>
      <c r="B36" s="29" t="str">
        <f>IF(D35="",MAX($B$12:B35)+1,"")</f>
        <v/>
      </c>
      <c r="C36" s="35"/>
      <c r="D36" s="372" t="s">
        <v>938</v>
      </c>
      <c r="E36" s="290"/>
      <c r="F36" s="53"/>
      <c r="G36" s="55"/>
      <c r="H36" s="55"/>
    </row>
    <row r="37" spans="1:9" s="301" customFormat="1" ht="51" x14ac:dyDescent="0.2">
      <c r="A37"/>
      <c r="B37" s="29" t="str">
        <f>IF(D36="",MAX($B$12:B36)+1,"")</f>
        <v/>
      </c>
      <c r="C37" s="35"/>
      <c r="D37" s="372" t="s">
        <v>939</v>
      </c>
      <c r="E37" s="290"/>
      <c r="F37" s="53"/>
      <c r="G37" s="55"/>
      <c r="H37" s="55"/>
    </row>
    <row r="38" spans="1:9" s="301" customFormat="1" ht="38.25" x14ac:dyDescent="0.2">
      <c r="A38"/>
      <c r="B38" s="29" t="str">
        <f>IF(D37="",MAX($B$12:B37)+1,"")</f>
        <v/>
      </c>
      <c r="C38" s="35"/>
      <c r="D38" s="372" t="s">
        <v>943</v>
      </c>
      <c r="E38" s="290"/>
      <c r="F38" s="53"/>
      <c r="G38" s="55"/>
      <c r="H38" s="55"/>
    </row>
    <row r="39" spans="1:9" s="301" customFormat="1" x14ac:dyDescent="0.2">
      <c r="A39"/>
      <c r="B39" s="29"/>
      <c r="C39" s="35"/>
      <c r="D39" s="372" t="s">
        <v>944</v>
      </c>
      <c r="E39" s="250"/>
      <c r="F39" s="160"/>
      <c r="G39" s="250"/>
      <c r="H39" s="250"/>
    </row>
    <row r="40" spans="1:9" s="301" customFormat="1" x14ac:dyDescent="0.2">
      <c r="A40"/>
      <c r="B40" s="29"/>
      <c r="C40" s="35"/>
      <c r="D40" s="372" t="s">
        <v>945</v>
      </c>
      <c r="E40" s="250"/>
      <c r="F40" s="160"/>
      <c r="G40" s="250"/>
      <c r="H40" s="250"/>
    </row>
    <row r="41" spans="1:9" s="301" customFormat="1" x14ac:dyDescent="0.2">
      <c r="A41"/>
      <c r="B41" s="29"/>
      <c r="C41" s="35"/>
      <c r="D41" s="372" t="s">
        <v>946</v>
      </c>
      <c r="E41" s="15"/>
      <c r="F41" s="45"/>
      <c r="G41" s="30"/>
      <c r="H41" s="30"/>
    </row>
    <row r="42" spans="1:9" s="301" customFormat="1" x14ac:dyDescent="0.2">
      <c r="A42"/>
      <c r="B42" s="29"/>
      <c r="C42" s="35"/>
      <c r="D42" s="372"/>
      <c r="E42" s="290" t="s">
        <v>106</v>
      </c>
      <c r="F42" s="53">
        <v>179</v>
      </c>
      <c r="G42" s="54"/>
      <c r="H42" s="306">
        <f>ROUND(F42*G42,2)</f>
        <v>0</v>
      </c>
    </row>
    <row r="43" spans="1:9" s="301" customFormat="1" x14ac:dyDescent="0.2">
      <c r="A43" s="29" t="str">
        <f>IF(B43="","",$B$11)</f>
        <v/>
      </c>
      <c r="B43" s="101"/>
      <c r="C43" s="35"/>
      <c r="D43" s="350"/>
      <c r="E43" s="15"/>
      <c r="F43" s="45"/>
      <c r="G43" s="30"/>
      <c r="H43" s="30"/>
    </row>
    <row r="44" spans="1:9" s="301" customFormat="1" ht="25.5" x14ac:dyDescent="0.2">
      <c r="A44" s="29" t="str">
        <f>IF(B44="","",$B$11)</f>
        <v>III.8.</v>
      </c>
      <c r="B44" s="101">
        <f>IF(D43="",MAX($B$12:B43)+1,"")</f>
        <v>3</v>
      </c>
      <c r="C44" s="35"/>
      <c r="D44" s="372" t="s">
        <v>947</v>
      </c>
      <c r="E44" s="290"/>
      <c r="F44" s="53"/>
      <c r="G44" s="55"/>
      <c r="H44" s="55"/>
    </row>
    <row r="45" spans="1:9" s="301" customFormat="1" ht="38.25" x14ac:dyDescent="0.2">
      <c r="A45" s="29"/>
      <c r="B45" s="101"/>
      <c r="C45" s="35"/>
      <c r="D45" s="372" t="s">
        <v>948</v>
      </c>
      <c r="E45" s="290"/>
      <c r="F45" s="53"/>
      <c r="G45" s="55"/>
      <c r="H45" s="55"/>
    </row>
    <row r="46" spans="1:9" s="301" customFormat="1" ht="25.5" x14ac:dyDescent="0.2">
      <c r="A46" s="29"/>
      <c r="B46" s="101"/>
      <c r="C46" s="153"/>
      <c r="D46" s="372" t="s">
        <v>949</v>
      </c>
      <c r="E46" s="290"/>
      <c r="F46" s="53"/>
      <c r="G46" s="55"/>
      <c r="H46" s="55"/>
    </row>
    <row r="47" spans="1:9" s="301" customFormat="1" ht="25.5" x14ac:dyDescent="0.2">
      <c r="A47" s="29" t="str">
        <f>IF(B47="","",$B$11)</f>
        <v/>
      </c>
      <c r="B47" s="101"/>
      <c r="C47" s="35"/>
      <c r="D47" s="372" t="s">
        <v>950</v>
      </c>
      <c r="E47" s="290"/>
      <c r="F47" s="53"/>
      <c r="G47" s="55"/>
      <c r="H47" s="55"/>
    </row>
    <row r="48" spans="1:9" s="301" customFormat="1" x14ac:dyDescent="0.2">
      <c r="A48" s="29" t="str">
        <f>IF(B48="","",$B$11)</f>
        <v/>
      </c>
      <c r="B48" s="101"/>
      <c r="C48" s="35"/>
      <c r="D48" s="372"/>
      <c r="E48" s="290" t="s">
        <v>106</v>
      </c>
      <c r="F48" s="53">
        <f>F42</f>
        <v>179</v>
      </c>
      <c r="G48" s="54"/>
      <c r="H48" s="306">
        <f>ROUND(F48*G48,2)</f>
        <v>0</v>
      </c>
    </row>
    <row r="49" spans="1:8" s="301" customFormat="1" x14ac:dyDescent="0.2">
      <c r="A49"/>
      <c r="B49" s="29"/>
      <c r="C49" s="35"/>
      <c r="D49" s="350"/>
      <c r="E49" s="15"/>
      <c r="F49" s="45"/>
      <c r="G49" s="30"/>
      <c r="H49" s="30"/>
    </row>
    <row r="50" spans="1:8" s="301" customFormat="1" ht="25.5" x14ac:dyDescent="0.2">
      <c r="A50" s="29" t="str">
        <f>IF(B50="","",$B$11)</f>
        <v>III.8.</v>
      </c>
      <c r="B50" s="29">
        <f>IF(D49="",MAX($B$12:B49)+1,"")</f>
        <v>4</v>
      </c>
      <c r="C50" s="35"/>
      <c r="D50" s="372" t="s">
        <v>937</v>
      </c>
      <c r="E50" s="290"/>
      <c r="F50" s="53"/>
      <c r="G50" s="55"/>
      <c r="H50" s="55"/>
    </row>
    <row r="51" spans="1:8" s="301" customFormat="1" ht="38.25" x14ac:dyDescent="0.2">
      <c r="A51"/>
      <c r="B51" s="29" t="str">
        <f>IF(D50="",MAX($B$12:B50)+1,"")</f>
        <v/>
      </c>
      <c r="C51" s="35"/>
      <c r="D51" s="372" t="s">
        <v>938</v>
      </c>
      <c r="E51" s="290"/>
      <c r="F51" s="53"/>
      <c r="G51" s="55"/>
      <c r="H51" s="55"/>
    </row>
    <row r="52" spans="1:8" s="301" customFormat="1" ht="51" x14ac:dyDescent="0.2">
      <c r="A52"/>
      <c r="B52" s="29" t="str">
        <f>IF(D51="",MAX($B$12:B51)+1,"")</f>
        <v/>
      </c>
      <c r="C52" s="35"/>
      <c r="D52" s="372" t="s">
        <v>951</v>
      </c>
      <c r="E52" s="290"/>
      <c r="F52" s="53"/>
      <c r="G52" s="55"/>
      <c r="H52" s="55"/>
    </row>
    <row r="53" spans="1:8" s="301" customFormat="1" ht="63.75" x14ac:dyDescent="0.2">
      <c r="A53"/>
      <c r="B53" s="29" t="str">
        <f>IF(D52="",MAX($B$12:B52)+1,"")</f>
        <v/>
      </c>
      <c r="C53" s="35"/>
      <c r="D53" s="372" t="s">
        <v>952</v>
      </c>
      <c r="E53" s="290"/>
      <c r="F53" s="53"/>
      <c r="G53" s="55"/>
      <c r="H53" s="55"/>
    </row>
    <row r="54" spans="1:8" s="301" customFormat="1" ht="25.5" x14ac:dyDescent="0.2">
      <c r="A54"/>
      <c r="B54" s="29"/>
      <c r="C54" s="35"/>
      <c r="D54" s="372" t="s">
        <v>953</v>
      </c>
      <c r="E54" s="250"/>
      <c r="F54" s="160"/>
      <c r="G54" s="250"/>
      <c r="H54" s="250"/>
    </row>
    <row r="55" spans="1:8" s="301" customFormat="1" x14ac:dyDescent="0.2">
      <c r="A55"/>
      <c r="B55" s="29"/>
      <c r="C55" s="35"/>
      <c r="D55" s="372" t="s">
        <v>954</v>
      </c>
      <c r="E55" s="15"/>
      <c r="F55" s="45"/>
      <c r="G55" s="30"/>
      <c r="H55" s="30"/>
    </row>
    <row r="56" spans="1:8" s="301" customFormat="1" x14ac:dyDescent="0.2">
      <c r="A56"/>
      <c r="B56" s="29"/>
      <c r="C56" s="35"/>
      <c r="D56" s="372"/>
      <c r="E56" s="290" t="s">
        <v>106</v>
      </c>
      <c r="F56" s="53">
        <v>326</v>
      </c>
      <c r="G56" s="54"/>
      <c r="H56" s="306">
        <f>ROUND(F56*G56,2)</f>
        <v>0</v>
      </c>
    </row>
    <row r="57" spans="1:8" s="301" customFormat="1" x14ac:dyDescent="0.2">
      <c r="A57"/>
      <c r="B57" s="29"/>
      <c r="C57" s="35"/>
      <c r="D57" s="350"/>
      <c r="E57" s="15"/>
      <c r="F57" s="45"/>
      <c r="G57" s="30"/>
      <c r="H57" s="30"/>
    </row>
    <row r="58" spans="1:8" s="301" customFormat="1" ht="25.5" x14ac:dyDescent="0.2">
      <c r="A58" s="29" t="str">
        <f>IF(B58="","",$B$11)</f>
        <v>III.8.</v>
      </c>
      <c r="B58" s="29">
        <f>IF(D57="",MAX($B$12:B57)+1,"")</f>
        <v>5</v>
      </c>
      <c r="C58" s="35"/>
      <c r="D58" s="372" t="s">
        <v>955</v>
      </c>
      <c r="E58" s="290"/>
      <c r="F58" s="53"/>
      <c r="G58" s="55"/>
      <c r="H58" s="55"/>
    </row>
    <row r="59" spans="1:8" s="301" customFormat="1" ht="38.25" x14ac:dyDescent="0.2">
      <c r="A59"/>
      <c r="B59" s="29" t="str">
        <f>IF(D58="",MAX($B$12:B58)+1,"")</f>
        <v/>
      </c>
      <c r="C59" s="35"/>
      <c r="D59" s="372" t="s">
        <v>956</v>
      </c>
      <c r="E59" s="290"/>
      <c r="F59" s="53"/>
      <c r="G59" s="55"/>
      <c r="H59" s="55"/>
    </row>
    <row r="60" spans="1:8" s="301" customFormat="1" ht="51" x14ac:dyDescent="0.2">
      <c r="A60"/>
      <c r="B60" s="29" t="str">
        <f>IF(D59="",MAX($B$12:B59)+1,"")</f>
        <v/>
      </c>
      <c r="C60" s="35"/>
      <c r="D60" s="372" t="s">
        <v>951</v>
      </c>
      <c r="E60" s="290"/>
      <c r="F60" s="53"/>
      <c r="G60" s="55"/>
      <c r="H60" s="55"/>
    </row>
    <row r="61" spans="1:8" s="301" customFormat="1" ht="76.5" x14ac:dyDescent="0.2">
      <c r="A61"/>
      <c r="B61" s="29" t="str">
        <f>IF(D60="",MAX($B$12:B60)+1,"")</f>
        <v/>
      </c>
      <c r="C61" s="35"/>
      <c r="D61" s="372" t="s">
        <v>957</v>
      </c>
      <c r="E61" s="290"/>
      <c r="F61" s="53"/>
      <c r="G61" s="55"/>
      <c r="H61" s="55"/>
    </row>
    <row r="62" spans="1:8" s="301" customFormat="1" ht="38.25" x14ac:dyDescent="0.2">
      <c r="A62"/>
      <c r="B62" s="29"/>
      <c r="C62" s="35"/>
      <c r="D62" s="372" t="s">
        <v>958</v>
      </c>
      <c r="E62" s="290"/>
      <c r="F62" s="53"/>
      <c r="G62" s="55"/>
      <c r="H62" s="55"/>
    </row>
    <row r="63" spans="1:8" s="301" customFormat="1" ht="25.5" x14ac:dyDescent="0.2">
      <c r="A63"/>
      <c r="B63" s="29"/>
      <c r="C63" s="35"/>
      <c r="D63" s="372" t="s">
        <v>959</v>
      </c>
      <c r="E63" s="250"/>
      <c r="F63" s="160"/>
      <c r="G63" s="250"/>
      <c r="H63" s="250"/>
    </row>
    <row r="64" spans="1:8" s="301" customFormat="1" x14ac:dyDescent="0.2">
      <c r="A64"/>
      <c r="B64" s="29"/>
      <c r="C64" s="35"/>
      <c r="D64" s="372"/>
      <c r="E64" s="290" t="s">
        <v>173</v>
      </c>
      <c r="F64" s="53">
        <f>4*18</f>
        <v>72</v>
      </c>
      <c r="G64" s="54"/>
      <c r="H64" s="306">
        <f>ROUND(F64*G64,2)</f>
        <v>0</v>
      </c>
    </row>
    <row r="65" spans="1:9" s="301" customFormat="1" x14ac:dyDescent="0.2">
      <c r="A65"/>
      <c r="B65" s="29"/>
      <c r="C65" s="35"/>
      <c r="D65" s="350"/>
      <c r="E65" s="15"/>
      <c r="F65" s="45"/>
      <c r="G65" s="30"/>
      <c r="H65" s="30"/>
    </row>
    <row r="66" spans="1:9" s="301" customFormat="1" x14ac:dyDescent="0.2">
      <c r="A66" s="29" t="str">
        <f>IF(B66="","",$B$11)</f>
        <v>III.8.</v>
      </c>
      <c r="B66" s="29">
        <f>IF(D65="",MAX($B$12:B65)+1,"")</f>
        <v>6</v>
      </c>
      <c r="C66" s="35"/>
      <c r="D66" s="372" t="s">
        <v>960</v>
      </c>
      <c r="E66" s="290"/>
      <c r="F66" s="53"/>
      <c r="G66" s="55"/>
      <c r="H66" s="55"/>
    </row>
    <row r="67" spans="1:9" x14ac:dyDescent="0.2">
      <c r="A67"/>
      <c r="B67" s="29" t="str">
        <f>IF(D66="",MAX($B$12:B66)+1,"")</f>
        <v/>
      </c>
      <c r="D67" s="372" t="s">
        <v>961</v>
      </c>
      <c r="E67" s="290"/>
      <c r="F67" s="53"/>
      <c r="G67" s="55"/>
      <c r="H67" s="55"/>
    </row>
    <row r="68" spans="1:9" ht="25.5" x14ac:dyDescent="0.2">
      <c r="A68"/>
      <c r="B68" s="29" t="str">
        <f>IF(D67="",MAX($B$12:B67)+1,"")</f>
        <v/>
      </c>
      <c r="D68" s="372" t="s">
        <v>962</v>
      </c>
      <c r="E68" s="290"/>
      <c r="F68" s="53"/>
      <c r="G68" s="55"/>
      <c r="H68" s="55"/>
    </row>
    <row r="69" spans="1:9" x14ac:dyDescent="0.2">
      <c r="A69"/>
      <c r="B69" s="29"/>
      <c r="D69" s="372"/>
      <c r="E69" s="290" t="s">
        <v>173</v>
      </c>
      <c r="F69" s="53">
        <v>100</v>
      </c>
      <c r="G69" s="54"/>
      <c r="H69" s="306">
        <f>ROUND(F69*G69,2)</f>
        <v>0</v>
      </c>
    </row>
    <row r="70" spans="1:9" x14ac:dyDescent="0.2">
      <c r="A70" s="29" t="str">
        <f t="shared" ref="A70:A76" si="1">IF(B70="","",$B$11)</f>
        <v/>
      </c>
      <c r="D70" s="350"/>
      <c r="E70" s="15"/>
      <c r="F70" s="45"/>
      <c r="G70" s="30"/>
      <c r="H70" s="30"/>
    </row>
    <row r="71" spans="1:9" x14ac:dyDescent="0.2">
      <c r="A71" s="29" t="str">
        <f t="shared" si="1"/>
        <v/>
      </c>
      <c r="D71" s="350" t="s">
        <v>963</v>
      </c>
      <c r="E71" s="15"/>
      <c r="F71" s="45"/>
      <c r="G71" s="30"/>
      <c r="H71" s="30"/>
    </row>
    <row r="72" spans="1:9" ht="25.5" x14ac:dyDescent="0.2">
      <c r="A72" s="29" t="str">
        <f t="shared" si="1"/>
        <v>III.8.</v>
      </c>
      <c r="B72" s="101">
        <f>IF(D70="",MAX($B$12:B70)+1,"")</f>
        <v>7</v>
      </c>
      <c r="D72" s="372" t="s">
        <v>964</v>
      </c>
      <c r="E72" s="290"/>
      <c r="F72" s="53"/>
      <c r="G72" s="55"/>
      <c r="H72" s="55"/>
    </row>
    <row r="73" spans="1:9" ht="38.25" x14ac:dyDescent="0.2">
      <c r="A73" s="29" t="str">
        <f t="shared" si="1"/>
        <v/>
      </c>
      <c r="B73" s="101" t="str">
        <f>IF(D72="",MAX($B$12:B72)+1,"")</f>
        <v/>
      </c>
      <c r="D73" s="372" t="s">
        <v>938</v>
      </c>
      <c r="E73" s="290"/>
      <c r="F73" s="53"/>
      <c r="G73" s="55"/>
      <c r="H73" s="55"/>
    </row>
    <row r="74" spans="1:9" ht="51" x14ac:dyDescent="0.2">
      <c r="A74" s="29" t="str">
        <f t="shared" si="1"/>
        <v/>
      </c>
      <c r="B74" s="101" t="str">
        <f>IF(D73="",MAX($B$12:B73)+1,"")</f>
        <v/>
      </c>
      <c r="D74" s="372" t="s">
        <v>951</v>
      </c>
      <c r="E74" s="290"/>
      <c r="F74" s="53"/>
      <c r="G74" s="55"/>
      <c r="H74" s="55"/>
    </row>
    <row r="75" spans="1:9" ht="38.25" x14ac:dyDescent="0.2">
      <c r="A75" s="29" t="str">
        <f t="shared" si="1"/>
        <v/>
      </c>
      <c r="B75" s="101" t="str">
        <f>IF(D74="",MAX($B$12:B74)+1,"")</f>
        <v/>
      </c>
      <c r="D75" s="372" t="s">
        <v>965</v>
      </c>
      <c r="E75" s="290"/>
      <c r="F75" s="53"/>
      <c r="G75" s="55"/>
      <c r="H75" s="55"/>
    </row>
    <row r="76" spans="1:9" x14ac:dyDescent="0.2">
      <c r="A76" s="29" t="str">
        <f t="shared" si="1"/>
        <v/>
      </c>
      <c r="D76" s="372" t="s">
        <v>966</v>
      </c>
    </row>
    <row r="77" spans="1:9" s="250" customFormat="1" x14ac:dyDescent="0.2">
      <c r="B77" s="211"/>
      <c r="C77" s="35"/>
      <c r="D77" s="372"/>
      <c r="E77" s="290" t="s">
        <v>106</v>
      </c>
      <c r="F77" s="53">
        <v>686</v>
      </c>
      <c r="G77" s="54"/>
      <c r="H77" s="306">
        <f>ROUND(F77*G77,2)</f>
        <v>0</v>
      </c>
      <c r="I77" s="301"/>
    </row>
    <row r="78" spans="1:9" x14ac:dyDescent="0.2">
      <c r="A78" s="29" t="str">
        <f>IF(B78="","",$B$11)</f>
        <v/>
      </c>
      <c r="D78" s="350"/>
      <c r="E78" s="15"/>
      <c r="F78" s="45"/>
      <c r="G78" s="30"/>
      <c r="H78" s="30"/>
    </row>
    <row r="79" spans="1:9" ht="25.5" x14ac:dyDescent="0.2">
      <c r="A79" s="29" t="str">
        <f>IF(B79="","",$B$11)</f>
        <v>III.8.</v>
      </c>
      <c r="B79" s="101">
        <f>IF(D78="",MAX($B$12:B78)+1,"")</f>
        <v>8</v>
      </c>
      <c r="D79" s="372" t="s">
        <v>947</v>
      </c>
      <c r="E79" s="290"/>
      <c r="F79" s="53"/>
      <c r="G79" s="55"/>
      <c r="H79" s="55"/>
    </row>
    <row r="80" spans="1:9" ht="38.25" x14ac:dyDescent="0.2">
      <c r="D80" s="372" t="s">
        <v>948</v>
      </c>
      <c r="E80" s="290"/>
      <c r="F80" s="53"/>
      <c r="G80" s="55"/>
      <c r="H80" s="55"/>
    </row>
    <row r="81" spans="1:9" ht="25.5" x14ac:dyDescent="0.2">
      <c r="D81" s="372" t="s">
        <v>949</v>
      </c>
      <c r="E81" s="290"/>
      <c r="F81" s="53"/>
      <c r="G81" s="55"/>
      <c r="H81" s="55"/>
    </row>
    <row r="82" spans="1:9" x14ac:dyDescent="0.2">
      <c r="A82" s="29" t="str">
        <f>IF(B82="","",$B$11)</f>
        <v/>
      </c>
      <c r="D82" s="372" t="s">
        <v>1240</v>
      </c>
      <c r="E82" s="290"/>
      <c r="F82" s="53"/>
      <c r="G82" s="55"/>
      <c r="H82" s="55"/>
    </row>
    <row r="83" spans="1:9" x14ac:dyDescent="0.2">
      <c r="A83" s="29" t="str">
        <f>IF(B83="","",$B$11)</f>
        <v/>
      </c>
      <c r="D83" s="372"/>
      <c r="E83" s="290" t="s">
        <v>106</v>
      </c>
      <c r="F83" s="53">
        <v>117</v>
      </c>
      <c r="G83" s="54"/>
      <c r="H83" s="306">
        <f>ROUND(F83*G83,2)</f>
        <v>0</v>
      </c>
    </row>
    <row r="84" spans="1:9" x14ac:dyDescent="0.2">
      <c r="A84"/>
      <c r="B84" s="29"/>
      <c r="D84" s="350"/>
      <c r="E84" s="15"/>
      <c r="F84" s="45"/>
      <c r="G84" s="30"/>
      <c r="H84" s="30"/>
    </row>
    <row r="85" spans="1:9" ht="25.5" x14ac:dyDescent="0.2">
      <c r="A85" s="29" t="str">
        <f>IF(B85="","",$B$11)</f>
        <v>III.8.</v>
      </c>
      <c r="B85" s="101">
        <f>IF(D84="",MAX($B$12:B84)+1,"")</f>
        <v>9</v>
      </c>
      <c r="D85" s="372" t="s">
        <v>937</v>
      </c>
      <c r="E85" s="290"/>
      <c r="F85" s="53"/>
      <c r="G85" s="55"/>
      <c r="H85" s="55"/>
    </row>
    <row r="86" spans="1:9" ht="38.25" x14ac:dyDescent="0.2">
      <c r="A86"/>
      <c r="B86" s="29" t="str">
        <f>IF(D85="",MAX($B$12:B85)+1,"")</f>
        <v/>
      </c>
      <c r="D86" s="372" t="s">
        <v>938</v>
      </c>
      <c r="E86" s="290"/>
      <c r="F86" s="53"/>
      <c r="G86" s="55"/>
      <c r="H86" s="55"/>
    </row>
    <row r="87" spans="1:9" ht="51" x14ac:dyDescent="0.2">
      <c r="A87"/>
      <c r="B87" s="29" t="str">
        <f>IF(D86="",MAX($B$12:B86)+1,"")</f>
        <v/>
      </c>
      <c r="D87" s="372" t="s">
        <v>939</v>
      </c>
      <c r="E87" s="290"/>
      <c r="F87" s="53"/>
      <c r="G87" s="55"/>
      <c r="H87" s="55"/>
    </row>
    <row r="88" spans="1:9" ht="63.75" x14ac:dyDescent="0.2">
      <c r="A88"/>
      <c r="B88" s="29" t="str">
        <f>IF(D87="",MAX($B$12:B87)+1,"")</f>
        <v/>
      </c>
      <c r="D88" s="372" t="s">
        <v>967</v>
      </c>
      <c r="E88" s="290"/>
      <c r="F88" s="53"/>
      <c r="G88" s="55"/>
      <c r="H88" s="55"/>
    </row>
    <row r="89" spans="1:9" x14ac:dyDescent="0.2">
      <c r="A89"/>
      <c r="B89" s="29"/>
      <c r="D89" s="372" t="s">
        <v>968</v>
      </c>
      <c r="E89" s="290"/>
      <c r="F89" s="45"/>
      <c r="G89" s="30"/>
      <c r="H89" s="30"/>
    </row>
    <row r="90" spans="1:9" x14ac:dyDescent="0.2">
      <c r="A90"/>
      <c r="B90" s="29"/>
      <c r="D90" s="372" t="s">
        <v>969</v>
      </c>
      <c r="E90" s="15"/>
      <c r="F90" s="45"/>
      <c r="G90" s="30"/>
      <c r="H90" s="30"/>
    </row>
    <row r="91" spans="1:9" s="250" customFormat="1" x14ac:dyDescent="0.2">
      <c r="B91" s="211"/>
      <c r="C91" s="35"/>
      <c r="D91" s="372"/>
      <c r="E91" s="290" t="s">
        <v>106</v>
      </c>
      <c r="F91" s="53">
        <v>29</v>
      </c>
      <c r="G91" s="54"/>
      <c r="H91" s="306">
        <f>ROUND(F91*G91,2)</f>
        <v>0</v>
      </c>
      <c r="I91" s="301"/>
    </row>
    <row r="92" spans="1:9" x14ac:dyDescent="0.2">
      <c r="A92" s="29" t="str">
        <f t="shared" ref="A92:A155" si="2">IF(B92="","",$B$11)</f>
        <v/>
      </c>
      <c r="D92" s="350"/>
      <c r="E92" s="15"/>
      <c r="F92" s="45"/>
      <c r="G92" s="30"/>
      <c r="H92" s="30"/>
    </row>
    <row r="93" spans="1:9" ht="25.5" x14ac:dyDescent="0.2">
      <c r="A93" s="29" t="str">
        <f t="shared" si="2"/>
        <v>III.8.</v>
      </c>
      <c r="B93" s="101">
        <f>IF(D92="",MAX($B$12:B92)+1,"")</f>
        <v>10</v>
      </c>
      <c r="D93" s="372" t="s">
        <v>947</v>
      </c>
      <c r="E93" s="290"/>
      <c r="F93" s="53"/>
      <c r="G93" s="55"/>
      <c r="H93" s="55"/>
    </row>
    <row r="94" spans="1:9" ht="38.25" x14ac:dyDescent="0.2">
      <c r="D94" s="372" t="s">
        <v>948</v>
      </c>
      <c r="E94" s="290"/>
      <c r="F94" s="53"/>
      <c r="G94" s="55"/>
      <c r="H94" s="55"/>
    </row>
    <row r="95" spans="1:9" ht="25.5" x14ac:dyDescent="0.2">
      <c r="D95" s="372" t="s">
        <v>949</v>
      </c>
      <c r="E95" s="290"/>
      <c r="F95" s="53"/>
      <c r="G95" s="55"/>
      <c r="H95" s="55"/>
    </row>
    <row r="96" spans="1:9" x14ac:dyDescent="0.2">
      <c r="A96" s="29" t="str">
        <f t="shared" si="2"/>
        <v/>
      </c>
      <c r="D96" s="372" t="s">
        <v>968</v>
      </c>
      <c r="E96" s="290"/>
      <c r="F96" s="53"/>
      <c r="G96" s="55"/>
      <c r="H96" s="55"/>
    </row>
    <row r="97" spans="1:8" x14ac:dyDescent="0.2">
      <c r="A97" s="29" t="str">
        <f t="shared" si="2"/>
        <v/>
      </c>
      <c r="D97" s="372"/>
      <c r="E97" s="290" t="s">
        <v>106</v>
      </c>
      <c r="F97" s="53">
        <f>F91</f>
        <v>29</v>
      </c>
      <c r="G97" s="54"/>
      <c r="H97" s="306">
        <f>ROUND(F97*G97,2)</f>
        <v>0</v>
      </c>
    </row>
    <row r="98" spans="1:8" ht="13.5" thickBot="1" x14ac:dyDescent="0.25">
      <c r="A98" s="29" t="str">
        <f t="shared" si="2"/>
        <v/>
      </c>
      <c r="D98" s="338"/>
      <c r="E98" s="296"/>
      <c r="F98" s="157"/>
      <c r="G98" s="59"/>
      <c r="H98" s="59"/>
    </row>
    <row r="99" spans="1:8" s="301" customFormat="1" ht="14.25" thickTop="1" thickBot="1" x14ac:dyDescent="0.25">
      <c r="A99" s="29" t="str">
        <f t="shared" si="2"/>
        <v/>
      </c>
      <c r="B99" s="43"/>
      <c r="C99" s="35"/>
      <c r="D99" s="297" t="str">
        <f>+CONCATENATE("REKAPITULACIJA - ",D11)</f>
        <v>REKAPITULACIJA - KERAMIČARSKA DELA</v>
      </c>
      <c r="E99" s="298"/>
      <c r="F99" s="158"/>
      <c r="G99" s="60"/>
      <c r="H99" s="299">
        <f>SUM(H11:H98)</f>
        <v>0</v>
      </c>
    </row>
    <row r="100" spans="1:8" s="301" customFormat="1" ht="13.5" thickTop="1" x14ac:dyDescent="0.2">
      <c r="A100" s="29" t="str">
        <f t="shared" si="2"/>
        <v/>
      </c>
      <c r="B100" s="101"/>
      <c r="C100" s="35"/>
      <c r="D100" s="64"/>
      <c r="E100" s="290"/>
      <c r="F100" s="53"/>
      <c r="G100" s="55"/>
      <c r="H100" s="55"/>
    </row>
    <row r="101" spans="1:8" s="301" customFormat="1" x14ac:dyDescent="0.2">
      <c r="A101" s="29" t="str">
        <f t="shared" si="2"/>
        <v/>
      </c>
      <c r="B101" s="101"/>
      <c r="C101" s="103"/>
      <c r="D101" s="64"/>
      <c r="E101" s="290"/>
      <c r="F101" s="53"/>
      <c r="G101" s="55"/>
      <c r="H101" s="30" t="str">
        <f>IF(SUM(H$1:H100)/2=H99,"OK","FALSE")</f>
        <v>OK</v>
      </c>
    </row>
    <row r="102" spans="1:8" s="301" customFormat="1" x14ac:dyDescent="0.2">
      <c r="A102" s="29" t="str">
        <f t="shared" si="2"/>
        <v/>
      </c>
      <c r="B102" s="101"/>
      <c r="C102" s="103"/>
      <c r="D102" s="64"/>
      <c r="E102" s="290"/>
      <c r="F102" s="53"/>
      <c r="G102" s="55"/>
      <c r="H102" s="55"/>
    </row>
    <row r="103" spans="1:8" s="301" customFormat="1" x14ac:dyDescent="0.2">
      <c r="A103" s="29" t="str">
        <f t="shared" si="2"/>
        <v/>
      </c>
      <c r="B103" s="101"/>
      <c r="C103" s="103"/>
      <c r="D103" s="64"/>
      <c r="E103" s="290"/>
      <c r="F103" s="53"/>
      <c r="G103" s="55"/>
      <c r="H103" s="55"/>
    </row>
    <row r="104" spans="1:8" s="301" customFormat="1" x14ac:dyDescent="0.2">
      <c r="A104" s="29" t="str">
        <f t="shared" si="2"/>
        <v/>
      </c>
      <c r="B104" s="101"/>
      <c r="C104" s="35"/>
      <c r="D104" s="64"/>
      <c r="E104" s="290"/>
      <c r="F104" s="53"/>
      <c r="G104" s="55"/>
      <c r="H104" s="55"/>
    </row>
    <row r="105" spans="1:8" s="301" customFormat="1" x14ac:dyDescent="0.2">
      <c r="A105" s="29" t="str">
        <f t="shared" si="2"/>
        <v/>
      </c>
      <c r="B105" s="101"/>
      <c r="C105" s="35"/>
      <c r="D105" s="64"/>
      <c r="E105" s="290"/>
      <c r="F105" s="53"/>
      <c r="G105" s="55"/>
      <c r="H105" s="55"/>
    </row>
    <row r="106" spans="1:8" s="301" customFormat="1" x14ac:dyDescent="0.2">
      <c r="A106" s="29" t="str">
        <f t="shared" si="2"/>
        <v/>
      </c>
      <c r="B106" s="101"/>
      <c r="C106" s="35"/>
      <c r="D106" s="64"/>
      <c r="E106" s="290"/>
      <c r="F106" s="53"/>
      <c r="G106" s="55"/>
      <c r="H106" s="55"/>
    </row>
    <row r="107" spans="1:8" s="301" customFormat="1" x14ac:dyDescent="0.2">
      <c r="A107" s="29" t="str">
        <f t="shared" si="2"/>
        <v/>
      </c>
      <c r="B107" s="101"/>
      <c r="C107" s="35"/>
      <c r="D107" s="282"/>
      <c r="E107" s="250"/>
      <c r="F107" s="160"/>
      <c r="G107" s="250"/>
      <c r="H107" s="250"/>
    </row>
    <row r="108" spans="1:8" s="301" customFormat="1" x14ac:dyDescent="0.2">
      <c r="A108" s="29" t="str">
        <f t="shared" si="2"/>
        <v/>
      </c>
      <c r="B108" s="101"/>
      <c r="C108" s="35"/>
      <c r="D108" s="282"/>
      <c r="E108" s="250"/>
      <c r="F108" s="160"/>
      <c r="G108" s="250"/>
      <c r="H108" s="250"/>
    </row>
    <row r="109" spans="1:8" s="301" customFormat="1" x14ac:dyDescent="0.2">
      <c r="A109" s="29" t="str">
        <f t="shared" si="2"/>
        <v/>
      </c>
      <c r="C109" s="35"/>
    </row>
    <row r="110" spans="1:8" s="301" customFormat="1" x14ac:dyDescent="0.2">
      <c r="A110" s="29" t="str">
        <f t="shared" si="2"/>
        <v/>
      </c>
      <c r="C110" s="35"/>
    </row>
    <row r="111" spans="1:8" s="301" customFormat="1" x14ac:dyDescent="0.2">
      <c r="A111" s="29" t="str">
        <f t="shared" si="2"/>
        <v/>
      </c>
      <c r="C111" s="35"/>
    </row>
    <row r="112" spans="1:8" s="301" customFormat="1" x14ac:dyDescent="0.2">
      <c r="A112" s="29" t="str">
        <f t="shared" si="2"/>
        <v/>
      </c>
      <c r="C112" s="35"/>
    </row>
    <row r="113" spans="1:3" s="301" customFormat="1" x14ac:dyDescent="0.2">
      <c r="A113" s="29" t="str">
        <f t="shared" si="2"/>
        <v/>
      </c>
      <c r="C113" s="35"/>
    </row>
    <row r="114" spans="1:3" s="301" customFormat="1" x14ac:dyDescent="0.2">
      <c r="A114" s="29" t="str">
        <f t="shared" si="2"/>
        <v/>
      </c>
      <c r="C114" s="35"/>
    </row>
    <row r="115" spans="1:3" s="301" customFormat="1" x14ac:dyDescent="0.2">
      <c r="A115" s="29" t="str">
        <f t="shared" si="2"/>
        <v/>
      </c>
      <c r="C115" s="35"/>
    </row>
    <row r="116" spans="1:3" s="301" customFormat="1" x14ac:dyDescent="0.2">
      <c r="A116" s="29" t="str">
        <f t="shared" si="2"/>
        <v/>
      </c>
      <c r="C116" s="35"/>
    </row>
    <row r="117" spans="1:3" s="301" customFormat="1" x14ac:dyDescent="0.2">
      <c r="A117" s="29" t="str">
        <f t="shared" si="2"/>
        <v/>
      </c>
      <c r="C117" s="35"/>
    </row>
    <row r="118" spans="1:3" s="301" customFormat="1" x14ac:dyDescent="0.2">
      <c r="A118" s="29" t="str">
        <f t="shared" si="2"/>
        <v/>
      </c>
      <c r="C118" s="35"/>
    </row>
    <row r="119" spans="1:3" s="301" customFormat="1" x14ac:dyDescent="0.2">
      <c r="A119" s="29" t="str">
        <f t="shared" si="2"/>
        <v/>
      </c>
      <c r="C119" s="103"/>
    </row>
    <row r="120" spans="1:3" s="301" customFormat="1" x14ac:dyDescent="0.2">
      <c r="A120" s="29" t="str">
        <f t="shared" si="2"/>
        <v/>
      </c>
      <c r="C120" s="103"/>
    </row>
    <row r="121" spans="1:3" s="301" customFormat="1" x14ac:dyDescent="0.2">
      <c r="A121" s="29" t="str">
        <f t="shared" si="2"/>
        <v/>
      </c>
      <c r="C121" s="103"/>
    </row>
    <row r="122" spans="1:3" s="301" customFormat="1" x14ac:dyDescent="0.2">
      <c r="A122" s="29" t="str">
        <f t="shared" si="2"/>
        <v/>
      </c>
      <c r="C122" s="35"/>
    </row>
    <row r="123" spans="1:3" s="301" customFormat="1" x14ac:dyDescent="0.2">
      <c r="A123" s="29" t="str">
        <f t="shared" si="2"/>
        <v/>
      </c>
      <c r="C123" s="35"/>
    </row>
    <row r="124" spans="1:3" s="301" customFormat="1" x14ac:dyDescent="0.2">
      <c r="A124" s="29" t="str">
        <f t="shared" si="2"/>
        <v/>
      </c>
      <c r="C124" s="35"/>
    </row>
    <row r="125" spans="1:3" s="301" customFormat="1" x14ac:dyDescent="0.2">
      <c r="A125" s="29" t="str">
        <f t="shared" si="2"/>
        <v/>
      </c>
      <c r="C125" s="35"/>
    </row>
    <row r="126" spans="1:3" s="301" customFormat="1" x14ac:dyDescent="0.2">
      <c r="A126" s="29" t="str">
        <f t="shared" si="2"/>
        <v/>
      </c>
      <c r="C126" s="35"/>
    </row>
    <row r="127" spans="1:3" s="301" customFormat="1" x14ac:dyDescent="0.2">
      <c r="A127" s="29" t="str">
        <f t="shared" si="2"/>
        <v/>
      </c>
      <c r="C127" s="35"/>
    </row>
    <row r="128" spans="1:3" s="301" customFormat="1" x14ac:dyDescent="0.2">
      <c r="A128" s="29" t="str">
        <f t="shared" si="2"/>
        <v/>
      </c>
      <c r="C128" s="35"/>
    </row>
    <row r="129" spans="1:3" s="301" customFormat="1" x14ac:dyDescent="0.2">
      <c r="A129" s="29" t="str">
        <f t="shared" si="2"/>
        <v/>
      </c>
      <c r="C129" s="35"/>
    </row>
    <row r="130" spans="1:3" s="301" customFormat="1" x14ac:dyDescent="0.2">
      <c r="A130" s="29" t="str">
        <f t="shared" si="2"/>
        <v/>
      </c>
      <c r="C130" s="35"/>
    </row>
    <row r="131" spans="1:3" s="301" customFormat="1" x14ac:dyDescent="0.2">
      <c r="A131" s="29" t="str">
        <f t="shared" si="2"/>
        <v/>
      </c>
      <c r="C131" s="35"/>
    </row>
    <row r="132" spans="1:3" s="301" customFormat="1" x14ac:dyDescent="0.2">
      <c r="A132" s="29" t="str">
        <f t="shared" si="2"/>
        <v/>
      </c>
      <c r="C132" s="35"/>
    </row>
    <row r="133" spans="1:3" s="301" customFormat="1" x14ac:dyDescent="0.2">
      <c r="A133" s="29" t="str">
        <f t="shared" si="2"/>
        <v/>
      </c>
      <c r="C133" s="35"/>
    </row>
    <row r="134" spans="1:3" s="301" customFormat="1" x14ac:dyDescent="0.2">
      <c r="A134" s="29" t="str">
        <f t="shared" si="2"/>
        <v/>
      </c>
      <c r="C134" s="35"/>
    </row>
    <row r="135" spans="1:3" s="301" customFormat="1" x14ac:dyDescent="0.2">
      <c r="A135" s="29" t="str">
        <f t="shared" si="2"/>
        <v/>
      </c>
      <c r="C135" s="35"/>
    </row>
    <row r="136" spans="1:3" s="301" customFormat="1" x14ac:dyDescent="0.2">
      <c r="A136" s="29" t="str">
        <f t="shared" si="2"/>
        <v/>
      </c>
      <c r="C136" s="35"/>
    </row>
    <row r="137" spans="1:3" s="301" customFormat="1" x14ac:dyDescent="0.2">
      <c r="A137" s="29" t="str">
        <f t="shared" si="2"/>
        <v/>
      </c>
      <c r="C137" s="35"/>
    </row>
    <row r="138" spans="1:3" s="301" customFormat="1" x14ac:dyDescent="0.2">
      <c r="A138" s="29" t="str">
        <f t="shared" si="2"/>
        <v/>
      </c>
      <c r="C138" s="35"/>
    </row>
    <row r="139" spans="1:3" s="301" customFormat="1" x14ac:dyDescent="0.2">
      <c r="A139" s="29" t="str">
        <f t="shared" si="2"/>
        <v/>
      </c>
      <c r="C139" s="35"/>
    </row>
    <row r="140" spans="1:3" s="301" customFormat="1" x14ac:dyDescent="0.2">
      <c r="A140" s="29" t="str">
        <f t="shared" si="2"/>
        <v/>
      </c>
      <c r="C140" s="35"/>
    </row>
    <row r="141" spans="1:3" s="301" customFormat="1" x14ac:dyDescent="0.2">
      <c r="A141" s="29" t="str">
        <f t="shared" si="2"/>
        <v/>
      </c>
      <c r="C141" s="35"/>
    </row>
    <row r="142" spans="1:3" s="301" customFormat="1" x14ac:dyDescent="0.2">
      <c r="A142" s="29" t="str">
        <f t="shared" si="2"/>
        <v/>
      </c>
      <c r="C142" s="35"/>
    </row>
    <row r="143" spans="1:3" s="301" customFormat="1" x14ac:dyDescent="0.2">
      <c r="A143" s="29" t="str">
        <f t="shared" si="2"/>
        <v/>
      </c>
      <c r="C143" s="35"/>
    </row>
    <row r="144" spans="1:3" s="301" customFormat="1" x14ac:dyDescent="0.2">
      <c r="A144" s="29" t="str">
        <f t="shared" si="2"/>
        <v/>
      </c>
      <c r="C144" s="35"/>
    </row>
    <row r="145" spans="1:3" s="301" customFormat="1" x14ac:dyDescent="0.2">
      <c r="A145" s="29" t="str">
        <f t="shared" si="2"/>
        <v/>
      </c>
      <c r="C145" s="35"/>
    </row>
    <row r="146" spans="1:3" s="301" customFormat="1" x14ac:dyDescent="0.2">
      <c r="A146" s="29" t="str">
        <f t="shared" si="2"/>
        <v/>
      </c>
      <c r="C146" s="35"/>
    </row>
    <row r="147" spans="1:3" s="301" customFormat="1" x14ac:dyDescent="0.2">
      <c r="A147" s="29" t="str">
        <f t="shared" si="2"/>
        <v/>
      </c>
      <c r="C147" s="35"/>
    </row>
    <row r="148" spans="1:3" s="301" customFormat="1" x14ac:dyDescent="0.2">
      <c r="A148" s="29" t="str">
        <f t="shared" si="2"/>
        <v/>
      </c>
      <c r="C148" s="35"/>
    </row>
    <row r="149" spans="1:3" s="301" customFormat="1" x14ac:dyDescent="0.2">
      <c r="A149" s="29" t="str">
        <f t="shared" si="2"/>
        <v/>
      </c>
      <c r="C149" s="35"/>
    </row>
    <row r="150" spans="1:3" s="301" customFormat="1" x14ac:dyDescent="0.2">
      <c r="A150" s="29" t="str">
        <f t="shared" si="2"/>
        <v/>
      </c>
      <c r="C150" s="35"/>
    </row>
    <row r="151" spans="1:3" s="301" customFormat="1" x14ac:dyDescent="0.2">
      <c r="A151" s="29" t="str">
        <f t="shared" si="2"/>
        <v/>
      </c>
      <c r="C151" s="35"/>
    </row>
    <row r="152" spans="1:3" s="301" customFormat="1" x14ac:dyDescent="0.2">
      <c r="A152" s="29" t="str">
        <f t="shared" si="2"/>
        <v/>
      </c>
      <c r="C152" s="35"/>
    </row>
    <row r="153" spans="1:3" s="301" customFormat="1" x14ac:dyDescent="0.2">
      <c r="A153" s="29" t="str">
        <f t="shared" si="2"/>
        <v/>
      </c>
      <c r="C153" s="35"/>
    </row>
    <row r="154" spans="1:3" s="301" customFormat="1" x14ac:dyDescent="0.2">
      <c r="A154" s="29" t="str">
        <f t="shared" si="2"/>
        <v/>
      </c>
      <c r="C154" s="35"/>
    </row>
    <row r="155" spans="1:3" s="301" customFormat="1" x14ac:dyDescent="0.2">
      <c r="A155" s="29" t="str">
        <f t="shared" si="2"/>
        <v/>
      </c>
      <c r="C155" s="35"/>
    </row>
    <row r="156" spans="1:3" s="301" customFormat="1" x14ac:dyDescent="0.2">
      <c r="A156" s="29" t="str">
        <f t="shared" ref="A156:A219" si="3">IF(B156="","",$B$11)</f>
        <v/>
      </c>
      <c r="C156" s="35"/>
    </row>
    <row r="157" spans="1:3" s="301" customFormat="1" x14ac:dyDescent="0.2">
      <c r="A157" s="29" t="str">
        <f t="shared" si="3"/>
        <v/>
      </c>
      <c r="C157" s="35"/>
    </row>
    <row r="158" spans="1:3" s="301" customFormat="1" x14ac:dyDescent="0.2">
      <c r="A158" s="29" t="str">
        <f t="shared" si="3"/>
        <v/>
      </c>
      <c r="C158" s="35"/>
    </row>
    <row r="159" spans="1:3" s="301" customFormat="1" x14ac:dyDescent="0.2">
      <c r="A159" s="29" t="str">
        <f t="shared" si="3"/>
        <v/>
      </c>
      <c r="C159" s="35"/>
    </row>
    <row r="160" spans="1:3" s="301" customFormat="1" x14ac:dyDescent="0.2">
      <c r="A160" s="29" t="str">
        <f t="shared" si="3"/>
        <v/>
      </c>
      <c r="C160" s="35"/>
    </row>
    <row r="161" spans="1:3" s="301" customFormat="1" x14ac:dyDescent="0.2">
      <c r="A161" s="29" t="str">
        <f t="shared" si="3"/>
        <v/>
      </c>
      <c r="C161" s="35"/>
    </row>
    <row r="162" spans="1:3" s="301" customFormat="1" x14ac:dyDescent="0.2">
      <c r="A162" s="29" t="str">
        <f t="shared" si="3"/>
        <v/>
      </c>
      <c r="C162" s="35"/>
    </row>
    <row r="163" spans="1:3" s="301" customFormat="1" x14ac:dyDescent="0.2">
      <c r="A163" s="29" t="str">
        <f t="shared" si="3"/>
        <v/>
      </c>
      <c r="C163" s="35"/>
    </row>
    <row r="164" spans="1:3" s="301" customFormat="1" x14ac:dyDescent="0.2">
      <c r="A164" s="29" t="str">
        <f t="shared" si="3"/>
        <v/>
      </c>
      <c r="C164" s="35"/>
    </row>
    <row r="165" spans="1:3" s="301" customFormat="1" x14ac:dyDescent="0.2">
      <c r="A165" s="29" t="str">
        <f t="shared" si="3"/>
        <v/>
      </c>
      <c r="C165" s="35"/>
    </row>
    <row r="166" spans="1:3" s="301" customFormat="1" x14ac:dyDescent="0.2">
      <c r="A166" s="29" t="str">
        <f t="shared" si="3"/>
        <v/>
      </c>
      <c r="C166" s="35"/>
    </row>
    <row r="167" spans="1:3" s="301" customFormat="1" x14ac:dyDescent="0.2">
      <c r="A167" s="29" t="str">
        <f t="shared" si="3"/>
        <v/>
      </c>
      <c r="C167" s="35"/>
    </row>
    <row r="168" spans="1:3" s="301" customFormat="1" x14ac:dyDescent="0.2">
      <c r="A168" s="29" t="str">
        <f t="shared" si="3"/>
        <v/>
      </c>
      <c r="C168" s="35"/>
    </row>
    <row r="169" spans="1:3" s="301" customFormat="1" x14ac:dyDescent="0.2">
      <c r="A169" s="29" t="str">
        <f t="shared" si="3"/>
        <v/>
      </c>
      <c r="C169" s="35"/>
    </row>
    <row r="170" spans="1:3" s="301" customFormat="1" x14ac:dyDescent="0.2">
      <c r="A170" s="29" t="str">
        <f t="shared" si="3"/>
        <v/>
      </c>
      <c r="C170" s="35"/>
    </row>
    <row r="171" spans="1:3" s="301" customFormat="1" x14ac:dyDescent="0.2">
      <c r="A171" s="29" t="str">
        <f t="shared" si="3"/>
        <v/>
      </c>
      <c r="C171" s="35"/>
    </row>
    <row r="172" spans="1:3" s="301" customFormat="1" x14ac:dyDescent="0.2">
      <c r="A172" s="29" t="str">
        <f t="shared" si="3"/>
        <v/>
      </c>
      <c r="C172" s="35"/>
    </row>
    <row r="173" spans="1:3" s="301" customFormat="1" x14ac:dyDescent="0.2">
      <c r="A173" s="29" t="str">
        <f t="shared" si="3"/>
        <v/>
      </c>
      <c r="C173" s="35"/>
    </row>
    <row r="174" spans="1:3" s="301" customFormat="1" x14ac:dyDescent="0.2">
      <c r="A174" s="29" t="str">
        <f t="shared" si="3"/>
        <v/>
      </c>
      <c r="C174" s="35"/>
    </row>
    <row r="175" spans="1:3" s="301" customFormat="1" x14ac:dyDescent="0.2">
      <c r="A175" s="29" t="str">
        <f t="shared" si="3"/>
        <v/>
      </c>
      <c r="C175" s="35"/>
    </row>
    <row r="176" spans="1:3" s="301" customFormat="1" x14ac:dyDescent="0.2">
      <c r="A176" s="29" t="str">
        <f t="shared" si="3"/>
        <v/>
      </c>
      <c r="C176" s="35"/>
    </row>
    <row r="177" spans="1:3" s="301" customFormat="1" x14ac:dyDescent="0.2">
      <c r="A177" s="29" t="str">
        <f t="shared" si="3"/>
        <v/>
      </c>
      <c r="C177" s="35"/>
    </row>
    <row r="178" spans="1:3" s="301" customFormat="1" x14ac:dyDescent="0.2">
      <c r="A178" s="29" t="str">
        <f t="shared" si="3"/>
        <v/>
      </c>
      <c r="C178" s="35"/>
    </row>
    <row r="179" spans="1:3" s="301" customFormat="1" x14ac:dyDescent="0.2">
      <c r="A179" s="29" t="str">
        <f t="shared" si="3"/>
        <v/>
      </c>
      <c r="C179" s="35"/>
    </row>
    <row r="180" spans="1:3" s="301" customFormat="1" x14ac:dyDescent="0.2">
      <c r="A180" s="29" t="str">
        <f t="shared" si="3"/>
        <v/>
      </c>
      <c r="C180" s="35"/>
    </row>
    <row r="181" spans="1:3" s="301" customFormat="1" x14ac:dyDescent="0.2">
      <c r="A181" s="29" t="str">
        <f t="shared" si="3"/>
        <v/>
      </c>
      <c r="C181" s="35"/>
    </row>
    <row r="182" spans="1:3" s="301" customFormat="1" x14ac:dyDescent="0.2">
      <c r="A182" s="29" t="str">
        <f t="shared" si="3"/>
        <v/>
      </c>
      <c r="C182" s="35"/>
    </row>
    <row r="183" spans="1:3" s="301" customFormat="1" x14ac:dyDescent="0.2">
      <c r="A183" s="29" t="str">
        <f t="shared" si="3"/>
        <v/>
      </c>
      <c r="C183" s="35"/>
    </row>
    <row r="184" spans="1:3" s="301" customFormat="1" x14ac:dyDescent="0.2">
      <c r="A184" s="29" t="str">
        <f t="shared" si="3"/>
        <v/>
      </c>
      <c r="C184" s="35"/>
    </row>
    <row r="185" spans="1:3" s="301" customFormat="1" x14ac:dyDescent="0.2">
      <c r="A185" s="29" t="str">
        <f t="shared" si="3"/>
        <v/>
      </c>
      <c r="C185" s="35"/>
    </row>
    <row r="186" spans="1:3" s="301" customFormat="1" x14ac:dyDescent="0.2">
      <c r="A186" s="29" t="str">
        <f t="shared" si="3"/>
        <v/>
      </c>
      <c r="C186" s="35"/>
    </row>
    <row r="187" spans="1:3" s="301" customFormat="1" x14ac:dyDescent="0.2">
      <c r="A187" s="29" t="str">
        <f t="shared" si="3"/>
        <v/>
      </c>
      <c r="C187" s="35"/>
    </row>
    <row r="188" spans="1:3" s="301" customFormat="1" x14ac:dyDescent="0.2">
      <c r="A188" s="29" t="str">
        <f t="shared" si="3"/>
        <v/>
      </c>
      <c r="C188" s="35"/>
    </row>
    <row r="189" spans="1:3" s="301" customFormat="1" x14ac:dyDescent="0.2">
      <c r="A189" s="29" t="str">
        <f t="shared" si="3"/>
        <v/>
      </c>
      <c r="C189" s="35"/>
    </row>
    <row r="190" spans="1:3" s="301" customFormat="1" x14ac:dyDescent="0.2">
      <c r="A190" s="29" t="str">
        <f t="shared" si="3"/>
        <v/>
      </c>
      <c r="C190" s="35"/>
    </row>
    <row r="191" spans="1:3" s="301" customFormat="1" x14ac:dyDescent="0.2">
      <c r="A191" s="29" t="str">
        <f t="shared" si="3"/>
        <v/>
      </c>
      <c r="C191" s="35"/>
    </row>
    <row r="192" spans="1:3" s="301" customFormat="1" x14ac:dyDescent="0.2">
      <c r="A192" s="29" t="str">
        <f t="shared" si="3"/>
        <v/>
      </c>
      <c r="C192" s="35"/>
    </row>
    <row r="193" spans="1:3" s="301" customFormat="1" x14ac:dyDescent="0.2">
      <c r="A193" s="29" t="str">
        <f t="shared" si="3"/>
        <v/>
      </c>
      <c r="C193" s="35"/>
    </row>
    <row r="194" spans="1:3" s="301" customFormat="1" x14ac:dyDescent="0.2">
      <c r="A194" s="29" t="str">
        <f t="shared" si="3"/>
        <v/>
      </c>
      <c r="C194" s="35"/>
    </row>
    <row r="195" spans="1:3" s="301" customFormat="1" x14ac:dyDescent="0.2">
      <c r="A195" s="29" t="str">
        <f t="shared" si="3"/>
        <v/>
      </c>
      <c r="C195" s="35"/>
    </row>
    <row r="196" spans="1:3" s="301" customFormat="1" x14ac:dyDescent="0.2">
      <c r="A196" s="29" t="str">
        <f t="shared" si="3"/>
        <v/>
      </c>
      <c r="C196" s="35"/>
    </row>
    <row r="197" spans="1:3" s="301" customFormat="1" x14ac:dyDescent="0.2">
      <c r="A197" s="29" t="str">
        <f t="shared" si="3"/>
        <v/>
      </c>
      <c r="C197" s="35"/>
    </row>
    <row r="198" spans="1:3" s="301" customFormat="1" x14ac:dyDescent="0.2">
      <c r="A198" s="29" t="str">
        <f t="shared" si="3"/>
        <v/>
      </c>
      <c r="C198" s="35"/>
    </row>
    <row r="199" spans="1:3" s="301" customFormat="1" x14ac:dyDescent="0.2">
      <c r="A199" s="29" t="str">
        <f t="shared" si="3"/>
        <v/>
      </c>
      <c r="C199" s="35"/>
    </row>
    <row r="200" spans="1:3" s="301" customFormat="1" x14ac:dyDescent="0.2">
      <c r="A200" s="29" t="str">
        <f t="shared" si="3"/>
        <v/>
      </c>
      <c r="C200" s="35"/>
    </row>
    <row r="201" spans="1:3" s="301" customFormat="1" x14ac:dyDescent="0.2">
      <c r="A201" s="29" t="str">
        <f t="shared" si="3"/>
        <v/>
      </c>
      <c r="C201" s="35"/>
    </row>
    <row r="202" spans="1:3" s="301" customFormat="1" x14ac:dyDescent="0.2">
      <c r="A202" s="29" t="str">
        <f t="shared" si="3"/>
        <v/>
      </c>
      <c r="C202" s="35"/>
    </row>
    <row r="203" spans="1:3" s="301" customFormat="1" x14ac:dyDescent="0.2">
      <c r="A203" s="29" t="str">
        <f t="shared" si="3"/>
        <v/>
      </c>
      <c r="C203" s="35"/>
    </row>
    <row r="204" spans="1:3" s="301" customFormat="1" x14ac:dyDescent="0.2">
      <c r="A204" s="29" t="str">
        <f t="shared" si="3"/>
        <v/>
      </c>
      <c r="C204" s="35"/>
    </row>
    <row r="205" spans="1:3" s="301" customFormat="1" x14ac:dyDescent="0.2">
      <c r="A205" s="29" t="str">
        <f t="shared" si="3"/>
        <v/>
      </c>
      <c r="C205" s="35"/>
    </row>
    <row r="206" spans="1:3" s="301" customFormat="1" x14ac:dyDescent="0.2">
      <c r="A206" s="29" t="str">
        <f t="shared" si="3"/>
        <v/>
      </c>
      <c r="C206" s="35"/>
    </row>
    <row r="207" spans="1:3" s="301" customFormat="1" x14ac:dyDescent="0.2">
      <c r="A207" s="29" t="str">
        <f t="shared" si="3"/>
        <v/>
      </c>
      <c r="C207" s="35"/>
    </row>
    <row r="208" spans="1:3" s="301" customFormat="1" x14ac:dyDescent="0.2">
      <c r="A208" s="29" t="str">
        <f t="shared" si="3"/>
        <v/>
      </c>
      <c r="C208" s="35"/>
    </row>
    <row r="209" spans="1:3" s="301" customFormat="1" x14ac:dyDescent="0.2">
      <c r="A209" s="29" t="str">
        <f t="shared" si="3"/>
        <v/>
      </c>
      <c r="C209" s="35"/>
    </row>
    <row r="210" spans="1:3" s="301" customFormat="1" x14ac:dyDescent="0.2">
      <c r="A210" s="29" t="str">
        <f t="shared" si="3"/>
        <v/>
      </c>
      <c r="C210" s="35"/>
    </row>
    <row r="211" spans="1:3" s="301" customFormat="1" x14ac:dyDescent="0.2">
      <c r="A211" s="29" t="str">
        <f t="shared" si="3"/>
        <v/>
      </c>
      <c r="C211" s="35"/>
    </row>
    <row r="212" spans="1:3" s="301" customFormat="1" x14ac:dyDescent="0.2">
      <c r="A212" s="29" t="str">
        <f t="shared" si="3"/>
        <v/>
      </c>
      <c r="C212" s="35"/>
    </row>
    <row r="213" spans="1:3" s="301" customFormat="1" x14ac:dyDescent="0.2">
      <c r="A213" s="29" t="str">
        <f t="shared" si="3"/>
        <v/>
      </c>
      <c r="C213" s="35"/>
    </row>
    <row r="214" spans="1:3" s="301" customFormat="1" x14ac:dyDescent="0.2">
      <c r="A214" s="29" t="str">
        <f t="shared" si="3"/>
        <v/>
      </c>
      <c r="C214" s="35"/>
    </row>
    <row r="215" spans="1:3" s="301" customFormat="1" x14ac:dyDescent="0.2">
      <c r="A215" s="29" t="str">
        <f t="shared" si="3"/>
        <v/>
      </c>
      <c r="C215" s="35"/>
    </row>
    <row r="216" spans="1:3" s="301" customFormat="1" x14ac:dyDescent="0.2">
      <c r="A216" s="29" t="str">
        <f t="shared" si="3"/>
        <v/>
      </c>
      <c r="C216" s="35"/>
    </row>
    <row r="217" spans="1:3" s="301" customFormat="1" x14ac:dyDescent="0.2">
      <c r="A217" s="29" t="str">
        <f t="shared" si="3"/>
        <v/>
      </c>
      <c r="C217" s="35"/>
    </row>
    <row r="218" spans="1:3" s="301" customFormat="1" x14ac:dyDescent="0.2">
      <c r="A218" s="29" t="str">
        <f t="shared" si="3"/>
        <v/>
      </c>
      <c r="C218" s="35"/>
    </row>
    <row r="219" spans="1:3" s="301" customFormat="1" x14ac:dyDescent="0.2">
      <c r="A219" s="29" t="str">
        <f t="shared" si="3"/>
        <v/>
      </c>
      <c r="C219" s="35"/>
    </row>
    <row r="220" spans="1:3" s="301" customFormat="1" x14ac:dyDescent="0.2">
      <c r="A220" s="29" t="str">
        <f t="shared" ref="A220:A283" si="4">IF(B220="","",$B$11)</f>
        <v/>
      </c>
      <c r="C220" s="35"/>
    </row>
    <row r="221" spans="1:3" s="301" customFormat="1" x14ac:dyDescent="0.2">
      <c r="A221" s="29" t="str">
        <f t="shared" si="4"/>
        <v/>
      </c>
      <c r="C221" s="35"/>
    </row>
    <row r="222" spans="1:3" s="301" customFormat="1" x14ac:dyDescent="0.2">
      <c r="A222" s="29" t="str">
        <f t="shared" si="4"/>
        <v/>
      </c>
      <c r="C222" s="35"/>
    </row>
    <row r="223" spans="1:3" s="301" customFormat="1" x14ac:dyDescent="0.2">
      <c r="A223" s="29" t="str">
        <f t="shared" si="4"/>
        <v/>
      </c>
      <c r="C223" s="35"/>
    </row>
    <row r="224" spans="1:3" s="301" customFormat="1" x14ac:dyDescent="0.2">
      <c r="A224" s="29" t="str">
        <f t="shared" si="4"/>
        <v/>
      </c>
      <c r="C224" s="35"/>
    </row>
    <row r="225" spans="1:3" s="301" customFormat="1" x14ac:dyDescent="0.2">
      <c r="A225" s="29" t="str">
        <f t="shared" si="4"/>
        <v/>
      </c>
      <c r="C225" s="35"/>
    </row>
    <row r="226" spans="1:3" s="301" customFormat="1" x14ac:dyDescent="0.2">
      <c r="A226" s="29" t="str">
        <f t="shared" si="4"/>
        <v/>
      </c>
      <c r="C226" s="35"/>
    </row>
    <row r="227" spans="1:3" s="301" customFormat="1" x14ac:dyDescent="0.2">
      <c r="A227" s="29" t="str">
        <f t="shared" si="4"/>
        <v/>
      </c>
      <c r="C227" s="35"/>
    </row>
    <row r="228" spans="1:3" s="301" customFormat="1" x14ac:dyDescent="0.2">
      <c r="A228" s="29" t="str">
        <f t="shared" si="4"/>
        <v/>
      </c>
      <c r="C228" s="35"/>
    </row>
    <row r="229" spans="1:3" s="301" customFormat="1" x14ac:dyDescent="0.2">
      <c r="A229" s="29" t="str">
        <f t="shared" si="4"/>
        <v/>
      </c>
      <c r="C229" s="35"/>
    </row>
    <row r="230" spans="1:3" s="301" customFormat="1" x14ac:dyDescent="0.2">
      <c r="A230" s="29" t="str">
        <f t="shared" si="4"/>
        <v/>
      </c>
      <c r="C230" s="35"/>
    </row>
    <row r="231" spans="1:3" s="301" customFormat="1" x14ac:dyDescent="0.2">
      <c r="A231" s="29" t="str">
        <f t="shared" si="4"/>
        <v/>
      </c>
      <c r="C231" s="35"/>
    </row>
    <row r="232" spans="1:3" s="301" customFormat="1" x14ac:dyDescent="0.2">
      <c r="A232" s="29" t="str">
        <f t="shared" si="4"/>
        <v/>
      </c>
      <c r="C232" s="35"/>
    </row>
    <row r="233" spans="1:3" s="301" customFormat="1" x14ac:dyDescent="0.2">
      <c r="A233" s="29" t="str">
        <f t="shared" si="4"/>
        <v/>
      </c>
      <c r="C233" s="35"/>
    </row>
    <row r="234" spans="1:3" s="301" customFormat="1" x14ac:dyDescent="0.2">
      <c r="A234" s="29" t="str">
        <f t="shared" si="4"/>
        <v/>
      </c>
      <c r="C234" s="35"/>
    </row>
    <row r="235" spans="1:3" s="301" customFormat="1" x14ac:dyDescent="0.2">
      <c r="A235" s="29" t="str">
        <f t="shared" si="4"/>
        <v/>
      </c>
      <c r="C235" s="35"/>
    </row>
    <row r="236" spans="1:3" s="301" customFormat="1" x14ac:dyDescent="0.2">
      <c r="A236" s="29" t="str">
        <f t="shared" si="4"/>
        <v/>
      </c>
      <c r="C236" s="35"/>
    </row>
    <row r="237" spans="1:3" s="301" customFormat="1" x14ac:dyDescent="0.2">
      <c r="A237" s="29" t="str">
        <f t="shared" si="4"/>
        <v/>
      </c>
      <c r="C237" s="35"/>
    </row>
    <row r="238" spans="1:3" s="301" customFormat="1" x14ac:dyDescent="0.2">
      <c r="A238" s="29" t="str">
        <f t="shared" si="4"/>
        <v/>
      </c>
      <c r="C238" s="35"/>
    </row>
    <row r="239" spans="1:3" s="301" customFormat="1" x14ac:dyDescent="0.2">
      <c r="A239" s="29" t="str">
        <f t="shared" si="4"/>
        <v/>
      </c>
      <c r="C239" s="35"/>
    </row>
    <row r="240" spans="1:3" s="301" customFormat="1" x14ac:dyDescent="0.2">
      <c r="A240" s="29" t="str">
        <f t="shared" si="4"/>
        <v/>
      </c>
      <c r="C240" s="35"/>
    </row>
    <row r="241" spans="1:3" s="301" customFormat="1" x14ac:dyDescent="0.2">
      <c r="A241" s="29" t="str">
        <f t="shared" si="4"/>
        <v/>
      </c>
      <c r="C241" s="35"/>
    </row>
    <row r="242" spans="1:3" s="301" customFormat="1" x14ac:dyDescent="0.2">
      <c r="A242" s="29" t="str">
        <f t="shared" si="4"/>
        <v/>
      </c>
      <c r="C242" s="35"/>
    </row>
    <row r="243" spans="1:3" s="301" customFormat="1" x14ac:dyDescent="0.2">
      <c r="A243" s="29" t="str">
        <f t="shared" si="4"/>
        <v/>
      </c>
      <c r="C243" s="35"/>
    </row>
    <row r="244" spans="1:3" s="301" customFormat="1" x14ac:dyDescent="0.2">
      <c r="A244" s="29" t="str">
        <f t="shared" si="4"/>
        <v/>
      </c>
      <c r="C244" s="35"/>
    </row>
    <row r="245" spans="1:3" s="301" customFormat="1" x14ac:dyDescent="0.2">
      <c r="A245" s="29" t="str">
        <f t="shared" si="4"/>
        <v/>
      </c>
      <c r="C245" s="35"/>
    </row>
    <row r="246" spans="1:3" s="301" customFormat="1" x14ac:dyDescent="0.2">
      <c r="A246" s="29" t="str">
        <f t="shared" si="4"/>
        <v/>
      </c>
      <c r="C246" s="35"/>
    </row>
    <row r="247" spans="1:3" s="301" customFormat="1" x14ac:dyDescent="0.2">
      <c r="A247" s="29" t="str">
        <f t="shared" si="4"/>
        <v/>
      </c>
      <c r="C247" s="35"/>
    </row>
    <row r="248" spans="1:3" s="301" customFormat="1" x14ac:dyDescent="0.2">
      <c r="A248" s="29" t="str">
        <f t="shared" si="4"/>
        <v/>
      </c>
      <c r="C248" s="35"/>
    </row>
    <row r="249" spans="1:3" s="301" customFormat="1" x14ac:dyDescent="0.2">
      <c r="A249" s="29" t="str">
        <f t="shared" si="4"/>
        <v/>
      </c>
      <c r="C249" s="35"/>
    </row>
    <row r="250" spans="1:3" s="301" customFormat="1" x14ac:dyDescent="0.2">
      <c r="A250" s="29" t="str">
        <f t="shared" si="4"/>
        <v/>
      </c>
      <c r="C250" s="35"/>
    </row>
    <row r="251" spans="1:3" s="301" customFormat="1" x14ac:dyDescent="0.2">
      <c r="A251" s="29" t="str">
        <f t="shared" si="4"/>
        <v/>
      </c>
      <c r="C251" s="35"/>
    </row>
    <row r="252" spans="1:3" s="301" customFormat="1" x14ac:dyDescent="0.2">
      <c r="A252" s="29" t="str">
        <f t="shared" si="4"/>
        <v/>
      </c>
      <c r="C252" s="35"/>
    </row>
    <row r="253" spans="1:3" s="301" customFormat="1" x14ac:dyDescent="0.2">
      <c r="A253" s="29" t="str">
        <f t="shared" si="4"/>
        <v/>
      </c>
      <c r="C253" s="35"/>
    </row>
    <row r="254" spans="1:3" s="301" customFormat="1" x14ac:dyDescent="0.2">
      <c r="A254" s="29" t="str">
        <f t="shared" si="4"/>
        <v/>
      </c>
      <c r="C254" s="35"/>
    </row>
    <row r="255" spans="1:3" s="301" customFormat="1" x14ac:dyDescent="0.2">
      <c r="A255" s="29" t="str">
        <f t="shared" si="4"/>
        <v/>
      </c>
      <c r="C255" s="35"/>
    </row>
    <row r="256" spans="1:3" s="301" customFormat="1" x14ac:dyDescent="0.2">
      <c r="A256" s="29" t="str">
        <f t="shared" si="4"/>
        <v/>
      </c>
      <c r="C256" s="35"/>
    </row>
    <row r="257" spans="1:3" s="301" customFormat="1" x14ac:dyDescent="0.2">
      <c r="A257" s="29" t="str">
        <f t="shared" si="4"/>
        <v/>
      </c>
      <c r="C257" s="35"/>
    </row>
    <row r="258" spans="1:3" s="301" customFormat="1" x14ac:dyDescent="0.2">
      <c r="A258" s="29" t="str">
        <f t="shared" si="4"/>
        <v/>
      </c>
      <c r="C258" s="35"/>
    </row>
    <row r="259" spans="1:3" s="301" customFormat="1" x14ac:dyDescent="0.2">
      <c r="A259" s="29" t="str">
        <f t="shared" si="4"/>
        <v/>
      </c>
      <c r="C259" s="35"/>
    </row>
    <row r="260" spans="1:3" s="301" customFormat="1" x14ac:dyDescent="0.2">
      <c r="A260" s="29" t="str">
        <f t="shared" si="4"/>
        <v/>
      </c>
      <c r="C260" s="35"/>
    </row>
    <row r="261" spans="1:3" s="301" customFormat="1" x14ac:dyDescent="0.2">
      <c r="A261" s="29" t="str">
        <f t="shared" si="4"/>
        <v/>
      </c>
      <c r="C261" s="35"/>
    </row>
    <row r="262" spans="1:3" s="301" customFormat="1" x14ac:dyDescent="0.2">
      <c r="A262" s="29" t="str">
        <f t="shared" si="4"/>
        <v/>
      </c>
      <c r="C262" s="35"/>
    </row>
    <row r="263" spans="1:3" s="301" customFormat="1" x14ac:dyDescent="0.2">
      <c r="A263" s="29" t="str">
        <f t="shared" si="4"/>
        <v/>
      </c>
      <c r="C263" s="35"/>
    </row>
    <row r="264" spans="1:3" s="301" customFormat="1" x14ac:dyDescent="0.2">
      <c r="A264" s="29" t="str">
        <f t="shared" si="4"/>
        <v/>
      </c>
      <c r="C264" s="35"/>
    </row>
    <row r="265" spans="1:3" s="301" customFormat="1" x14ac:dyDescent="0.2">
      <c r="A265" s="29" t="str">
        <f t="shared" si="4"/>
        <v/>
      </c>
      <c r="C265" s="35"/>
    </row>
    <row r="266" spans="1:3" s="301" customFormat="1" x14ac:dyDescent="0.2">
      <c r="A266" s="29" t="str">
        <f t="shared" si="4"/>
        <v/>
      </c>
      <c r="C266" s="35"/>
    </row>
    <row r="267" spans="1:3" s="301" customFormat="1" x14ac:dyDescent="0.2">
      <c r="A267" s="29" t="str">
        <f t="shared" si="4"/>
        <v/>
      </c>
      <c r="C267" s="35"/>
    </row>
    <row r="268" spans="1:3" s="301" customFormat="1" x14ac:dyDescent="0.2">
      <c r="A268" s="29" t="str">
        <f t="shared" si="4"/>
        <v/>
      </c>
      <c r="C268" s="35"/>
    </row>
    <row r="269" spans="1:3" s="301" customFormat="1" x14ac:dyDescent="0.2">
      <c r="A269" s="29" t="str">
        <f t="shared" si="4"/>
        <v/>
      </c>
      <c r="C269" s="35"/>
    </row>
    <row r="270" spans="1:3" s="301" customFormat="1" x14ac:dyDescent="0.2">
      <c r="A270" s="29" t="str">
        <f t="shared" si="4"/>
        <v/>
      </c>
      <c r="C270" s="35"/>
    </row>
    <row r="271" spans="1:3" s="301" customFormat="1" x14ac:dyDescent="0.2">
      <c r="A271" s="29" t="str">
        <f t="shared" si="4"/>
        <v/>
      </c>
      <c r="C271" s="35"/>
    </row>
    <row r="272" spans="1:3" s="301" customFormat="1" x14ac:dyDescent="0.2">
      <c r="A272" s="29" t="str">
        <f t="shared" si="4"/>
        <v/>
      </c>
      <c r="C272" s="35"/>
    </row>
    <row r="273" spans="1:3" s="301" customFormat="1" x14ac:dyDescent="0.2">
      <c r="A273" s="29" t="str">
        <f t="shared" si="4"/>
        <v/>
      </c>
      <c r="C273" s="35"/>
    </row>
    <row r="274" spans="1:3" s="301" customFormat="1" x14ac:dyDescent="0.2">
      <c r="A274" s="29" t="str">
        <f t="shared" si="4"/>
        <v/>
      </c>
      <c r="C274" s="35"/>
    </row>
    <row r="275" spans="1:3" s="301" customFormat="1" x14ac:dyDescent="0.2">
      <c r="A275" s="29" t="str">
        <f t="shared" si="4"/>
        <v/>
      </c>
      <c r="C275" s="35"/>
    </row>
    <row r="276" spans="1:3" s="301" customFormat="1" x14ac:dyDescent="0.2">
      <c r="A276" s="29" t="str">
        <f t="shared" si="4"/>
        <v/>
      </c>
      <c r="C276" s="35"/>
    </row>
    <row r="277" spans="1:3" s="301" customFormat="1" x14ac:dyDescent="0.2">
      <c r="A277" s="29" t="str">
        <f t="shared" si="4"/>
        <v/>
      </c>
      <c r="C277" s="35"/>
    </row>
    <row r="278" spans="1:3" s="301" customFormat="1" x14ac:dyDescent="0.2">
      <c r="A278" s="29" t="str">
        <f t="shared" si="4"/>
        <v/>
      </c>
      <c r="C278" s="35"/>
    </row>
    <row r="279" spans="1:3" s="301" customFormat="1" x14ac:dyDescent="0.2">
      <c r="A279" s="29" t="str">
        <f t="shared" si="4"/>
        <v/>
      </c>
      <c r="C279" s="35"/>
    </row>
    <row r="280" spans="1:3" s="301" customFormat="1" x14ac:dyDescent="0.2">
      <c r="A280" s="29" t="str">
        <f t="shared" si="4"/>
        <v/>
      </c>
      <c r="C280" s="35"/>
    </row>
    <row r="281" spans="1:3" s="301" customFormat="1" x14ac:dyDescent="0.2">
      <c r="A281" s="29" t="str">
        <f t="shared" si="4"/>
        <v/>
      </c>
      <c r="C281" s="35"/>
    </row>
    <row r="282" spans="1:3" s="301" customFormat="1" x14ac:dyDescent="0.2">
      <c r="A282" s="29" t="str">
        <f t="shared" si="4"/>
        <v/>
      </c>
      <c r="C282" s="35"/>
    </row>
    <row r="283" spans="1:3" s="301" customFormat="1" x14ac:dyDescent="0.2">
      <c r="A283" s="29" t="str">
        <f t="shared" si="4"/>
        <v/>
      </c>
      <c r="C283" s="35"/>
    </row>
    <row r="284" spans="1:3" s="301" customFormat="1" x14ac:dyDescent="0.2">
      <c r="A284" s="29" t="str">
        <f t="shared" ref="A284:A347" si="5">IF(B284="","",$B$11)</f>
        <v/>
      </c>
      <c r="C284" s="35"/>
    </row>
    <row r="285" spans="1:3" s="301" customFormat="1" x14ac:dyDescent="0.2">
      <c r="A285" s="29" t="str">
        <f t="shared" si="5"/>
        <v/>
      </c>
      <c r="C285" s="35"/>
    </row>
    <row r="286" spans="1:3" s="301" customFormat="1" x14ac:dyDescent="0.2">
      <c r="A286" s="29" t="str">
        <f t="shared" si="5"/>
        <v/>
      </c>
      <c r="C286" s="35"/>
    </row>
    <row r="287" spans="1:3" s="301" customFormat="1" x14ac:dyDescent="0.2">
      <c r="A287" s="29" t="str">
        <f t="shared" si="5"/>
        <v/>
      </c>
      <c r="C287" s="35"/>
    </row>
    <row r="288" spans="1:3" s="301" customFormat="1" x14ac:dyDescent="0.2">
      <c r="A288" s="29" t="str">
        <f t="shared" si="5"/>
        <v/>
      </c>
      <c r="C288" s="35"/>
    </row>
    <row r="289" spans="1:3" s="301" customFormat="1" x14ac:dyDescent="0.2">
      <c r="A289" s="29" t="str">
        <f t="shared" si="5"/>
        <v/>
      </c>
      <c r="C289" s="35"/>
    </row>
    <row r="290" spans="1:3" s="301" customFormat="1" x14ac:dyDescent="0.2">
      <c r="A290" s="29" t="str">
        <f t="shared" si="5"/>
        <v/>
      </c>
      <c r="C290" s="35"/>
    </row>
    <row r="291" spans="1:3" s="301" customFormat="1" x14ac:dyDescent="0.2">
      <c r="A291" s="29" t="str">
        <f t="shared" si="5"/>
        <v/>
      </c>
      <c r="C291" s="35"/>
    </row>
    <row r="292" spans="1:3" s="301" customFormat="1" x14ac:dyDescent="0.2">
      <c r="A292" s="29" t="str">
        <f t="shared" si="5"/>
        <v/>
      </c>
      <c r="C292" s="35"/>
    </row>
    <row r="293" spans="1:3" s="301" customFormat="1" x14ac:dyDescent="0.2">
      <c r="A293" s="29" t="str">
        <f t="shared" si="5"/>
        <v/>
      </c>
      <c r="C293" s="35"/>
    </row>
    <row r="294" spans="1:3" s="301" customFormat="1" x14ac:dyDescent="0.2">
      <c r="A294" s="29" t="str">
        <f t="shared" si="5"/>
        <v/>
      </c>
      <c r="C294" s="35"/>
    </row>
    <row r="295" spans="1:3" s="301" customFormat="1" x14ac:dyDescent="0.2">
      <c r="A295" s="29" t="str">
        <f t="shared" si="5"/>
        <v/>
      </c>
      <c r="C295" s="35"/>
    </row>
    <row r="296" spans="1:3" s="301" customFormat="1" x14ac:dyDescent="0.2">
      <c r="A296" s="29" t="str">
        <f t="shared" si="5"/>
        <v/>
      </c>
      <c r="C296" s="35"/>
    </row>
    <row r="297" spans="1:3" s="301" customFormat="1" x14ac:dyDescent="0.2">
      <c r="A297" s="29" t="str">
        <f t="shared" si="5"/>
        <v/>
      </c>
      <c r="C297" s="35"/>
    </row>
    <row r="298" spans="1:3" s="301" customFormat="1" x14ac:dyDescent="0.2">
      <c r="A298" s="29" t="str">
        <f t="shared" si="5"/>
        <v/>
      </c>
      <c r="C298" s="35"/>
    </row>
    <row r="299" spans="1:3" s="301" customFormat="1" x14ac:dyDescent="0.2">
      <c r="A299" s="29" t="str">
        <f t="shared" si="5"/>
        <v/>
      </c>
      <c r="C299" s="35"/>
    </row>
    <row r="300" spans="1:3" s="301" customFormat="1" x14ac:dyDescent="0.2">
      <c r="A300" s="29" t="str">
        <f t="shared" si="5"/>
        <v/>
      </c>
      <c r="C300" s="35"/>
    </row>
    <row r="301" spans="1:3" s="301" customFormat="1" x14ac:dyDescent="0.2">
      <c r="A301" s="29" t="str">
        <f t="shared" si="5"/>
        <v/>
      </c>
      <c r="C301" s="35"/>
    </row>
    <row r="302" spans="1:3" s="301" customFormat="1" x14ac:dyDescent="0.2">
      <c r="A302" s="29" t="str">
        <f t="shared" si="5"/>
        <v/>
      </c>
      <c r="C302" s="35"/>
    </row>
    <row r="303" spans="1:3" s="301" customFormat="1" x14ac:dyDescent="0.2">
      <c r="A303" s="29" t="str">
        <f t="shared" si="5"/>
        <v/>
      </c>
      <c r="C303" s="35"/>
    </row>
    <row r="304" spans="1:3" s="301" customFormat="1" x14ac:dyDescent="0.2">
      <c r="A304" s="29" t="str">
        <f t="shared" si="5"/>
        <v/>
      </c>
      <c r="C304" s="35"/>
    </row>
    <row r="305" spans="1:3" s="301" customFormat="1" x14ac:dyDescent="0.2">
      <c r="A305" s="29" t="str">
        <f t="shared" si="5"/>
        <v/>
      </c>
      <c r="C305" s="35"/>
    </row>
    <row r="306" spans="1:3" s="301" customFormat="1" x14ac:dyDescent="0.2">
      <c r="A306" s="29" t="str">
        <f t="shared" si="5"/>
        <v/>
      </c>
      <c r="C306" s="35"/>
    </row>
    <row r="307" spans="1:3" s="301" customFormat="1" x14ac:dyDescent="0.2">
      <c r="A307" s="29" t="str">
        <f t="shared" si="5"/>
        <v/>
      </c>
      <c r="C307" s="35"/>
    </row>
    <row r="308" spans="1:3" s="301" customFormat="1" x14ac:dyDescent="0.2">
      <c r="A308" s="29" t="str">
        <f t="shared" si="5"/>
        <v/>
      </c>
      <c r="C308" s="35"/>
    </row>
    <row r="309" spans="1:3" s="301" customFormat="1" x14ac:dyDescent="0.2">
      <c r="A309" s="29" t="str">
        <f t="shared" si="5"/>
        <v/>
      </c>
      <c r="C309" s="35"/>
    </row>
    <row r="310" spans="1:3" s="301" customFormat="1" x14ac:dyDescent="0.2">
      <c r="A310" s="29" t="str">
        <f t="shared" si="5"/>
        <v/>
      </c>
      <c r="C310" s="35"/>
    </row>
    <row r="311" spans="1:3" s="301" customFormat="1" x14ac:dyDescent="0.2">
      <c r="A311" s="29" t="str">
        <f t="shared" si="5"/>
        <v/>
      </c>
      <c r="C311" s="35"/>
    </row>
    <row r="312" spans="1:3" s="301" customFormat="1" x14ac:dyDescent="0.2">
      <c r="A312" s="29" t="str">
        <f t="shared" si="5"/>
        <v/>
      </c>
      <c r="C312" s="35"/>
    </row>
    <row r="313" spans="1:3" s="301" customFormat="1" x14ac:dyDescent="0.2">
      <c r="A313" s="29" t="str">
        <f t="shared" si="5"/>
        <v/>
      </c>
      <c r="C313" s="35"/>
    </row>
    <row r="314" spans="1:3" s="301" customFormat="1" x14ac:dyDescent="0.2">
      <c r="A314" s="29" t="str">
        <f t="shared" si="5"/>
        <v/>
      </c>
      <c r="C314" s="35"/>
    </row>
    <row r="315" spans="1:3" s="301" customFormat="1" x14ac:dyDescent="0.2">
      <c r="A315" s="29" t="str">
        <f t="shared" si="5"/>
        <v/>
      </c>
      <c r="C315" s="35"/>
    </row>
    <row r="316" spans="1:3" s="301" customFormat="1" x14ac:dyDescent="0.2">
      <c r="A316" s="29" t="str">
        <f t="shared" si="5"/>
        <v/>
      </c>
      <c r="C316" s="35"/>
    </row>
    <row r="317" spans="1:3" s="301" customFormat="1" x14ac:dyDescent="0.2">
      <c r="A317" s="29" t="str">
        <f t="shared" si="5"/>
        <v/>
      </c>
      <c r="C317" s="35"/>
    </row>
    <row r="318" spans="1:3" s="301" customFormat="1" x14ac:dyDescent="0.2">
      <c r="A318" s="29" t="str">
        <f t="shared" si="5"/>
        <v/>
      </c>
      <c r="C318" s="35"/>
    </row>
    <row r="319" spans="1:3" s="301" customFormat="1" x14ac:dyDescent="0.2">
      <c r="A319" s="29" t="str">
        <f t="shared" si="5"/>
        <v/>
      </c>
      <c r="C319" s="35"/>
    </row>
    <row r="320" spans="1:3" s="301" customFormat="1" x14ac:dyDescent="0.2">
      <c r="A320" s="29" t="str">
        <f t="shared" si="5"/>
        <v/>
      </c>
      <c r="C320" s="35"/>
    </row>
    <row r="321" spans="1:3" s="301" customFormat="1" x14ac:dyDescent="0.2">
      <c r="A321" s="29" t="str">
        <f t="shared" si="5"/>
        <v/>
      </c>
      <c r="C321" s="35"/>
    </row>
    <row r="322" spans="1:3" s="301" customFormat="1" x14ac:dyDescent="0.2">
      <c r="A322" s="29" t="str">
        <f t="shared" si="5"/>
        <v/>
      </c>
      <c r="C322" s="35"/>
    </row>
    <row r="323" spans="1:3" s="301" customFormat="1" x14ac:dyDescent="0.2">
      <c r="A323" s="29" t="str">
        <f t="shared" si="5"/>
        <v/>
      </c>
      <c r="C323" s="35"/>
    </row>
    <row r="324" spans="1:3" s="301" customFormat="1" x14ac:dyDescent="0.2">
      <c r="A324" s="29" t="str">
        <f t="shared" si="5"/>
        <v/>
      </c>
      <c r="C324" s="35"/>
    </row>
    <row r="325" spans="1:3" s="301" customFormat="1" x14ac:dyDescent="0.2">
      <c r="A325" s="29" t="str">
        <f t="shared" si="5"/>
        <v/>
      </c>
      <c r="C325" s="35"/>
    </row>
    <row r="326" spans="1:3" s="301" customFormat="1" x14ac:dyDescent="0.2">
      <c r="A326" s="29" t="str">
        <f t="shared" si="5"/>
        <v/>
      </c>
      <c r="C326" s="35"/>
    </row>
    <row r="327" spans="1:3" s="301" customFormat="1" x14ac:dyDescent="0.2">
      <c r="A327" s="29" t="str">
        <f t="shared" si="5"/>
        <v/>
      </c>
      <c r="C327" s="35"/>
    </row>
    <row r="328" spans="1:3" s="301" customFormat="1" x14ac:dyDescent="0.2">
      <c r="A328" s="29" t="str">
        <f t="shared" si="5"/>
        <v/>
      </c>
      <c r="C328" s="35"/>
    </row>
    <row r="329" spans="1:3" s="301" customFormat="1" x14ac:dyDescent="0.2">
      <c r="A329" s="29" t="str">
        <f t="shared" si="5"/>
        <v/>
      </c>
      <c r="C329" s="35"/>
    </row>
    <row r="330" spans="1:3" s="301" customFormat="1" x14ac:dyDescent="0.2">
      <c r="A330" s="29" t="str">
        <f t="shared" si="5"/>
        <v/>
      </c>
      <c r="C330" s="35"/>
    </row>
    <row r="331" spans="1:3" s="301" customFormat="1" x14ac:dyDescent="0.2">
      <c r="A331" s="29" t="str">
        <f t="shared" si="5"/>
        <v/>
      </c>
      <c r="C331" s="35"/>
    </row>
    <row r="332" spans="1:3" s="301" customFormat="1" x14ac:dyDescent="0.2">
      <c r="A332" s="29" t="str">
        <f t="shared" si="5"/>
        <v/>
      </c>
      <c r="C332" s="35"/>
    </row>
    <row r="333" spans="1:3" s="301" customFormat="1" x14ac:dyDescent="0.2">
      <c r="A333" s="29" t="str">
        <f t="shared" si="5"/>
        <v/>
      </c>
      <c r="C333" s="35"/>
    </row>
    <row r="334" spans="1:3" s="301" customFormat="1" x14ac:dyDescent="0.2">
      <c r="A334" s="29" t="str">
        <f t="shared" si="5"/>
        <v/>
      </c>
      <c r="C334" s="35"/>
    </row>
    <row r="335" spans="1:3" s="301" customFormat="1" x14ac:dyDescent="0.2">
      <c r="A335" s="29" t="str">
        <f t="shared" si="5"/>
        <v/>
      </c>
      <c r="C335" s="35"/>
    </row>
    <row r="336" spans="1:3" s="301" customFormat="1" x14ac:dyDescent="0.2">
      <c r="A336" s="29" t="str">
        <f t="shared" si="5"/>
        <v/>
      </c>
      <c r="C336" s="35"/>
    </row>
    <row r="337" spans="1:3" s="301" customFormat="1" x14ac:dyDescent="0.2">
      <c r="A337" s="29" t="str">
        <f t="shared" si="5"/>
        <v/>
      </c>
      <c r="C337" s="35"/>
    </row>
    <row r="338" spans="1:3" s="301" customFormat="1" x14ac:dyDescent="0.2">
      <c r="A338" s="29" t="str">
        <f t="shared" si="5"/>
        <v/>
      </c>
      <c r="C338" s="35"/>
    </row>
    <row r="339" spans="1:3" s="301" customFormat="1" x14ac:dyDescent="0.2">
      <c r="A339" s="29" t="str">
        <f t="shared" si="5"/>
        <v/>
      </c>
      <c r="C339" s="35"/>
    </row>
    <row r="340" spans="1:3" s="301" customFormat="1" x14ac:dyDescent="0.2">
      <c r="A340" s="29" t="str">
        <f t="shared" si="5"/>
        <v/>
      </c>
      <c r="C340" s="35"/>
    </row>
    <row r="341" spans="1:3" s="301" customFormat="1" x14ac:dyDescent="0.2">
      <c r="A341" s="29" t="str">
        <f t="shared" si="5"/>
        <v/>
      </c>
      <c r="C341" s="35"/>
    </row>
    <row r="342" spans="1:3" s="301" customFormat="1" x14ac:dyDescent="0.2">
      <c r="A342" s="29" t="str">
        <f t="shared" si="5"/>
        <v/>
      </c>
      <c r="C342" s="35"/>
    </row>
    <row r="343" spans="1:3" s="301" customFormat="1" x14ac:dyDescent="0.2">
      <c r="A343" s="29" t="str">
        <f t="shared" si="5"/>
        <v/>
      </c>
      <c r="C343" s="35"/>
    </row>
    <row r="344" spans="1:3" s="301" customFormat="1" x14ac:dyDescent="0.2">
      <c r="A344" s="29" t="str">
        <f t="shared" si="5"/>
        <v/>
      </c>
      <c r="C344" s="35"/>
    </row>
    <row r="345" spans="1:3" s="301" customFormat="1" x14ac:dyDescent="0.2">
      <c r="A345" s="29" t="str">
        <f t="shared" si="5"/>
        <v/>
      </c>
      <c r="C345" s="35"/>
    </row>
    <row r="346" spans="1:3" s="301" customFormat="1" x14ac:dyDescent="0.2">
      <c r="A346" s="29" t="str">
        <f t="shared" si="5"/>
        <v/>
      </c>
      <c r="C346" s="35"/>
    </row>
    <row r="347" spans="1:3" s="301" customFormat="1" x14ac:dyDescent="0.2">
      <c r="A347" s="29" t="str">
        <f t="shared" si="5"/>
        <v/>
      </c>
      <c r="C347" s="35"/>
    </row>
    <row r="348" spans="1:3" s="301" customFormat="1" x14ac:dyDescent="0.2">
      <c r="A348" s="29" t="str">
        <f t="shared" ref="A348:A411" si="6">IF(B348="","",$B$11)</f>
        <v/>
      </c>
      <c r="C348" s="35"/>
    </row>
    <row r="349" spans="1:3" s="301" customFormat="1" x14ac:dyDescent="0.2">
      <c r="A349" s="29" t="str">
        <f t="shared" si="6"/>
        <v/>
      </c>
      <c r="C349" s="35"/>
    </row>
    <row r="350" spans="1:3" s="301" customFormat="1" x14ac:dyDescent="0.2">
      <c r="A350" s="29" t="str">
        <f t="shared" si="6"/>
        <v/>
      </c>
      <c r="C350" s="35"/>
    </row>
    <row r="351" spans="1:3" s="301" customFormat="1" x14ac:dyDescent="0.2">
      <c r="A351" s="29" t="str">
        <f t="shared" si="6"/>
        <v/>
      </c>
      <c r="C351" s="35"/>
    </row>
    <row r="352" spans="1:3" s="301" customFormat="1" x14ac:dyDescent="0.2">
      <c r="A352" s="29" t="str">
        <f t="shared" si="6"/>
        <v/>
      </c>
      <c r="C352" s="35"/>
    </row>
    <row r="353" spans="1:3" s="301" customFormat="1" x14ac:dyDescent="0.2">
      <c r="A353" s="29" t="str">
        <f t="shared" si="6"/>
        <v/>
      </c>
      <c r="C353" s="35"/>
    </row>
    <row r="354" spans="1:3" s="301" customFormat="1" x14ac:dyDescent="0.2">
      <c r="A354" s="29" t="str">
        <f t="shared" si="6"/>
        <v/>
      </c>
      <c r="C354" s="35"/>
    </row>
    <row r="355" spans="1:3" s="301" customFormat="1" x14ac:dyDescent="0.2">
      <c r="A355" s="29" t="str">
        <f t="shared" si="6"/>
        <v/>
      </c>
      <c r="C355" s="35"/>
    </row>
    <row r="356" spans="1:3" s="301" customFormat="1" x14ac:dyDescent="0.2">
      <c r="A356" s="29" t="str">
        <f t="shared" si="6"/>
        <v/>
      </c>
      <c r="C356" s="35"/>
    </row>
    <row r="357" spans="1:3" s="301" customFormat="1" x14ac:dyDescent="0.2">
      <c r="A357" s="29" t="str">
        <f t="shared" si="6"/>
        <v/>
      </c>
      <c r="C357" s="35"/>
    </row>
    <row r="358" spans="1:3" s="301" customFormat="1" x14ac:dyDescent="0.2">
      <c r="A358" s="29" t="str">
        <f t="shared" si="6"/>
        <v/>
      </c>
      <c r="C358" s="35"/>
    </row>
    <row r="359" spans="1:3" s="301" customFormat="1" x14ac:dyDescent="0.2">
      <c r="A359" s="29" t="str">
        <f t="shared" si="6"/>
        <v/>
      </c>
      <c r="C359" s="35"/>
    </row>
    <row r="360" spans="1:3" s="301" customFormat="1" x14ac:dyDescent="0.2">
      <c r="A360" s="29" t="str">
        <f t="shared" si="6"/>
        <v/>
      </c>
      <c r="C360" s="35"/>
    </row>
    <row r="361" spans="1:3" s="301" customFormat="1" x14ac:dyDescent="0.2">
      <c r="A361" s="29" t="str">
        <f t="shared" si="6"/>
        <v/>
      </c>
      <c r="C361" s="35"/>
    </row>
    <row r="362" spans="1:3" s="301" customFormat="1" x14ac:dyDescent="0.2">
      <c r="A362" s="29" t="str">
        <f t="shared" si="6"/>
        <v/>
      </c>
      <c r="C362" s="35"/>
    </row>
    <row r="363" spans="1:3" s="301" customFormat="1" x14ac:dyDescent="0.2">
      <c r="A363" s="29" t="str">
        <f t="shared" si="6"/>
        <v/>
      </c>
      <c r="C363" s="35"/>
    </row>
    <row r="364" spans="1:3" s="301" customFormat="1" x14ac:dyDescent="0.2">
      <c r="A364" s="29" t="str">
        <f t="shared" si="6"/>
        <v/>
      </c>
      <c r="C364" s="35"/>
    </row>
    <row r="365" spans="1:3" s="301" customFormat="1" x14ac:dyDescent="0.2">
      <c r="A365" s="29" t="str">
        <f t="shared" si="6"/>
        <v/>
      </c>
      <c r="C365" s="35"/>
    </row>
    <row r="366" spans="1:3" s="301" customFormat="1" x14ac:dyDescent="0.2">
      <c r="A366" s="29" t="str">
        <f t="shared" si="6"/>
        <v/>
      </c>
      <c r="C366" s="35"/>
    </row>
    <row r="367" spans="1:3" s="301" customFormat="1" x14ac:dyDescent="0.2">
      <c r="A367" s="29" t="str">
        <f t="shared" si="6"/>
        <v/>
      </c>
      <c r="C367" s="35"/>
    </row>
    <row r="368" spans="1:3" s="301" customFormat="1" x14ac:dyDescent="0.2">
      <c r="A368" s="29" t="str">
        <f t="shared" si="6"/>
        <v/>
      </c>
      <c r="C368" s="35"/>
    </row>
    <row r="369" spans="1:3" s="301" customFormat="1" x14ac:dyDescent="0.2">
      <c r="A369" s="29" t="str">
        <f t="shared" si="6"/>
        <v/>
      </c>
      <c r="C369" s="35"/>
    </row>
    <row r="370" spans="1:3" s="301" customFormat="1" x14ac:dyDescent="0.2">
      <c r="A370" s="29" t="str">
        <f t="shared" si="6"/>
        <v/>
      </c>
      <c r="C370" s="35"/>
    </row>
    <row r="371" spans="1:3" s="301" customFormat="1" x14ac:dyDescent="0.2">
      <c r="A371" s="29" t="str">
        <f t="shared" si="6"/>
        <v/>
      </c>
      <c r="C371" s="35"/>
    </row>
    <row r="372" spans="1:3" s="301" customFormat="1" x14ac:dyDescent="0.2">
      <c r="A372" s="29" t="str">
        <f t="shared" si="6"/>
        <v/>
      </c>
      <c r="C372" s="35"/>
    </row>
    <row r="373" spans="1:3" s="301" customFormat="1" x14ac:dyDescent="0.2">
      <c r="A373" s="29" t="str">
        <f t="shared" si="6"/>
        <v/>
      </c>
      <c r="C373" s="35"/>
    </row>
    <row r="374" spans="1:3" s="301" customFormat="1" x14ac:dyDescent="0.2">
      <c r="A374" s="29" t="str">
        <f t="shared" si="6"/>
        <v/>
      </c>
      <c r="C374" s="35"/>
    </row>
    <row r="375" spans="1:3" s="301" customFormat="1" x14ac:dyDescent="0.2">
      <c r="A375" s="29" t="str">
        <f t="shared" si="6"/>
        <v/>
      </c>
      <c r="C375" s="35"/>
    </row>
    <row r="376" spans="1:3" s="301" customFormat="1" x14ac:dyDescent="0.2">
      <c r="A376" s="29" t="str">
        <f t="shared" si="6"/>
        <v/>
      </c>
      <c r="C376" s="35"/>
    </row>
    <row r="377" spans="1:3" s="301" customFormat="1" x14ac:dyDescent="0.2">
      <c r="A377" s="29" t="str">
        <f t="shared" si="6"/>
        <v/>
      </c>
      <c r="C377" s="35"/>
    </row>
    <row r="378" spans="1:3" s="301" customFormat="1" x14ac:dyDescent="0.2">
      <c r="A378" s="29" t="str">
        <f t="shared" si="6"/>
        <v/>
      </c>
      <c r="C378" s="35"/>
    </row>
    <row r="379" spans="1:3" s="301" customFormat="1" x14ac:dyDescent="0.2">
      <c r="A379" s="29" t="str">
        <f t="shared" si="6"/>
        <v/>
      </c>
      <c r="C379" s="35"/>
    </row>
    <row r="380" spans="1:3" s="301" customFormat="1" x14ac:dyDescent="0.2">
      <c r="A380" s="29" t="str">
        <f t="shared" si="6"/>
        <v/>
      </c>
      <c r="C380" s="35"/>
    </row>
    <row r="381" spans="1:3" s="301" customFormat="1" x14ac:dyDescent="0.2">
      <c r="A381" s="29" t="str">
        <f t="shared" si="6"/>
        <v/>
      </c>
      <c r="C381" s="35"/>
    </row>
    <row r="382" spans="1:3" s="301" customFormat="1" x14ac:dyDescent="0.2">
      <c r="A382" s="29" t="str">
        <f t="shared" si="6"/>
        <v/>
      </c>
      <c r="C382" s="35"/>
    </row>
    <row r="383" spans="1:3" s="301" customFormat="1" x14ac:dyDescent="0.2">
      <c r="A383" s="29" t="str">
        <f t="shared" si="6"/>
        <v/>
      </c>
      <c r="C383" s="35"/>
    </row>
    <row r="384" spans="1:3" s="301" customFormat="1" x14ac:dyDescent="0.2">
      <c r="A384" s="29" t="str">
        <f t="shared" si="6"/>
        <v/>
      </c>
      <c r="C384" s="35"/>
    </row>
    <row r="385" spans="1:3" s="301" customFormat="1" x14ac:dyDescent="0.2">
      <c r="A385" s="29" t="str">
        <f t="shared" si="6"/>
        <v/>
      </c>
      <c r="C385" s="35"/>
    </row>
    <row r="386" spans="1:3" s="301" customFormat="1" x14ac:dyDescent="0.2">
      <c r="A386" s="29" t="str">
        <f t="shared" si="6"/>
        <v/>
      </c>
      <c r="C386" s="35"/>
    </row>
    <row r="387" spans="1:3" s="301" customFormat="1" x14ac:dyDescent="0.2">
      <c r="A387" s="29" t="str">
        <f t="shared" si="6"/>
        <v/>
      </c>
      <c r="C387" s="35"/>
    </row>
    <row r="388" spans="1:3" s="301" customFormat="1" x14ac:dyDescent="0.2">
      <c r="A388" s="29" t="str">
        <f t="shared" si="6"/>
        <v/>
      </c>
      <c r="C388" s="35"/>
    </row>
    <row r="389" spans="1:3" s="301" customFormat="1" x14ac:dyDescent="0.2">
      <c r="A389" s="29" t="str">
        <f t="shared" si="6"/>
        <v/>
      </c>
      <c r="C389" s="35"/>
    </row>
    <row r="390" spans="1:3" s="301" customFormat="1" x14ac:dyDescent="0.2">
      <c r="A390" s="29" t="str">
        <f t="shared" si="6"/>
        <v/>
      </c>
      <c r="C390" s="35"/>
    </row>
    <row r="391" spans="1:3" s="301" customFormat="1" x14ac:dyDescent="0.2">
      <c r="A391" s="29" t="str">
        <f t="shared" si="6"/>
        <v/>
      </c>
      <c r="C391" s="35"/>
    </row>
    <row r="392" spans="1:3" s="301" customFormat="1" x14ac:dyDescent="0.2">
      <c r="A392" s="29" t="str">
        <f t="shared" si="6"/>
        <v/>
      </c>
      <c r="C392" s="35"/>
    </row>
    <row r="393" spans="1:3" s="301" customFormat="1" x14ac:dyDescent="0.2">
      <c r="A393" s="29" t="str">
        <f t="shared" si="6"/>
        <v/>
      </c>
      <c r="C393" s="35"/>
    </row>
    <row r="394" spans="1:3" s="301" customFormat="1" x14ac:dyDescent="0.2">
      <c r="A394" s="29" t="str">
        <f t="shared" si="6"/>
        <v/>
      </c>
      <c r="C394" s="35"/>
    </row>
    <row r="395" spans="1:3" s="301" customFormat="1" x14ac:dyDescent="0.2">
      <c r="A395" s="29" t="str">
        <f t="shared" si="6"/>
        <v/>
      </c>
      <c r="C395" s="35"/>
    </row>
    <row r="396" spans="1:3" s="301" customFormat="1" x14ac:dyDescent="0.2">
      <c r="A396" s="29" t="str">
        <f t="shared" si="6"/>
        <v/>
      </c>
      <c r="C396" s="35"/>
    </row>
    <row r="397" spans="1:3" s="301" customFormat="1" x14ac:dyDescent="0.2">
      <c r="A397" s="29" t="str">
        <f t="shared" si="6"/>
        <v/>
      </c>
      <c r="C397" s="35"/>
    </row>
    <row r="398" spans="1:3" s="301" customFormat="1" x14ac:dyDescent="0.2">
      <c r="A398" s="29" t="str">
        <f t="shared" si="6"/>
        <v/>
      </c>
      <c r="C398" s="35"/>
    </row>
    <row r="399" spans="1:3" s="301" customFormat="1" x14ac:dyDescent="0.2">
      <c r="A399" s="29" t="str">
        <f t="shared" si="6"/>
        <v/>
      </c>
      <c r="C399" s="35"/>
    </row>
    <row r="400" spans="1:3" s="301" customFormat="1" x14ac:dyDescent="0.2">
      <c r="A400" s="29" t="str">
        <f t="shared" si="6"/>
        <v/>
      </c>
      <c r="C400" s="35"/>
    </row>
    <row r="401" spans="1:3" s="301" customFormat="1" x14ac:dyDescent="0.2">
      <c r="A401" s="29" t="str">
        <f t="shared" si="6"/>
        <v/>
      </c>
      <c r="C401" s="35"/>
    </row>
    <row r="402" spans="1:3" s="301" customFormat="1" x14ac:dyDescent="0.2">
      <c r="A402" s="29" t="str">
        <f t="shared" si="6"/>
        <v/>
      </c>
      <c r="C402" s="35"/>
    </row>
    <row r="403" spans="1:3" s="301" customFormat="1" x14ac:dyDescent="0.2">
      <c r="A403" s="29" t="str">
        <f t="shared" si="6"/>
        <v/>
      </c>
      <c r="C403" s="35"/>
    </row>
    <row r="404" spans="1:3" s="301" customFormat="1" x14ac:dyDescent="0.2">
      <c r="A404" s="29" t="str">
        <f t="shared" si="6"/>
        <v/>
      </c>
      <c r="C404" s="35"/>
    </row>
    <row r="405" spans="1:3" s="301" customFormat="1" x14ac:dyDescent="0.2">
      <c r="A405" s="29" t="str">
        <f t="shared" si="6"/>
        <v/>
      </c>
      <c r="C405" s="35"/>
    </row>
    <row r="406" spans="1:3" s="301" customFormat="1" x14ac:dyDescent="0.2">
      <c r="A406" s="29" t="str">
        <f t="shared" si="6"/>
        <v/>
      </c>
      <c r="C406" s="35"/>
    </row>
    <row r="407" spans="1:3" s="301" customFormat="1" x14ac:dyDescent="0.2">
      <c r="A407" s="29" t="str">
        <f t="shared" si="6"/>
        <v/>
      </c>
      <c r="C407" s="35"/>
    </row>
    <row r="408" spans="1:3" s="301" customFormat="1" x14ac:dyDescent="0.2">
      <c r="A408" s="29" t="str">
        <f t="shared" si="6"/>
        <v/>
      </c>
      <c r="C408" s="35"/>
    </row>
    <row r="409" spans="1:3" s="301" customFormat="1" x14ac:dyDescent="0.2">
      <c r="A409" s="29" t="str">
        <f t="shared" si="6"/>
        <v/>
      </c>
      <c r="C409" s="35"/>
    </row>
    <row r="410" spans="1:3" s="301" customFormat="1" x14ac:dyDescent="0.2">
      <c r="A410" s="29" t="str">
        <f t="shared" si="6"/>
        <v/>
      </c>
      <c r="C410" s="35"/>
    </row>
    <row r="411" spans="1:3" s="301" customFormat="1" x14ac:dyDescent="0.2">
      <c r="A411" s="29" t="str">
        <f t="shared" si="6"/>
        <v/>
      </c>
      <c r="C411" s="35"/>
    </row>
    <row r="412" spans="1:3" s="301" customFormat="1" x14ac:dyDescent="0.2">
      <c r="A412" s="29" t="str">
        <f t="shared" ref="A412:A475" si="7">IF(B412="","",$B$11)</f>
        <v/>
      </c>
      <c r="C412" s="35"/>
    </row>
    <row r="413" spans="1:3" s="301" customFormat="1" x14ac:dyDescent="0.2">
      <c r="A413" s="29" t="str">
        <f t="shared" si="7"/>
        <v/>
      </c>
      <c r="C413" s="35"/>
    </row>
    <row r="414" spans="1:3" s="301" customFormat="1" x14ac:dyDescent="0.2">
      <c r="A414" s="29" t="str">
        <f t="shared" si="7"/>
        <v/>
      </c>
      <c r="C414" s="35"/>
    </row>
    <row r="415" spans="1:3" s="301" customFormat="1" x14ac:dyDescent="0.2">
      <c r="A415" s="29" t="str">
        <f t="shared" si="7"/>
        <v/>
      </c>
      <c r="C415" s="35"/>
    </row>
    <row r="416" spans="1:3" s="301" customFormat="1" x14ac:dyDescent="0.2">
      <c r="A416" s="29" t="str">
        <f t="shared" si="7"/>
        <v/>
      </c>
      <c r="C416" s="35"/>
    </row>
    <row r="417" spans="1:3" s="301" customFormat="1" x14ac:dyDescent="0.2">
      <c r="A417" s="29" t="str">
        <f t="shared" si="7"/>
        <v/>
      </c>
      <c r="C417" s="35"/>
    </row>
    <row r="418" spans="1:3" s="301" customFormat="1" x14ac:dyDescent="0.2">
      <c r="A418" s="29" t="str">
        <f t="shared" si="7"/>
        <v/>
      </c>
      <c r="C418" s="35"/>
    </row>
    <row r="419" spans="1:3" s="301" customFormat="1" x14ac:dyDescent="0.2">
      <c r="A419" s="29" t="str">
        <f t="shared" si="7"/>
        <v/>
      </c>
      <c r="C419" s="35"/>
    </row>
    <row r="420" spans="1:3" s="301" customFormat="1" x14ac:dyDescent="0.2">
      <c r="A420" s="29" t="str">
        <f t="shared" si="7"/>
        <v/>
      </c>
      <c r="C420" s="35"/>
    </row>
    <row r="421" spans="1:3" s="301" customFormat="1" x14ac:dyDescent="0.2">
      <c r="A421" s="29" t="str">
        <f t="shared" si="7"/>
        <v/>
      </c>
      <c r="C421" s="35"/>
    </row>
    <row r="422" spans="1:3" s="301" customFormat="1" x14ac:dyDescent="0.2">
      <c r="A422" s="29" t="str">
        <f t="shared" si="7"/>
        <v/>
      </c>
      <c r="C422" s="35"/>
    </row>
    <row r="423" spans="1:3" s="301" customFormat="1" x14ac:dyDescent="0.2">
      <c r="A423" s="29" t="str">
        <f t="shared" si="7"/>
        <v/>
      </c>
      <c r="C423" s="35"/>
    </row>
    <row r="424" spans="1:3" s="301" customFormat="1" x14ac:dyDescent="0.2">
      <c r="A424" s="29" t="str">
        <f t="shared" si="7"/>
        <v/>
      </c>
      <c r="C424" s="35"/>
    </row>
    <row r="425" spans="1:3" s="301" customFormat="1" x14ac:dyDescent="0.2">
      <c r="A425" s="29" t="str">
        <f t="shared" si="7"/>
        <v/>
      </c>
      <c r="C425" s="35"/>
    </row>
    <row r="426" spans="1:3" s="301" customFormat="1" x14ac:dyDescent="0.2">
      <c r="A426" s="29" t="str">
        <f t="shared" si="7"/>
        <v/>
      </c>
      <c r="C426" s="35"/>
    </row>
    <row r="427" spans="1:3" s="301" customFormat="1" x14ac:dyDescent="0.2">
      <c r="A427" s="29" t="str">
        <f t="shared" si="7"/>
        <v/>
      </c>
      <c r="C427" s="35"/>
    </row>
    <row r="428" spans="1:3" s="301" customFormat="1" x14ac:dyDescent="0.2">
      <c r="A428" s="29" t="str">
        <f t="shared" si="7"/>
        <v/>
      </c>
      <c r="C428" s="35"/>
    </row>
    <row r="429" spans="1:3" s="301" customFormat="1" x14ac:dyDescent="0.2">
      <c r="A429" s="29" t="str">
        <f t="shared" si="7"/>
        <v/>
      </c>
      <c r="C429" s="35"/>
    </row>
    <row r="430" spans="1:3" s="301" customFormat="1" x14ac:dyDescent="0.2">
      <c r="A430" s="29" t="str">
        <f t="shared" si="7"/>
        <v/>
      </c>
      <c r="C430" s="35"/>
    </row>
    <row r="431" spans="1:3" s="301" customFormat="1" x14ac:dyDescent="0.2">
      <c r="A431" s="29" t="str">
        <f t="shared" si="7"/>
        <v/>
      </c>
      <c r="C431" s="35"/>
    </row>
    <row r="432" spans="1:3" s="301" customFormat="1" x14ac:dyDescent="0.2">
      <c r="A432" s="29" t="str">
        <f t="shared" si="7"/>
        <v/>
      </c>
      <c r="C432" s="35"/>
    </row>
    <row r="433" spans="1:3" s="301" customFormat="1" x14ac:dyDescent="0.2">
      <c r="A433" s="29" t="str">
        <f t="shared" si="7"/>
        <v/>
      </c>
      <c r="C433" s="35"/>
    </row>
    <row r="434" spans="1:3" s="301" customFormat="1" x14ac:dyDescent="0.2">
      <c r="A434" s="29" t="str">
        <f t="shared" si="7"/>
        <v/>
      </c>
      <c r="C434" s="35"/>
    </row>
    <row r="435" spans="1:3" s="301" customFormat="1" x14ac:dyDescent="0.2">
      <c r="A435" s="29" t="str">
        <f t="shared" si="7"/>
        <v/>
      </c>
      <c r="C435" s="35"/>
    </row>
    <row r="436" spans="1:3" s="301" customFormat="1" x14ac:dyDescent="0.2">
      <c r="A436" s="29" t="str">
        <f t="shared" si="7"/>
        <v/>
      </c>
      <c r="C436" s="35"/>
    </row>
    <row r="437" spans="1:3" s="301" customFormat="1" x14ac:dyDescent="0.2">
      <c r="A437" s="29" t="str">
        <f t="shared" si="7"/>
        <v/>
      </c>
      <c r="C437" s="35"/>
    </row>
    <row r="438" spans="1:3" s="301" customFormat="1" x14ac:dyDescent="0.2">
      <c r="A438" s="29" t="str">
        <f t="shared" si="7"/>
        <v/>
      </c>
      <c r="C438" s="35"/>
    </row>
    <row r="439" spans="1:3" s="301" customFormat="1" x14ac:dyDescent="0.2">
      <c r="A439" s="29" t="str">
        <f t="shared" si="7"/>
        <v/>
      </c>
      <c r="C439" s="35"/>
    </row>
    <row r="440" spans="1:3" s="301" customFormat="1" x14ac:dyDescent="0.2">
      <c r="A440" s="29" t="str">
        <f t="shared" si="7"/>
        <v/>
      </c>
      <c r="C440" s="35"/>
    </row>
    <row r="441" spans="1:3" s="301" customFormat="1" x14ac:dyDescent="0.2">
      <c r="A441" s="29" t="str">
        <f t="shared" si="7"/>
        <v/>
      </c>
      <c r="C441" s="35"/>
    </row>
    <row r="442" spans="1:3" s="301" customFormat="1" x14ac:dyDescent="0.2">
      <c r="A442" s="29" t="str">
        <f t="shared" si="7"/>
        <v/>
      </c>
      <c r="C442" s="35"/>
    </row>
    <row r="443" spans="1:3" s="301" customFormat="1" x14ac:dyDescent="0.2">
      <c r="A443" s="29" t="str">
        <f t="shared" si="7"/>
        <v/>
      </c>
      <c r="C443" s="35"/>
    </row>
    <row r="444" spans="1:3" s="301" customFormat="1" x14ac:dyDescent="0.2">
      <c r="A444" s="29" t="str">
        <f t="shared" si="7"/>
        <v/>
      </c>
      <c r="C444" s="35"/>
    </row>
    <row r="445" spans="1:3" s="301" customFormat="1" x14ac:dyDescent="0.2">
      <c r="A445" s="29" t="str">
        <f t="shared" si="7"/>
        <v/>
      </c>
      <c r="C445" s="35"/>
    </row>
    <row r="446" spans="1:3" s="301" customFormat="1" x14ac:dyDescent="0.2">
      <c r="A446" s="29" t="str">
        <f t="shared" si="7"/>
        <v/>
      </c>
      <c r="C446" s="35"/>
    </row>
    <row r="447" spans="1:3" s="301" customFormat="1" x14ac:dyDescent="0.2">
      <c r="A447" s="29" t="str">
        <f t="shared" si="7"/>
        <v/>
      </c>
      <c r="C447" s="35"/>
    </row>
    <row r="448" spans="1:3" s="301" customFormat="1" x14ac:dyDescent="0.2">
      <c r="A448" s="29" t="str">
        <f t="shared" si="7"/>
        <v/>
      </c>
      <c r="C448" s="35"/>
    </row>
    <row r="449" spans="1:3" s="301" customFormat="1" x14ac:dyDescent="0.2">
      <c r="A449" s="29" t="str">
        <f t="shared" si="7"/>
        <v/>
      </c>
      <c r="C449" s="35"/>
    </row>
    <row r="450" spans="1:3" s="301" customFormat="1" x14ac:dyDescent="0.2">
      <c r="A450" s="29" t="str">
        <f t="shared" si="7"/>
        <v/>
      </c>
      <c r="C450" s="35"/>
    </row>
    <row r="451" spans="1:3" s="301" customFormat="1" x14ac:dyDescent="0.2">
      <c r="A451" s="29" t="str">
        <f t="shared" si="7"/>
        <v/>
      </c>
      <c r="C451" s="35"/>
    </row>
    <row r="452" spans="1:3" s="301" customFormat="1" x14ac:dyDescent="0.2">
      <c r="A452" s="29" t="str">
        <f t="shared" si="7"/>
        <v/>
      </c>
      <c r="C452" s="35"/>
    </row>
    <row r="453" spans="1:3" s="301" customFormat="1" x14ac:dyDescent="0.2">
      <c r="A453" s="29" t="str">
        <f t="shared" si="7"/>
        <v/>
      </c>
      <c r="C453" s="35"/>
    </row>
    <row r="454" spans="1:3" s="301" customFormat="1" x14ac:dyDescent="0.2">
      <c r="A454" s="29" t="str">
        <f t="shared" si="7"/>
        <v/>
      </c>
      <c r="C454" s="35"/>
    </row>
    <row r="455" spans="1:3" s="301" customFormat="1" x14ac:dyDescent="0.2">
      <c r="A455" s="29" t="str">
        <f t="shared" si="7"/>
        <v/>
      </c>
      <c r="C455" s="35"/>
    </row>
    <row r="456" spans="1:3" s="301" customFormat="1" x14ac:dyDescent="0.2">
      <c r="A456" s="29" t="str">
        <f t="shared" si="7"/>
        <v/>
      </c>
      <c r="C456" s="35"/>
    </row>
    <row r="457" spans="1:3" s="301" customFormat="1" x14ac:dyDescent="0.2">
      <c r="A457" s="29" t="str">
        <f t="shared" si="7"/>
        <v/>
      </c>
      <c r="C457" s="35"/>
    </row>
    <row r="458" spans="1:3" s="301" customFormat="1" x14ac:dyDescent="0.2">
      <c r="A458" s="29" t="str">
        <f t="shared" si="7"/>
        <v/>
      </c>
      <c r="C458" s="35"/>
    </row>
    <row r="459" spans="1:3" s="301" customFormat="1" x14ac:dyDescent="0.2">
      <c r="A459" s="29" t="str">
        <f t="shared" si="7"/>
        <v/>
      </c>
      <c r="C459" s="35"/>
    </row>
    <row r="460" spans="1:3" s="301" customFormat="1" x14ac:dyDescent="0.2">
      <c r="A460" s="29" t="str">
        <f t="shared" si="7"/>
        <v/>
      </c>
      <c r="C460" s="35"/>
    </row>
    <row r="461" spans="1:3" s="301" customFormat="1" x14ac:dyDescent="0.2">
      <c r="A461" s="29" t="str">
        <f t="shared" si="7"/>
        <v/>
      </c>
      <c r="C461" s="35"/>
    </row>
    <row r="462" spans="1:3" s="301" customFormat="1" x14ac:dyDescent="0.2">
      <c r="A462" s="29" t="str">
        <f t="shared" si="7"/>
        <v/>
      </c>
      <c r="C462" s="35"/>
    </row>
    <row r="463" spans="1:3" s="301" customFormat="1" x14ac:dyDescent="0.2">
      <c r="A463" s="29" t="str">
        <f t="shared" si="7"/>
        <v/>
      </c>
      <c r="C463" s="35"/>
    </row>
    <row r="464" spans="1:3" s="301" customFormat="1" x14ac:dyDescent="0.2">
      <c r="A464" s="29" t="str">
        <f t="shared" si="7"/>
        <v/>
      </c>
      <c r="C464" s="35"/>
    </row>
    <row r="465" spans="1:3" s="301" customFormat="1" x14ac:dyDescent="0.2">
      <c r="A465" s="29" t="str">
        <f t="shared" si="7"/>
        <v/>
      </c>
      <c r="C465" s="35"/>
    </row>
    <row r="466" spans="1:3" s="301" customFormat="1" x14ac:dyDescent="0.2">
      <c r="A466" s="29" t="str">
        <f t="shared" si="7"/>
        <v/>
      </c>
      <c r="C466" s="35"/>
    </row>
    <row r="467" spans="1:3" s="301" customFormat="1" x14ac:dyDescent="0.2">
      <c r="A467" s="29" t="str">
        <f t="shared" si="7"/>
        <v/>
      </c>
      <c r="C467" s="35"/>
    </row>
    <row r="468" spans="1:3" s="301" customFormat="1" x14ac:dyDescent="0.2">
      <c r="A468" s="29" t="str">
        <f t="shared" si="7"/>
        <v/>
      </c>
      <c r="C468" s="35"/>
    </row>
    <row r="469" spans="1:3" s="301" customFormat="1" x14ac:dyDescent="0.2">
      <c r="A469" s="29" t="str">
        <f t="shared" si="7"/>
        <v/>
      </c>
      <c r="C469" s="35"/>
    </row>
    <row r="470" spans="1:3" s="301" customFormat="1" x14ac:dyDescent="0.2">
      <c r="A470" s="29" t="str">
        <f t="shared" si="7"/>
        <v/>
      </c>
      <c r="C470" s="35"/>
    </row>
    <row r="471" spans="1:3" s="301" customFormat="1" x14ac:dyDescent="0.2">
      <c r="A471" s="29" t="str">
        <f t="shared" si="7"/>
        <v/>
      </c>
      <c r="C471" s="35"/>
    </row>
    <row r="472" spans="1:3" s="301" customFormat="1" x14ac:dyDescent="0.2">
      <c r="A472" s="29" t="str">
        <f t="shared" si="7"/>
        <v/>
      </c>
      <c r="C472" s="35"/>
    </row>
    <row r="473" spans="1:3" s="301" customFormat="1" x14ac:dyDescent="0.2">
      <c r="A473" s="29" t="str">
        <f t="shared" si="7"/>
        <v/>
      </c>
      <c r="C473" s="35"/>
    </row>
    <row r="474" spans="1:3" s="301" customFormat="1" x14ac:dyDescent="0.2">
      <c r="A474" s="29" t="str">
        <f t="shared" si="7"/>
        <v/>
      </c>
      <c r="C474" s="35"/>
    </row>
    <row r="475" spans="1:3" s="301" customFormat="1" x14ac:dyDescent="0.2">
      <c r="A475" s="29" t="str">
        <f t="shared" si="7"/>
        <v/>
      </c>
      <c r="C475" s="35"/>
    </row>
    <row r="476" spans="1:3" s="301" customFormat="1" x14ac:dyDescent="0.2">
      <c r="A476" s="29" t="str">
        <f t="shared" ref="A476:A539" si="8">IF(B476="","",$B$11)</f>
        <v/>
      </c>
      <c r="C476" s="35"/>
    </row>
    <row r="477" spans="1:3" s="301" customFormat="1" x14ac:dyDescent="0.2">
      <c r="A477" s="29" t="str">
        <f t="shared" si="8"/>
        <v/>
      </c>
      <c r="C477" s="35"/>
    </row>
    <row r="478" spans="1:3" s="301" customFormat="1" x14ac:dyDescent="0.2">
      <c r="A478" s="29" t="str">
        <f t="shared" si="8"/>
        <v/>
      </c>
      <c r="C478" s="35"/>
    </row>
    <row r="479" spans="1:3" s="301" customFormat="1" x14ac:dyDescent="0.2">
      <c r="A479" s="29" t="str">
        <f t="shared" si="8"/>
        <v/>
      </c>
      <c r="C479" s="35"/>
    </row>
    <row r="480" spans="1:3" s="301" customFormat="1" x14ac:dyDescent="0.2">
      <c r="A480" s="29" t="str">
        <f t="shared" si="8"/>
        <v/>
      </c>
      <c r="C480" s="35"/>
    </row>
    <row r="481" spans="1:3" s="301" customFormat="1" x14ac:dyDescent="0.2">
      <c r="A481" s="29" t="str">
        <f t="shared" si="8"/>
        <v/>
      </c>
      <c r="C481" s="35"/>
    </row>
    <row r="482" spans="1:3" s="301" customFormat="1" x14ac:dyDescent="0.2">
      <c r="A482" s="29" t="str">
        <f t="shared" si="8"/>
        <v/>
      </c>
      <c r="C482" s="35"/>
    </row>
    <row r="483" spans="1:3" s="301" customFormat="1" x14ac:dyDescent="0.2">
      <c r="A483" s="29" t="str">
        <f t="shared" si="8"/>
        <v/>
      </c>
      <c r="C483" s="35"/>
    </row>
    <row r="484" spans="1:3" s="301" customFormat="1" x14ac:dyDescent="0.2">
      <c r="A484" s="29" t="str">
        <f t="shared" si="8"/>
        <v/>
      </c>
      <c r="C484" s="35"/>
    </row>
    <row r="485" spans="1:3" s="301" customFormat="1" x14ac:dyDescent="0.2">
      <c r="A485" s="29" t="str">
        <f t="shared" si="8"/>
        <v/>
      </c>
      <c r="C485" s="35"/>
    </row>
    <row r="486" spans="1:3" s="301" customFormat="1" x14ac:dyDescent="0.2">
      <c r="A486" s="29" t="str">
        <f t="shared" si="8"/>
        <v/>
      </c>
      <c r="C486" s="35"/>
    </row>
    <row r="487" spans="1:3" s="301" customFormat="1" x14ac:dyDescent="0.2">
      <c r="A487" s="29" t="str">
        <f t="shared" si="8"/>
        <v/>
      </c>
      <c r="C487" s="35"/>
    </row>
    <row r="488" spans="1:3" s="301" customFormat="1" x14ac:dyDescent="0.2">
      <c r="A488" s="29" t="str">
        <f t="shared" si="8"/>
        <v/>
      </c>
      <c r="C488" s="35"/>
    </row>
    <row r="489" spans="1:3" s="301" customFormat="1" x14ac:dyDescent="0.2">
      <c r="A489" s="29" t="str">
        <f t="shared" si="8"/>
        <v/>
      </c>
      <c r="C489" s="35"/>
    </row>
    <row r="490" spans="1:3" s="301" customFormat="1" x14ac:dyDescent="0.2">
      <c r="A490" s="29" t="str">
        <f t="shared" si="8"/>
        <v/>
      </c>
      <c r="C490" s="35"/>
    </row>
    <row r="491" spans="1:3" s="301" customFormat="1" x14ac:dyDescent="0.2">
      <c r="A491" s="29" t="str">
        <f t="shared" si="8"/>
        <v/>
      </c>
      <c r="C491" s="35"/>
    </row>
    <row r="492" spans="1:3" s="301" customFormat="1" x14ac:dyDescent="0.2">
      <c r="A492" s="29" t="str">
        <f t="shared" si="8"/>
        <v/>
      </c>
      <c r="C492" s="35"/>
    </row>
    <row r="493" spans="1:3" s="301" customFormat="1" x14ac:dyDescent="0.2">
      <c r="A493" s="29" t="str">
        <f t="shared" si="8"/>
        <v/>
      </c>
      <c r="C493" s="35"/>
    </row>
    <row r="494" spans="1:3" s="301" customFormat="1" x14ac:dyDescent="0.2">
      <c r="A494" s="29" t="str">
        <f t="shared" si="8"/>
        <v/>
      </c>
      <c r="C494" s="35"/>
    </row>
    <row r="495" spans="1:3" s="301" customFormat="1" x14ac:dyDescent="0.2">
      <c r="A495" s="29" t="str">
        <f t="shared" si="8"/>
        <v/>
      </c>
      <c r="C495" s="35"/>
    </row>
    <row r="496" spans="1:3" s="301" customFormat="1" x14ac:dyDescent="0.2">
      <c r="A496" s="29" t="str">
        <f t="shared" si="8"/>
        <v/>
      </c>
      <c r="C496" s="35"/>
    </row>
    <row r="497" spans="1:3" s="301" customFormat="1" x14ac:dyDescent="0.2">
      <c r="A497" s="29" t="str">
        <f t="shared" si="8"/>
        <v/>
      </c>
      <c r="C497" s="35"/>
    </row>
    <row r="498" spans="1:3" s="301" customFormat="1" x14ac:dyDescent="0.2">
      <c r="A498" s="29" t="str">
        <f t="shared" si="8"/>
        <v/>
      </c>
      <c r="C498" s="35"/>
    </row>
    <row r="499" spans="1:3" s="301" customFormat="1" x14ac:dyDescent="0.2">
      <c r="A499" s="29" t="str">
        <f t="shared" si="8"/>
        <v/>
      </c>
      <c r="C499" s="35"/>
    </row>
    <row r="500" spans="1:3" s="301" customFormat="1" x14ac:dyDescent="0.2">
      <c r="A500" s="29" t="str">
        <f t="shared" si="8"/>
        <v/>
      </c>
      <c r="C500" s="35"/>
    </row>
    <row r="501" spans="1:3" s="301" customFormat="1" x14ac:dyDescent="0.2">
      <c r="A501" s="29" t="str">
        <f t="shared" si="8"/>
        <v/>
      </c>
      <c r="C501" s="35"/>
    </row>
    <row r="502" spans="1:3" s="301" customFormat="1" x14ac:dyDescent="0.2">
      <c r="A502" s="29" t="str">
        <f t="shared" si="8"/>
        <v/>
      </c>
      <c r="C502" s="35"/>
    </row>
    <row r="503" spans="1:3" s="301" customFormat="1" x14ac:dyDescent="0.2">
      <c r="A503" s="29" t="str">
        <f t="shared" si="8"/>
        <v/>
      </c>
      <c r="C503" s="35"/>
    </row>
    <row r="504" spans="1:3" s="301" customFormat="1" x14ac:dyDescent="0.2">
      <c r="A504" s="29" t="str">
        <f t="shared" si="8"/>
        <v/>
      </c>
      <c r="C504" s="35"/>
    </row>
    <row r="505" spans="1:3" s="301" customFormat="1" x14ac:dyDescent="0.2">
      <c r="A505" s="29" t="str">
        <f t="shared" si="8"/>
        <v/>
      </c>
      <c r="C505" s="35"/>
    </row>
    <row r="506" spans="1:3" s="301" customFormat="1" x14ac:dyDescent="0.2">
      <c r="A506" s="29" t="str">
        <f t="shared" si="8"/>
        <v/>
      </c>
      <c r="C506" s="35"/>
    </row>
    <row r="507" spans="1:3" s="301" customFormat="1" x14ac:dyDescent="0.2">
      <c r="A507" s="29" t="str">
        <f t="shared" si="8"/>
        <v/>
      </c>
      <c r="C507" s="35"/>
    </row>
    <row r="508" spans="1:3" s="301" customFormat="1" x14ac:dyDescent="0.2">
      <c r="A508" s="29" t="str">
        <f t="shared" si="8"/>
        <v/>
      </c>
      <c r="C508" s="35"/>
    </row>
    <row r="509" spans="1:3" s="301" customFormat="1" x14ac:dyDescent="0.2">
      <c r="A509" s="29" t="str">
        <f t="shared" si="8"/>
        <v/>
      </c>
      <c r="C509" s="35"/>
    </row>
    <row r="510" spans="1:3" s="301" customFormat="1" x14ac:dyDescent="0.2">
      <c r="A510" s="29" t="str">
        <f t="shared" si="8"/>
        <v/>
      </c>
      <c r="C510" s="35"/>
    </row>
    <row r="511" spans="1:3" s="301" customFormat="1" x14ac:dyDescent="0.2">
      <c r="A511" s="29" t="str">
        <f t="shared" si="8"/>
        <v/>
      </c>
      <c r="C511" s="35"/>
    </row>
    <row r="512" spans="1:3" s="301" customFormat="1" x14ac:dyDescent="0.2">
      <c r="A512" s="29" t="str">
        <f t="shared" si="8"/>
        <v/>
      </c>
      <c r="C512" s="35"/>
    </row>
    <row r="513" spans="1:3" s="301" customFormat="1" x14ac:dyDescent="0.2">
      <c r="A513" s="29" t="str">
        <f t="shared" si="8"/>
        <v/>
      </c>
      <c r="C513" s="35"/>
    </row>
    <row r="514" spans="1:3" s="301" customFormat="1" x14ac:dyDescent="0.2">
      <c r="A514" s="29" t="str">
        <f t="shared" si="8"/>
        <v/>
      </c>
      <c r="C514" s="35"/>
    </row>
    <row r="515" spans="1:3" s="301" customFormat="1" x14ac:dyDescent="0.2">
      <c r="A515" s="29" t="str">
        <f t="shared" si="8"/>
        <v/>
      </c>
      <c r="C515" s="35"/>
    </row>
    <row r="516" spans="1:3" s="301" customFormat="1" x14ac:dyDescent="0.2">
      <c r="A516" s="29" t="str">
        <f t="shared" si="8"/>
        <v/>
      </c>
      <c r="C516" s="35"/>
    </row>
    <row r="517" spans="1:3" s="301" customFormat="1" x14ac:dyDescent="0.2">
      <c r="A517" s="29" t="str">
        <f t="shared" si="8"/>
        <v/>
      </c>
      <c r="C517" s="35"/>
    </row>
    <row r="518" spans="1:3" s="301" customFormat="1" x14ac:dyDescent="0.2">
      <c r="A518" s="29" t="str">
        <f t="shared" si="8"/>
        <v/>
      </c>
      <c r="C518" s="35"/>
    </row>
    <row r="519" spans="1:3" s="301" customFormat="1" x14ac:dyDescent="0.2">
      <c r="A519" s="29" t="str">
        <f t="shared" si="8"/>
        <v/>
      </c>
      <c r="C519" s="35"/>
    </row>
    <row r="520" spans="1:3" s="301" customFormat="1" x14ac:dyDescent="0.2">
      <c r="A520" s="29" t="str">
        <f t="shared" si="8"/>
        <v/>
      </c>
      <c r="C520" s="35"/>
    </row>
    <row r="521" spans="1:3" s="301" customFormat="1" x14ac:dyDescent="0.2">
      <c r="A521" s="29" t="str">
        <f t="shared" si="8"/>
        <v/>
      </c>
      <c r="C521" s="35"/>
    </row>
    <row r="522" spans="1:3" s="301" customFormat="1" x14ac:dyDescent="0.2">
      <c r="A522" s="29" t="str">
        <f t="shared" si="8"/>
        <v/>
      </c>
      <c r="C522" s="35"/>
    </row>
    <row r="523" spans="1:3" s="301" customFormat="1" x14ac:dyDescent="0.2">
      <c r="A523" s="29" t="str">
        <f t="shared" si="8"/>
        <v/>
      </c>
      <c r="C523" s="35"/>
    </row>
    <row r="524" spans="1:3" s="301" customFormat="1" x14ac:dyDescent="0.2">
      <c r="A524" s="29" t="str">
        <f t="shared" si="8"/>
        <v/>
      </c>
      <c r="C524" s="35"/>
    </row>
    <row r="525" spans="1:3" s="301" customFormat="1" x14ac:dyDescent="0.2">
      <c r="A525" s="29" t="str">
        <f t="shared" si="8"/>
        <v/>
      </c>
      <c r="C525" s="35"/>
    </row>
    <row r="526" spans="1:3" s="301" customFormat="1" x14ac:dyDescent="0.2">
      <c r="A526" s="29" t="str">
        <f t="shared" si="8"/>
        <v/>
      </c>
      <c r="C526" s="35"/>
    </row>
    <row r="527" spans="1:3" s="301" customFormat="1" x14ac:dyDescent="0.2">
      <c r="A527" s="29" t="str">
        <f t="shared" si="8"/>
        <v/>
      </c>
      <c r="C527" s="35"/>
    </row>
    <row r="528" spans="1:3" s="301" customFormat="1" x14ac:dyDescent="0.2">
      <c r="A528" s="29" t="str">
        <f t="shared" si="8"/>
        <v/>
      </c>
      <c r="C528" s="35"/>
    </row>
    <row r="529" spans="1:3" s="301" customFormat="1" x14ac:dyDescent="0.2">
      <c r="A529" s="29" t="str">
        <f t="shared" si="8"/>
        <v/>
      </c>
      <c r="C529" s="35"/>
    </row>
    <row r="530" spans="1:3" s="301" customFormat="1" x14ac:dyDescent="0.2">
      <c r="A530" s="29" t="str">
        <f t="shared" si="8"/>
        <v/>
      </c>
      <c r="C530" s="35"/>
    </row>
    <row r="531" spans="1:3" s="301" customFormat="1" x14ac:dyDescent="0.2">
      <c r="A531" s="29" t="str">
        <f t="shared" si="8"/>
        <v/>
      </c>
      <c r="C531" s="35"/>
    </row>
    <row r="532" spans="1:3" s="301" customFormat="1" x14ac:dyDescent="0.2">
      <c r="A532" s="29" t="str">
        <f t="shared" si="8"/>
        <v/>
      </c>
      <c r="C532" s="35"/>
    </row>
    <row r="533" spans="1:3" s="301" customFormat="1" x14ac:dyDescent="0.2">
      <c r="A533" s="29" t="str">
        <f t="shared" si="8"/>
        <v/>
      </c>
      <c r="C533" s="35"/>
    </row>
    <row r="534" spans="1:3" s="301" customFormat="1" x14ac:dyDescent="0.2">
      <c r="A534" s="29" t="str">
        <f t="shared" si="8"/>
        <v/>
      </c>
      <c r="C534" s="35"/>
    </row>
    <row r="535" spans="1:3" s="301" customFormat="1" x14ac:dyDescent="0.2">
      <c r="A535" s="29" t="str">
        <f t="shared" si="8"/>
        <v/>
      </c>
      <c r="C535" s="35"/>
    </row>
    <row r="536" spans="1:3" s="301" customFormat="1" x14ac:dyDescent="0.2">
      <c r="A536" s="29" t="str">
        <f t="shared" si="8"/>
        <v/>
      </c>
      <c r="C536" s="35"/>
    </row>
    <row r="537" spans="1:3" s="301" customFormat="1" x14ac:dyDescent="0.2">
      <c r="A537" s="29" t="str">
        <f t="shared" si="8"/>
        <v/>
      </c>
      <c r="C537" s="35"/>
    </row>
    <row r="538" spans="1:3" s="301" customFormat="1" x14ac:dyDescent="0.2">
      <c r="A538" s="29" t="str">
        <f t="shared" si="8"/>
        <v/>
      </c>
      <c r="C538" s="35"/>
    </row>
    <row r="539" spans="1:3" s="301" customFormat="1" x14ac:dyDescent="0.2">
      <c r="A539" s="29" t="str">
        <f t="shared" si="8"/>
        <v/>
      </c>
      <c r="C539" s="35"/>
    </row>
    <row r="540" spans="1:3" s="301" customFormat="1" x14ac:dyDescent="0.2">
      <c r="A540" s="29" t="str">
        <f t="shared" ref="A540:A603" si="9">IF(B540="","",$B$11)</f>
        <v/>
      </c>
      <c r="C540" s="35"/>
    </row>
    <row r="541" spans="1:3" s="301" customFormat="1" x14ac:dyDescent="0.2">
      <c r="A541" s="29" t="str">
        <f t="shared" si="9"/>
        <v/>
      </c>
      <c r="C541" s="35"/>
    </row>
    <row r="542" spans="1:3" s="301" customFormat="1" x14ac:dyDescent="0.2">
      <c r="A542" s="29" t="str">
        <f t="shared" si="9"/>
        <v/>
      </c>
      <c r="C542" s="35"/>
    </row>
    <row r="543" spans="1:3" s="301" customFormat="1" x14ac:dyDescent="0.2">
      <c r="A543" s="29" t="str">
        <f t="shared" si="9"/>
        <v/>
      </c>
      <c r="C543" s="35"/>
    </row>
    <row r="544" spans="1:3" s="301" customFormat="1" x14ac:dyDescent="0.2">
      <c r="A544" s="29" t="str">
        <f t="shared" si="9"/>
        <v/>
      </c>
      <c r="C544" s="35"/>
    </row>
    <row r="545" spans="1:3" s="301" customFormat="1" x14ac:dyDescent="0.2">
      <c r="A545" s="29" t="str">
        <f t="shared" si="9"/>
        <v/>
      </c>
      <c r="C545" s="35"/>
    </row>
    <row r="546" spans="1:3" s="301" customFormat="1" x14ac:dyDescent="0.2">
      <c r="A546" s="29" t="str">
        <f t="shared" si="9"/>
        <v/>
      </c>
      <c r="C546" s="35"/>
    </row>
    <row r="547" spans="1:3" s="301" customFormat="1" x14ac:dyDescent="0.2">
      <c r="A547" s="29" t="str">
        <f t="shared" si="9"/>
        <v/>
      </c>
      <c r="C547" s="35"/>
    </row>
    <row r="548" spans="1:3" s="301" customFormat="1" x14ac:dyDescent="0.2">
      <c r="A548" s="29" t="str">
        <f t="shared" si="9"/>
        <v/>
      </c>
      <c r="C548" s="35"/>
    </row>
    <row r="549" spans="1:3" s="301" customFormat="1" x14ac:dyDescent="0.2">
      <c r="A549" s="29" t="str">
        <f t="shared" si="9"/>
        <v/>
      </c>
      <c r="C549" s="35"/>
    </row>
    <row r="550" spans="1:3" s="301" customFormat="1" x14ac:dyDescent="0.2">
      <c r="A550" s="29" t="str">
        <f t="shared" si="9"/>
        <v/>
      </c>
      <c r="C550" s="35"/>
    </row>
    <row r="551" spans="1:3" s="301" customFormat="1" x14ac:dyDescent="0.2">
      <c r="A551" s="29" t="str">
        <f t="shared" si="9"/>
        <v/>
      </c>
      <c r="C551" s="35"/>
    </row>
    <row r="552" spans="1:3" s="301" customFormat="1" x14ac:dyDescent="0.2">
      <c r="A552" s="29" t="str">
        <f t="shared" si="9"/>
        <v/>
      </c>
      <c r="C552" s="35"/>
    </row>
    <row r="553" spans="1:3" s="301" customFormat="1" x14ac:dyDescent="0.2">
      <c r="A553" s="29" t="str">
        <f t="shared" si="9"/>
        <v/>
      </c>
      <c r="C553" s="35"/>
    </row>
    <row r="554" spans="1:3" s="301" customFormat="1" x14ac:dyDescent="0.2">
      <c r="A554" s="29" t="str">
        <f t="shared" si="9"/>
        <v/>
      </c>
      <c r="C554" s="35"/>
    </row>
    <row r="555" spans="1:3" s="301" customFormat="1" x14ac:dyDescent="0.2">
      <c r="A555" s="29" t="str">
        <f t="shared" si="9"/>
        <v/>
      </c>
      <c r="C555" s="35"/>
    </row>
    <row r="556" spans="1:3" s="301" customFormat="1" x14ac:dyDescent="0.2">
      <c r="A556" s="29" t="str">
        <f t="shared" si="9"/>
        <v/>
      </c>
      <c r="C556" s="35"/>
    </row>
    <row r="557" spans="1:3" s="301" customFormat="1" x14ac:dyDescent="0.2">
      <c r="A557" s="29" t="str">
        <f t="shared" si="9"/>
        <v/>
      </c>
      <c r="C557" s="35"/>
    </row>
    <row r="558" spans="1:3" s="301" customFormat="1" x14ac:dyDescent="0.2">
      <c r="A558" s="29" t="str">
        <f t="shared" si="9"/>
        <v/>
      </c>
      <c r="C558" s="35"/>
    </row>
    <row r="559" spans="1:3" s="301" customFormat="1" x14ac:dyDescent="0.2">
      <c r="A559" s="29" t="str">
        <f t="shared" si="9"/>
        <v/>
      </c>
      <c r="C559" s="35"/>
    </row>
    <row r="560" spans="1:3" s="301" customFormat="1" x14ac:dyDescent="0.2">
      <c r="A560" s="29" t="str">
        <f t="shared" si="9"/>
        <v/>
      </c>
      <c r="C560" s="35"/>
    </row>
    <row r="561" spans="1:3" s="301" customFormat="1" x14ac:dyDescent="0.2">
      <c r="A561" s="29" t="str">
        <f t="shared" si="9"/>
        <v/>
      </c>
      <c r="C561" s="35"/>
    </row>
    <row r="562" spans="1:3" s="301" customFormat="1" x14ac:dyDescent="0.2">
      <c r="A562" s="29" t="str">
        <f t="shared" si="9"/>
        <v/>
      </c>
      <c r="C562" s="35"/>
    </row>
    <row r="563" spans="1:3" s="301" customFormat="1" x14ac:dyDescent="0.2">
      <c r="A563" s="29" t="str">
        <f t="shared" si="9"/>
        <v/>
      </c>
      <c r="C563" s="35"/>
    </row>
    <row r="564" spans="1:3" s="301" customFormat="1" x14ac:dyDescent="0.2">
      <c r="A564" s="29" t="str">
        <f t="shared" si="9"/>
        <v/>
      </c>
      <c r="C564" s="35"/>
    </row>
    <row r="565" spans="1:3" s="301" customFormat="1" x14ac:dyDescent="0.2">
      <c r="A565" s="29" t="str">
        <f t="shared" si="9"/>
        <v/>
      </c>
      <c r="C565" s="35"/>
    </row>
    <row r="566" spans="1:3" s="301" customFormat="1" x14ac:dyDescent="0.2">
      <c r="A566" s="29" t="str">
        <f t="shared" si="9"/>
        <v/>
      </c>
      <c r="C566" s="35"/>
    </row>
    <row r="567" spans="1:3" s="301" customFormat="1" x14ac:dyDescent="0.2">
      <c r="A567" s="29" t="str">
        <f t="shared" si="9"/>
        <v/>
      </c>
      <c r="C567" s="35"/>
    </row>
    <row r="568" spans="1:3" s="301" customFormat="1" x14ac:dyDescent="0.2">
      <c r="A568" s="29" t="str">
        <f t="shared" si="9"/>
        <v/>
      </c>
      <c r="C568" s="35"/>
    </row>
    <row r="569" spans="1:3" s="301" customFormat="1" x14ac:dyDescent="0.2">
      <c r="A569" s="29" t="str">
        <f t="shared" si="9"/>
        <v/>
      </c>
      <c r="C569" s="35"/>
    </row>
    <row r="570" spans="1:3" s="301" customFormat="1" x14ac:dyDescent="0.2">
      <c r="A570" s="29" t="str">
        <f t="shared" si="9"/>
        <v/>
      </c>
      <c r="C570" s="35"/>
    </row>
    <row r="571" spans="1:3" s="301" customFormat="1" x14ac:dyDescent="0.2">
      <c r="A571" s="29" t="str">
        <f t="shared" si="9"/>
        <v/>
      </c>
      <c r="C571" s="35"/>
    </row>
    <row r="572" spans="1:3" s="301" customFormat="1" x14ac:dyDescent="0.2">
      <c r="A572" s="29" t="str">
        <f t="shared" si="9"/>
        <v/>
      </c>
      <c r="C572" s="35"/>
    </row>
    <row r="573" spans="1:3" s="301" customFormat="1" x14ac:dyDescent="0.2">
      <c r="A573" s="29" t="str">
        <f t="shared" si="9"/>
        <v/>
      </c>
      <c r="C573" s="35"/>
    </row>
    <row r="574" spans="1:3" s="301" customFormat="1" x14ac:dyDescent="0.2">
      <c r="A574" s="29" t="str">
        <f t="shared" si="9"/>
        <v/>
      </c>
      <c r="C574" s="35"/>
    </row>
    <row r="575" spans="1:3" s="301" customFormat="1" x14ac:dyDescent="0.2">
      <c r="A575" s="29" t="str">
        <f t="shared" si="9"/>
        <v/>
      </c>
      <c r="C575" s="35"/>
    </row>
    <row r="576" spans="1:3" s="301" customFormat="1" x14ac:dyDescent="0.2">
      <c r="A576" s="29" t="str">
        <f t="shared" si="9"/>
        <v/>
      </c>
      <c r="C576" s="35"/>
    </row>
    <row r="577" spans="1:3" s="301" customFormat="1" x14ac:dyDescent="0.2">
      <c r="A577" s="29" t="str">
        <f t="shared" si="9"/>
        <v/>
      </c>
      <c r="C577" s="35"/>
    </row>
    <row r="578" spans="1:3" s="301" customFormat="1" x14ac:dyDescent="0.2">
      <c r="A578" s="29" t="str">
        <f t="shared" si="9"/>
        <v/>
      </c>
      <c r="C578" s="35"/>
    </row>
    <row r="579" spans="1:3" s="301" customFormat="1" x14ac:dyDescent="0.2">
      <c r="A579" s="29" t="str">
        <f t="shared" si="9"/>
        <v/>
      </c>
      <c r="C579" s="35"/>
    </row>
    <row r="580" spans="1:3" s="301" customFormat="1" x14ac:dyDescent="0.2">
      <c r="A580" s="29" t="str">
        <f t="shared" si="9"/>
        <v/>
      </c>
      <c r="C580" s="35"/>
    </row>
    <row r="581" spans="1:3" s="301" customFormat="1" x14ac:dyDescent="0.2">
      <c r="A581" s="29" t="str">
        <f t="shared" si="9"/>
        <v/>
      </c>
      <c r="C581" s="35"/>
    </row>
    <row r="582" spans="1:3" s="301" customFormat="1" x14ac:dyDescent="0.2">
      <c r="A582" s="29" t="str">
        <f t="shared" si="9"/>
        <v/>
      </c>
      <c r="C582" s="35"/>
    </row>
    <row r="583" spans="1:3" s="301" customFormat="1" x14ac:dyDescent="0.2">
      <c r="A583" s="29" t="str">
        <f t="shared" si="9"/>
        <v/>
      </c>
      <c r="C583" s="35"/>
    </row>
    <row r="584" spans="1:3" s="301" customFormat="1" x14ac:dyDescent="0.2">
      <c r="A584" s="29" t="str">
        <f t="shared" si="9"/>
        <v/>
      </c>
      <c r="C584" s="35"/>
    </row>
    <row r="585" spans="1:3" s="301" customFormat="1" x14ac:dyDescent="0.2">
      <c r="A585" s="29" t="str">
        <f t="shared" si="9"/>
        <v/>
      </c>
      <c r="C585" s="35"/>
    </row>
    <row r="586" spans="1:3" s="301" customFormat="1" x14ac:dyDescent="0.2">
      <c r="A586" s="29" t="str">
        <f t="shared" si="9"/>
        <v/>
      </c>
      <c r="C586" s="35"/>
    </row>
    <row r="587" spans="1:3" s="301" customFormat="1" x14ac:dyDescent="0.2">
      <c r="A587" s="29" t="str">
        <f t="shared" si="9"/>
        <v/>
      </c>
      <c r="C587" s="35"/>
    </row>
    <row r="588" spans="1:3" s="301" customFormat="1" x14ac:dyDescent="0.2">
      <c r="A588" s="29" t="str">
        <f t="shared" si="9"/>
        <v/>
      </c>
      <c r="C588" s="35"/>
    </row>
    <row r="589" spans="1:3" s="301" customFormat="1" x14ac:dyDescent="0.2">
      <c r="A589" s="29" t="str">
        <f t="shared" si="9"/>
        <v/>
      </c>
      <c r="C589" s="35"/>
    </row>
    <row r="590" spans="1:3" s="301" customFormat="1" x14ac:dyDescent="0.2">
      <c r="A590" s="29" t="str">
        <f t="shared" si="9"/>
        <v/>
      </c>
      <c r="C590" s="35"/>
    </row>
    <row r="591" spans="1:3" s="301" customFormat="1" x14ac:dyDescent="0.2">
      <c r="A591" s="29" t="str">
        <f t="shared" si="9"/>
        <v/>
      </c>
      <c r="C591" s="35"/>
    </row>
    <row r="592" spans="1:3" s="301" customFormat="1" x14ac:dyDescent="0.2">
      <c r="A592" s="29" t="str">
        <f t="shared" si="9"/>
        <v/>
      </c>
      <c r="C592" s="35"/>
    </row>
    <row r="593" spans="1:3" s="301" customFormat="1" x14ac:dyDescent="0.2">
      <c r="A593" s="29" t="str">
        <f t="shared" si="9"/>
        <v/>
      </c>
      <c r="C593" s="35"/>
    </row>
    <row r="594" spans="1:3" s="301" customFormat="1" x14ac:dyDescent="0.2">
      <c r="A594" s="29" t="str">
        <f t="shared" si="9"/>
        <v/>
      </c>
      <c r="C594" s="35"/>
    </row>
    <row r="595" spans="1:3" s="301" customFormat="1" x14ac:dyDescent="0.2">
      <c r="A595" s="29" t="str">
        <f t="shared" si="9"/>
        <v/>
      </c>
      <c r="C595" s="35"/>
    </row>
    <row r="596" spans="1:3" s="301" customFormat="1" x14ac:dyDescent="0.2">
      <c r="A596" s="29" t="str">
        <f t="shared" si="9"/>
        <v/>
      </c>
      <c r="C596" s="35"/>
    </row>
    <row r="597" spans="1:3" s="301" customFormat="1" x14ac:dyDescent="0.2">
      <c r="A597" s="29" t="str">
        <f t="shared" si="9"/>
        <v/>
      </c>
      <c r="C597" s="35"/>
    </row>
    <row r="598" spans="1:3" s="301" customFormat="1" x14ac:dyDescent="0.2">
      <c r="A598" s="29" t="str">
        <f t="shared" si="9"/>
        <v/>
      </c>
      <c r="C598" s="35"/>
    </row>
    <row r="599" spans="1:3" s="301" customFormat="1" x14ac:dyDescent="0.2">
      <c r="A599" s="29" t="str">
        <f t="shared" si="9"/>
        <v/>
      </c>
      <c r="C599" s="35"/>
    </row>
    <row r="600" spans="1:3" s="301" customFormat="1" x14ac:dyDescent="0.2">
      <c r="A600" s="29" t="str">
        <f t="shared" si="9"/>
        <v/>
      </c>
      <c r="C600" s="35"/>
    </row>
    <row r="601" spans="1:3" s="301" customFormat="1" x14ac:dyDescent="0.2">
      <c r="A601" s="29" t="str">
        <f t="shared" si="9"/>
        <v/>
      </c>
      <c r="C601" s="35"/>
    </row>
    <row r="602" spans="1:3" s="301" customFormat="1" x14ac:dyDescent="0.2">
      <c r="A602" s="29" t="str">
        <f t="shared" si="9"/>
        <v/>
      </c>
      <c r="C602" s="35"/>
    </row>
    <row r="603" spans="1:3" s="301" customFormat="1" x14ac:dyDescent="0.2">
      <c r="A603" s="29" t="str">
        <f t="shared" si="9"/>
        <v/>
      </c>
      <c r="C603" s="35"/>
    </row>
    <row r="604" spans="1:3" s="301" customFormat="1" x14ac:dyDescent="0.2">
      <c r="A604" s="29" t="str">
        <f t="shared" ref="A604:A667" si="10">IF(B604="","",$B$11)</f>
        <v/>
      </c>
      <c r="C604" s="35"/>
    </row>
    <row r="605" spans="1:3" s="301" customFormat="1" x14ac:dyDescent="0.2">
      <c r="A605" s="29" t="str">
        <f t="shared" si="10"/>
        <v/>
      </c>
      <c r="C605" s="35"/>
    </row>
    <row r="606" spans="1:3" s="301" customFormat="1" x14ac:dyDescent="0.2">
      <c r="A606" s="29" t="str">
        <f t="shared" si="10"/>
        <v/>
      </c>
      <c r="C606" s="35"/>
    </row>
    <row r="607" spans="1:3" s="301" customFormat="1" x14ac:dyDescent="0.2">
      <c r="A607" s="29" t="str">
        <f t="shared" si="10"/>
        <v/>
      </c>
      <c r="C607" s="35"/>
    </row>
    <row r="608" spans="1:3" s="301" customFormat="1" x14ac:dyDescent="0.2">
      <c r="A608" s="29" t="str">
        <f t="shared" si="10"/>
        <v/>
      </c>
      <c r="C608" s="35"/>
    </row>
    <row r="609" spans="1:3" s="301" customFormat="1" x14ac:dyDescent="0.2">
      <c r="A609" s="29" t="str">
        <f t="shared" si="10"/>
        <v/>
      </c>
      <c r="C609" s="35"/>
    </row>
    <row r="610" spans="1:3" s="301" customFormat="1" x14ac:dyDescent="0.2">
      <c r="A610" s="29" t="str">
        <f t="shared" si="10"/>
        <v/>
      </c>
      <c r="C610" s="35"/>
    </row>
    <row r="611" spans="1:3" s="301" customFormat="1" x14ac:dyDescent="0.2">
      <c r="A611" s="29" t="str">
        <f t="shared" si="10"/>
        <v/>
      </c>
      <c r="C611" s="35"/>
    </row>
    <row r="612" spans="1:3" s="301" customFormat="1" x14ac:dyDescent="0.2">
      <c r="A612" s="29" t="str">
        <f t="shared" si="10"/>
        <v/>
      </c>
      <c r="C612" s="35"/>
    </row>
    <row r="613" spans="1:3" s="301" customFormat="1" x14ac:dyDescent="0.2">
      <c r="A613" s="29" t="str">
        <f t="shared" si="10"/>
        <v/>
      </c>
      <c r="C613" s="35"/>
    </row>
    <row r="614" spans="1:3" s="301" customFormat="1" x14ac:dyDescent="0.2">
      <c r="A614" s="29" t="str">
        <f t="shared" si="10"/>
        <v/>
      </c>
      <c r="C614" s="35"/>
    </row>
    <row r="615" spans="1:3" s="301" customFormat="1" x14ac:dyDescent="0.2">
      <c r="A615" s="29" t="str">
        <f t="shared" si="10"/>
        <v/>
      </c>
      <c r="C615" s="35"/>
    </row>
    <row r="616" spans="1:3" s="301" customFormat="1" x14ac:dyDescent="0.2">
      <c r="A616" s="29" t="str">
        <f t="shared" si="10"/>
        <v/>
      </c>
      <c r="C616" s="35"/>
    </row>
    <row r="617" spans="1:3" s="301" customFormat="1" x14ac:dyDescent="0.2">
      <c r="A617" s="29" t="str">
        <f t="shared" si="10"/>
        <v/>
      </c>
      <c r="C617" s="35"/>
    </row>
    <row r="618" spans="1:3" s="301" customFormat="1" x14ac:dyDescent="0.2">
      <c r="A618" s="29" t="str">
        <f t="shared" si="10"/>
        <v/>
      </c>
      <c r="C618" s="35"/>
    </row>
    <row r="619" spans="1:3" s="301" customFormat="1" x14ac:dyDescent="0.2">
      <c r="A619" s="29" t="str">
        <f t="shared" si="10"/>
        <v/>
      </c>
      <c r="C619" s="35"/>
    </row>
    <row r="620" spans="1:3" s="301" customFormat="1" x14ac:dyDescent="0.2">
      <c r="A620" s="29" t="str">
        <f t="shared" si="10"/>
        <v/>
      </c>
      <c r="C620" s="35"/>
    </row>
    <row r="621" spans="1:3" s="301" customFormat="1" x14ac:dyDescent="0.2">
      <c r="A621" s="29" t="str">
        <f t="shared" si="10"/>
        <v/>
      </c>
      <c r="C621" s="35"/>
    </row>
    <row r="622" spans="1:3" s="301" customFormat="1" x14ac:dyDescent="0.2">
      <c r="A622" s="29" t="str">
        <f t="shared" si="10"/>
        <v/>
      </c>
      <c r="C622" s="35"/>
    </row>
    <row r="623" spans="1:3" s="301" customFormat="1" x14ac:dyDescent="0.2">
      <c r="A623" s="29" t="str">
        <f t="shared" si="10"/>
        <v/>
      </c>
      <c r="C623" s="35"/>
    </row>
    <row r="624" spans="1:3" s="301" customFormat="1" x14ac:dyDescent="0.2">
      <c r="A624" s="29" t="str">
        <f t="shared" si="10"/>
        <v/>
      </c>
      <c r="C624" s="35"/>
    </row>
    <row r="625" spans="1:3" s="301" customFormat="1" x14ac:dyDescent="0.2">
      <c r="A625" s="29" t="str">
        <f t="shared" si="10"/>
        <v/>
      </c>
      <c r="C625" s="35"/>
    </row>
    <row r="626" spans="1:3" s="301" customFormat="1" x14ac:dyDescent="0.2">
      <c r="A626" s="29" t="str">
        <f t="shared" si="10"/>
        <v/>
      </c>
      <c r="C626" s="35"/>
    </row>
    <row r="627" spans="1:3" s="301" customFormat="1" x14ac:dyDescent="0.2">
      <c r="A627" s="29" t="str">
        <f t="shared" si="10"/>
        <v/>
      </c>
      <c r="C627" s="35"/>
    </row>
    <row r="628" spans="1:3" s="301" customFormat="1" x14ac:dyDescent="0.2">
      <c r="A628" s="29" t="str">
        <f t="shared" si="10"/>
        <v/>
      </c>
      <c r="C628" s="35"/>
    </row>
    <row r="629" spans="1:3" s="301" customFormat="1" x14ac:dyDescent="0.2">
      <c r="A629" s="29" t="str">
        <f t="shared" si="10"/>
        <v/>
      </c>
      <c r="C629" s="35"/>
    </row>
    <row r="630" spans="1:3" s="301" customFormat="1" x14ac:dyDescent="0.2">
      <c r="A630" s="29" t="str">
        <f t="shared" si="10"/>
        <v/>
      </c>
      <c r="C630" s="35"/>
    </row>
    <row r="631" spans="1:3" s="301" customFormat="1" x14ac:dyDescent="0.2">
      <c r="A631" s="29" t="str">
        <f t="shared" si="10"/>
        <v/>
      </c>
      <c r="C631" s="35"/>
    </row>
    <row r="632" spans="1:3" s="301" customFormat="1" x14ac:dyDescent="0.2">
      <c r="A632" s="29" t="str">
        <f t="shared" si="10"/>
        <v/>
      </c>
      <c r="C632" s="35"/>
    </row>
    <row r="633" spans="1:3" s="301" customFormat="1" x14ac:dyDescent="0.2">
      <c r="A633" s="29" t="str">
        <f t="shared" si="10"/>
        <v/>
      </c>
      <c r="C633" s="35"/>
    </row>
    <row r="634" spans="1:3" s="301" customFormat="1" x14ac:dyDescent="0.2">
      <c r="A634" s="29" t="str">
        <f t="shared" si="10"/>
        <v/>
      </c>
      <c r="C634" s="35"/>
    </row>
    <row r="635" spans="1:3" s="301" customFormat="1" x14ac:dyDescent="0.2">
      <c r="A635" s="29" t="str">
        <f t="shared" si="10"/>
        <v/>
      </c>
      <c r="C635" s="35"/>
    </row>
    <row r="636" spans="1:3" s="301" customFormat="1" x14ac:dyDescent="0.2">
      <c r="A636" s="29" t="str">
        <f t="shared" si="10"/>
        <v/>
      </c>
      <c r="C636" s="35"/>
    </row>
    <row r="637" spans="1:3" s="301" customFormat="1" x14ac:dyDescent="0.2">
      <c r="A637" s="29" t="str">
        <f t="shared" si="10"/>
        <v/>
      </c>
      <c r="C637" s="35"/>
    </row>
    <row r="638" spans="1:3" s="301" customFormat="1" x14ac:dyDescent="0.2">
      <c r="A638" s="29" t="str">
        <f t="shared" si="10"/>
        <v/>
      </c>
      <c r="C638" s="35"/>
    </row>
    <row r="639" spans="1:3" s="301" customFormat="1" x14ac:dyDescent="0.2">
      <c r="A639" s="29" t="str">
        <f t="shared" si="10"/>
        <v/>
      </c>
      <c r="C639" s="35"/>
    </row>
    <row r="640" spans="1:3" s="301" customFormat="1" x14ac:dyDescent="0.2">
      <c r="A640" s="29" t="str">
        <f t="shared" si="10"/>
        <v/>
      </c>
      <c r="C640" s="35"/>
    </row>
    <row r="641" spans="1:3" s="301" customFormat="1" x14ac:dyDescent="0.2">
      <c r="A641" s="29" t="str">
        <f t="shared" si="10"/>
        <v/>
      </c>
      <c r="C641" s="35"/>
    </row>
    <row r="642" spans="1:3" s="301" customFormat="1" x14ac:dyDescent="0.2">
      <c r="A642" s="29" t="str">
        <f t="shared" si="10"/>
        <v/>
      </c>
      <c r="C642" s="35"/>
    </row>
    <row r="643" spans="1:3" s="301" customFormat="1" x14ac:dyDescent="0.2">
      <c r="A643" s="29" t="str">
        <f t="shared" si="10"/>
        <v/>
      </c>
      <c r="C643" s="35"/>
    </row>
    <row r="644" spans="1:3" s="301" customFormat="1" x14ac:dyDescent="0.2">
      <c r="A644" s="29" t="str">
        <f t="shared" si="10"/>
        <v/>
      </c>
      <c r="C644" s="35"/>
    </row>
    <row r="645" spans="1:3" s="301" customFormat="1" x14ac:dyDescent="0.2">
      <c r="A645" s="29" t="str">
        <f t="shared" si="10"/>
        <v/>
      </c>
      <c r="C645" s="35"/>
    </row>
    <row r="646" spans="1:3" s="301" customFormat="1" x14ac:dyDescent="0.2">
      <c r="A646" s="29" t="str">
        <f t="shared" si="10"/>
        <v/>
      </c>
      <c r="C646" s="35"/>
    </row>
    <row r="647" spans="1:3" s="301" customFormat="1" x14ac:dyDescent="0.2">
      <c r="A647" s="29" t="str">
        <f t="shared" si="10"/>
        <v/>
      </c>
      <c r="C647" s="35"/>
    </row>
    <row r="648" spans="1:3" s="301" customFormat="1" x14ac:dyDescent="0.2">
      <c r="A648" s="29" t="str">
        <f t="shared" si="10"/>
        <v/>
      </c>
      <c r="C648" s="35"/>
    </row>
    <row r="649" spans="1:3" s="301" customFormat="1" x14ac:dyDescent="0.2">
      <c r="A649" s="29" t="str">
        <f t="shared" si="10"/>
        <v/>
      </c>
      <c r="C649" s="35"/>
    </row>
    <row r="650" spans="1:3" s="301" customFormat="1" x14ac:dyDescent="0.2">
      <c r="A650" s="29" t="str">
        <f t="shared" si="10"/>
        <v/>
      </c>
      <c r="C650" s="35"/>
    </row>
    <row r="651" spans="1:3" s="301" customFormat="1" x14ac:dyDescent="0.2">
      <c r="A651" s="29" t="str">
        <f t="shared" si="10"/>
        <v/>
      </c>
      <c r="C651" s="35"/>
    </row>
    <row r="652" spans="1:3" s="301" customFormat="1" x14ac:dyDescent="0.2">
      <c r="A652" s="29" t="str">
        <f t="shared" si="10"/>
        <v/>
      </c>
      <c r="C652" s="35"/>
    </row>
    <row r="653" spans="1:3" s="301" customFormat="1" x14ac:dyDescent="0.2">
      <c r="A653" s="29" t="str">
        <f t="shared" si="10"/>
        <v/>
      </c>
      <c r="C653" s="35"/>
    </row>
    <row r="654" spans="1:3" s="301" customFormat="1" x14ac:dyDescent="0.2">
      <c r="A654" s="29" t="str">
        <f t="shared" si="10"/>
        <v/>
      </c>
      <c r="C654" s="35"/>
    </row>
    <row r="655" spans="1:3" s="301" customFormat="1" x14ac:dyDescent="0.2">
      <c r="A655" s="29" t="str">
        <f t="shared" si="10"/>
        <v/>
      </c>
      <c r="C655" s="35"/>
    </row>
    <row r="656" spans="1:3" s="301" customFormat="1" x14ac:dyDescent="0.2">
      <c r="A656" s="29" t="str">
        <f t="shared" si="10"/>
        <v/>
      </c>
      <c r="C656" s="35"/>
    </row>
    <row r="657" spans="1:3" s="301" customFormat="1" x14ac:dyDescent="0.2">
      <c r="A657" s="29" t="str">
        <f t="shared" si="10"/>
        <v/>
      </c>
      <c r="C657" s="35"/>
    </row>
    <row r="658" spans="1:3" s="301" customFormat="1" x14ac:dyDescent="0.2">
      <c r="A658" s="29" t="str">
        <f t="shared" si="10"/>
        <v/>
      </c>
      <c r="C658" s="35"/>
    </row>
    <row r="659" spans="1:3" s="301" customFormat="1" x14ac:dyDescent="0.2">
      <c r="A659" s="29" t="str">
        <f t="shared" si="10"/>
        <v/>
      </c>
      <c r="C659" s="35"/>
    </row>
    <row r="660" spans="1:3" s="301" customFormat="1" x14ac:dyDescent="0.2">
      <c r="A660" s="29" t="str">
        <f t="shared" si="10"/>
        <v/>
      </c>
      <c r="C660" s="35"/>
    </row>
    <row r="661" spans="1:3" s="301" customFormat="1" x14ac:dyDescent="0.2">
      <c r="A661" s="29" t="str">
        <f t="shared" si="10"/>
        <v/>
      </c>
      <c r="C661" s="35"/>
    </row>
    <row r="662" spans="1:3" s="301" customFormat="1" x14ac:dyDescent="0.2">
      <c r="A662" s="29" t="str">
        <f t="shared" si="10"/>
        <v/>
      </c>
      <c r="C662" s="35"/>
    </row>
    <row r="663" spans="1:3" s="301" customFormat="1" x14ac:dyDescent="0.2">
      <c r="A663" s="29" t="str">
        <f t="shared" si="10"/>
        <v/>
      </c>
      <c r="C663" s="35"/>
    </row>
    <row r="664" spans="1:3" s="301" customFormat="1" x14ac:dyDescent="0.2">
      <c r="A664" s="29" t="str">
        <f t="shared" si="10"/>
        <v/>
      </c>
      <c r="C664" s="35"/>
    </row>
    <row r="665" spans="1:3" s="301" customFormat="1" x14ac:dyDescent="0.2">
      <c r="A665" s="29" t="str">
        <f t="shared" si="10"/>
        <v/>
      </c>
      <c r="C665" s="35"/>
    </row>
    <row r="666" spans="1:3" s="301" customFormat="1" x14ac:dyDescent="0.2">
      <c r="A666" s="29" t="str">
        <f t="shared" si="10"/>
        <v/>
      </c>
      <c r="C666" s="35"/>
    </row>
    <row r="667" spans="1:3" s="301" customFormat="1" x14ac:dyDescent="0.2">
      <c r="A667" s="29" t="str">
        <f t="shared" si="10"/>
        <v/>
      </c>
      <c r="C667" s="35"/>
    </row>
    <row r="668" spans="1:3" s="301" customFormat="1" x14ac:dyDescent="0.2">
      <c r="A668" s="29" t="str">
        <f t="shared" ref="A668:A685" si="11">IF(B668="","",$B$11)</f>
        <v/>
      </c>
      <c r="C668" s="35"/>
    </row>
    <row r="669" spans="1:3" s="301" customFormat="1" x14ac:dyDescent="0.2">
      <c r="A669" s="29" t="str">
        <f t="shared" si="11"/>
        <v/>
      </c>
      <c r="C669" s="35"/>
    </row>
    <row r="670" spans="1:3" s="301" customFormat="1" x14ac:dyDescent="0.2">
      <c r="A670" s="29" t="str">
        <f t="shared" si="11"/>
        <v/>
      </c>
      <c r="C670" s="35"/>
    </row>
    <row r="671" spans="1:3" s="301" customFormat="1" x14ac:dyDescent="0.2">
      <c r="A671" s="29" t="str">
        <f t="shared" si="11"/>
        <v/>
      </c>
      <c r="C671" s="35"/>
    </row>
    <row r="672" spans="1:3" s="301" customFormat="1" x14ac:dyDescent="0.2">
      <c r="A672" s="29" t="str">
        <f t="shared" si="11"/>
        <v/>
      </c>
      <c r="C672" s="35"/>
    </row>
    <row r="673" spans="1:3" s="301" customFormat="1" x14ac:dyDescent="0.2">
      <c r="A673" s="29" t="str">
        <f t="shared" si="11"/>
        <v/>
      </c>
      <c r="C673" s="35"/>
    </row>
    <row r="674" spans="1:3" s="301" customFormat="1" x14ac:dyDescent="0.2">
      <c r="A674" s="29" t="str">
        <f t="shared" si="11"/>
        <v/>
      </c>
      <c r="C674" s="35"/>
    </row>
    <row r="675" spans="1:3" s="301" customFormat="1" x14ac:dyDescent="0.2">
      <c r="A675" s="29" t="str">
        <f t="shared" si="11"/>
        <v/>
      </c>
      <c r="C675" s="35"/>
    </row>
    <row r="676" spans="1:3" s="301" customFormat="1" x14ac:dyDescent="0.2">
      <c r="A676" s="29" t="str">
        <f t="shared" si="11"/>
        <v/>
      </c>
      <c r="C676" s="35"/>
    </row>
    <row r="677" spans="1:3" s="301" customFormat="1" x14ac:dyDescent="0.2">
      <c r="A677" s="29" t="str">
        <f t="shared" si="11"/>
        <v/>
      </c>
      <c r="C677" s="35"/>
    </row>
    <row r="678" spans="1:3" s="301" customFormat="1" x14ac:dyDescent="0.2">
      <c r="A678" s="29" t="str">
        <f t="shared" si="11"/>
        <v/>
      </c>
      <c r="C678" s="35"/>
    </row>
    <row r="679" spans="1:3" s="301" customFormat="1" x14ac:dyDescent="0.2">
      <c r="A679" s="29" t="str">
        <f t="shared" si="11"/>
        <v/>
      </c>
      <c r="C679" s="35"/>
    </row>
    <row r="680" spans="1:3" s="301" customFormat="1" x14ac:dyDescent="0.2">
      <c r="A680" s="29" t="str">
        <f t="shared" si="11"/>
        <v/>
      </c>
      <c r="C680" s="35"/>
    </row>
    <row r="681" spans="1:3" s="301" customFormat="1" x14ac:dyDescent="0.2">
      <c r="A681" s="29" t="str">
        <f t="shared" si="11"/>
        <v/>
      </c>
      <c r="C681" s="35"/>
    </row>
    <row r="682" spans="1:3" s="301" customFormat="1" x14ac:dyDescent="0.2">
      <c r="A682" s="29" t="str">
        <f t="shared" si="11"/>
        <v/>
      </c>
      <c r="C682" s="35"/>
    </row>
    <row r="683" spans="1:3" s="301" customFormat="1" x14ac:dyDescent="0.2">
      <c r="A683" s="29" t="str">
        <f t="shared" si="11"/>
        <v/>
      </c>
      <c r="C683" s="35"/>
    </row>
    <row r="684" spans="1:3" s="301" customFormat="1" x14ac:dyDescent="0.2">
      <c r="A684" s="29" t="str">
        <f t="shared" si="11"/>
        <v/>
      </c>
      <c r="C684" s="35"/>
    </row>
    <row r="685" spans="1:3" s="301" customFormat="1" x14ac:dyDescent="0.2">
      <c r="A685" s="29" t="str">
        <f t="shared" si="11"/>
        <v/>
      </c>
      <c r="C685" s="35"/>
    </row>
  </sheetData>
  <sheetProtection algorithmName="SHA-512" hashValue="z0dIV4U7T/MUTdzsVKwNwR2mqdHg//dm2jyrxJbhVtx38WTcyfUl8/hmtNE/f3sAYjzgm8GdqEn9MxeYLym62A==" saltValue="fuYlg53Df5FH36DxvQ1lng==" spinCount="100000" sheet="1" objects="1" scenarios="1"/>
  <conditionalFormatting sqref="C1:C1048576">
    <cfRule type="notContainsBlanks" dxfId="4"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4" manualBreakCount="4">
    <brk id="20" max="6" man="1"/>
    <brk id="34" max="6" man="1"/>
    <brk id="57" max="7" man="1"/>
    <brk id="78" max="7" man="1"/>
  </rowBreaks>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A3701-1907-4CF4-B1D6-E1E546F440B0}">
  <sheetPr>
    <tabColor rgb="FF00B050"/>
  </sheetPr>
  <dimension ref="A1:I652"/>
  <sheetViews>
    <sheetView topLeftCell="A41"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 min="9" max="9" width="9.140625" style="301"/>
  </cols>
  <sheetData>
    <row r="1" spans="1:9" s="2" customFormat="1" x14ac:dyDescent="0.2">
      <c r="A1" s="47"/>
      <c r="B1" s="71"/>
      <c r="C1" s="34"/>
      <c r="D1" s="64"/>
      <c r="E1" s="278"/>
      <c r="F1" s="138"/>
      <c r="G1" s="56"/>
      <c r="H1" s="56"/>
      <c r="I1" s="34"/>
    </row>
    <row r="2" spans="1:9" s="2" customFormat="1" x14ac:dyDescent="0.2">
      <c r="A2" s="47"/>
      <c r="B2" s="71"/>
      <c r="C2" s="34"/>
      <c r="D2" s="64"/>
      <c r="E2" s="278"/>
      <c r="F2" s="138"/>
      <c r="G2" s="56"/>
      <c r="H2" s="56"/>
      <c r="I2" s="34"/>
    </row>
    <row r="3" spans="1:9" s="2" customFormat="1" x14ac:dyDescent="0.2">
      <c r="A3" s="47"/>
      <c r="B3" s="73"/>
      <c r="C3" s="34"/>
      <c r="D3" s="280"/>
      <c r="E3" s="281"/>
      <c r="F3" s="140"/>
      <c r="G3" s="57"/>
      <c r="H3" s="57"/>
      <c r="I3" s="34"/>
    </row>
    <row r="4" spans="1:9" s="2" customFormat="1" x14ac:dyDescent="0.2">
      <c r="A4" s="47"/>
      <c r="B4" s="98" t="s">
        <v>18</v>
      </c>
      <c r="C4" s="34"/>
      <c r="D4" s="66"/>
      <c r="E4" s="284"/>
      <c r="F4" s="114"/>
      <c r="G4" s="58"/>
      <c r="H4" s="285" t="s">
        <v>17</v>
      </c>
      <c r="I4" s="34"/>
    </row>
    <row r="5" spans="1:9" s="2" customFormat="1" x14ac:dyDescent="0.2">
      <c r="A5" s="47"/>
      <c r="B5" s="99" t="s">
        <v>0</v>
      </c>
      <c r="C5" s="80" t="s">
        <v>70</v>
      </c>
      <c r="D5" s="141" t="s">
        <v>1</v>
      </c>
      <c r="E5" s="287" t="s">
        <v>2</v>
      </c>
      <c r="F5" s="142" t="s">
        <v>3</v>
      </c>
      <c r="G5" s="52" t="s">
        <v>4</v>
      </c>
      <c r="H5" s="52" t="s">
        <v>55</v>
      </c>
      <c r="I5" s="34"/>
    </row>
    <row r="6" spans="1:9" x14ac:dyDescent="0.2">
      <c r="I6" s="35"/>
    </row>
    <row r="7" spans="1:9" x14ac:dyDescent="0.2">
      <c r="B7" s="100" t="s">
        <v>526</v>
      </c>
      <c r="D7" s="289" t="s">
        <v>527</v>
      </c>
      <c r="E7" s="290"/>
      <c r="F7" s="53"/>
      <c r="G7" s="55"/>
      <c r="H7" s="55"/>
      <c r="I7" s="35"/>
    </row>
    <row r="8" spans="1:9" x14ac:dyDescent="0.2">
      <c r="D8" s="67"/>
      <c r="E8" s="67"/>
      <c r="F8" s="70"/>
      <c r="G8" s="348"/>
      <c r="H8" s="55"/>
      <c r="I8" s="35"/>
    </row>
    <row r="9" spans="1:9" x14ac:dyDescent="0.2">
      <c r="B9" s="100" t="s">
        <v>1104</v>
      </c>
      <c r="C9" s="427"/>
      <c r="D9" s="428" t="s">
        <v>1103</v>
      </c>
      <c r="E9" s="67"/>
      <c r="F9" s="70"/>
      <c r="G9" s="348"/>
      <c r="H9" s="55"/>
      <c r="I9" s="35"/>
    </row>
    <row r="10" spans="1:9" x14ac:dyDescent="0.2">
      <c r="B10" s="100"/>
      <c r="C10" s="427"/>
      <c r="D10" s="428"/>
      <c r="E10" s="67"/>
      <c r="F10" s="70"/>
      <c r="G10" s="348"/>
      <c r="H10" s="55"/>
      <c r="I10" s="35"/>
    </row>
    <row r="11" spans="1:9" x14ac:dyDescent="0.2">
      <c r="B11" s="100" t="s">
        <v>970</v>
      </c>
      <c r="D11" s="289" t="s">
        <v>971</v>
      </c>
      <c r="E11" s="290"/>
      <c r="F11" s="53"/>
      <c r="G11" s="55"/>
      <c r="H11" s="55"/>
      <c r="I11" s="35"/>
    </row>
    <row r="12" spans="1:9" x14ac:dyDescent="0.2">
      <c r="C12" s="48"/>
      <c r="D12" s="64"/>
      <c r="E12" s="290"/>
      <c r="F12" s="53"/>
      <c r="G12" s="55"/>
      <c r="H12" s="55"/>
      <c r="I12" s="35"/>
    </row>
    <row r="13" spans="1:9" ht="102" x14ac:dyDescent="0.2">
      <c r="A13" s="29" t="str">
        <f t="shared" ref="A13:A76" si="0">IF(B13="","",$B$11)</f>
        <v/>
      </c>
      <c r="C13" s="48"/>
      <c r="D13" s="419" t="s">
        <v>972</v>
      </c>
      <c r="E13" s="290"/>
      <c r="F13" s="53"/>
      <c r="G13" s="55"/>
      <c r="H13" s="55"/>
      <c r="I13" s="35"/>
    </row>
    <row r="14" spans="1:9" x14ac:dyDescent="0.2">
      <c r="A14" s="29" t="str">
        <f t="shared" si="0"/>
        <v/>
      </c>
      <c r="C14" s="48"/>
      <c r="D14" s="67"/>
      <c r="E14" s="290"/>
      <c r="F14" s="53"/>
      <c r="G14" s="55"/>
      <c r="H14" s="55"/>
      <c r="I14" s="35"/>
    </row>
    <row r="15" spans="1:9" x14ac:dyDescent="0.2">
      <c r="A15" s="29" t="str">
        <f t="shared" si="0"/>
        <v/>
      </c>
      <c r="C15" s="48"/>
      <c r="D15" s="379" t="s">
        <v>973</v>
      </c>
      <c r="E15" s="290"/>
      <c r="F15" s="53"/>
      <c r="G15" s="55"/>
      <c r="H15" s="55"/>
      <c r="I15" s="35"/>
    </row>
    <row r="16" spans="1:9" ht="51" x14ac:dyDescent="0.2">
      <c r="A16" s="29" t="str">
        <f t="shared" si="0"/>
        <v/>
      </c>
      <c r="C16" s="48"/>
      <c r="D16" s="349" t="s">
        <v>974</v>
      </c>
      <c r="E16" s="290"/>
      <c r="F16" s="53"/>
      <c r="G16" s="55"/>
      <c r="H16" s="55"/>
      <c r="I16" s="35"/>
    </row>
    <row r="17" spans="1:9" ht="51" x14ac:dyDescent="0.2">
      <c r="A17" s="29" t="str">
        <f t="shared" si="0"/>
        <v/>
      </c>
      <c r="C17" s="48"/>
      <c r="D17" s="349" t="s">
        <v>975</v>
      </c>
      <c r="E17" s="290"/>
      <c r="F17" s="53"/>
      <c r="G17" s="55"/>
      <c r="H17" s="55"/>
      <c r="I17" s="35"/>
    </row>
    <row r="18" spans="1:9" ht="89.25" x14ac:dyDescent="0.2">
      <c r="A18" s="29" t="str">
        <f t="shared" si="0"/>
        <v/>
      </c>
      <c r="C18" s="48"/>
      <c r="D18" s="349" t="s">
        <v>976</v>
      </c>
      <c r="E18" s="290"/>
      <c r="F18" s="53"/>
      <c r="G18" s="55"/>
      <c r="H18" s="55"/>
      <c r="I18" s="35"/>
    </row>
    <row r="19" spans="1:9" s="301" customFormat="1" ht="76.5" x14ac:dyDescent="0.2">
      <c r="A19" s="29" t="str">
        <f t="shared" si="0"/>
        <v/>
      </c>
      <c r="B19" s="101"/>
      <c r="C19" s="35"/>
      <c r="D19" s="349" t="s">
        <v>977</v>
      </c>
      <c r="E19" s="290"/>
      <c r="F19" s="53"/>
      <c r="G19" s="55"/>
      <c r="H19" s="55"/>
    </row>
    <row r="20" spans="1:9" s="301" customFormat="1" ht="51" x14ac:dyDescent="0.2">
      <c r="A20" s="29" t="str">
        <f t="shared" si="0"/>
        <v/>
      </c>
      <c r="B20" s="101"/>
      <c r="C20" s="35"/>
      <c r="D20" s="349" t="s">
        <v>978</v>
      </c>
      <c r="E20" s="290"/>
      <c r="F20" s="53"/>
      <c r="G20" s="55"/>
      <c r="H20" s="55"/>
    </row>
    <row r="21" spans="1:9" s="301" customFormat="1" ht="102" x14ac:dyDescent="0.2">
      <c r="A21" s="29" t="str">
        <f t="shared" si="0"/>
        <v/>
      </c>
      <c r="B21" s="101"/>
      <c r="C21" s="35"/>
      <c r="D21" s="349" t="s">
        <v>979</v>
      </c>
      <c r="E21" s="290"/>
      <c r="F21" s="53"/>
      <c r="G21" s="55"/>
      <c r="H21" s="55"/>
    </row>
    <row r="22" spans="1:9" s="301" customFormat="1" ht="127.5" x14ac:dyDescent="0.2">
      <c r="A22" s="29" t="str">
        <f t="shared" si="0"/>
        <v/>
      </c>
      <c r="B22" s="101"/>
      <c r="C22" s="35"/>
      <c r="D22" s="349" t="s">
        <v>980</v>
      </c>
      <c r="E22" s="290"/>
      <c r="F22" s="53"/>
      <c r="G22" s="55"/>
      <c r="H22" s="55"/>
    </row>
    <row r="23" spans="1:9" s="301" customFormat="1" ht="38.25" x14ac:dyDescent="0.2">
      <c r="A23" s="29" t="str">
        <f t="shared" si="0"/>
        <v/>
      </c>
      <c r="B23" s="101"/>
      <c r="C23" s="35"/>
      <c r="D23" s="349" t="s">
        <v>981</v>
      </c>
      <c r="E23" s="290"/>
      <c r="F23" s="53"/>
      <c r="G23" s="55"/>
      <c r="H23" s="55"/>
    </row>
    <row r="24" spans="1:9" s="301" customFormat="1" x14ac:dyDescent="0.2">
      <c r="A24" s="29" t="str">
        <f t="shared" si="0"/>
        <v/>
      </c>
      <c r="B24" s="101"/>
      <c r="C24" s="35"/>
      <c r="D24" s="349"/>
      <c r="E24" s="290"/>
      <c r="F24" s="53"/>
      <c r="G24" s="55"/>
      <c r="H24" s="55"/>
    </row>
    <row r="25" spans="1:9" s="301" customFormat="1" ht="25.5" x14ac:dyDescent="0.2">
      <c r="A25" s="29" t="str">
        <f t="shared" si="0"/>
        <v/>
      </c>
      <c r="B25" s="101"/>
      <c r="C25" s="2"/>
      <c r="D25" s="350" t="s">
        <v>982</v>
      </c>
      <c r="E25" s="290"/>
      <c r="F25" s="53"/>
      <c r="G25" s="55"/>
      <c r="H25" s="55"/>
    </row>
    <row r="26" spans="1:9" s="301" customFormat="1" ht="114.75" x14ac:dyDescent="0.2">
      <c r="A26" s="29" t="str">
        <f t="shared" si="0"/>
        <v/>
      </c>
      <c r="B26" s="101"/>
      <c r="C26" s="2"/>
      <c r="D26" s="349" t="s">
        <v>983</v>
      </c>
      <c r="E26" s="290"/>
      <c r="F26" s="53"/>
      <c r="G26" s="55"/>
      <c r="H26" s="55"/>
    </row>
    <row r="27" spans="1:9" s="301" customFormat="1" ht="25.5" x14ac:dyDescent="0.2">
      <c r="A27" s="29" t="str">
        <f t="shared" si="0"/>
        <v/>
      </c>
      <c r="B27" s="101"/>
      <c r="C27" s="35"/>
      <c r="D27" s="349" t="s">
        <v>984</v>
      </c>
      <c r="E27" s="290"/>
      <c r="F27" s="53"/>
      <c r="G27" s="55"/>
      <c r="H27" s="55"/>
    </row>
    <row r="28" spans="1:9" s="301" customFormat="1" ht="76.5" x14ac:dyDescent="0.2">
      <c r="A28" s="29" t="str">
        <f t="shared" si="0"/>
        <v/>
      </c>
      <c r="B28" s="101"/>
      <c r="C28" s="35"/>
      <c r="D28" s="349" t="s">
        <v>985</v>
      </c>
      <c r="E28" s="290"/>
      <c r="F28" s="53"/>
      <c r="G28" s="55"/>
      <c r="H28" s="55"/>
    </row>
    <row r="29" spans="1:9" s="301" customFormat="1" ht="38.25" x14ac:dyDescent="0.2">
      <c r="A29" s="29" t="str">
        <f t="shared" si="0"/>
        <v/>
      </c>
      <c r="B29" s="101"/>
      <c r="C29" s="35"/>
      <c r="D29" s="349" t="s">
        <v>986</v>
      </c>
      <c r="E29" s="290"/>
      <c r="F29" s="53"/>
      <c r="G29" s="55"/>
      <c r="H29" s="55"/>
    </row>
    <row r="30" spans="1:9" s="301" customFormat="1" ht="76.5" x14ac:dyDescent="0.2">
      <c r="A30" s="29" t="str">
        <f t="shared" si="0"/>
        <v/>
      </c>
      <c r="B30" s="101"/>
      <c r="C30" s="35"/>
      <c r="D30" s="349" t="s">
        <v>987</v>
      </c>
      <c r="E30" s="290"/>
      <c r="F30" s="53"/>
      <c r="G30" s="55"/>
      <c r="H30" s="55"/>
    </row>
    <row r="31" spans="1:9" s="301" customFormat="1" ht="25.5" x14ac:dyDescent="0.2">
      <c r="A31" s="29" t="str">
        <f t="shared" si="0"/>
        <v/>
      </c>
      <c r="B31" s="101"/>
      <c r="C31" s="35"/>
      <c r="D31" s="349" t="s">
        <v>988</v>
      </c>
      <c r="E31" s="290"/>
      <c r="F31" s="53"/>
      <c r="G31" s="55"/>
      <c r="H31" s="55"/>
    </row>
    <row r="32" spans="1:9" s="301" customFormat="1" x14ac:dyDescent="0.2">
      <c r="A32" s="29" t="str">
        <f t="shared" si="0"/>
        <v/>
      </c>
      <c r="B32" s="101"/>
      <c r="C32" s="35"/>
      <c r="D32" s="64"/>
      <c r="E32" s="290"/>
      <c r="F32" s="53"/>
      <c r="G32" s="55"/>
      <c r="H32" s="55"/>
    </row>
    <row r="33" spans="1:8" s="301" customFormat="1" x14ac:dyDescent="0.2">
      <c r="A33" s="29" t="str">
        <f t="shared" si="0"/>
        <v>III.9.</v>
      </c>
      <c r="B33" s="101">
        <f>IF(D32="",MAX($B$14:B32)+1,"")</f>
        <v>1</v>
      </c>
      <c r="C33" s="153" t="str">
        <f>CONCATENATE(A33,B33,"-MK-W112-GKB")</f>
        <v>III.9.1-MK-W112-GKB</v>
      </c>
      <c r="D33" s="64" t="s">
        <v>989</v>
      </c>
      <c r="E33" s="290"/>
      <c r="F33" s="53"/>
      <c r="G33" s="390"/>
      <c r="H33" s="55"/>
    </row>
    <row r="34" spans="1:8" s="301" customFormat="1" x14ac:dyDescent="0.2">
      <c r="A34" s="29" t="str">
        <f t="shared" si="0"/>
        <v/>
      </c>
      <c r="B34" s="101"/>
      <c r="C34" s="35"/>
      <c r="D34" s="63" t="s">
        <v>990</v>
      </c>
      <c r="E34" s="290" t="s">
        <v>106</v>
      </c>
      <c r="F34" s="53">
        <v>599</v>
      </c>
      <c r="G34" s="54"/>
      <c r="H34" s="306">
        <f>ROUND(F34*G34,2)</f>
        <v>0</v>
      </c>
    </row>
    <row r="35" spans="1:8" s="301" customFormat="1" x14ac:dyDescent="0.2">
      <c r="A35" s="29" t="str">
        <f t="shared" si="0"/>
        <v/>
      </c>
      <c r="B35" s="101"/>
      <c r="C35" s="35"/>
      <c r="D35" s="64"/>
      <c r="E35" s="290"/>
      <c r="F35" s="53"/>
      <c r="G35" s="55"/>
      <c r="H35" s="55"/>
    </row>
    <row r="36" spans="1:8" s="301" customFormat="1" ht="25.5" x14ac:dyDescent="0.2">
      <c r="A36" s="29" t="str">
        <f t="shared" si="0"/>
        <v>III.9.</v>
      </c>
      <c r="B36" s="101">
        <f>IF(D35="",MAX($B$14:B35)+1,"")</f>
        <v>2</v>
      </c>
      <c r="C36" s="153" t="str">
        <f>CONCATENATE(A36,B36,"-MK-W112-GKF")</f>
        <v>III.9.2-MK-W112-GKF</v>
      </c>
      <c r="D36" s="64" t="s">
        <v>991</v>
      </c>
      <c r="E36" s="290"/>
      <c r="F36" s="53"/>
      <c r="G36" s="390"/>
      <c r="H36" s="55"/>
    </row>
    <row r="37" spans="1:8" s="301" customFormat="1" x14ac:dyDescent="0.2">
      <c r="A37" s="29" t="str">
        <f t="shared" si="0"/>
        <v/>
      </c>
      <c r="B37" s="101"/>
      <c r="C37" s="35"/>
      <c r="D37" s="63" t="s">
        <v>990</v>
      </c>
      <c r="E37" s="290" t="s">
        <v>106</v>
      </c>
      <c r="F37" s="53">
        <v>44</v>
      </c>
      <c r="G37" s="54"/>
      <c r="H37" s="306">
        <f>ROUND(F37*G37,2)</f>
        <v>0</v>
      </c>
    </row>
    <row r="38" spans="1:8" s="301" customFormat="1" x14ac:dyDescent="0.2">
      <c r="A38" s="29" t="str">
        <f t="shared" si="0"/>
        <v/>
      </c>
      <c r="B38" s="101"/>
      <c r="C38" s="35"/>
      <c r="D38" s="349"/>
      <c r="E38" s="290"/>
      <c r="F38" s="53"/>
      <c r="G38" s="55"/>
      <c r="H38" s="55"/>
    </row>
    <row r="39" spans="1:8" s="301" customFormat="1" x14ac:dyDescent="0.2">
      <c r="A39" s="29" t="str">
        <f t="shared" si="0"/>
        <v/>
      </c>
      <c r="B39" s="101"/>
      <c r="C39" s="35"/>
      <c r="D39" s="350" t="s">
        <v>992</v>
      </c>
      <c r="E39" s="290"/>
      <c r="F39" s="53"/>
      <c r="G39" s="55"/>
      <c r="H39" s="55"/>
    </row>
    <row r="40" spans="1:8" s="301" customFormat="1" ht="114.75" x14ac:dyDescent="0.2">
      <c r="A40" s="29" t="str">
        <f t="shared" si="0"/>
        <v/>
      </c>
      <c r="B40" s="101"/>
      <c r="C40" s="35"/>
      <c r="D40" s="349" t="s">
        <v>993</v>
      </c>
      <c r="E40" s="290"/>
      <c r="F40" s="53"/>
      <c r="G40" s="55"/>
      <c r="H40" s="55"/>
    </row>
    <row r="41" spans="1:8" s="301" customFormat="1" ht="25.5" x14ac:dyDescent="0.2">
      <c r="A41" s="29" t="str">
        <f t="shared" si="0"/>
        <v/>
      </c>
      <c r="B41" s="101"/>
      <c r="C41" s="35"/>
      <c r="D41" s="349" t="s">
        <v>994</v>
      </c>
      <c r="E41" s="290"/>
      <c r="F41" s="53"/>
      <c r="G41" s="55"/>
      <c r="H41" s="55"/>
    </row>
    <row r="42" spans="1:8" s="301" customFormat="1" ht="76.5" x14ac:dyDescent="0.2">
      <c r="A42" s="29" t="str">
        <f t="shared" si="0"/>
        <v/>
      </c>
      <c r="B42" s="101"/>
      <c r="C42" s="35"/>
      <c r="D42" s="349" t="s">
        <v>985</v>
      </c>
      <c r="E42" s="290"/>
      <c r="F42" s="53"/>
      <c r="G42" s="55"/>
      <c r="H42" s="55"/>
    </row>
    <row r="43" spans="1:8" s="301" customFormat="1" ht="38.25" x14ac:dyDescent="0.2">
      <c r="A43" s="29" t="str">
        <f t="shared" si="0"/>
        <v/>
      </c>
      <c r="B43" s="101"/>
      <c r="C43" s="35"/>
      <c r="D43" s="349" t="s">
        <v>986</v>
      </c>
      <c r="E43" s="290"/>
      <c r="F43" s="53"/>
      <c r="G43" s="55"/>
      <c r="H43" s="55"/>
    </row>
    <row r="44" spans="1:8" s="301" customFormat="1" ht="63.75" x14ac:dyDescent="0.2">
      <c r="A44" s="29" t="str">
        <f t="shared" si="0"/>
        <v/>
      </c>
      <c r="B44" s="101"/>
      <c r="C44" s="35"/>
      <c r="D44" s="349" t="s">
        <v>995</v>
      </c>
      <c r="E44" s="290"/>
      <c r="F44" s="53"/>
      <c r="G44" s="55"/>
      <c r="H44" s="55"/>
    </row>
    <row r="45" spans="1:8" s="301" customFormat="1" ht="25.5" x14ac:dyDescent="0.2">
      <c r="A45" s="29" t="str">
        <f t="shared" si="0"/>
        <v/>
      </c>
      <c r="B45" s="101"/>
      <c r="C45" s="35"/>
      <c r="D45" s="349" t="s">
        <v>988</v>
      </c>
      <c r="E45" s="290"/>
      <c r="F45" s="53"/>
      <c r="G45" s="55"/>
      <c r="H45" s="55"/>
    </row>
    <row r="46" spans="1:8" s="51" customFormat="1" x14ac:dyDescent="0.2">
      <c r="A46" s="29" t="str">
        <f t="shared" si="0"/>
        <v/>
      </c>
      <c r="B46" s="101"/>
      <c r="C46" s="35"/>
      <c r="D46" s="420"/>
      <c r="E46" s="320"/>
      <c r="F46" s="65"/>
      <c r="G46" s="320"/>
      <c r="H46" s="410"/>
    </row>
    <row r="47" spans="1:8" s="301" customFormat="1" x14ac:dyDescent="0.2">
      <c r="A47" s="29" t="str">
        <f t="shared" si="0"/>
        <v>III.9.</v>
      </c>
      <c r="B47" s="101">
        <f>IF(D46="",MAX($B$14:B46)+1,"")</f>
        <v>3</v>
      </c>
      <c r="C47" s="153" t="str">
        <f>CONCATENATE(A47,B47,"-MK-OBL-GKB")</f>
        <v>III.9.3-MK-OBL-GKB</v>
      </c>
      <c r="D47" s="64" t="s">
        <v>996</v>
      </c>
      <c r="E47" s="290"/>
      <c r="F47" s="53"/>
      <c r="G47" s="390"/>
      <c r="H47" s="55"/>
    </row>
    <row r="48" spans="1:8" s="301" customFormat="1" ht="25.5" x14ac:dyDescent="0.2">
      <c r="A48" s="29" t="str">
        <f t="shared" si="0"/>
        <v/>
      </c>
      <c r="B48" s="101"/>
      <c r="C48" s="35"/>
      <c r="D48" s="63" t="s">
        <v>997</v>
      </c>
      <c r="E48" s="290" t="s">
        <v>106</v>
      </c>
      <c r="F48" s="53">
        <v>190</v>
      </c>
      <c r="G48" s="54"/>
      <c r="H48" s="306">
        <f>ROUND(F48*G48,2)</f>
        <v>0</v>
      </c>
    </row>
    <row r="49" spans="1:9" s="51" customFormat="1" x14ac:dyDescent="0.2">
      <c r="A49" s="29" t="str">
        <f t="shared" si="0"/>
        <v/>
      </c>
      <c r="B49" s="101"/>
      <c r="C49" s="35"/>
      <c r="D49" s="420"/>
      <c r="E49" s="320"/>
      <c r="F49" s="65"/>
      <c r="G49" s="320"/>
      <c r="H49" s="410"/>
    </row>
    <row r="50" spans="1:9" s="301" customFormat="1" x14ac:dyDescent="0.2">
      <c r="A50" s="29" t="str">
        <f t="shared" si="0"/>
        <v>III.9.</v>
      </c>
      <c r="B50" s="101">
        <f>IF(D49="",MAX($B$14:B49)+1,"")</f>
        <v>4</v>
      </c>
      <c r="C50" s="153" t="str">
        <f>CONCATENATE(A50,B50,"-MK-OBL-GKB")</f>
        <v>III.9.4-MK-OBL-GKB</v>
      </c>
      <c r="D50" s="64" t="s">
        <v>996</v>
      </c>
      <c r="E50" s="290"/>
      <c r="F50" s="53"/>
      <c r="G50" s="390"/>
      <c r="H50" s="55"/>
    </row>
    <row r="51" spans="1:9" ht="38.25" x14ac:dyDescent="0.2">
      <c r="A51" s="29" t="str">
        <f t="shared" si="0"/>
        <v/>
      </c>
      <c r="D51" s="63" t="s">
        <v>998</v>
      </c>
      <c r="E51" s="290" t="s">
        <v>106</v>
      </c>
      <c r="F51" s="53">
        <v>1023</v>
      </c>
      <c r="G51" s="54"/>
      <c r="H51" s="306">
        <f>ROUND(F51*G51,2)</f>
        <v>0</v>
      </c>
    </row>
    <row r="52" spans="1:9" s="51" customFormat="1" x14ac:dyDescent="0.2">
      <c r="A52" s="29" t="str">
        <f t="shared" si="0"/>
        <v/>
      </c>
      <c r="B52" s="101"/>
      <c r="C52" s="35"/>
      <c r="D52" s="420"/>
      <c r="E52" s="320"/>
      <c r="F52" s="65"/>
      <c r="G52" s="320"/>
      <c r="H52" s="410"/>
    </row>
    <row r="53" spans="1:9" ht="38.25" x14ac:dyDescent="0.2">
      <c r="A53" s="29" t="str">
        <f t="shared" si="0"/>
        <v>III.9.</v>
      </c>
      <c r="B53" s="101">
        <f>IF(D52="",MAX($B$14:B52)+1,"")</f>
        <v>5</v>
      </c>
      <c r="C53" s="153" t="str">
        <f>CONCATENATE(A53,B53,"-MK-OBL-GKF")</f>
        <v>III.9.5-MK-OBL-GKF</v>
      </c>
      <c r="D53" s="64" t="s">
        <v>999</v>
      </c>
      <c r="E53" s="290"/>
      <c r="F53" s="53"/>
      <c r="G53" s="390"/>
      <c r="H53" s="55"/>
    </row>
    <row r="54" spans="1:9" ht="51" x14ac:dyDescent="0.2">
      <c r="A54" s="29" t="str">
        <f t="shared" si="0"/>
        <v/>
      </c>
      <c r="D54" s="63" t="s">
        <v>1000</v>
      </c>
      <c r="E54" s="290" t="s">
        <v>106</v>
      </c>
      <c r="F54" s="53">
        <v>103</v>
      </c>
      <c r="G54" s="54"/>
      <c r="H54" s="306">
        <f>ROUND(F54*G54,2)</f>
        <v>0</v>
      </c>
    </row>
    <row r="55" spans="1:9" s="51" customFormat="1" x14ac:dyDescent="0.2">
      <c r="A55" s="29" t="str">
        <f t="shared" si="0"/>
        <v/>
      </c>
      <c r="B55" s="101"/>
      <c r="C55" s="35"/>
      <c r="D55" s="420"/>
      <c r="E55" s="320"/>
      <c r="F55" s="65"/>
      <c r="G55" s="320"/>
      <c r="H55" s="410"/>
    </row>
    <row r="56" spans="1:9" ht="38.25" x14ac:dyDescent="0.2">
      <c r="A56" s="29" t="str">
        <f t="shared" si="0"/>
        <v>III.9.</v>
      </c>
      <c r="B56" s="101">
        <f>IF(D55="",MAX($B$14:B55)+1,"")</f>
        <v>6</v>
      </c>
      <c r="C56" s="153" t="str">
        <f>CONCATENATE(A56,B56,"-fireboard")</f>
        <v>III.9.6-fireboard</v>
      </c>
      <c r="D56" s="64" t="s">
        <v>1001</v>
      </c>
      <c r="E56" s="290"/>
      <c r="F56" s="53"/>
      <c r="G56" s="390"/>
      <c r="H56" s="55"/>
    </row>
    <row r="57" spans="1:9" x14ac:dyDescent="0.2">
      <c r="A57" s="29" t="str">
        <f t="shared" si="0"/>
        <v/>
      </c>
      <c r="D57" s="63"/>
      <c r="E57" s="290" t="s">
        <v>106</v>
      </c>
      <c r="F57" s="53">
        <v>12</v>
      </c>
      <c r="G57" s="54"/>
      <c r="H57" s="306">
        <f>ROUND(F57*G57,2)</f>
        <v>0</v>
      </c>
    </row>
    <row r="58" spans="1:9" s="51" customFormat="1" x14ac:dyDescent="0.2">
      <c r="A58" s="29" t="str">
        <f t="shared" si="0"/>
        <v/>
      </c>
      <c r="B58" s="101"/>
      <c r="C58" s="35"/>
      <c r="D58" s="420"/>
      <c r="E58" s="320"/>
      <c r="F58" s="65"/>
      <c r="G58" s="320"/>
      <c r="H58" s="410"/>
    </row>
    <row r="59" spans="1:9" ht="25.5" x14ac:dyDescent="0.2">
      <c r="A59" s="29" t="str">
        <f t="shared" si="0"/>
        <v>III.9.</v>
      </c>
      <c r="B59" s="101">
        <f>IF(D58="",MAX($B$14:B58)+1,"")</f>
        <v>7</v>
      </c>
      <c r="C59" s="153" t="str">
        <f>CONCATENATE(A59,B59,"-MK-OBL-GKB")</f>
        <v>III.9.7-MK-OBL-GKB</v>
      </c>
      <c r="D59" s="64" t="s">
        <v>1002</v>
      </c>
      <c r="E59" s="290"/>
      <c r="F59" s="53"/>
      <c r="G59" s="390"/>
      <c r="H59" s="55"/>
    </row>
    <row r="60" spans="1:9" x14ac:dyDescent="0.2">
      <c r="A60" s="29" t="str">
        <f t="shared" si="0"/>
        <v/>
      </c>
      <c r="D60" s="63"/>
      <c r="E60" s="290" t="s">
        <v>106</v>
      </c>
      <c r="F60" s="53">
        <v>202</v>
      </c>
      <c r="G60" s="54"/>
      <c r="H60" s="306">
        <f>ROUND(F60*G60,2)</f>
        <v>0</v>
      </c>
    </row>
    <row r="61" spans="1:9" x14ac:dyDescent="0.2">
      <c r="A61" s="29" t="str">
        <f t="shared" si="0"/>
        <v/>
      </c>
      <c r="D61" s="64"/>
      <c r="E61" s="290"/>
      <c r="F61" s="53"/>
      <c r="G61" s="55"/>
      <c r="H61" s="55"/>
      <c r="I61"/>
    </row>
    <row r="62" spans="1:9" ht="38.25" x14ac:dyDescent="0.2">
      <c r="A62" s="29" t="str">
        <f t="shared" si="0"/>
        <v>III.9.</v>
      </c>
      <c r="B62" s="101">
        <f>IF(D61="",MAX($B$14:B61)+1,"")</f>
        <v>8</v>
      </c>
      <c r="C62" s="35" t="str">
        <f>CONCATENATE(A62,B62,"-MK-W112-GKF")</f>
        <v>III.9.8-MK-W112-GKF</v>
      </c>
      <c r="D62" s="64" t="s">
        <v>1003</v>
      </c>
      <c r="E62" s="290"/>
      <c r="F62" s="53"/>
      <c r="G62" s="390"/>
      <c r="H62" s="55"/>
      <c r="I62"/>
    </row>
    <row r="63" spans="1:9" x14ac:dyDescent="0.2">
      <c r="A63" s="29" t="str">
        <f t="shared" si="0"/>
        <v/>
      </c>
      <c r="D63" s="63" t="s">
        <v>1004</v>
      </c>
      <c r="E63" s="290" t="s">
        <v>106</v>
      </c>
      <c r="F63" s="53">
        <v>125</v>
      </c>
      <c r="G63" s="54"/>
      <c r="H63" s="30">
        <f>ROUND(F63*G63,2)</f>
        <v>0</v>
      </c>
      <c r="I63"/>
    </row>
    <row r="64" spans="1:9" x14ac:dyDescent="0.2">
      <c r="A64" s="29" t="str">
        <f t="shared" si="0"/>
        <v/>
      </c>
      <c r="D64" s="64"/>
      <c r="E64" s="290"/>
      <c r="F64" s="53"/>
      <c r="G64" s="55"/>
      <c r="H64" s="55"/>
      <c r="I64"/>
    </row>
    <row r="65" spans="1:9" ht="38.25" x14ac:dyDescent="0.2">
      <c r="A65" s="29" t="str">
        <f t="shared" si="0"/>
        <v>III.9.</v>
      </c>
      <c r="B65" s="101">
        <f>IF(D64="",MAX($B$14:B64)+1,"")</f>
        <v>9</v>
      </c>
      <c r="C65" s="35" t="str">
        <f>CONCATENATE(A65,B65,"-MK-W112-GKF")</f>
        <v>III.9.9-MK-W112-GKF</v>
      </c>
      <c r="D65" s="64" t="s">
        <v>1241</v>
      </c>
      <c r="E65" s="290"/>
      <c r="F65" s="53"/>
      <c r="G65" s="390"/>
      <c r="H65" s="55"/>
      <c r="I65"/>
    </row>
    <row r="66" spans="1:9" x14ac:dyDescent="0.2">
      <c r="A66" s="29" t="str">
        <f t="shared" si="0"/>
        <v/>
      </c>
      <c r="D66" s="63" t="s">
        <v>1005</v>
      </c>
      <c r="E66" s="290" t="s">
        <v>106</v>
      </c>
      <c r="F66" s="53">
        <v>125</v>
      </c>
      <c r="G66" s="54"/>
      <c r="H66" s="30">
        <f>ROUND(F66*G66,2)</f>
        <v>0</v>
      </c>
      <c r="I66"/>
    </row>
    <row r="67" spans="1:9" s="301" customFormat="1" ht="13.5" thickBot="1" x14ac:dyDescent="0.25">
      <c r="A67" s="29" t="str">
        <f t="shared" si="0"/>
        <v/>
      </c>
      <c r="B67" s="101"/>
      <c r="C67" s="35"/>
      <c r="D67" s="338"/>
      <c r="E67" s="296"/>
      <c r="F67" s="157"/>
      <c r="G67" s="59"/>
      <c r="H67" s="59"/>
    </row>
    <row r="68" spans="1:9" s="301" customFormat="1" ht="15.75" customHeight="1" thickTop="1" thickBot="1" x14ac:dyDescent="0.25">
      <c r="A68" s="29" t="str">
        <f t="shared" si="0"/>
        <v/>
      </c>
      <c r="B68" s="43"/>
      <c r="C68" s="35"/>
      <c r="D68" s="297" t="str">
        <f>+CONCATENATE("REKAPITULACIJA - ",D11)</f>
        <v>REKAPITULACIJA - SUHOMONTAŽNA DELA</v>
      </c>
      <c r="E68" s="298"/>
      <c r="F68" s="158"/>
      <c r="G68" s="60"/>
      <c r="H68" s="299">
        <f>SUM(H11:H67)</f>
        <v>0</v>
      </c>
    </row>
    <row r="69" spans="1:9" s="301" customFormat="1" ht="13.5" thickTop="1" x14ac:dyDescent="0.2">
      <c r="A69" s="29" t="str">
        <f t="shared" si="0"/>
        <v/>
      </c>
      <c r="B69" s="101"/>
      <c r="C69" s="153"/>
      <c r="D69" s="64"/>
      <c r="E69" s="290"/>
      <c r="F69" s="53"/>
      <c r="G69" s="55"/>
      <c r="H69" s="55"/>
    </row>
    <row r="70" spans="1:9" s="301" customFormat="1" x14ac:dyDescent="0.2">
      <c r="A70" s="29" t="str">
        <f t="shared" si="0"/>
        <v/>
      </c>
      <c r="B70" s="101"/>
      <c r="C70" s="35"/>
      <c r="D70" s="64"/>
      <c r="E70" s="290"/>
      <c r="F70" s="53"/>
      <c r="G70" s="55"/>
      <c r="H70" s="30" t="str">
        <f>IF(SUM(H$1:H69)/2=H68,"OK","FALSE")</f>
        <v>OK</v>
      </c>
    </row>
    <row r="71" spans="1:9" s="301" customFormat="1" x14ac:dyDescent="0.2">
      <c r="A71" s="29" t="str">
        <f t="shared" si="0"/>
        <v/>
      </c>
      <c r="B71" s="101"/>
      <c r="C71" s="35"/>
      <c r="D71" s="64"/>
      <c r="E71" s="290"/>
      <c r="F71" s="53"/>
      <c r="G71" s="55"/>
      <c r="H71" s="55"/>
    </row>
    <row r="72" spans="1:9" s="301" customFormat="1" x14ac:dyDescent="0.2">
      <c r="A72" s="29" t="str">
        <f t="shared" si="0"/>
        <v/>
      </c>
      <c r="B72" s="101"/>
      <c r="C72" s="35"/>
      <c r="D72" s="64"/>
      <c r="E72" s="290"/>
      <c r="F72" s="53"/>
      <c r="G72" s="55"/>
      <c r="H72" s="55"/>
    </row>
    <row r="73" spans="1:9" s="301" customFormat="1" x14ac:dyDescent="0.2">
      <c r="A73" s="29" t="str">
        <f t="shared" si="0"/>
        <v/>
      </c>
      <c r="B73" s="101"/>
      <c r="C73" s="35"/>
      <c r="D73" s="64"/>
      <c r="E73" s="290"/>
      <c r="F73" s="53"/>
      <c r="G73" s="55"/>
      <c r="H73" s="55"/>
    </row>
    <row r="74" spans="1:9" s="301" customFormat="1" x14ac:dyDescent="0.2">
      <c r="A74" s="29" t="str">
        <f t="shared" si="0"/>
        <v/>
      </c>
      <c r="B74" s="101"/>
      <c r="C74" s="35"/>
      <c r="D74" s="64"/>
      <c r="E74" s="290"/>
      <c r="F74" s="53"/>
      <c r="G74" s="55"/>
      <c r="H74" s="55"/>
    </row>
    <row r="75" spans="1:9" s="301" customFormat="1" x14ac:dyDescent="0.2">
      <c r="A75" s="29" t="str">
        <f t="shared" si="0"/>
        <v/>
      </c>
      <c r="B75" s="101"/>
      <c r="C75" s="35"/>
      <c r="D75" s="64"/>
      <c r="E75" s="290"/>
      <c r="F75" s="53"/>
      <c r="G75" s="55"/>
      <c r="H75" s="55"/>
    </row>
    <row r="76" spans="1:9" s="301" customFormat="1" x14ac:dyDescent="0.2">
      <c r="A76" s="29" t="str">
        <f t="shared" si="0"/>
        <v/>
      </c>
      <c r="B76" s="101"/>
      <c r="C76" s="35"/>
      <c r="D76" s="64"/>
      <c r="E76" s="290"/>
      <c r="F76" s="53"/>
      <c r="G76" s="55"/>
      <c r="H76" s="55"/>
    </row>
    <row r="77" spans="1:9" s="301" customFormat="1" x14ac:dyDescent="0.2">
      <c r="A77" s="29" t="str">
        <f t="shared" ref="A77:A140" si="1">IF(B77="","",$B$11)</f>
        <v/>
      </c>
      <c r="B77" s="101"/>
      <c r="C77" s="35"/>
      <c r="D77" s="64"/>
      <c r="E77" s="290"/>
      <c r="F77" s="53"/>
      <c r="G77" s="55"/>
      <c r="H77" s="55"/>
    </row>
    <row r="78" spans="1:9" s="301" customFormat="1" x14ac:dyDescent="0.2">
      <c r="A78" s="29" t="str">
        <f t="shared" si="1"/>
        <v/>
      </c>
      <c r="B78" s="101"/>
      <c r="C78" s="35"/>
      <c r="D78" s="64"/>
      <c r="E78" s="290"/>
      <c r="F78" s="53"/>
      <c r="G78" s="55"/>
      <c r="H78" s="55"/>
    </row>
    <row r="79" spans="1:9" s="301" customFormat="1" x14ac:dyDescent="0.2">
      <c r="A79" s="29" t="str">
        <f t="shared" si="1"/>
        <v/>
      </c>
      <c r="B79" s="101"/>
      <c r="C79" s="35"/>
      <c r="D79" s="64"/>
      <c r="E79" s="290"/>
      <c r="F79" s="53"/>
      <c r="G79" s="55"/>
      <c r="H79" s="55"/>
    </row>
    <row r="80" spans="1:9" s="301" customFormat="1" x14ac:dyDescent="0.2">
      <c r="A80" s="29" t="str">
        <f t="shared" si="1"/>
        <v/>
      </c>
      <c r="B80" s="101"/>
      <c r="C80" s="35"/>
      <c r="D80" s="64"/>
      <c r="E80" s="290"/>
      <c r="F80" s="53"/>
      <c r="G80" s="55"/>
      <c r="H80" s="55"/>
    </row>
    <row r="81" spans="1:6" s="301" customFormat="1" x14ac:dyDescent="0.2">
      <c r="A81" s="29" t="str">
        <f t="shared" si="1"/>
        <v/>
      </c>
      <c r="B81" s="101"/>
      <c r="C81" s="35"/>
      <c r="D81" s="64"/>
      <c r="E81" s="290"/>
      <c r="F81" s="53"/>
    </row>
    <row r="82" spans="1:6" s="301" customFormat="1" x14ac:dyDescent="0.2">
      <c r="A82" s="29" t="str">
        <f t="shared" si="1"/>
        <v/>
      </c>
      <c r="B82" s="101"/>
      <c r="C82" s="35"/>
      <c r="D82" s="64"/>
      <c r="E82" s="290"/>
      <c r="F82" s="53"/>
    </row>
    <row r="83" spans="1:6" s="301" customFormat="1" x14ac:dyDescent="0.2">
      <c r="A83" s="29" t="str">
        <f t="shared" si="1"/>
        <v/>
      </c>
      <c r="B83" s="101"/>
      <c r="C83" s="35"/>
      <c r="D83" s="64"/>
      <c r="E83" s="290"/>
      <c r="F83" s="53"/>
    </row>
    <row r="84" spans="1:6" s="301" customFormat="1" x14ac:dyDescent="0.2">
      <c r="A84" s="29" t="str">
        <f t="shared" si="1"/>
        <v/>
      </c>
      <c r="B84" s="101"/>
      <c r="C84" s="35"/>
      <c r="D84" s="64"/>
      <c r="E84" s="290"/>
      <c r="F84" s="53"/>
    </row>
    <row r="85" spans="1:6" s="301" customFormat="1" x14ac:dyDescent="0.2">
      <c r="A85" s="29" t="str">
        <f t="shared" si="1"/>
        <v/>
      </c>
      <c r="B85" s="101"/>
      <c r="C85" s="35"/>
      <c r="D85" s="64"/>
      <c r="E85" s="290"/>
      <c r="F85" s="53"/>
    </row>
    <row r="86" spans="1:6" s="301" customFormat="1" x14ac:dyDescent="0.2">
      <c r="A86" s="29" t="str">
        <f t="shared" si="1"/>
        <v/>
      </c>
      <c r="B86" s="101"/>
      <c r="C86" s="35"/>
      <c r="D86" s="64"/>
      <c r="E86" s="290"/>
      <c r="F86" s="53"/>
    </row>
    <row r="87" spans="1:6" s="301" customFormat="1" x14ac:dyDescent="0.2">
      <c r="A87" s="29" t="str">
        <f t="shared" si="1"/>
        <v/>
      </c>
      <c r="B87" s="101"/>
      <c r="C87" s="35"/>
      <c r="D87" s="64"/>
      <c r="E87" s="290"/>
      <c r="F87" s="53"/>
    </row>
    <row r="88" spans="1:6" s="301" customFormat="1" x14ac:dyDescent="0.2">
      <c r="A88" s="29" t="str">
        <f t="shared" si="1"/>
        <v/>
      </c>
      <c r="B88" s="101"/>
      <c r="C88" s="35"/>
      <c r="D88" s="64"/>
      <c r="E88" s="290"/>
      <c r="F88" s="53"/>
    </row>
    <row r="89" spans="1:6" s="301" customFormat="1" x14ac:dyDescent="0.2">
      <c r="A89" s="29" t="str">
        <f t="shared" si="1"/>
        <v/>
      </c>
      <c r="B89" s="101"/>
      <c r="C89" s="35"/>
      <c r="D89" s="64"/>
      <c r="E89" s="290"/>
      <c r="F89" s="53"/>
    </row>
    <row r="90" spans="1:6" s="301" customFormat="1" x14ac:dyDescent="0.2">
      <c r="A90" s="29" t="str">
        <f t="shared" si="1"/>
        <v/>
      </c>
      <c r="B90" s="101"/>
      <c r="C90" s="35"/>
      <c r="D90" s="64"/>
      <c r="E90" s="290"/>
      <c r="F90" s="53"/>
    </row>
    <row r="91" spans="1:6" s="301" customFormat="1" x14ac:dyDescent="0.2">
      <c r="A91" s="29" t="str">
        <f t="shared" si="1"/>
        <v/>
      </c>
      <c r="B91" s="101"/>
      <c r="C91" s="35"/>
      <c r="D91" s="64"/>
      <c r="E91" s="290"/>
      <c r="F91" s="53"/>
    </row>
    <row r="92" spans="1:6" s="301" customFormat="1" x14ac:dyDescent="0.2">
      <c r="A92" s="29" t="str">
        <f t="shared" si="1"/>
        <v/>
      </c>
      <c r="B92" s="101"/>
      <c r="C92" s="35"/>
      <c r="D92" s="64"/>
      <c r="E92" s="290"/>
      <c r="F92" s="53"/>
    </row>
    <row r="93" spans="1:6" s="301" customFormat="1" x14ac:dyDescent="0.2">
      <c r="A93" s="29" t="str">
        <f t="shared" si="1"/>
        <v/>
      </c>
      <c r="B93" s="101"/>
      <c r="C93" s="35"/>
      <c r="D93" s="64"/>
      <c r="E93" s="290"/>
      <c r="F93" s="53"/>
    </row>
    <row r="94" spans="1:6" s="301" customFormat="1" x14ac:dyDescent="0.2">
      <c r="A94" s="29" t="str">
        <f t="shared" si="1"/>
        <v/>
      </c>
      <c r="B94" s="101"/>
      <c r="C94" s="35"/>
      <c r="D94" s="64"/>
      <c r="E94" s="290"/>
      <c r="F94" s="53"/>
    </row>
    <row r="95" spans="1:6" s="301" customFormat="1" x14ac:dyDescent="0.2">
      <c r="A95" s="29" t="str">
        <f t="shared" si="1"/>
        <v/>
      </c>
      <c r="B95" s="101"/>
      <c r="C95" s="35"/>
      <c r="D95" s="64"/>
      <c r="E95" s="290"/>
      <c r="F95" s="53"/>
    </row>
    <row r="96" spans="1:6" s="301" customFormat="1" x14ac:dyDescent="0.2">
      <c r="A96" s="29" t="str">
        <f t="shared" si="1"/>
        <v/>
      </c>
      <c r="B96" s="101"/>
      <c r="C96" s="103"/>
      <c r="D96" s="64"/>
      <c r="E96" s="290"/>
      <c r="F96" s="53"/>
    </row>
    <row r="97" spans="1:6" s="301" customFormat="1" x14ac:dyDescent="0.2">
      <c r="A97" s="29" t="str">
        <f t="shared" si="1"/>
        <v/>
      </c>
      <c r="B97" s="101"/>
      <c r="C97" s="103"/>
      <c r="D97" s="64"/>
      <c r="E97" s="290"/>
      <c r="F97" s="53"/>
    </row>
    <row r="98" spans="1:6" s="301" customFormat="1" x14ac:dyDescent="0.2">
      <c r="A98" s="29" t="str">
        <f t="shared" si="1"/>
        <v/>
      </c>
      <c r="B98" s="101"/>
      <c r="C98" s="103"/>
      <c r="D98" s="64"/>
      <c r="E98" s="290"/>
      <c r="F98" s="53"/>
    </row>
    <row r="99" spans="1:6" s="301" customFormat="1" x14ac:dyDescent="0.2">
      <c r="A99" s="29" t="str">
        <f t="shared" si="1"/>
        <v/>
      </c>
      <c r="B99" s="101"/>
      <c r="C99" s="35"/>
      <c r="D99" s="64"/>
      <c r="E99" s="290"/>
      <c r="F99" s="53"/>
    </row>
    <row r="100" spans="1:6" s="301" customFormat="1" x14ac:dyDescent="0.2">
      <c r="A100" s="29" t="str">
        <f t="shared" si="1"/>
        <v/>
      </c>
      <c r="B100" s="101"/>
      <c r="C100" s="35"/>
      <c r="D100" s="64"/>
      <c r="E100" s="290"/>
      <c r="F100" s="53"/>
    </row>
    <row r="101" spans="1:6" s="301" customFormat="1" x14ac:dyDescent="0.2">
      <c r="A101" s="29" t="str">
        <f t="shared" si="1"/>
        <v/>
      </c>
      <c r="B101" s="101"/>
      <c r="C101" s="35"/>
      <c r="D101" s="64"/>
      <c r="E101" s="290"/>
      <c r="F101" s="53"/>
    </row>
    <row r="102" spans="1:6" s="301" customFormat="1" x14ac:dyDescent="0.2">
      <c r="A102" s="29" t="str">
        <f t="shared" si="1"/>
        <v/>
      </c>
      <c r="B102" s="101"/>
      <c r="C102" s="35"/>
      <c r="D102" s="64"/>
      <c r="E102" s="290"/>
      <c r="F102" s="53"/>
    </row>
    <row r="103" spans="1:6" s="301" customFormat="1" x14ac:dyDescent="0.2">
      <c r="A103" s="29" t="str">
        <f t="shared" si="1"/>
        <v/>
      </c>
      <c r="B103" s="101"/>
      <c r="C103" s="35"/>
      <c r="D103" s="64"/>
      <c r="E103" s="290"/>
      <c r="F103" s="53"/>
    </row>
    <row r="104" spans="1:6" s="301" customFormat="1" x14ac:dyDescent="0.2">
      <c r="A104" s="29" t="str">
        <f t="shared" si="1"/>
        <v/>
      </c>
      <c r="B104" s="101"/>
      <c r="C104" s="35"/>
      <c r="D104" s="64"/>
      <c r="E104" s="290"/>
      <c r="F104" s="53"/>
    </row>
    <row r="105" spans="1:6" s="301" customFormat="1" x14ac:dyDescent="0.2">
      <c r="A105" s="29" t="str">
        <f t="shared" si="1"/>
        <v/>
      </c>
      <c r="B105" s="101"/>
      <c r="C105" s="35"/>
      <c r="D105" s="64"/>
      <c r="E105" s="290"/>
      <c r="F105" s="53"/>
    </row>
    <row r="106" spans="1:6" s="301" customFormat="1" x14ac:dyDescent="0.2">
      <c r="A106" s="29" t="str">
        <f t="shared" si="1"/>
        <v/>
      </c>
      <c r="B106" s="101"/>
      <c r="C106" s="35"/>
      <c r="D106" s="64"/>
      <c r="E106" s="290"/>
      <c r="F106" s="53"/>
    </row>
    <row r="107" spans="1:6" s="301" customFormat="1" x14ac:dyDescent="0.2">
      <c r="A107" s="29" t="str">
        <f t="shared" si="1"/>
        <v/>
      </c>
      <c r="B107" s="101"/>
      <c r="C107" s="35"/>
      <c r="D107" s="64"/>
      <c r="E107" s="290"/>
      <c r="F107" s="53"/>
    </row>
    <row r="108" spans="1:6" s="301" customFormat="1" x14ac:dyDescent="0.2">
      <c r="A108" s="29" t="str">
        <f t="shared" si="1"/>
        <v/>
      </c>
      <c r="B108" s="101"/>
      <c r="C108" s="35"/>
      <c r="D108" s="64"/>
      <c r="E108" s="290"/>
      <c r="F108" s="53"/>
    </row>
    <row r="109" spans="1:6" s="301" customFormat="1" x14ac:dyDescent="0.2">
      <c r="A109" s="29" t="str">
        <f t="shared" si="1"/>
        <v/>
      </c>
      <c r="B109" s="101"/>
      <c r="C109" s="35"/>
      <c r="D109" s="64"/>
      <c r="E109" s="290"/>
      <c r="F109" s="53"/>
    </row>
    <row r="110" spans="1:6" s="301" customFormat="1" x14ac:dyDescent="0.2">
      <c r="A110" s="29" t="str">
        <f t="shared" si="1"/>
        <v/>
      </c>
      <c r="B110" s="101"/>
      <c r="C110" s="35"/>
      <c r="D110" s="64"/>
      <c r="E110" s="290"/>
      <c r="F110" s="53"/>
    </row>
    <row r="111" spans="1:6" s="301" customFormat="1" x14ac:dyDescent="0.2">
      <c r="A111" s="29" t="str">
        <f t="shared" si="1"/>
        <v/>
      </c>
      <c r="B111" s="101"/>
      <c r="C111" s="35"/>
      <c r="D111" s="64"/>
      <c r="E111" s="290"/>
      <c r="F111" s="53"/>
    </row>
    <row r="112" spans="1:6" s="301" customFormat="1" x14ac:dyDescent="0.2">
      <c r="A112" s="29" t="str">
        <f t="shared" si="1"/>
        <v/>
      </c>
      <c r="B112" s="101"/>
      <c r="C112" s="35"/>
      <c r="D112" s="64"/>
      <c r="E112" s="290"/>
      <c r="F112" s="53"/>
    </row>
    <row r="113" spans="1:6" s="301" customFormat="1" x14ac:dyDescent="0.2">
      <c r="A113" s="29" t="str">
        <f t="shared" si="1"/>
        <v/>
      </c>
      <c r="B113" s="101"/>
      <c r="C113" s="35"/>
      <c r="D113" s="64"/>
      <c r="E113" s="290"/>
      <c r="F113" s="53"/>
    </row>
    <row r="114" spans="1:6" s="301" customFormat="1" x14ac:dyDescent="0.2">
      <c r="A114" s="29" t="str">
        <f t="shared" si="1"/>
        <v/>
      </c>
      <c r="B114" s="101"/>
      <c r="C114" s="103"/>
      <c r="D114" s="64"/>
      <c r="E114" s="290"/>
      <c r="F114" s="53"/>
    </row>
    <row r="115" spans="1:6" s="301" customFormat="1" x14ac:dyDescent="0.2">
      <c r="A115" s="29" t="str">
        <f t="shared" si="1"/>
        <v/>
      </c>
      <c r="B115" s="101"/>
      <c r="C115" s="103"/>
      <c r="D115" s="64"/>
      <c r="E115" s="290"/>
      <c r="F115" s="53"/>
    </row>
    <row r="116" spans="1:6" s="301" customFormat="1" x14ac:dyDescent="0.2">
      <c r="A116" s="29" t="str">
        <f t="shared" si="1"/>
        <v/>
      </c>
      <c r="B116" s="101"/>
      <c r="C116" s="103"/>
      <c r="D116" s="64"/>
      <c r="E116" s="290"/>
      <c r="F116" s="53"/>
    </row>
    <row r="117" spans="1:6" s="301" customFormat="1" x14ac:dyDescent="0.2">
      <c r="A117" s="29" t="str">
        <f t="shared" si="1"/>
        <v/>
      </c>
      <c r="B117" s="101"/>
      <c r="C117" s="35"/>
      <c r="D117" s="64"/>
      <c r="E117" s="290"/>
      <c r="F117" s="53"/>
    </row>
    <row r="118" spans="1:6" s="301" customFormat="1" x14ac:dyDescent="0.2">
      <c r="A118" s="29" t="str">
        <f t="shared" si="1"/>
        <v/>
      </c>
      <c r="B118" s="101"/>
      <c r="C118" s="35"/>
      <c r="D118" s="64"/>
      <c r="E118" s="290"/>
      <c r="F118" s="53"/>
    </row>
    <row r="119" spans="1:6" s="301" customFormat="1" x14ac:dyDescent="0.2">
      <c r="A119" s="29" t="str">
        <f t="shared" si="1"/>
        <v/>
      </c>
      <c r="B119" s="101"/>
      <c r="C119" s="35"/>
      <c r="D119" s="64"/>
      <c r="E119" s="290"/>
      <c r="F119" s="53"/>
    </row>
    <row r="120" spans="1:6" s="301" customFormat="1" x14ac:dyDescent="0.2">
      <c r="A120" s="29" t="str">
        <f t="shared" si="1"/>
        <v/>
      </c>
      <c r="B120" s="101"/>
      <c r="C120" s="35"/>
      <c r="D120" s="64"/>
      <c r="E120" s="290"/>
      <c r="F120" s="53"/>
    </row>
    <row r="121" spans="1:6" s="301" customFormat="1" x14ac:dyDescent="0.2">
      <c r="A121" s="29" t="str">
        <f t="shared" si="1"/>
        <v/>
      </c>
      <c r="B121" s="101"/>
      <c r="C121" s="35"/>
      <c r="D121" s="64"/>
      <c r="E121" s="290"/>
      <c r="F121" s="53"/>
    </row>
    <row r="122" spans="1:6" s="301" customFormat="1" x14ac:dyDescent="0.2">
      <c r="A122" s="29" t="str">
        <f t="shared" si="1"/>
        <v/>
      </c>
      <c r="B122" s="101"/>
      <c r="C122" s="35"/>
      <c r="D122" s="64"/>
      <c r="E122" s="290"/>
      <c r="F122" s="53"/>
    </row>
    <row r="123" spans="1:6" s="301" customFormat="1" x14ac:dyDescent="0.2">
      <c r="A123" s="29" t="str">
        <f t="shared" si="1"/>
        <v/>
      </c>
      <c r="B123" s="101"/>
      <c r="C123" s="35"/>
      <c r="D123" s="64"/>
      <c r="E123" s="290"/>
      <c r="F123" s="53"/>
    </row>
    <row r="124" spans="1:6" s="301" customFormat="1" x14ac:dyDescent="0.2">
      <c r="A124" s="29" t="str">
        <f t="shared" si="1"/>
        <v/>
      </c>
      <c r="B124" s="101"/>
      <c r="C124" s="35"/>
      <c r="D124" s="64"/>
      <c r="E124" s="290"/>
      <c r="F124" s="53"/>
    </row>
    <row r="125" spans="1:6" s="301" customFormat="1" x14ac:dyDescent="0.2">
      <c r="A125" s="29" t="str">
        <f t="shared" si="1"/>
        <v/>
      </c>
      <c r="B125" s="101"/>
      <c r="C125" s="35"/>
      <c r="D125" s="64"/>
      <c r="E125" s="290"/>
      <c r="F125" s="53"/>
    </row>
    <row r="126" spans="1:6" s="301" customFormat="1" x14ac:dyDescent="0.2">
      <c r="A126" s="29" t="str">
        <f t="shared" si="1"/>
        <v/>
      </c>
      <c r="B126" s="101"/>
      <c r="C126" s="35"/>
      <c r="D126" s="64"/>
      <c r="E126" s="290"/>
      <c r="F126" s="53"/>
    </row>
    <row r="127" spans="1:6" s="301" customFormat="1" x14ac:dyDescent="0.2">
      <c r="A127" s="29" t="str">
        <f t="shared" si="1"/>
        <v/>
      </c>
      <c r="B127" s="101"/>
      <c r="C127" s="35"/>
      <c r="D127" s="64"/>
      <c r="E127" s="290"/>
      <c r="F127" s="53"/>
    </row>
    <row r="128" spans="1:6" s="301" customFormat="1" x14ac:dyDescent="0.2">
      <c r="A128" s="29" t="str">
        <f t="shared" si="1"/>
        <v/>
      </c>
      <c r="B128" s="101"/>
      <c r="C128" s="35"/>
      <c r="D128" s="64"/>
      <c r="E128" s="290"/>
      <c r="F128" s="53"/>
    </row>
    <row r="129" spans="1:6" s="301" customFormat="1" x14ac:dyDescent="0.2">
      <c r="A129" s="29" t="str">
        <f t="shared" si="1"/>
        <v/>
      </c>
      <c r="B129" s="101"/>
      <c r="C129" s="35"/>
      <c r="D129" s="64"/>
      <c r="E129" s="290"/>
      <c r="F129" s="53"/>
    </row>
    <row r="130" spans="1:6" s="301" customFormat="1" x14ac:dyDescent="0.2">
      <c r="A130" s="29" t="str">
        <f t="shared" si="1"/>
        <v/>
      </c>
      <c r="B130" s="101"/>
      <c r="C130" s="35"/>
      <c r="D130" s="64"/>
      <c r="E130" s="290"/>
      <c r="F130" s="53"/>
    </row>
    <row r="131" spans="1:6" s="301" customFormat="1" x14ac:dyDescent="0.2">
      <c r="A131" s="29" t="str">
        <f t="shared" si="1"/>
        <v/>
      </c>
      <c r="B131" s="101"/>
      <c r="C131" s="35"/>
      <c r="D131" s="64"/>
      <c r="E131" s="290"/>
      <c r="F131" s="53"/>
    </row>
    <row r="132" spans="1:6" s="301" customFormat="1" x14ac:dyDescent="0.2">
      <c r="A132" s="29" t="str">
        <f t="shared" si="1"/>
        <v/>
      </c>
      <c r="B132" s="101"/>
      <c r="C132" s="35"/>
      <c r="D132" s="64"/>
      <c r="E132" s="290"/>
      <c r="F132" s="53"/>
    </row>
    <row r="133" spans="1:6" s="301" customFormat="1" x14ac:dyDescent="0.2">
      <c r="A133" s="29" t="str">
        <f t="shared" si="1"/>
        <v/>
      </c>
      <c r="B133" s="101"/>
      <c r="C133" s="35"/>
      <c r="D133" s="64"/>
      <c r="E133" s="290"/>
      <c r="F133" s="53"/>
    </row>
    <row r="134" spans="1:6" s="301" customFormat="1" x14ac:dyDescent="0.2">
      <c r="A134" s="29" t="str">
        <f t="shared" si="1"/>
        <v/>
      </c>
      <c r="B134" s="101"/>
      <c r="C134" s="35"/>
      <c r="D134" s="64"/>
      <c r="E134" s="290"/>
      <c r="F134" s="53"/>
    </row>
    <row r="135" spans="1:6" s="301" customFormat="1" x14ac:dyDescent="0.2">
      <c r="A135" s="29" t="str">
        <f t="shared" si="1"/>
        <v/>
      </c>
      <c r="B135" s="101"/>
      <c r="C135" s="35"/>
      <c r="D135" s="64"/>
      <c r="E135" s="290"/>
      <c r="F135" s="53"/>
    </row>
    <row r="136" spans="1:6" s="301" customFormat="1" x14ac:dyDescent="0.2">
      <c r="A136" s="29" t="str">
        <f t="shared" si="1"/>
        <v/>
      </c>
      <c r="B136" s="101"/>
      <c r="C136" s="35"/>
      <c r="D136" s="64"/>
      <c r="E136" s="290"/>
      <c r="F136" s="53"/>
    </row>
    <row r="137" spans="1:6" s="301" customFormat="1" x14ac:dyDescent="0.2">
      <c r="A137" s="29" t="str">
        <f t="shared" si="1"/>
        <v/>
      </c>
      <c r="B137" s="101"/>
      <c r="C137" s="35"/>
      <c r="D137" s="64"/>
      <c r="E137" s="290"/>
      <c r="F137" s="53"/>
    </row>
    <row r="138" spans="1:6" s="301" customFormat="1" x14ac:dyDescent="0.2">
      <c r="A138" s="29" t="str">
        <f t="shared" si="1"/>
        <v/>
      </c>
      <c r="B138" s="101"/>
      <c r="C138" s="35"/>
      <c r="D138" s="64"/>
      <c r="E138" s="290"/>
      <c r="F138" s="53"/>
    </row>
    <row r="139" spans="1:6" s="301" customFormat="1" x14ac:dyDescent="0.2">
      <c r="A139" s="29" t="str">
        <f t="shared" si="1"/>
        <v/>
      </c>
      <c r="B139" s="101"/>
      <c r="C139" s="35"/>
      <c r="D139" s="64"/>
      <c r="E139" s="290"/>
      <c r="F139" s="53"/>
    </row>
    <row r="140" spans="1:6" s="301" customFormat="1" x14ac:dyDescent="0.2">
      <c r="A140" s="29" t="str">
        <f t="shared" si="1"/>
        <v/>
      </c>
      <c r="B140" s="101"/>
      <c r="C140" s="35"/>
      <c r="D140" s="64"/>
      <c r="E140" s="290"/>
      <c r="F140" s="53"/>
    </row>
    <row r="141" spans="1:6" s="301" customFormat="1" x14ac:dyDescent="0.2">
      <c r="A141" s="29" t="str">
        <f t="shared" ref="A141:A204" si="2">IF(B141="","",$B$11)</f>
        <v/>
      </c>
      <c r="B141" s="101"/>
      <c r="C141" s="35"/>
      <c r="D141" s="64"/>
      <c r="E141" s="290"/>
      <c r="F141" s="53"/>
    </row>
    <row r="142" spans="1:6" s="301" customFormat="1" x14ac:dyDescent="0.2">
      <c r="A142" s="29" t="str">
        <f t="shared" si="2"/>
        <v/>
      </c>
      <c r="B142" s="101"/>
      <c r="C142" s="35"/>
      <c r="D142" s="64"/>
      <c r="E142" s="290"/>
      <c r="F142" s="53"/>
    </row>
    <row r="143" spans="1:6" s="301" customFormat="1" x14ac:dyDescent="0.2">
      <c r="A143" s="29" t="str">
        <f t="shared" si="2"/>
        <v/>
      </c>
      <c r="B143" s="101"/>
      <c r="C143" s="35"/>
      <c r="D143" s="64"/>
      <c r="E143" s="290"/>
      <c r="F143" s="53"/>
    </row>
    <row r="144" spans="1:6" s="301" customFormat="1" x14ac:dyDescent="0.2">
      <c r="A144" s="29" t="str">
        <f t="shared" si="2"/>
        <v/>
      </c>
      <c r="B144" s="101"/>
      <c r="C144" s="35"/>
      <c r="D144" s="64"/>
      <c r="E144" s="290"/>
      <c r="F144" s="53"/>
    </row>
    <row r="145" spans="1:6" s="301" customFormat="1" x14ac:dyDescent="0.2">
      <c r="A145" s="29" t="str">
        <f t="shared" si="2"/>
        <v/>
      </c>
      <c r="B145" s="101"/>
      <c r="C145" s="35"/>
      <c r="D145" s="64"/>
      <c r="E145" s="290"/>
      <c r="F145" s="53"/>
    </row>
    <row r="146" spans="1:6" s="301" customFormat="1" x14ac:dyDescent="0.2">
      <c r="A146" s="29" t="str">
        <f t="shared" si="2"/>
        <v/>
      </c>
      <c r="B146" s="101"/>
      <c r="C146" s="35"/>
      <c r="D146" s="64"/>
      <c r="E146" s="290"/>
      <c r="F146" s="53"/>
    </row>
    <row r="147" spans="1:6" s="301" customFormat="1" x14ac:dyDescent="0.2">
      <c r="A147" s="29" t="str">
        <f t="shared" si="2"/>
        <v/>
      </c>
      <c r="B147" s="101"/>
      <c r="C147" s="35"/>
      <c r="D147" s="64"/>
      <c r="E147" s="290"/>
      <c r="F147" s="53"/>
    </row>
    <row r="148" spans="1:6" s="301" customFormat="1" x14ac:dyDescent="0.2">
      <c r="A148" s="29" t="str">
        <f t="shared" si="2"/>
        <v/>
      </c>
      <c r="B148" s="101"/>
      <c r="C148" s="35"/>
      <c r="D148" s="64"/>
      <c r="E148" s="290"/>
      <c r="F148" s="53"/>
    </row>
    <row r="149" spans="1:6" s="301" customFormat="1" x14ac:dyDescent="0.2">
      <c r="A149" s="29" t="str">
        <f t="shared" si="2"/>
        <v/>
      </c>
      <c r="B149" s="101"/>
      <c r="C149" s="35"/>
      <c r="D149" s="64"/>
      <c r="E149" s="290"/>
      <c r="F149" s="53"/>
    </row>
    <row r="150" spans="1:6" s="301" customFormat="1" x14ac:dyDescent="0.2">
      <c r="A150" s="29" t="str">
        <f t="shared" si="2"/>
        <v/>
      </c>
      <c r="B150" s="101"/>
      <c r="C150" s="35"/>
      <c r="D150" s="64"/>
      <c r="E150" s="290"/>
      <c r="F150" s="53"/>
    </row>
    <row r="151" spans="1:6" s="301" customFormat="1" x14ac:dyDescent="0.2">
      <c r="A151" s="29" t="str">
        <f t="shared" si="2"/>
        <v/>
      </c>
      <c r="B151" s="101"/>
      <c r="C151" s="35"/>
      <c r="D151" s="64"/>
      <c r="E151" s="290"/>
      <c r="F151" s="53"/>
    </row>
    <row r="152" spans="1:6" s="301" customFormat="1" x14ac:dyDescent="0.2">
      <c r="A152" s="29" t="str">
        <f t="shared" si="2"/>
        <v/>
      </c>
      <c r="B152" s="101"/>
      <c r="C152" s="35"/>
      <c r="D152" s="64"/>
      <c r="E152" s="290"/>
      <c r="F152" s="53"/>
    </row>
    <row r="153" spans="1:6" s="301" customFormat="1" x14ac:dyDescent="0.2">
      <c r="A153" s="29" t="str">
        <f t="shared" si="2"/>
        <v/>
      </c>
      <c r="B153" s="101"/>
      <c r="C153" s="35"/>
      <c r="D153" s="64"/>
      <c r="E153" s="290"/>
      <c r="F153" s="53"/>
    </row>
    <row r="154" spans="1:6" s="301" customFormat="1" x14ac:dyDescent="0.2">
      <c r="A154" s="29" t="str">
        <f t="shared" si="2"/>
        <v/>
      </c>
      <c r="B154" s="101"/>
      <c r="C154" s="35"/>
      <c r="D154" s="64"/>
      <c r="E154" s="290"/>
      <c r="F154" s="53"/>
    </row>
    <row r="155" spans="1:6" s="301" customFormat="1" x14ac:dyDescent="0.2">
      <c r="A155" s="29" t="str">
        <f t="shared" si="2"/>
        <v/>
      </c>
      <c r="B155" s="101"/>
      <c r="C155" s="35"/>
      <c r="D155" s="64"/>
      <c r="E155" s="290"/>
      <c r="F155" s="53"/>
    </row>
    <row r="156" spans="1:6" s="301" customFormat="1" x14ac:dyDescent="0.2">
      <c r="A156" s="29" t="str">
        <f t="shared" si="2"/>
        <v/>
      </c>
      <c r="B156" s="101"/>
      <c r="C156" s="35"/>
      <c r="D156" s="64"/>
      <c r="E156" s="290"/>
      <c r="F156" s="53"/>
    </row>
    <row r="157" spans="1:6" s="301" customFormat="1" x14ac:dyDescent="0.2">
      <c r="A157" s="29" t="str">
        <f t="shared" si="2"/>
        <v/>
      </c>
      <c r="B157" s="101"/>
      <c r="C157" s="35"/>
      <c r="D157" s="64"/>
      <c r="E157" s="290"/>
      <c r="F157" s="53"/>
    </row>
    <row r="158" spans="1:6" s="301" customFormat="1" x14ac:dyDescent="0.2">
      <c r="A158" s="29" t="str">
        <f t="shared" si="2"/>
        <v/>
      </c>
      <c r="B158" s="101"/>
      <c r="C158" s="35"/>
      <c r="D158" s="64"/>
      <c r="E158" s="290"/>
      <c r="F158" s="53"/>
    </row>
    <row r="159" spans="1:6" s="301" customFormat="1" x14ac:dyDescent="0.2">
      <c r="A159" s="29" t="str">
        <f t="shared" si="2"/>
        <v/>
      </c>
      <c r="B159" s="101"/>
      <c r="C159" s="35"/>
      <c r="D159" s="64"/>
      <c r="E159" s="290"/>
      <c r="F159" s="53"/>
    </row>
    <row r="160" spans="1:6" s="301" customFormat="1" x14ac:dyDescent="0.2">
      <c r="A160" s="29" t="str">
        <f t="shared" si="2"/>
        <v/>
      </c>
      <c r="B160" s="101"/>
      <c r="C160" s="35"/>
      <c r="D160" s="64"/>
      <c r="E160" s="290"/>
      <c r="F160" s="53"/>
    </row>
    <row r="161" spans="1:6" s="301" customFormat="1" x14ac:dyDescent="0.2">
      <c r="A161" s="29" t="str">
        <f t="shared" si="2"/>
        <v/>
      </c>
      <c r="B161" s="101"/>
      <c r="C161" s="35"/>
      <c r="D161" s="64"/>
      <c r="E161" s="290"/>
      <c r="F161" s="53"/>
    </row>
    <row r="162" spans="1:6" s="301" customFormat="1" x14ac:dyDescent="0.2">
      <c r="A162" s="29" t="str">
        <f t="shared" si="2"/>
        <v/>
      </c>
      <c r="B162" s="101"/>
      <c r="C162" s="35"/>
      <c r="D162" s="64"/>
      <c r="E162" s="290"/>
      <c r="F162" s="53"/>
    </row>
    <row r="163" spans="1:6" s="301" customFormat="1" x14ac:dyDescent="0.2">
      <c r="A163" s="29" t="str">
        <f t="shared" si="2"/>
        <v/>
      </c>
      <c r="B163" s="101"/>
      <c r="C163" s="35"/>
      <c r="D163" s="64"/>
      <c r="E163" s="290"/>
      <c r="F163" s="53"/>
    </row>
    <row r="164" spans="1:6" s="301" customFormat="1" x14ac:dyDescent="0.2">
      <c r="A164" s="29" t="str">
        <f t="shared" si="2"/>
        <v/>
      </c>
      <c r="B164" s="101"/>
      <c r="C164" s="35"/>
      <c r="D164" s="64"/>
      <c r="E164" s="290"/>
      <c r="F164" s="53"/>
    </row>
    <row r="165" spans="1:6" s="301" customFormat="1" x14ac:dyDescent="0.2">
      <c r="A165" s="29" t="str">
        <f t="shared" si="2"/>
        <v/>
      </c>
      <c r="B165" s="101"/>
      <c r="C165" s="35"/>
      <c r="D165" s="64"/>
      <c r="E165" s="290"/>
      <c r="F165" s="53"/>
    </row>
    <row r="166" spans="1:6" s="301" customFormat="1" x14ac:dyDescent="0.2">
      <c r="A166" s="29" t="str">
        <f t="shared" si="2"/>
        <v/>
      </c>
      <c r="B166" s="101"/>
      <c r="C166" s="35"/>
      <c r="D166" s="64"/>
      <c r="E166" s="290"/>
      <c r="F166" s="53"/>
    </row>
    <row r="167" spans="1:6" s="301" customFormat="1" x14ac:dyDescent="0.2">
      <c r="A167" s="29" t="str">
        <f t="shared" si="2"/>
        <v/>
      </c>
      <c r="B167" s="101"/>
      <c r="C167" s="35"/>
      <c r="D167" s="64"/>
      <c r="E167" s="290"/>
      <c r="F167" s="53"/>
    </row>
    <row r="168" spans="1:6" s="301" customFormat="1" x14ac:dyDescent="0.2">
      <c r="A168" s="29" t="str">
        <f t="shared" si="2"/>
        <v/>
      </c>
      <c r="B168" s="101"/>
      <c r="C168" s="35"/>
      <c r="D168" s="64"/>
      <c r="E168" s="290"/>
      <c r="F168" s="53"/>
    </row>
    <row r="169" spans="1:6" s="301" customFormat="1" x14ac:dyDescent="0.2">
      <c r="A169" s="29" t="str">
        <f t="shared" si="2"/>
        <v/>
      </c>
      <c r="B169" s="101"/>
      <c r="C169" s="35"/>
      <c r="D169" s="64"/>
      <c r="E169" s="290"/>
      <c r="F169" s="53"/>
    </row>
    <row r="170" spans="1:6" s="301" customFormat="1" x14ac:dyDescent="0.2">
      <c r="A170" s="29" t="str">
        <f t="shared" si="2"/>
        <v/>
      </c>
      <c r="B170" s="101"/>
      <c r="C170" s="35"/>
      <c r="D170" s="64"/>
      <c r="E170" s="290"/>
      <c r="F170" s="53"/>
    </row>
    <row r="171" spans="1:6" s="301" customFormat="1" x14ac:dyDescent="0.2">
      <c r="A171" s="29" t="str">
        <f t="shared" si="2"/>
        <v/>
      </c>
      <c r="B171" s="101"/>
      <c r="C171" s="35"/>
      <c r="D171" s="64"/>
      <c r="E171" s="290"/>
      <c r="F171" s="53"/>
    </row>
    <row r="172" spans="1:6" s="301" customFormat="1" x14ac:dyDescent="0.2">
      <c r="A172" s="29" t="str">
        <f t="shared" si="2"/>
        <v/>
      </c>
      <c r="B172" s="101"/>
      <c r="C172" s="35"/>
      <c r="D172" s="64"/>
      <c r="E172" s="290"/>
      <c r="F172" s="53"/>
    </row>
    <row r="173" spans="1:6" s="301" customFormat="1" x14ac:dyDescent="0.2">
      <c r="A173" s="29" t="str">
        <f t="shared" si="2"/>
        <v/>
      </c>
      <c r="B173" s="101"/>
      <c r="C173" s="35"/>
      <c r="D173" s="64"/>
      <c r="E173" s="290"/>
      <c r="F173" s="53"/>
    </row>
    <row r="174" spans="1:6" s="301" customFormat="1" x14ac:dyDescent="0.2">
      <c r="A174" s="29" t="str">
        <f t="shared" si="2"/>
        <v/>
      </c>
      <c r="B174" s="101"/>
      <c r="C174" s="35"/>
      <c r="D174" s="64"/>
      <c r="E174" s="290"/>
      <c r="F174" s="53"/>
    </row>
    <row r="175" spans="1:6" s="301" customFormat="1" x14ac:dyDescent="0.2">
      <c r="A175" s="29" t="str">
        <f t="shared" si="2"/>
        <v/>
      </c>
      <c r="B175" s="101"/>
      <c r="C175" s="35"/>
      <c r="D175" s="64"/>
      <c r="E175" s="290"/>
      <c r="F175" s="53"/>
    </row>
    <row r="176" spans="1:6" s="301" customFormat="1" x14ac:dyDescent="0.2">
      <c r="A176" s="29" t="str">
        <f t="shared" si="2"/>
        <v/>
      </c>
      <c r="B176" s="101"/>
      <c r="C176" s="35"/>
      <c r="D176" s="64"/>
      <c r="E176" s="290"/>
      <c r="F176" s="53"/>
    </row>
    <row r="177" spans="1:6" s="301" customFormat="1" x14ac:dyDescent="0.2">
      <c r="A177" s="29" t="str">
        <f t="shared" si="2"/>
        <v/>
      </c>
      <c r="B177" s="101"/>
      <c r="C177" s="35"/>
      <c r="D177" s="64"/>
      <c r="E177" s="290"/>
      <c r="F177" s="53"/>
    </row>
    <row r="178" spans="1:6" s="301" customFormat="1" x14ac:dyDescent="0.2">
      <c r="A178" s="29" t="str">
        <f t="shared" si="2"/>
        <v/>
      </c>
      <c r="B178" s="101"/>
      <c r="C178" s="35"/>
      <c r="D178" s="64"/>
      <c r="E178" s="290"/>
      <c r="F178" s="53"/>
    </row>
    <row r="179" spans="1:6" s="301" customFormat="1" x14ac:dyDescent="0.2">
      <c r="A179" s="29" t="str">
        <f t="shared" si="2"/>
        <v/>
      </c>
      <c r="B179" s="101"/>
      <c r="C179" s="35"/>
      <c r="D179" s="64"/>
      <c r="E179" s="290"/>
      <c r="F179" s="53"/>
    </row>
    <row r="180" spans="1:6" s="301" customFormat="1" x14ac:dyDescent="0.2">
      <c r="A180" s="29" t="str">
        <f t="shared" si="2"/>
        <v/>
      </c>
      <c r="B180" s="101"/>
      <c r="C180" s="35"/>
      <c r="D180" s="64"/>
      <c r="E180" s="290"/>
      <c r="F180" s="53"/>
    </row>
    <row r="181" spans="1:6" s="301" customFormat="1" x14ac:dyDescent="0.2">
      <c r="A181" s="29" t="str">
        <f t="shared" si="2"/>
        <v/>
      </c>
      <c r="B181" s="101"/>
      <c r="C181" s="35"/>
      <c r="D181" s="64"/>
      <c r="E181" s="290"/>
      <c r="F181" s="53"/>
    </row>
    <row r="182" spans="1:6" s="301" customFormat="1" x14ac:dyDescent="0.2">
      <c r="A182" s="29" t="str">
        <f t="shared" si="2"/>
        <v/>
      </c>
      <c r="B182" s="101"/>
      <c r="C182" s="35"/>
      <c r="D182" s="64"/>
      <c r="E182" s="290"/>
      <c r="F182" s="53"/>
    </row>
    <row r="183" spans="1:6" s="301" customFormat="1" x14ac:dyDescent="0.2">
      <c r="A183" s="29" t="str">
        <f t="shared" si="2"/>
        <v/>
      </c>
      <c r="B183" s="101"/>
      <c r="C183" s="35"/>
      <c r="D183" s="64"/>
      <c r="E183" s="290"/>
      <c r="F183" s="53"/>
    </row>
    <row r="184" spans="1:6" s="301" customFormat="1" x14ac:dyDescent="0.2">
      <c r="A184" s="29" t="str">
        <f t="shared" si="2"/>
        <v/>
      </c>
      <c r="B184" s="101"/>
      <c r="C184" s="35"/>
      <c r="D184" s="64"/>
      <c r="E184" s="290"/>
      <c r="F184" s="53"/>
    </row>
    <row r="185" spans="1:6" s="301" customFormat="1" x14ac:dyDescent="0.2">
      <c r="A185" s="29" t="str">
        <f t="shared" si="2"/>
        <v/>
      </c>
      <c r="B185" s="101"/>
      <c r="C185" s="35"/>
      <c r="D185" s="64"/>
      <c r="E185" s="290"/>
      <c r="F185" s="53"/>
    </row>
    <row r="186" spans="1:6" s="301" customFormat="1" x14ac:dyDescent="0.2">
      <c r="A186" s="29" t="str">
        <f t="shared" si="2"/>
        <v/>
      </c>
      <c r="B186" s="101"/>
      <c r="C186" s="35"/>
      <c r="D186" s="64"/>
      <c r="E186" s="290"/>
      <c r="F186" s="53"/>
    </row>
    <row r="187" spans="1:6" s="301" customFormat="1" x14ac:dyDescent="0.2">
      <c r="A187" s="29" t="str">
        <f t="shared" si="2"/>
        <v/>
      </c>
      <c r="B187" s="101"/>
      <c r="C187" s="35"/>
      <c r="D187" s="64"/>
      <c r="E187" s="290"/>
      <c r="F187" s="53"/>
    </row>
    <row r="188" spans="1:6" s="301" customFormat="1" x14ac:dyDescent="0.2">
      <c r="A188" s="29" t="str">
        <f t="shared" si="2"/>
        <v/>
      </c>
      <c r="B188" s="101"/>
      <c r="C188" s="35"/>
      <c r="D188" s="64"/>
      <c r="E188" s="290"/>
      <c r="F188" s="53"/>
    </row>
    <row r="189" spans="1:6" s="301" customFormat="1" x14ac:dyDescent="0.2">
      <c r="A189" s="29" t="str">
        <f t="shared" si="2"/>
        <v/>
      </c>
      <c r="B189" s="101"/>
      <c r="C189" s="35"/>
      <c r="D189" s="64"/>
      <c r="E189" s="290"/>
      <c r="F189" s="53"/>
    </row>
    <row r="190" spans="1:6" s="301" customFormat="1" x14ac:dyDescent="0.2">
      <c r="A190" s="29" t="str">
        <f t="shared" si="2"/>
        <v/>
      </c>
      <c r="B190" s="101"/>
      <c r="C190" s="35"/>
      <c r="D190" s="64"/>
      <c r="E190" s="290"/>
      <c r="F190" s="53"/>
    </row>
    <row r="191" spans="1:6" s="301" customFormat="1" x14ac:dyDescent="0.2">
      <c r="A191" s="29" t="str">
        <f t="shared" si="2"/>
        <v/>
      </c>
      <c r="B191" s="101"/>
      <c r="C191" s="35"/>
      <c r="D191" s="64"/>
      <c r="E191" s="290"/>
      <c r="F191" s="53"/>
    </row>
    <row r="192" spans="1:6" s="301" customFormat="1" x14ac:dyDescent="0.2">
      <c r="A192" s="29" t="str">
        <f t="shared" si="2"/>
        <v/>
      </c>
      <c r="B192" s="101"/>
      <c r="C192" s="35"/>
      <c r="D192" s="64"/>
      <c r="E192" s="290"/>
      <c r="F192" s="53"/>
    </row>
    <row r="193" spans="1:6" s="301" customFormat="1" x14ac:dyDescent="0.2">
      <c r="A193" s="29" t="str">
        <f t="shared" si="2"/>
        <v/>
      </c>
      <c r="B193" s="101"/>
      <c r="C193" s="35"/>
      <c r="D193" s="64"/>
      <c r="E193" s="290"/>
      <c r="F193" s="53"/>
    </row>
    <row r="194" spans="1:6" s="301" customFormat="1" x14ac:dyDescent="0.2">
      <c r="A194" s="29" t="str">
        <f t="shared" si="2"/>
        <v/>
      </c>
      <c r="B194" s="101"/>
      <c r="C194" s="35"/>
      <c r="D194" s="64"/>
      <c r="E194" s="290"/>
      <c r="F194" s="53"/>
    </row>
    <row r="195" spans="1:6" s="301" customFormat="1" x14ac:dyDescent="0.2">
      <c r="A195" s="29" t="str">
        <f t="shared" si="2"/>
        <v/>
      </c>
      <c r="B195" s="101"/>
      <c r="C195" s="35"/>
      <c r="D195" s="64"/>
      <c r="E195" s="290"/>
      <c r="F195" s="53"/>
    </row>
    <row r="196" spans="1:6" s="301" customFormat="1" x14ac:dyDescent="0.2">
      <c r="A196" s="29" t="str">
        <f t="shared" si="2"/>
        <v/>
      </c>
      <c r="B196" s="101"/>
      <c r="C196" s="35"/>
      <c r="D196" s="64"/>
      <c r="E196" s="290"/>
      <c r="F196" s="53"/>
    </row>
    <row r="197" spans="1:6" s="301" customFormat="1" x14ac:dyDescent="0.2">
      <c r="A197" s="29" t="str">
        <f t="shared" si="2"/>
        <v/>
      </c>
      <c r="B197" s="101"/>
      <c r="C197" s="35"/>
      <c r="D197" s="64"/>
      <c r="E197" s="290"/>
      <c r="F197" s="53"/>
    </row>
    <row r="198" spans="1:6" s="301" customFormat="1" x14ac:dyDescent="0.2">
      <c r="A198" s="29" t="str">
        <f t="shared" si="2"/>
        <v/>
      </c>
      <c r="B198" s="101"/>
      <c r="C198" s="35"/>
      <c r="D198" s="64"/>
      <c r="E198" s="290"/>
      <c r="F198" s="53"/>
    </row>
    <row r="199" spans="1:6" s="301" customFormat="1" x14ac:dyDescent="0.2">
      <c r="A199" s="29" t="str">
        <f t="shared" si="2"/>
        <v/>
      </c>
      <c r="B199" s="101"/>
      <c r="C199" s="35"/>
      <c r="D199" s="64"/>
      <c r="E199" s="290"/>
      <c r="F199" s="53"/>
    </row>
    <row r="200" spans="1:6" s="301" customFormat="1" x14ac:dyDescent="0.2">
      <c r="A200" s="29" t="str">
        <f t="shared" si="2"/>
        <v/>
      </c>
      <c r="B200" s="101"/>
      <c r="C200" s="35"/>
      <c r="D200" s="64"/>
      <c r="E200" s="290"/>
      <c r="F200" s="53"/>
    </row>
    <row r="201" spans="1:6" s="301" customFormat="1" x14ac:dyDescent="0.2">
      <c r="A201" s="29" t="str">
        <f t="shared" si="2"/>
        <v/>
      </c>
      <c r="B201" s="101"/>
      <c r="C201" s="35"/>
      <c r="D201" s="64"/>
      <c r="E201" s="290"/>
      <c r="F201" s="53"/>
    </row>
    <row r="202" spans="1:6" s="301" customFormat="1" x14ac:dyDescent="0.2">
      <c r="A202" s="29" t="str">
        <f t="shared" si="2"/>
        <v/>
      </c>
      <c r="B202" s="101"/>
      <c r="C202" s="35"/>
      <c r="D202" s="64"/>
      <c r="E202" s="290"/>
      <c r="F202" s="53"/>
    </row>
    <row r="203" spans="1:6" s="301" customFormat="1" x14ac:dyDescent="0.2">
      <c r="A203" s="29" t="str">
        <f t="shared" si="2"/>
        <v/>
      </c>
      <c r="B203" s="101"/>
      <c r="C203" s="35"/>
      <c r="D203" s="64"/>
      <c r="E203" s="290"/>
      <c r="F203" s="53"/>
    </row>
    <row r="204" spans="1:6" s="301" customFormat="1" x14ac:dyDescent="0.2">
      <c r="A204" s="29" t="str">
        <f t="shared" si="2"/>
        <v/>
      </c>
      <c r="B204" s="101"/>
      <c r="C204" s="35"/>
      <c r="D204" s="64"/>
      <c r="E204" s="290"/>
      <c r="F204" s="53"/>
    </row>
    <row r="205" spans="1:6" s="301" customFormat="1" x14ac:dyDescent="0.2">
      <c r="A205" s="29" t="str">
        <f t="shared" ref="A205:A268" si="3">IF(B205="","",$B$11)</f>
        <v/>
      </c>
      <c r="B205" s="101"/>
      <c r="C205" s="35"/>
      <c r="D205" s="64"/>
      <c r="E205" s="290"/>
      <c r="F205" s="53"/>
    </row>
    <row r="206" spans="1:6" s="301" customFormat="1" x14ac:dyDescent="0.2">
      <c r="A206" s="29" t="str">
        <f t="shared" si="3"/>
        <v/>
      </c>
      <c r="B206" s="101"/>
      <c r="C206" s="35"/>
      <c r="D206" s="64"/>
      <c r="E206" s="290"/>
      <c r="F206" s="53"/>
    </row>
    <row r="207" spans="1:6" s="301" customFormat="1" x14ac:dyDescent="0.2">
      <c r="A207" s="29" t="str">
        <f t="shared" si="3"/>
        <v/>
      </c>
      <c r="B207" s="101"/>
      <c r="C207" s="35"/>
      <c r="D207" s="64"/>
      <c r="E207" s="290"/>
      <c r="F207" s="53"/>
    </row>
    <row r="208" spans="1:6" s="301" customFormat="1" x14ac:dyDescent="0.2">
      <c r="A208" s="29" t="str">
        <f t="shared" si="3"/>
        <v/>
      </c>
      <c r="B208" s="101"/>
      <c r="C208" s="35"/>
      <c r="D208" s="64"/>
      <c r="E208" s="290"/>
      <c r="F208" s="53"/>
    </row>
    <row r="209" spans="1:6" s="301" customFormat="1" x14ac:dyDescent="0.2">
      <c r="A209" s="29" t="str">
        <f t="shared" si="3"/>
        <v/>
      </c>
      <c r="B209" s="101"/>
      <c r="C209" s="35"/>
      <c r="D209" s="64"/>
      <c r="E209" s="290"/>
      <c r="F209" s="53"/>
    </row>
    <row r="210" spans="1:6" s="301" customFormat="1" x14ac:dyDescent="0.2">
      <c r="A210" s="29" t="str">
        <f t="shared" si="3"/>
        <v/>
      </c>
      <c r="B210" s="101"/>
      <c r="C210" s="35"/>
      <c r="D210" s="64"/>
      <c r="E210" s="290"/>
      <c r="F210" s="53"/>
    </row>
    <row r="211" spans="1:6" s="301" customFormat="1" x14ac:dyDescent="0.2">
      <c r="A211" s="29" t="str">
        <f t="shared" si="3"/>
        <v/>
      </c>
      <c r="B211" s="101"/>
      <c r="C211" s="35"/>
      <c r="D211" s="64"/>
      <c r="E211" s="290"/>
      <c r="F211" s="53"/>
    </row>
    <row r="212" spans="1:6" s="301" customFormat="1" x14ac:dyDescent="0.2">
      <c r="A212" s="29" t="str">
        <f t="shared" si="3"/>
        <v/>
      </c>
      <c r="B212" s="101"/>
      <c r="C212" s="35"/>
      <c r="D212" s="64"/>
      <c r="E212" s="290"/>
      <c r="F212" s="53"/>
    </row>
    <row r="213" spans="1:6" s="301" customFormat="1" x14ac:dyDescent="0.2">
      <c r="A213" s="29" t="str">
        <f t="shared" si="3"/>
        <v/>
      </c>
      <c r="B213" s="101"/>
      <c r="C213" s="35"/>
      <c r="D213" s="64"/>
      <c r="E213" s="290"/>
      <c r="F213" s="53"/>
    </row>
    <row r="214" spans="1:6" s="301" customFormat="1" x14ac:dyDescent="0.2">
      <c r="A214" s="29" t="str">
        <f t="shared" si="3"/>
        <v/>
      </c>
      <c r="B214" s="101"/>
      <c r="C214" s="35"/>
      <c r="D214" s="64"/>
      <c r="E214" s="290"/>
      <c r="F214" s="53"/>
    </row>
    <row r="215" spans="1:6" s="301" customFormat="1" x14ac:dyDescent="0.2">
      <c r="A215" s="29" t="str">
        <f t="shared" si="3"/>
        <v/>
      </c>
      <c r="B215" s="101"/>
      <c r="C215" s="35"/>
      <c r="D215" s="64"/>
      <c r="E215" s="290"/>
      <c r="F215" s="53"/>
    </row>
    <row r="216" spans="1:6" s="301" customFormat="1" x14ac:dyDescent="0.2">
      <c r="A216" s="29" t="str">
        <f t="shared" si="3"/>
        <v/>
      </c>
      <c r="B216" s="101"/>
      <c r="C216" s="35"/>
      <c r="D216" s="64"/>
      <c r="E216" s="290"/>
      <c r="F216" s="53"/>
    </row>
    <row r="217" spans="1:6" s="301" customFormat="1" x14ac:dyDescent="0.2">
      <c r="A217" s="29" t="str">
        <f t="shared" si="3"/>
        <v/>
      </c>
      <c r="B217" s="101"/>
      <c r="C217" s="35"/>
      <c r="D217" s="64"/>
      <c r="E217" s="290"/>
      <c r="F217" s="53"/>
    </row>
    <row r="218" spans="1:6" s="301" customFormat="1" x14ac:dyDescent="0.2">
      <c r="A218" s="29" t="str">
        <f t="shared" si="3"/>
        <v/>
      </c>
      <c r="B218" s="101"/>
      <c r="C218" s="35"/>
      <c r="D218" s="64"/>
      <c r="E218" s="290"/>
      <c r="F218" s="53"/>
    </row>
    <row r="219" spans="1:6" s="301" customFormat="1" x14ac:dyDescent="0.2">
      <c r="A219" s="29" t="str">
        <f t="shared" si="3"/>
        <v/>
      </c>
      <c r="B219" s="101"/>
      <c r="C219" s="35"/>
      <c r="D219" s="64"/>
      <c r="E219" s="290"/>
      <c r="F219" s="53"/>
    </row>
    <row r="220" spans="1:6" s="301" customFormat="1" x14ac:dyDescent="0.2">
      <c r="A220" s="29" t="str">
        <f t="shared" si="3"/>
        <v/>
      </c>
      <c r="B220" s="101"/>
      <c r="C220" s="35"/>
      <c r="D220" s="64"/>
      <c r="E220" s="290"/>
      <c r="F220" s="53"/>
    </row>
    <row r="221" spans="1:6" s="301" customFormat="1" x14ac:dyDescent="0.2">
      <c r="A221" s="29" t="str">
        <f t="shared" si="3"/>
        <v/>
      </c>
      <c r="B221" s="101"/>
      <c r="C221" s="35"/>
      <c r="D221" s="64"/>
      <c r="E221" s="290"/>
      <c r="F221" s="53"/>
    </row>
    <row r="222" spans="1:6" s="301" customFormat="1" x14ac:dyDescent="0.2">
      <c r="A222" s="29" t="str">
        <f t="shared" si="3"/>
        <v/>
      </c>
      <c r="B222" s="101"/>
      <c r="C222" s="35"/>
      <c r="D222" s="64"/>
      <c r="E222" s="290"/>
      <c r="F222" s="53"/>
    </row>
    <row r="223" spans="1:6" s="301" customFormat="1" x14ac:dyDescent="0.2">
      <c r="A223" s="29" t="str">
        <f t="shared" si="3"/>
        <v/>
      </c>
      <c r="B223" s="101"/>
      <c r="C223" s="35"/>
      <c r="D223" s="64"/>
      <c r="E223" s="290"/>
      <c r="F223" s="53"/>
    </row>
    <row r="224" spans="1:6" s="301" customFormat="1" x14ac:dyDescent="0.2">
      <c r="A224" s="29" t="str">
        <f t="shared" si="3"/>
        <v/>
      </c>
      <c r="B224" s="101"/>
      <c r="C224" s="35"/>
      <c r="D224" s="64"/>
      <c r="E224" s="290"/>
      <c r="F224" s="53"/>
    </row>
    <row r="225" spans="1:6" s="301" customFormat="1" x14ac:dyDescent="0.2">
      <c r="A225" s="29" t="str">
        <f t="shared" si="3"/>
        <v/>
      </c>
      <c r="B225" s="101"/>
      <c r="C225" s="35"/>
      <c r="D225" s="64"/>
      <c r="E225" s="290"/>
      <c r="F225" s="53"/>
    </row>
    <row r="226" spans="1:6" s="301" customFormat="1" x14ac:dyDescent="0.2">
      <c r="A226" s="29" t="str">
        <f t="shared" si="3"/>
        <v/>
      </c>
      <c r="B226" s="101"/>
      <c r="C226" s="35"/>
      <c r="D226" s="64"/>
      <c r="E226" s="290"/>
      <c r="F226" s="53"/>
    </row>
    <row r="227" spans="1:6" s="301" customFormat="1" x14ac:dyDescent="0.2">
      <c r="A227" s="29" t="str">
        <f t="shared" si="3"/>
        <v/>
      </c>
      <c r="B227" s="101"/>
      <c r="C227" s="35"/>
      <c r="D227" s="64"/>
      <c r="E227" s="290"/>
      <c r="F227" s="53"/>
    </row>
    <row r="228" spans="1:6" s="301" customFormat="1" x14ac:dyDescent="0.2">
      <c r="A228" s="29" t="str">
        <f t="shared" si="3"/>
        <v/>
      </c>
      <c r="B228" s="101"/>
      <c r="C228" s="35"/>
      <c r="D228" s="64"/>
      <c r="E228" s="290"/>
      <c r="F228" s="53"/>
    </row>
    <row r="229" spans="1:6" s="301" customFormat="1" x14ac:dyDescent="0.2">
      <c r="A229" s="29" t="str">
        <f t="shared" si="3"/>
        <v/>
      </c>
      <c r="B229" s="101"/>
      <c r="C229" s="35"/>
      <c r="D229" s="64"/>
      <c r="E229" s="290"/>
      <c r="F229" s="53"/>
    </row>
    <row r="230" spans="1:6" s="301" customFormat="1" x14ac:dyDescent="0.2">
      <c r="A230" s="29" t="str">
        <f t="shared" si="3"/>
        <v/>
      </c>
      <c r="B230" s="101"/>
      <c r="C230" s="35"/>
      <c r="D230" s="64"/>
      <c r="E230" s="290"/>
      <c r="F230" s="53"/>
    </row>
    <row r="231" spans="1:6" s="301" customFormat="1" x14ac:dyDescent="0.2">
      <c r="A231" s="29" t="str">
        <f t="shared" si="3"/>
        <v/>
      </c>
      <c r="B231" s="101"/>
      <c r="C231" s="35"/>
      <c r="D231" s="64"/>
      <c r="E231" s="290"/>
      <c r="F231" s="53"/>
    </row>
    <row r="232" spans="1:6" s="301" customFormat="1" x14ac:dyDescent="0.2">
      <c r="A232" s="29" t="str">
        <f t="shared" si="3"/>
        <v/>
      </c>
      <c r="B232" s="101"/>
      <c r="C232" s="35"/>
      <c r="D232" s="64"/>
      <c r="E232" s="290"/>
      <c r="F232" s="53"/>
    </row>
    <row r="233" spans="1:6" s="301" customFormat="1" x14ac:dyDescent="0.2">
      <c r="A233" s="29" t="str">
        <f t="shared" si="3"/>
        <v/>
      </c>
      <c r="B233" s="101"/>
      <c r="C233" s="35"/>
      <c r="D233" s="64"/>
      <c r="E233" s="290"/>
      <c r="F233" s="53"/>
    </row>
    <row r="234" spans="1:6" s="301" customFormat="1" x14ac:dyDescent="0.2">
      <c r="A234" s="29" t="str">
        <f t="shared" si="3"/>
        <v/>
      </c>
      <c r="B234" s="101"/>
      <c r="C234" s="35"/>
      <c r="D234" s="64"/>
      <c r="E234" s="290"/>
      <c r="F234" s="53"/>
    </row>
    <row r="235" spans="1:6" s="301" customFormat="1" x14ac:dyDescent="0.2">
      <c r="A235" s="29" t="str">
        <f t="shared" si="3"/>
        <v/>
      </c>
      <c r="B235" s="101"/>
      <c r="C235" s="35"/>
      <c r="D235" s="64"/>
      <c r="E235" s="290"/>
      <c r="F235" s="53"/>
    </row>
    <row r="236" spans="1:6" s="301" customFormat="1" x14ac:dyDescent="0.2">
      <c r="A236" s="29" t="str">
        <f t="shared" si="3"/>
        <v/>
      </c>
      <c r="B236" s="101"/>
      <c r="C236" s="35"/>
      <c r="D236" s="64"/>
      <c r="E236" s="290"/>
      <c r="F236" s="53"/>
    </row>
    <row r="237" spans="1:6" s="301" customFormat="1" x14ac:dyDescent="0.2">
      <c r="A237" s="29" t="str">
        <f t="shared" si="3"/>
        <v/>
      </c>
      <c r="B237" s="101"/>
      <c r="C237" s="35"/>
      <c r="D237" s="64"/>
      <c r="E237" s="290"/>
      <c r="F237" s="53"/>
    </row>
    <row r="238" spans="1:6" s="301" customFormat="1" x14ac:dyDescent="0.2">
      <c r="A238" s="29" t="str">
        <f t="shared" si="3"/>
        <v/>
      </c>
      <c r="B238" s="101"/>
      <c r="C238" s="35"/>
      <c r="D238" s="64"/>
      <c r="E238" s="290"/>
      <c r="F238" s="53"/>
    </row>
    <row r="239" spans="1:6" s="301" customFormat="1" x14ac:dyDescent="0.2">
      <c r="A239" s="29" t="str">
        <f t="shared" si="3"/>
        <v/>
      </c>
      <c r="B239" s="101"/>
      <c r="C239" s="35"/>
      <c r="D239" s="64"/>
      <c r="E239" s="290"/>
      <c r="F239" s="53"/>
    </row>
    <row r="240" spans="1:6" s="301" customFormat="1" x14ac:dyDescent="0.2">
      <c r="A240" s="29" t="str">
        <f t="shared" si="3"/>
        <v/>
      </c>
      <c r="B240" s="101"/>
      <c r="C240" s="35"/>
      <c r="D240" s="64"/>
      <c r="E240" s="290"/>
      <c r="F240" s="53"/>
    </row>
    <row r="241" spans="1:6" s="301" customFormat="1" x14ac:dyDescent="0.2">
      <c r="A241" s="29" t="str">
        <f t="shared" si="3"/>
        <v/>
      </c>
      <c r="B241" s="101"/>
      <c r="C241" s="35"/>
      <c r="D241" s="64"/>
      <c r="E241" s="290"/>
      <c r="F241" s="53"/>
    </row>
    <row r="242" spans="1:6" s="301" customFormat="1" x14ac:dyDescent="0.2">
      <c r="A242" s="29" t="str">
        <f t="shared" si="3"/>
        <v/>
      </c>
      <c r="B242" s="101"/>
      <c r="C242" s="35"/>
      <c r="D242" s="64"/>
      <c r="E242" s="290"/>
      <c r="F242" s="53"/>
    </row>
    <row r="243" spans="1:6" s="301" customFormat="1" x14ac:dyDescent="0.2">
      <c r="A243" s="29" t="str">
        <f t="shared" si="3"/>
        <v/>
      </c>
      <c r="B243" s="101"/>
      <c r="C243" s="35"/>
      <c r="D243" s="64"/>
      <c r="E243" s="290"/>
      <c r="F243" s="53"/>
    </row>
    <row r="244" spans="1:6" s="301" customFormat="1" x14ac:dyDescent="0.2">
      <c r="A244" s="29" t="str">
        <f t="shared" si="3"/>
        <v/>
      </c>
      <c r="B244" s="101"/>
      <c r="C244" s="35"/>
      <c r="D244" s="64"/>
      <c r="E244" s="290"/>
      <c r="F244" s="53"/>
    </row>
    <row r="245" spans="1:6" s="301" customFormat="1" x14ac:dyDescent="0.2">
      <c r="A245" s="29" t="str">
        <f t="shared" si="3"/>
        <v/>
      </c>
      <c r="B245" s="101"/>
      <c r="C245" s="35"/>
      <c r="D245" s="64"/>
      <c r="E245" s="290"/>
      <c r="F245" s="53"/>
    </row>
    <row r="246" spans="1:6" s="301" customFormat="1" x14ac:dyDescent="0.2">
      <c r="A246" s="29" t="str">
        <f t="shared" si="3"/>
        <v/>
      </c>
      <c r="B246" s="101"/>
      <c r="C246" s="35"/>
      <c r="D246" s="64"/>
      <c r="E246" s="290"/>
      <c r="F246" s="53"/>
    </row>
    <row r="247" spans="1:6" s="301" customFormat="1" x14ac:dyDescent="0.2">
      <c r="A247" s="29" t="str">
        <f t="shared" si="3"/>
        <v/>
      </c>
      <c r="B247" s="101"/>
      <c r="C247" s="35"/>
      <c r="D247" s="64"/>
      <c r="E247" s="290"/>
      <c r="F247" s="53"/>
    </row>
    <row r="248" spans="1:6" s="301" customFormat="1" x14ac:dyDescent="0.2">
      <c r="A248" s="29" t="str">
        <f t="shared" si="3"/>
        <v/>
      </c>
      <c r="B248" s="101"/>
      <c r="C248" s="35"/>
      <c r="D248" s="64"/>
      <c r="E248" s="290"/>
      <c r="F248" s="53"/>
    </row>
    <row r="249" spans="1:6" s="301" customFormat="1" x14ac:dyDescent="0.2">
      <c r="A249" s="29" t="str">
        <f t="shared" si="3"/>
        <v/>
      </c>
      <c r="B249" s="101"/>
      <c r="C249" s="35"/>
      <c r="D249" s="64"/>
      <c r="E249" s="290"/>
      <c r="F249" s="53"/>
    </row>
    <row r="250" spans="1:6" s="301" customFormat="1" x14ac:dyDescent="0.2">
      <c r="A250" s="29" t="str">
        <f t="shared" si="3"/>
        <v/>
      </c>
      <c r="B250" s="101"/>
      <c r="C250" s="35"/>
      <c r="D250" s="64"/>
      <c r="E250" s="290"/>
      <c r="F250" s="53"/>
    </row>
    <row r="251" spans="1:6" s="301" customFormat="1" x14ac:dyDescent="0.2">
      <c r="A251" s="29" t="str">
        <f t="shared" si="3"/>
        <v/>
      </c>
      <c r="B251" s="101"/>
      <c r="C251" s="35"/>
      <c r="D251" s="64"/>
      <c r="E251" s="290"/>
      <c r="F251" s="53"/>
    </row>
    <row r="252" spans="1:6" s="301" customFormat="1" x14ac:dyDescent="0.2">
      <c r="A252" s="29" t="str">
        <f t="shared" si="3"/>
        <v/>
      </c>
      <c r="B252" s="101"/>
      <c r="C252" s="35"/>
      <c r="D252" s="64"/>
      <c r="E252" s="290"/>
      <c r="F252" s="53"/>
    </row>
    <row r="253" spans="1:6" s="301" customFormat="1" x14ac:dyDescent="0.2">
      <c r="A253" s="29" t="str">
        <f t="shared" si="3"/>
        <v/>
      </c>
      <c r="B253" s="101"/>
      <c r="C253" s="35"/>
      <c r="D253" s="64"/>
      <c r="E253" s="290"/>
      <c r="F253" s="53"/>
    </row>
    <row r="254" spans="1:6" s="301" customFormat="1" x14ac:dyDescent="0.2">
      <c r="A254" s="29" t="str">
        <f t="shared" si="3"/>
        <v/>
      </c>
      <c r="B254" s="101"/>
      <c r="C254" s="35"/>
      <c r="D254" s="64"/>
      <c r="E254" s="290"/>
      <c r="F254" s="53"/>
    </row>
    <row r="255" spans="1:6" s="301" customFormat="1" x14ac:dyDescent="0.2">
      <c r="A255" s="29" t="str">
        <f t="shared" si="3"/>
        <v/>
      </c>
      <c r="B255" s="101"/>
      <c r="C255" s="35"/>
      <c r="D255" s="64"/>
      <c r="E255" s="290"/>
      <c r="F255" s="53"/>
    </row>
    <row r="256" spans="1:6" s="301" customFormat="1" x14ac:dyDescent="0.2">
      <c r="A256" s="29" t="str">
        <f t="shared" si="3"/>
        <v/>
      </c>
      <c r="B256" s="101"/>
      <c r="C256" s="35"/>
      <c r="D256" s="64"/>
      <c r="E256" s="290"/>
      <c r="F256" s="53"/>
    </row>
    <row r="257" spans="1:6" s="301" customFormat="1" x14ac:dyDescent="0.2">
      <c r="A257" s="29" t="str">
        <f t="shared" si="3"/>
        <v/>
      </c>
      <c r="B257" s="101"/>
      <c r="C257" s="35"/>
      <c r="D257" s="64"/>
      <c r="E257" s="290"/>
      <c r="F257" s="53"/>
    </row>
    <row r="258" spans="1:6" s="301" customFormat="1" x14ac:dyDescent="0.2">
      <c r="A258" s="29" t="str">
        <f t="shared" si="3"/>
        <v/>
      </c>
      <c r="B258" s="101"/>
      <c r="C258" s="35"/>
      <c r="D258" s="64"/>
      <c r="E258" s="290"/>
      <c r="F258" s="53"/>
    </row>
    <row r="259" spans="1:6" s="301" customFormat="1" x14ac:dyDescent="0.2">
      <c r="A259" s="29" t="str">
        <f t="shared" si="3"/>
        <v/>
      </c>
      <c r="B259" s="101"/>
      <c r="C259" s="35"/>
      <c r="D259" s="64"/>
      <c r="E259" s="290"/>
      <c r="F259" s="53"/>
    </row>
    <row r="260" spans="1:6" s="301" customFormat="1" x14ac:dyDescent="0.2">
      <c r="A260" s="29" t="str">
        <f t="shared" si="3"/>
        <v/>
      </c>
      <c r="B260" s="101"/>
      <c r="C260" s="35"/>
      <c r="D260" s="64"/>
      <c r="E260" s="290"/>
      <c r="F260" s="53"/>
    </row>
    <row r="261" spans="1:6" s="301" customFormat="1" x14ac:dyDescent="0.2">
      <c r="A261" s="29" t="str">
        <f t="shared" si="3"/>
        <v/>
      </c>
      <c r="B261" s="101"/>
      <c r="C261" s="35"/>
      <c r="D261" s="64"/>
      <c r="E261" s="290"/>
      <c r="F261" s="53"/>
    </row>
    <row r="262" spans="1:6" s="301" customFormat="1" x14ac:dyDescent="0.2">
      <c r="A262" s="29" t="str">
        <f t="shared" si="3"/>
        <v/>
      </c>
      <c r="B262" s="101"/>
      <c r="C262" s="35"/>
      <c r="D262" s="64"/>
      <c r="E262" s="290"/>
      <c r="F262" s="53"/>
    </row>
    <row r="263" spans="1:6" s="301" customFormat="1" x14ac:dyDescent="0.2">
      <c r="A263" s="29" t="str">
        <f t="shared" si="3"/>
        <v/>
      </c>
      <c r="B263" s="101"/>
      <c r="C263" s="35"/>
      <c r="D263" s="64"/>
      <c r="E263" s="290"/>
      <c r="F263" s="53"/>
    </row>
    <row r="264" spans="1:6" s="301" customFormat="1" x14ac:dyDescent="0.2">
      <c r="A264" s="29" t="str">
        <f t="shared" si="3"/>
        <v/>
      </c>
      <c r="B264" s="101"/>
      <c r="C264" s="35"/>
      <c r="D264" s="64"/>
      <c r="E264" s="290"/>
      <c r="F264" s="53"/>
    </row>
    <row r="265" spans="1:6" s="301" customFormat="1" x14ac:dyDescent="0.2">
      <c r="A265" s="29" t="str">
        <f t="shared" si="3"/>
        <v/>
      </c>
      <c r="B265" s="101"/>
      <c r="C265" s="35"/>
      <c r="D265" s="64"/>
      <c r="E265" s="290"/>
      <c r="F265" s="53"/>
    </row>
    <row r="266" spans="1:6" s="301" customFormat="1" x14ac:dyDescent="0.2">
      <c r="A266" s="29" t="str">
        <f t="shared" si="3"/>
        <v/>
      </c>
      <c r="B266" s="101"/>
      <c r="C266" s="35"/>
      <c r="D266" s="64"/>
      <c r="E266" s="290"/>
      <c r="F266" s="53"/>
    </row>
    <row r="267" spans="1:6" s="301" customFormat="1" x14ac:dyDescent="0.2">
      <c r="A267" s="29" t="str">
        <f t="shared" si="3"/>
        <v/>
      </c>
      <c r="B267" s="101"/>
      <c r="C267" s="35"/>
      <c r="D267" s="64"/>
      <c r="E267" s="290"/>
      <c r="F267" s="53"/>
    </row>
    <row r="268" spans="1:6" s="301" customFormat="1" x14ac:dyDescent="0.2">
      <c r="A268" s="29" t="str">
        <f t="shared" si="3"/>
        <v/>
      </c>
      <c r="B268" s="101"/>
      <c r="C268" s="35"/>
      <c r="D268" s="64"/>
      <c r="E268" s="290"/>
      <c r="F268" s="53"/>
    </row>
    <row r="269" spans="1:6" s="301" customFormat="1" x14ac:dyDescent="0.2">
      <c r="A269" s="29" t="str">
        <f t="shared" ref="A269:A332" si="4">IF(B269="","",$B$11)</f>
        <v/>
      </c>
      <c r="B269" s="101"/>
      <c r="C269" s="35"/>
      <c r="D269" s="64"/>
      <c r="E269" s="290"/>
      <c r="F269" s="53"/>
    </row>
    <row r="270" spans="1:6" s="301" customFormat="1" x14ac:dyDescent="0.2">
      <c r="A270" s="29" t="str">
        <f t="shared" si="4"/>
        <v/>
      </c>
      <c r="B270" s="101"/>
      <c r="C270" s="35"/>
      <c r="D270" s="64"/>
      <c r="E270" s="290"/>
      <c r="F270" s="53"/>
    </row>
    <row r="271" spans="1:6" s="301" customFormat="1" x14ac:dyDescent="0.2">
      <c r="A271" s="29" t="str">
        <f t="shared" si="4"/>
        <v/>
      </c>
      <c r="B271" s="101"/>
      <c r="C271" s="35"/>
      <c r="D271" s="64"/>
      <c r="E271" s="290"/>
      <c r="F271" s="53"/>
    </row>
    <row r="272" spans="1:6" s="301" customFormat="1" x14ac:dyDescent="0.2">
      <c r="A272" s="29" t="str">
        <f t="shared" si="4"/>
        <v/>
      </c>
      <c r="B272" s="101"/>
      <c r="C272" s="35"/>
      <c r="D272" s="64"/>
      <c r="E272" s="290"/>
      <c r="F272" s="53"/>
    </row>
    <row r="273" spans="1:6" s="301" customFormat="1" x14ac:dyDescent="0.2">
      <c r="A273" s="29" t="str">
        <f t="shared" si="4"/>
        <v/>
      </c>
      <c r="B273" s="101"/>
      <c r="C273" s="35"/>
      <c r="D273" s="64"/>
      <c r="E273" s="290"/>
      <c r="F273" s="53"/>
    </row>
    <row r="274" spans="1:6" s="301" customFormat="1" x14ac:dyDescent="0.2">
      <c r="A274" s="29" t="str">
        <f t="shared" si="4"/>
        <v/>
      </c>
      <c r="B274" s="101"/>
      <c r="C274" s="35"/>
      <c r="D274" s="64"/>
      <c r="E274" s="290"/>
      <c r="F274" s="53"/>
    </row>
    <row r="275" spans="1:6" s="301" customFormat="1" x14ac:dyDescent="0.2">
      <c r="A275" s="29" t="str">
        <f t="shared" si="4"/>
        <v/>
      </c>
      <c r="B275" s="101"/>
      <c r="C275" s="35"/>
      <c r="D275" s="64"/>
      <c r="E275" s="290"/>
      <c r="F275" s="53"/>
    </row>
    <row r="276" spans="1:6" s="301" customFormat="1" x14ac:dyDescent="0.2">
      <c r="A276" s="29" t="str">
        <f t="shared" si="4"/>
        <v/>
      </c>
      <c r="B276" s="101"/>
      <c r="C276" s="35"/>
      <c r="D276" s="64"/>
      <c r="E276" s="290"/>
      <c r="F276" s="53"/>
    </row>
    <row r="277" spans="1:6" s="301" customFormat="1" x14ac:dyDescent="0.2">
      <c r="A277" s="29" t="str">
        <f t="shared" si="4"/>
        <v/>
      </c>
      <c r="B277" s="101"/>
      <c r="C277" s="35"/>
      <c r="D277" s="64"/>
      <c r="E277" s="290"/>
      <c r="F277" s="53"/>
    </row>
    <row r="278" spans="1:6" s="301" customFormat="1" x14ac:dyDescent="0.2">
      <c r="A278" s="29" t="str">
        <f t="shared" si="4"/>
        <v/>
      </c>
      <c r="B278" s="101"/>
      <c r="C278" s="35"/>
      <c r="D278" s="64"/>
      <c r="E278" s="290"/>
      <c r="F278" s="53"/>
    </row>
    <row r="279" spans="1:6" s="301" customFormat="1" x14ac:dyDescent="0.2">
      <c r="A279" s="29" t="str">
        <f t="shared" si="4"/>
        <v/>
      </c>
      <c r="B279" s="101"/>
      <c r="C279" s="35"/>
      <c r="D279" s="64"/>
      <c r="E279" s="290"/>
      <c r="F279" s="53"/>
    </row>
    <row r="280" spans="1:6" s="301" customFormat="1" x14ac:dyDescent="0.2">
      <c r="A280" s="29" t="str">
        <f t="shared" si="4"/>
        <v/>
      </c>
      <c r="B280" s="101"/>
      <c r="C280" s="35"/>
      <c r="D280" s="64"/>
      <c r="E280" s="290"/>
      <c r="F280" s="53"/>
    </row>
    <row r="281" spans="1:6" s="301" customFormat="1" x14ac:dyDescent="0.2">
      <c r="A281" s="29" t="str">
        <f t="shared" si="4"/>
        <v/>
      </c>
      <c r="B281" s="101"/>
      <c r="C281" s="35"/>
      <c r="D281" s="64"/>
      <c r="E281" s="290"/>
      <c r="F281" s="53"/>
    </row>
    <row r="282" spans="1:6" s="301" customFormat="1" x14ac:dyDescent="0.2">
      <c r="A282" s="29" t="str">
        <f t="shared" si="4"/>
        <v/>
      </c>
      <c r="B282" s="101"/>
      <c r="C282" s="35"/>
      <c r="D282" s="64"/>
      <c r="E282" s="290"/>
      <c r="F282" s="53"/>
    </row>
    <row r="283" spans="1:6" s="301" customFormat="1" x14ac:dyDescent="0.2">
      <c r="A283" s="29" t="str">
        <f t="shared" si="4"/>
        <v/>
      </c>
      <c r="B283" s="101"/>
      <c r="C283" s="35"/>
      <c r="D283" s="64"/>
      <c r="E283" s="290"/>
      <c r="F283" s="53"/>
    </row>
    <row r="284" spans="1:6" s="301" customFormat="1" x14ac:dyDescent="0.2">
      <c r="A284" s="29" t="str">
        <f t="shared" si="4"/>
        <v/>
      </c>
      <c r="B284" s="101"/>
      <c r="C284" s="35"/>
      <c r="D284" s="64"/>
      <c r="E284" s="290"/>
      <c r="F284" s="53"/>
    </row>
    <row r="285" spans="1:6" s="301" customFormat="1" x14ac:dyDescent="0.2">
      <c r="A285" s="29" t="str">
        <f t="shared" si="4"/>
        <v/>
      </c>
      <c r="B285" s="101"/>
      <c r="C285" s="35"/>
      <c r="D285" s="64"/>
      <c r="E285" s="290"/>
      <c r="F285" s="53"/>
    </row>
    <row r="286" spans="1:6" s="301" customFormat="1" x14ac:dyDescent="0.2">
      <c r="A286" s="29" t="str">
        <f t="shared" si="4"/>
        <v/>
      </c>
      <c r="B286" s="101"/>
      <c r="C286" s="35"/>
      <c r="D286" s="64"/>
      <c r="E286" s="290"/>
      <c r="F286" s="53"/>
    </row>
    <row r="287" spans="1:6" s="301" customFormat="1" x14ac:dyDescent="0.2">
      <c r="A287" s="29" t="str">
        <f t="shared" si="4"/>
        <v/>
      </c>
      <c r="B287" s="101"/>
      <c r="C287" s="35"/>
      <c r="D287" s="64"/>
      <c r="E287" s="290"/>
      <c r="F287" s="53"/>
    </row>
    <row r="288" spans="1:6" s="301" customFormat="1" x14ac:dyDescent="0.2">
      <c r="A288" s="29" t="str">
        <f t="shared" si="4"/>
        <v/>
      </c>
      <c r="B288" s="101"/>
      <c r="C288" s="35"/>
      <c r="D288" s="64"/>
      <c r="E288" s="290"/>
      <c r="F288" s="53"/>
    </row>
    <row r="289" spans="1:6" s="301" customFormat="1" x14ac:dyDescent="0.2">
      <c r="A289" s="29" t="str">
        <f t="shared" si="4"/>
        <v/>
      </c>
      <c r="B289" s="101"/>
      <c r="C289" s="35"/>
      <c r="D289" s="64"/>
      <c r="E289" s="290"/>
      <c r="F289" s="53"/>
    </row>
    <row r="290" spans="1:6" s="301" customFormat="1" x14ac:dyDescent="0.2">
      <c r="A290" s="29" t="str">
        <f t="shared" si="4"/>
        <v/>
      </c>
      <c r="B290" s="101"/>
      <c r="C290" s="35"/>
      <c r="D290" s="64"/>
      <c r="E290" s="290"/>
      <c r="F290" s="53"/>
    </row>
    <row r="291" spans="1:6" s="301" customFormat="1" x14ac:dyDescent="0.2">
      <c r="A291" s="29" t="str">
        <f t="shared" si="4"/>
        <v/>
      </c>
      <c r="B291" s="101"/>
      <c r="C291" s="35"/>
      <c r="D291" s="64"/>
      <c r="E291" s="290"/>
      <c r="F291" s="53"/>
    </row>
    <row r="292" spans="1:6" s="301" customFormat="1" x14ac:dyDescent="0.2">
      <c r="A292" s="29" t="str">
        <f t="shared" si="4"/>
        <v/>
      </c>
      <c r="B292" s="101"/>
      <c r="C292" s="35"/>
      <c r="D292" s="64"/>
      <c r="E292" s="290"/>
      <c r="F292" s="53"/>
    </row>
    <row r="293" spans="1:6" s="301" customFormat="1" x14ac:dyDescent="0.2">
      <c r="A293" s="29" t="str">
        <f t="shared" si="4"/>
        <v/>
      </c>
      <c r="B293" s="101"/>
      <c r="C293" s="35"/>
      <c r="D293" s="64"/>
      <c r="E293" s="290"/>
      <c r="F293" s="53"/>
    </row>
    <row r="294" spans="1:6" s="301" customFormat="1" x14ac:dyDescent="0.2">
      <c r="A294" s="29" t="str">
        <f t="shared" si="4"/>
        <v/>
      </c>
      <c r="B294" s="101"/>
      <c r="C294" s="35"/>
      <c r="D294" s="64"/>
      <c r="E294" s="290"/>
      <c r="F294" s="53"/>
    </row>
    <row r="295" spans="1:6" s="301" customFormat="1" x14ac:dyDescent="0.2">
      <c r="A295" s="29" t="str">
        <f t="shared" si="4"/>
        <v/>
      </c>
      <c r="B295" s="101"/>
      <c r="C295" s="35"/>
      <c r="D295" s="64"/>
      <c r="E295" s="290"/>
      <c r="F295" s="53"/>
    </row>
    <row r="296" spans="1:6" s="301" customFormat="1" x14ac:dyDescent="0.2">
      <c r="A296" s="29" t="str">
        <f t="shared" si="4"/>
        <v/>
      </c>
      <c r="B296" s="101"/>
      <c r="C296" s="35"/>
      <c r="D296" s="64"/>
      <c r="E296" s="290"/>
      <c r="F296" s="53"/>
    </row>
    <row r="297" spans="1:6" s="301" customFormat="1" x14ac:dyDescent="0.2">
      <c r="A297" s="29" t="str">
        <f t="shared" si="4"/>
        <v/>
      </c>
      <c r="B297" s="101"/>
      <c r="C297" s="35"/>
      <c r="D297" s="64"/>
      <c r="E297" s="290"/>
      <c r="F297" s="53"/>
    </row>
    <row r="298" spans="1:6" s="301" customFormat="1" x14ac:dyDescent="0.2">
      <c r="A298" s="29" t="str">
        <f t="shared" si="4"/>
        <v/>
      </c>
      <c r="B298" s="101"/>
      <c r="C298" s="35"/>
      <c r="D298" s="64"/>
      <c r="E298" s="290"/>
      <c r="F298" s="53"/>
    </row>
    <row r="299" spans="1:6" s="301" customFormat="1" x14ac:dyDescent="0.2">
      <c r="A299" s="29" t="str">
        <f t="shared" si="4"/>
        <v/>
      </c>
      <c r="B299" s="101"/>
      <c r="C299" s="35"/>
      <c r="D299" s="64"/>
      <c r="E299" s="290"/>
      <c r="F299" s="53"/>
    </row>
    <row r="300" spans="1:6" s="301" customFormat="1" x14ac:dyDescent="0.2">
      <c r="A300" s="29" t="str">
        <f t="shared" si="4"/>
        <v/>
      </c>
      <c r="B300" s="101"/>
      <c r="C300" s="35"/>
      <c r="D300" s="64"/>
      <c r="E300" s="290"/>
      <c r="F300" s="53"/>
    </row>
    <row r="301" spans="1:6" s="301" customFormat="1" x14ac:dyDescent="0.2">
      <c r="A301" s="29" t="str">
        <f t="shared" si="4"/>
        <v/>
      </c>
      <c r="B301" s="101"/>
      <c r="C301" s="35"/>
      <c r="D301" s="64"/>
      <c r="E301" s="290"/>
      <c r="F301" s="53"/>
    </row>
    <row r="302" spans="1:6" s="301" customFormat="1" x14ac:dyDescent="0.2">
      <c r="A302" s="29" t="str">
        <f t="shared" si="4"/>
        <v/>
      </c>
      <c r="B302" s="101"/>
      <c r="C302" s="35"/>
      <c r="D302" s="64"/>
      <c r="E302" s="290"/>
      <c r="F302" s="53"/>
    </row>
    <row r="303" spans="1:6" s="301" customFormat="1" x14ac:dyDescent="0.2">
      <c r="A303" s="29" t="str">
        <f t="shared" si="4"/>
        <v/>
      </c>
      <c r="B303" s="101"/>
      <c r="C303" s="35"/>
      <c r="D303" s="64"/>
      <c r="E303" s="290"/>
      <c r="F303" s="53"/>
    </row>
    <row r="304" spans="1:6" s="301" customFormat="1" x14ac:dyDescent="0.2">
      <c r="A304" s="29" t="str">
        <f t="shared" si="4"/>
        <v/>
      </c>
      <c r="B304" s="101"/>
      <c r="C304" s="35"/>
      <c r="D304" s="64"/>
      <c r="E304" s="290"/>
      <c r="F304" s="53"/>
    </row>
    <row r="305" spans="1:6" s="301" customFormat="1" x14ac:dyDescent="0.2">
      <c r="A305" s="29" t="str">
        <f t="shared" si="4"/>
        <v/>
      </c>
      <c r="B305" s="101"/>
      <c r="C305" s="35"/>
      <c r="D305" s="64"/>
      <c r="E305" s="290"/>
      <c r="F305" s="53"/>
    </row>
    <row r="306" spans="1:6" s="301" customFormat="1" x14ac:dyDescent="0.2">
      <c r="A306" s="29" t="str">
        <f t="shared" si="4"/>
        <v/>
      </c>
      <c r="B306" s="101"/>
      <c r="C306" s="35"/>
      <c r="D306" s="64"/>
      <c r="E306" s="290"/>
      <c r="F306" s="53"/>
    </row>
    <row r="307" spans="1:6" s="301" customFormat="1" x14ac:dyDescent="0.2">
      <c r="A307" s="29" t="str">
        <f t="shared" si="4"/>
        <v/>
      </c>
      <c r="B307" s="101"/>
      <c r="C307" s="35"/>
      <c r="D307" s="64"/>
      <c r="E307" s="290"/>
      <c r="F307" s="53"/>
    </row>
    <row r="308" spans="1:6" s="301" customFormat="1" x14ac:dyDescent="0.2">
      <c r="A308" s="29" t="str">
        <f t="shared" si="4"/>
        <v/>
      </c>
      <c r="B308" s="101"/>
      <c r="C308" s="35"/>
      <c r="D308" s="64"/>
      <c r="E308" s="290"/>
      <c r="F308" s="53"/>
    </row>
    <row r="309" spans="1:6" s="301" customFormat="1" x14ac:dyDescent="0.2">
      <c r="A309" s="29" t="str">
        <f t="shared" si="4"/>
        <v/>
      </c>
      <c r="B309" s="101"/>
      <c r="C309" s="35"/>
      <c r="D309" s="64"/>
      <c r="E309" s="290"/>
      <c r="F309" s="53"/>
    </row>
    <row r="310" spans="1:6" s="301" customFormat="1" x14ac:dyDescent="0.2">
      <c r="A310" s="29" t="str">
        <f t="shared" si="4"/>
        <v/>
      </c>
      <c r="B310" s="101"/>
      <c r="C310" s="35"/>
      <c r="D310" s="64"/>
      <c r="E310" s="290"/>
      <c r="F310" s="53"/>
    </row>
    <row r="311" spans="1:6" s="301" customFormat="1" x14ac:dyDescent="0.2">
      <c r="A311" s="29" t="str">
        <f t="shared" si="4"/>
        <v/>
      </c>
      <c r="B311" s="101"/>
      <c r="C311" s="35"/>
      <c r="D311" s="64"/>
      <c r="E311" s="290"/>
      <c r="F311" s="53"/>
    </row>
    <row r="312" spans="1:6" s="301" customFormat="1" x14ac:dyDescent="0.2">
      <c r="A312" s="29" t="str">
        <f t="shared" si="4"/>
        <v/>
      </c>
      <c r="B312" s="101"/>
      <c r="C312" s="35"/>
      <c r="D312" s="64"/>
      <c r="E312" s="290"/>
      <c r="F312" s="53"/>
    </row>
    <row r="313" spans="1:6" s="301" customFormat="1" x14ac:dyDescent="0.2">
      <c r="A313" s="29" t="str">
        <f t="shared" si="4"/>
        <v/>
      </c>
      <c r="B313" s="101"/>
      <c r="C313" s="35"/>
      <c r="D313" s="64"/>
      <c r="E313" s="290"/>
      <c r="F313" s="53"/>
    </row>
    <row r="314" spans="1:6" s="301" customFormat="1" x14ac:dyDescent="0.2">
      <c r="A314" s="29" t="str">
        <f t="shared" si="4"/>
        <v/>
      </c>
      <c r="B314" s="101"/>
      <c r="C314" s="35"/>
      <c r="D314" s="64"/>
      <c r="E314" s="290"/>
      <c r="F314" s="53"/>
    </row>
    <row r="315" spans="1:6" s="301" customFormat="1" x14ac:dyDescent="0.2">
      <c r="A315" s="29" t="str">
        <f t="shared" si="4"/>
        <v/>
      </c>
      <c r="B315" s="101"/>
      <c r="C315" s="35"/>
      <c r="D315" s="64"/>
      <c r="E315" s="290"/>
      <c r="F315" s="53"/>
    </row>
    <row r="316" spans="1:6" s="301" customFormat="1" x14ac:dyDescent="0.2">
      <c r="A316" s="29" t="str">
        <f t="shared" si="4"/>
        <v/>
      </c>
      <c r="B316" s="101"/>
      <c r="C316" s="35"/>
      <c r="D316" s="64"/>
      <c r="E316" s="290"/>
      <c r="F316" s="53"/>
    </row>
    <row r="317" spans="1:6" s="301" customFormat="1" x14ac:dyDescent="0.2">
      <c r="A317" s="29" t="str">
        <f t="shared" si="4"/>
        <v/>
      </c>
      <c r="B317" s="101"/>
      <c r="C317" s="35"/>
      <c r="D317" s="64"/>
      <c r="E317" s="290"/>
      <c r="F317" s="53"/>
    </row>
    <row r="318" spans="1:6" s="301" customFormat="1" x14ac:dyDescent="0.2">
      <c r="A318" s="29" t="str">
        <f t="shared" si="4"/>
        <v/>
      </c>
      <c r="B318" s="101"/>
      <c r="C318" s="35"/>
      <c r="D318" s="64"/>
      <c r="E318" s="290"/>
      <c r="F318" s="53"/>
    </row>
    <row r="319" spans="1:6" s="301" customFormat="1" x14ac:dyDescent="0.2">
      <c r="A319" s="29" t="str">
        <f t="shared" si="4"/>
        <v/>
      </c>
      <c r="B319" s="101"/>
      <c r="C319" s="35"/>
      <c r="D319" s="64"/>
      <c r="E319" s="290"/>
      <c r="F319" s="53"/>
    </row>
    <row r="320" spans="1:6" s="301" customFormat="1" x14ac:dyDescent="0.2">
      <c r="A320" s="29" t="str">
        <f t="shared" si="4"/>
        <v/>
      </c>
      <c r="B320" s="101"/>
      <c r="C320" s="35"/>
      <c r="D320" s="64"/>
      <c r="E320" s="290"/>
      <c r="F320" s="53"/>
    </row>
    <row r="321" spans="1:6" s="301" customFormat="1" x14ac:dyDescent="0.2">
      <c r="A321" s="29" t="str">
        <f t="shared" si="4"/>
        <v/>
      </c>
      <c r="B321" s="101"/>
      <c r="C321" s="35"/>
      <c r="D321" s="64"/>
      <c r="E321" s="290"/>
      <c r="F321" s="53"/>
    </row>
    <row r="322" spans="1:6" s="301" customFormat="1" x14ac:dyDescent="0.2">
      <c r="A322" s="29" t="str">
        <f t="shared" si="4"/>
        <v/>
      </c>
      <c r="B322" s="101"/>
      <c r="C322" s="35"/>
      <c r="D322" s="64"/>
      <c r="E322" s="290"/>
      <c r="F322" s="53"/>
    </row>
    <row r="323" spans="1:6" s="301" customFormat="1" x14ac:dyDescent="0.2">
      <c r="A323" s="29" t="str">
        <f t="shared" si="4"/>
        <v/>
      </c>
      <c r="B323" s="101"/>
      <c r="C323" s="35"/>
      <c r="D323" s="64"/>
      <c r="E323" s="290"/>
      <c r="F323" s="53"/>
    </row>
    <row r="324" spans="1:6" s="301" customFormat="1" x14ac:dyDescent="0.2">
      <c r="A324" s="29" t="str">
        <f t="shared" si="4"/>
        <v/>
      </c>
      <c r="B324" s="101"/>
      <c r="C324" s="35"/>
      <c r="D324" s="64"/>
      <c r="E324" s="290"/>
      <c r="F324" s="53"/>
    </row>
    <row r="325" spans="1:6" s="301" customFormat="1" x14ac:dyDescent="0.2">
      <c r="A325" s="29" t="str">
        <f t="shared" si="4"/>
        <v/>
      </c>
      <c r="B325" s="101"/>
      <c r="C325" s="35"/>
      <c r="D325" s="64"/>
      <c r="E325" s="290"/>
      <c r="F325" s="53"/>
    </row>
    <row r="326" spans="1:6" s="301" customFormat="1" x14ac:dyDescent="0.2">
      <c r="A326" s="29" t="str">
        <f t="shared" si="4"/>
        <v/>
      </c>
      <c r="B326" s="101"/>
      <c r="C326" s="35"/>
      <c r="D326" s="64"/>
      <c r="E326" s="290"/>
      <c r="F326" s="53"/>
    </row>
    <row r="327" spans="1:6" s="301" customFormat="1" x14ac:dyDescent="0.2">
      <c r="A327" s="29" t="str">
        <f t="shared" si="4"/>
        <v/>
      </c>
      <c r="B327" s="101"/>
      <c r="C327" s="35"/>
      <c r="D327" s="64"/>
      <c r="E327" s="290"/>
      <c r="F327" s="53"/>
    </row>
    <row r="328" spans="1:6" s="301" customFormat="1" x14ac:dyDescent="0.2">
      <c r="A328" s="29" t="str">
        <f t="shared" si="4"/>
        <v/>
      </c>
      <c r="B328" s="101"/>
      <c r="C328" s="35"/>
      <c r="D328" s="64"/>
      <c r="E328" s="290"/>
      <c r="F328" s="53"/>
    </row>
    <row r="329" spans="1:6" s="301" customFormat="1" x14ac:dyDescent="0.2">
      <c r="A329" s="29" t="str">
        <f t="shared" si="4"/>
        <v/>
      </c>
      <c r="B329" s="101"/>
      <c r="C329" s="35"/>
      <c r="D329" s="64"/>
      <c r="E329" s="290"/>
      <c r="F329" s="53"/>
    </row>
    <row r="330" spans="1:6" s="301" customFormat="1" x14ac:dyDescent="0.2">
      <c r="A330" s="29" t="str">
        <f t="shared" si="4"/>
        <v/>
      </c>
      <c r="B330" s="101"/>
      <c r="C330" s="35"/>
      <c r="D330" s="64"/>
      <c r="E330" s="290"/>
      <c r="F330" s="53"/>
    </row>
    <row r="331" spans="1:6" s="301" customFormat="1" x14ac:dyDescent="0.2">
      <c r="A331" s="29" t="str">
        <f t="shared" si="4"/>
        <v/>
      </c>
      <c r="B331" s="101"/>
      <c r="C331" s="35"/>
      <c r="D331" s="64"/>
      <c r="E331" s="290"/>
      <c r="F331" s="53"/>
    </row>
    <row r="332" spans="1:6" s="301" customFormat="1" x14ac:dyDescent="0.2">
      <c r="A332" s="29" t="str">
        <f t="shared" si="4"/>
        <v/>
      </c>
      <c r="B332" s="101"/>
      <c r="C332" s="35"/>
      <c r="D332" s="64"/>
      <c r="E332" s="290"/>
      <c r="F332" s="53"/>
    </row>
    <row r="333" spans="1:6" s="301" customFormat="1" x14ac:dyDescent="0.2">
      <c r="A333" s="29" t="str">
        <f t="shared" ref="A333:A396" si="5">IF(B333="","",$B$11)</f>
        <v/>
      </c>
      <c r="B333" s="101"/>
      <c r="C333" s="35"/>
      <c r="D333" s="64"/>
      <c r="E333" s="290"/>
      <c r="F333" s="53"/>
    </row>
    <row r="334" spans="1:6" s="301" customFormat="1" x14ac:dyDescent="0.2">
      <c r="A334" s="29" t="str">
        <f t="shared" si="5"/>
        <v/>
      </c>
      <c r="B334" s="101"/>
      <c r="C334" s="35"/>
      <c r="D334" s="64"/>
      <c r="E334" s="290"/>
      <c r="F334" s="53"/>
    </row>
    <row r="335" spans="1:6" s="301" customFormat="1" x14ac:dyDescent="0.2">
      <c r="A335" s="29" t="str">
        <f t="shared" si="5"/>
        <v/>
      </c>
      <c r="B335" s="101"/>
      <c r="C335" s="35"/>
      <c r="D335" s="64"/>
      <c r="E335" s="290"/>
      <c r="F335" s="53"/>
    </row>
    <row r="336" spans="1:6" s="301" customFormat="1" x14ac:dyDescent="0.2">
      <c r="A336" s="29" t="str">
        <f t="shared" si="5"/>
        <v/>
      </c>
      <c r="B336" s="101"/>
      <c r="C336" s="35"/>
      <c r="D336" s="64"/>
      <c r="E336" s="290"/>
      <c r="F336" s="53"/>
    </row>
    <row r="337" spans="1:6" s="301" customFormat="1" x14ac:dyDescent="0.2">
      <c r="A337" s="29" t="str">
        <f t="shared" si="5"/>
        <v/>
      </c>
      <c r="B337" s="101"/>
      <c r="C337" s="35"/>
      <c r="D337" s="64"/>
      <c r="E337" s="290"/>
      <c r="F337" s="53"/>
    </row>
    <row r="338" spans="1:6" s="301" customFormat="1" x14ac:dyDescent="0.2">
      <c r="A338" s="29" t="str">
        <f t="shared" si="5"/>
        <v/>
      </c>
      <c r="B338" s="101"/>
      <c r="C338" s="35"/>
      <c r="D338" s="64"/>
      <c r="E338" s="290"/>
      <c r="F338" s="53"/>
    </row>
    <row r="339" spans="1:6" s="301" customFormat="1" x14ac:dyDescent="0.2">
      <c r="A339" s="29" t="str">
        <f t="shared" si="5"/>
        <v/>
      </c>
      <c r="B339" s="101"/>
      <c r="C339" s="35"/>
      <c r="D339" s="64"/>
      <c r="E339" s="290"/>
      <c r="F339" s="53"/>
    </row>
    <row r="340" spans="1:6" s="301" customFormat="1" x14ac:dyDescent="0.2">
      <c r="A340" s="29" t="str">
        <f t="shared" si="5"/>
        <v/>
      </c>
      <c r="B340" s="101"/>
      <c r="C340" s="35"/>
      <c r="D340" s="64"/>
      <c r="E340" s="290"/>
      <c r="F340" s="53"/>
    </row>
    <row r="341" spans="1:6" s="301" customFormat="1" x14ac:dyDescent="0.2">
      <c r="A341" s="29" t="str">
        <f t="shared" si="5"/>
        <v/>
      </c>
      <c r="B341" s="101"/>
      <c r="C341" s="35"/>
      <c r="D341" s="64"/>
      <c r="E341" s="290"/>
      <c r="F341" s="53"/>
    </row>
    <row r="342" spans="1:6" s="301" customFormat="1" x14ac:dyDescent="0.2">
      <c r="A342" s="29" t="str">
        <f t="shared" si="5"/>
        <v/>
      </c>
      <c r="B342" s="101"/>
      <c r="C342" s="35"/>
      <c r="D342" s="64"/>
      <c r="E342" s="290"/>
      <c r="F342" s="53"/>
    </row>
    <row r="343" spans="1:6" s="301" customFormat="1" x14ac:dyDescent="0.2">
      <c r="A343" s="29" t="str">
        <f t="shared" si="5"/>
        <v/>
      </c>
      <c r="B343" s="101"/>
      <c r="C343" s="35"/>
      <c r="D343" s="64"/>
      <c r="E343" s="290"/>
      <c r="F343" s="53"/>
    </row>
    <row r="344" spans="1:6" s="301" customFormat="1" x14ac:dyDescent="0.2">
      <c r="A344" s="29" t="str">
        <f t="shared" si="5"/>
        <v/>
      </c>
      <c r="B344" s="101"/>
      <c r="C344" s="35"/>
      <c r="D344" s="64"/>
      <c r="E344" s="290"/>
      <c r="F344" s="53"/>
    </row>
    <row r="345" spans="1:6" s="301" customFormat="1" x14ac:dyDescent="0.2">
      <c r="A345" s="29" t="str">
        <f t="shared" si="5"/>
        <v/>
      </c>
      <c r="B345" s="101"/>
      <c r="C345" s="35"/>
      <c r="D345" s="64"/>
      <c r="E345" s="290"/>
      <c r="F345" s="53"/>
    </row>
    <row r="346" spans="1:6" s="301" customFormat="1" x14ac:dyDescent="0.2">
      <c r="A346" s="29" t="str">
        <f t="shared" si="5"/>
        <v/>
      </c>
      <c r="B346" s="101"/>
      <c r="C346" s="35"/>
      <c r="D346" s="64"/>
      <c r="E346" s="290"/>
      <c r="F346" s="53"/>
    </row>
    <row r="347" spans="1:6" s="301" customFormat="1" x14ac:dyDescent="0.2">
      <c r="A347" s="29" t="str">
        <f t="shared" si="5"/>
        <v/>
      </c>
      <c r="B347" s="101"/>
      <c r="C347" s="35"/>
      <c r="D347" s="64"/>
      <c r="E347" s="290"/>
      <c r="F347" s="53"/>
    </row>
    <row r="348" spans="1:6" s="301" customFormat="1" x14ac:dyDescent="0.2">
      <c r="A348" s="29" t="str">
        <f t="shared" si="5"/>
        <v/>
      </c>
      <c r="B348" s="101"/>
      <c r="C348" s="35"/>
      <c r="D348" s="64"/>
      <c r="E348" s="290"/>
      <c r="F348" s="53"/>
    </row>
    <row r="349" spans="1:6" s="301" customFormat="1" x14ac:dyDescent="0.2">
      <c r="A349" s="29" t="str">
        <f t="shared" si="5"/>
        <v/>
      </c>
      <c r="B349" s="101"/>
      <c r="C349" s="35"/>
      <c r="D349" s="64"/>
      <c r="E349" s="290"/>
      <c r="F349" s="53"/>
    </row>
    <row r="350" spans="1:6" s="301" customFormat="1" x14ac:dyDescent="0.2">
      <c r="A350" s="29" t="str">
        <f t="shared" si="5"/>
        <v/>
      </c>
      <c r="B350" s="101"/>
      <c r="C350" s="35"/>
      <c r="D350" s="64"/>
      <c r="E350" s="290"/>
      <c r="F350" s="53"/>
    </row>
    <row r="351" spans="1:6" s="301" customFormat="1" x14ac:dyDescent="0.2">
      <c r="A351" s="29" t="str">
        <f t="shared" si="5"/>
        <v/>
      </c>
      <c r="B351" s="101"/>
      <c r="C351" s="35"/>
      <c r="D351" s="64"/>
      <c r="E351" s="290"/>
      <c r="F351" s="53"/>
    </row>
    <row r="352" spans="1:6" s="301" customFormat="1" x14ac:dyDescent="0.2">
      <c r="A352" s="29" t="str">
        <f t="shared" si="5"/>
        <v/>
      </c>
      <c r="B352" s="101"/>
      <c r="C352" s="35"/>
      <c r="D352" s="64"/>
      <c r="E352" s="290"/>
      <c r="F352" s="53"/>
    </row>
    <row r="353" spans="1:6" s="301" customFormat="1" x14ac:dyDescent="0.2">
      <c r="A353" s="29" t="str">
        <f t="shared" si="5"/>
        <v/>
      </c>
      <c r="B353" s="101"/>
      <c r="C353" s="35"/>
      <c r="D353" s="64"/>
      <c r="E353" s="290"/>
      <c r="F353" s="53"/>
    </row>
    <row r="354" spans="1:6" s="301" customFormat="1" x14ac:dyDescent="0.2">
      <c r="A354" s="29" t="str">
        <f t="shared" si="5"/>
        <v/>
      </c>
      <c r="B354" s="101"/>
      <c r="C354" s="35"/>
      <c r="D354" s="64"/>
      <c r="E354" s="290"/>
      <c r="F354" s="53"/>
    </row>
    <row r="355" spans="1:6" s="301" customFormat="1" x14ac:dyDescent="0.2">
      <c r="A355" s="29" t="str">
        <f t="shared" si="5"/>
        <v/>
      </c>
      <c r="B355" s="101"/>
      <c r="C355" s="35"/>
      <c r="D355" s="64"/>
      <c r="E355" s="290"/>
      <c r="F355" s="53"/>
    </row>
    <row r="356" spans="1:6" s="301" customFormat="1" x14ac:dyDescent="0.2">
      <c r="A356" s="29" t="str">
        <f t="shared" si="5"/>
        <v/>
      </c>
      <c r="B356" s="101"/>
      <c r="C356" s="35"/>
      <c r="D356" s="64"/>
      <c r="E356" s="290"/>
      <c r="F356" s="53"/>
    </row>
    <row r="357" spans="1:6" s="301" customFormat="1" x14ac:dyDescent="0.2">
      <c r="A357" s="29" t="str">
        <f t="shared" si="5"/>
        <v/>
      </c>
      <c r="B357" s="101"/>
      <c r="C357" s="35"/>
      <c r="D357" s="64"/>
      <c r="E357" s="290"/>
      <c r="F357" s="53"/>
    </row>
    <row r="358" spans="1:6" s="301" customFormat="1" x14ac:dyDescent="0.2">
      <c r="A358" s="29" t="str">
        <f t="shared" si="5"/>
        <v/>
      </c>
      <c r="B358" s="101"/>
      <c r="C358" s="35"/>
      <c r="D358" s="64"/>
      <c r="E358" s="290"/>
      <c r="F358" s="53"/>
    </row>
    <row r="359" spans="1:6" s="301" customFormat="1" x14ac:dyDescent="0.2">
      <c r="A359" s="29" t="str">
        <f t="shared" si="5"/>
        <v/>
      </c>
      <c r="B359" s="101"/>
      <c r="C359" s="35"/>
      <c r="D359" s="64"/>
      <c r="E359" s="290"/>
      <c r="F359" s="53"/>
    </row>
    <row r="360" spans="1:6" s="301" customFormat="1" x14ac:dyDescent="0.2">
      <c r="A360" s="29" t="str">
        <f t="shared" si="5"/>
        <v/>
      </c>
      <c r="B360" s="101"/>
      <c r="C360" s="35"/>
      <c r="D360" s="64"/>
      <c r="E360" s="290"/>
      <c r="F360" s="53"/>
    </row>
    <row r="361" spans="1:6" s="301" customFormat="1" x14ac:dyDescent="0.2">
      <c r="A361" s="29" t="str">
        <f t="shared" si="5"/>
        <v/>
      </c>
      <c r="B361" s="101"/>
      <c r="C361" s="35"/>
      <c r="D361" s="64"/>
      <c r="E361" s="290"/>
      <c r="F361" s="53"/>
    </row>
    <row r="362" spans="1:6" s="301" customFormat="1" x14ac:dyDescent="0.2">
      <c r="A362" s="29" t="str">
        <f t="shared" si="5"/>
        <v/>
      </c>
      <c r="B362" s="101"/>
      <c r="C362" s="35"/>
      <c r="D362" s="64"/>
      <c r="E362" s="290"/>
      <c r="F362" s="53"/>
    </row>
    <row r="363" spans="1:6" s="301" customFormat="1" x14ac:dyDescent="0.2">
      <c r="A363" s="29" t="str">
        <f t="shared" si="5"/>
        <v/>
      </c>
      <c r="B363" s="101"/>
      <c r="C363" s="35"/>
      <c r="D363" s="64"/>
      <c r="E363" s="290"/>
      <c r="F363" s="53"/>
    </row>
    <row r="364" spans="1:6" s="301" customFormat="1" x14ac:dyDescent="0.2">
      <c r="A364" s="29" t="str">
        <f t="shared" si="5"/>
        <v/>
      </c>
      <c r="B364" s="101"/>
      <c r="C364" s="35"/>
      <c r="D364" s="64"/>
      <c r="E364" s="290"/>
      <c r="F364" s="53"/>
    </row>
    <row r="365" spans="1:6" s="301" customFormat="1" x14ac:dyDescent="0.2">
      <c r="A365" s="29" t="str">
        <f t="shared" si="5"/>
        <v/>
      </c>
      <c r="B365" s="101"/>
      <c r="C365" s="35"/>
      <c r="D365" s="64"/>
      <c r="E365" s="290"/>
      <c r="F365" s="53"/>
    </row>
    <row r="366" spans="1:6" s="301" customFormat="1" x14ac:dyDescent="0.2">
      <c r="A366" s="29" t="str">
        <f t="shared" si="5"/>
        <v/>
      </c>
      <c r="B366" s="101"/>
      <c r="C366" s="35"/>
      <c r="D366" s="64"/>
      <c r="E366" s="290"/>
      <c r="F366" s="53"/>
    </row>
    <row r="367" spans="1:6" s="301" customFormat="1" x14ac:dyDescent="0.2">
      <c r="A367" s="29" t="str">
        <f t="shared" si="5"/>
        <v/>
      </c>
      <c r="B367" s="101"/>
      <c r="C367" s="35"/>
      <c r="D367" s="64"/>
      <c r="E367" s="290"/>
      <c r="F367" s="53"/>
    </row>
    <row r="368" spans="1:6" s="301" customFormat="1" x14ac:dyDescent="0.2">
      <c r="A368" s="29" t="str">
        <f t="shared" si="5"/>
        <v/>
      </c>
      <c r="B368" s="101"/>
      <c r="C368" s="35"/>
      <c r="D368" s="64"/>
      <c r="E368" s="290"/>
      <c r="F368" s="53"/>
    </row>
    <row r="369" spans="1:6" s="301" customFormat="1" x14ac:dyDescent="0.2">
      <c r="A369" s="29" t="str">
        <f t="shared" si="5"/>
        <v/>
      </c>
      <c r="B369" s="101"/>
      <c r="C369" s="35"/>
      <c r="D369" s="64"/>
      <c r="E369" s="290"/>
      <c r="F369" s="53"/>
    </row>
    <row r="370" spans="1:6" s="301" customFormat="1" x14ac:dyDescent="0.2">
      <c r="A370" s="29" t="str">
        <f t="shared" si="5"/>
        <v/>
      </c>
      <c r="B370" s="101"/>
      <c r="C370" s="35"/>
      <c r="D370" s="64"/>
      <c r="E370" s="290"/>
      <c r="F370" s="53"/>
    </row>
    <row r="371" spans="1:6" s="301" customFormat="1" x14ac:dyDescent="0.2">
      <c r="A371" s="29" t="str">
        <f t="shared" si="5"/>
        <v/>
      </c>
      <c r="B371" s="101"/>
      <c r="C371" s="35"/>
      <c r="D371" s="64"/>
      <c r="E371" s="290"/>
      <c r="F371" s="53"/>
    </row>
    <row r="372" spans="1:6" s="301" customFormat="1" x14ac:dyDescent="0.2">
      <c r="A372" s="29" t="str">
        <f t="shared" si="5"/>
        <v/>
      </c>
      <c r="B372" s="101"/>
      <c r="C372" s="35"/>
      <c r="D372" s="64"/>
      <c r="E372" s="290"/>
      <c r="F372" s="53"/>
    </row>
    <row r="373" spans="1:6" s="301" customFormat="1" x14ac:dyDescent="0.2">
      <c r="A373" s="29" t="str">
        <f t="shared" si="5"/>
        <v/>
      </c>
      <c r="B373" s="101"/>
      <c r="C373" s="35"/>
      <c r="D373" s="64"/>
      <c r="E373" s="290"/>
      <c r="F373" s="53"/>
    </row>
    <row r="374" spans="1:6" s="301" customFormat="1" x14ac:dyDescent="0.2">
      <c r="A374" s="29" t="str">
        <f t="shared" si="5"/>
        <v/>
      </c>
      <c r="B374" s="101"/>
      <c r="C374" s="35"/>
      <c r="D374" s="64"/>
      <c r="E374" s="290"/>
      <c r="F374" s="53"/>
    </row>
    <row r="375" spans="1:6" s="301" customFormat="1" x14ac:dyDescent="0.2">
      <c r="A375" s="29" t="str">
        <f t="shared" si="5"/>
        <v/>
      </c>
      <c r="B375" s="101"/>
      <c r="C375" s="35"/>
      <c r="D375" s="64"/>
      <c r="E375" s="290"/>
      <c r="F375" s="53"/>
    </row>
    <row r="376" spans="1:6" s="301" customFormat="1" x14ac:dyDescent="0.2">
      <c r="A376" s="29" t="str">
        <f t="shared" si="5"/>
        <v/>
      </c>
      <c r="B376" s="101"/>
      <c r="C376" s="35"/>
      <c r="D376" s="64"/>
      <c r="E376" s="290"/>
      <c r="F376" s="53"/>
    </row>
    <row r="377" spans="1:6" s="301" customFormat="1" x14ac:dyDescent="0.2">
      <c r="A377" s="29" t="str">
        <f t="shared" si="5"/>
        <v/>
      </c>
      <c r="B377" s="101"/>
      <c r="C377" s="35"/>
      <c r="D377" s="64"/>
      <c r="E377" s="290"/>
      <c r="F377" s="53"/>
    </row>
    <row r="378" spans="1:6" s="301" customFormat="1" x14ac:dyDescent="0.2">
      <c r="A378" s="29" t="str">
        <f t="shared" si="5"/>
        <v/>
      </c>
      <c r="B378" s="101"/>
      <c r="C378" s="35"/>
      <c r="D378" s="64"/>
      <c r="E378" s="290"/>
      <c r="F378" s="53"/>
    </row>
    <row r="379" spans="1:6" s="301" customFormat="1" x14ac:dyDescent="0.2">
      <c r="A379" s="29" t="str">
        <f t="shared" si="5"/>
        <v/>
      </c>
      <c r="B379" s="101"/>
      <c r="C379" s="35"/>
      <c r="D379" s="64"/>
      <c r="E379" s="290"/>
      <c r="F379" s="53"/>
    </row>
    <row r="380" spans="1:6" s="301" customFormat="1" x14ac:dyDescent="0.2">
      <c r="A380" s="29" t="str">
        <f t="shared" si="5"/>
        <v/>
      </c>
      <c r="B380" s="101"/>
      <c r="C380" s="35"/>
      <c r="D380" s="64"/>
      <c r="E380" s="290"/>
      <c r="F380" s="53"/>
    </row>
    <row r="381" spans="1:6" s="301" customFormat="1" x14ac:dyDescent="0.2">
      <c r="A381" s="29" t="str">
        <f t="shared" si="5"/>
        <v/>
      </c>
      <c r="B381" s="101"/>
      <c r="C381" s="35"/>
      <c r="D381" s="64"/>
      <c r="E381" s="290"/>
      <c r="F381" s="53"/>
    </row>
    <row r="382" spans="1:6" s="301" customFormat="1" x14ac:dyDescent="0.2">
      <c r="A382" s="29" t="str">
        <f t="shared" si="5"/>
        <v/>
      </c>
      <c r="B382" s="101"/>
      <c r="C382" s="35"/>
      <c r="D382" s="64"/>
      <c r="E382" s="290"/>
      <c r="F382" s="53"/>
    </row>
    <row r="383" spans="1:6" s="301" customFormat="1" x14ac:dyDescent="0.2">
      <c r="A383" s="29" t="str">
        <f t="shared" si="5"/>
        <v/>
      </c>
      <c r="B383" s="101"/>
      <c r="C383" s="35"/>
      <c r="D383" s="64"/>
      <c r="E383" s="290"/>
      <c r="F383" s="53"/>
    </row>
    <row r="384" spans="1:6" s="301" customFormat="1" x14ac:dyDescent="0.2">
      <c r="A384" s="29" t="str">
        <f t="shared" si="5"/>
        <v/>
      </c>
      <c r="B384" s="101"/>
      <c r="C384" s="35"/>
      <c r="D384" s="64"/>
      <c r="E384" s="290"/>
      <c r="F384" s="53"/>
    </row>
    <row r="385" spans="1:6" s="301" customFormat="1" x14ac:dyDescent="0.2">
      <c r="A385" s="29" t="str">
        <f t="shared" si="5"/>
        <v/>
      </c>
      <c r="B385" s="101"/>
      <c r="C385" s="35"/>
      <c r="D385" s="64"/>
      <c r="E385" s="290"/>
      <c r="F385" s="53"/>
    </row>
    <row r="386" spans="1:6" s="301" customFormat="1" x14ac:dyDescent="0.2">
      <c r="A386" s="29" t="str">
        <f t="shared" si="5"/>
        <v/>
      </c>
      <c r="B386" s="101"/>
      <c r="C386" s="35"/>
      <c r="D386" s="64"/>
      <c r="E386" s="290"/>
      <c r="F386" s="53"/>
    </row>
    <row r="387" spans="1:6" s="301" customFormat="1" x14ac:dyDescent="0.2">
      <c r="A387" s="29" t="str">
        <f t="shared" si="5"/>
        <v/>
      </c>
      <c r="B387" s="101"/>
      <c r="C387" s="35"/>
      <c r="D387" s="64"/>
      <c r="E387" s="290"/>
      <c r="F387" s="53"/>
    </row>
    <row r="388" spans="1:6" s="301" customFormat="1" x14ac:dyDescent="0.2">
      <c r="A388" s="29" t="str">
        <f t="shared" si="5"/>
        <v/>
      </c>
      <c r="B388" s="101"/>
      <c r="C388" s="35"/>
      <c r="D388" s="64"/>
      <c r="E388" s="290"/>
      <c r="F388" s="53"/>
    </row>
    <row r="389" spans="1:6" s="301" customFormat="1" x14ac:dyDescent="0.2">
      <c r="A389" s="29" t="str">
        <f t="shared" si="5"/>
        <v/>
      </c>
      <c r="B389" s="101"/>
      <c r="C389" s="35"/>
      <c r="D389" s="64"/>
      <c r="E389" s="290"/>
      <c r="F389" s="53"/>
    </row>
    <row r="390" spans="1:6" s="301" customFormat="1" x14ac:dyDescent="0.2">
      <c r="A390" s="29" t="str">
        <f t="shared" si="5"/>
        <v/>
      </c>
      <c r="B390" s="101"/>
      <c r="C390" s="35"/>
      <c r="D390" s="64"/>
      <c r="E390" s="290"/>
      <c r="F390" s="53"/>
    </row>
    <row r="391" spans="1:6" s="301" customFormat="1" x14ac:dyDescent="0.2">
      <c r="A391" s="29" t="str">
        <f t="shared" si="5"/>
        <v/>
      </c>
      <c r="B391" s="101"/>
      <c r="C391" s="35"/>
      <c r="D391" s="64"/>
      <c r="E391" s="290"/>
      <c r="F391" s="53"/>
    </row>
    <row r="392" spans="1:6" s="301" customFormat="1" x14ac:dyDescent="0.2">
      <c r="A392" s="29" t="str">
        <f t="shared" si="5"/>
        <v/>
      </c>
      <c r="B392" s="101"/>
      <c r="C392" s="35"/>
      <c r="D392" s="64"/>
      <c r="E392" s="290"/>
      <c r="F392" s="53"/>
    </row>
    <row r="393" spans="1:6" s="301" customFormat="1" x14ac:dyDescent="0.2">
      <c r="A393" s="29" t="str">
        <f t="shared" si="5"/>
        <v/>
      </c>
      <c r="B393" s="101"/>
      <c r="C393" s="35"/>
      <c r="D393" s="64"/>
      <c r="E393" s="290"/>
      <c r="F393" s="53"/>
    </row>
    <row r="394" spans="1:6" s="301" customFormat="1" x14ac:dyDescent="0.2">
      <c r="A394" s="29" t="str">
        <f t="shared" si="5"/>
        <v/>
      </c>
      <c r="B394" s="101"/>
      <c r="C394" s="35"/>
      <c r="D394" s="64"/>
      <c r="E394" s="290"/>
      <c r="F394" s="53"/>
    </row>
    <row r="395" spans="1:6" s="301" customFormat="1" x14ac:dyDescent="0.2">
      <c r="A395" s="29" t="str">
        <f t="shared" si="5"/>
        <v/>
      </c>
      <c r="B395" s="101"/>
      <c r="C395" s="35"/>
      <c r="D395" s="64"/>
      <c r="E395" s="290"/>
      <c r="F395" s="53"/>
    </row>
    <row r="396" spans="1:6" s="301" customFormat="1" x14ac:dyDescent="0.2">
      <c r="A396" s="29" t="str">
        <f t="shared" si="5"/>
        <v/>
      </c>
      <c r="B396" s="101"/>
      <c r="C396" s="35"/>
      <c r="D396" s="64"/>
      <c r="E396" s="290"/>
      <c r="F396" s="53"/>
    </row>
    <row r="397" spans="1:6" s="301" customFormat="1" x14ac:dyDescent="0.2">
      <c r="A397" s="29" t="str">
        <f t="shared" ref="A397:A460" si="6">IF(B397="","",$B$11)</f>
        <v/>
      </c>
      <c r="B397" s="101"/>
      <c r="C397" s="35"/>
      <c r="D397" s="64"/>
      <c r="E397" s="290"/>
      <c r="F397" s="53"/>
    </row>
    <row r="398" spans="1:6" s="301" customFormat="1" x14ac:dyDescent="0.2">
      <c r="A398" s="29" t="str">
        <f t="shared" si="6"/>
        <v/>
      </c>
      <c r="B398" s="101"/>
      <c r="C398" s="35"/>
      <c r="D398" s="64"/>
      <c r="E398" s="290"/>
      <c r="F398" s="53"/>
    </row>
    <row r="399" spans="1:6" s="301" customFormat="1" x14ac:dyDescent="0.2">
      <c r="A399" s="29" t="str">
        <f t="shared" si="6"/>
        <v/>
      </c>
      <c r="B399" s="101"/>
      <c r="C399" s="35"/>
      <c r="D399" s="64"/>
      <c r="E399" s="290"/>
      <c r="F399" s="53"/>
    </row>
    <row r="400" spans="1:6" s="301" customFormat="1" x14ac:dyDescent="0.2">
      <c r="A400" s="29" t="str">
        <f t="shared" si="6"/>
        <v/>
      </c>
      <c r="B400" s="101"/>
      <c r="C400" s="35"/>
      <c r="D400" s="64"/>
      <c r="E400" s="290"/>
      <c r="F400" s="53"/>
    </row>
    <row r="401" spans="1:6" s="301" customFormat="1" x14ac:dyDescent="0.2">
      <c r="A401" s="29" t="str">
        <f t="shared" si="6"/>
        <v/>
      </c>
      <c r="B401" s="101"/>
      <c r="C401" s="35"/>
      <c r="D401" s="64"/>
      <c r="E401" s="290"/>
      <c r="F401" s="53"/>
    </row>
    <row r="402" spans="1:6" s="301" customFormat="1" x14ac:dyDescent="0.2">
      <c r="A402" s="29" t="str">
        <f t="shared" si="6"/>
        <v/>
      </c>
      <c r="B402" s="101"/>
      <c r="C402" s="35"/>
      <c r="D402" s="64"/>
      <c r="E402" s="290"/>
      <c r="F402" s="53"/>
    </row>
    <row r="403" spans="1:6" s="301" customFormat="1" x14ac:dyDescent="0.2">
      <c r="A403" s="29" t="str">
        <f t="shared" si="6"/>
        <v/>
      </c>
      <c r="B403" s="101"/>
      <c r="C403" s="35"/>
      <c r="D403" s="64"/>
      <c r="E403" s="290"/>
      <c r="F403" s="53"/>
    </row>
    <row r="404" spans="1:6" s="301" customFormat="1" x14ac:dyDescent="0.2">
      <c r="A404" s="29" t="str">
        <f t="shared" si="6"/>
        <v/>
      </c>
      <c r="B404" s="101"/>
      <c r="C404" s="35"/>
      <c r="D404" s="64"/>
      <c r="E404" s="290"/>
      <c r="F404" s="53"/>
    </row>
    <row r="405" spans="1:6" s="301" customFormat="1" x14ac:dyDescent="0.2">
      <c r="A405" s="29" t="str">
        <f t="shared" si="6"/>
        <v/>
      </c>
      <c r="B405" s="101"/>
      <c r="C405" s="35"/>
      <c r="D405" s="64"/>
      <c r="E405" s="290"/>
      <c r="F405" s="53"/>
    </row>
    <row r="406" spans="1:6" s="301" customFormat="1" x14ac:dyDescent="0.2">
      <c r="A406" s="29" t="str">
        <f t="shared" si="6"/>
        <v/>
      </c>
      <c r="B406" s="101"/>
      <c r="C406" s="35"/>
      <c r="D406" s="64"/>
      <c r="E406" s="290"/>
      <c r="F406" s="53"/>
    </row>
    <row r="407" spans="1:6" s="301" customFormat="1" x14ac:dyDescent="0.2">
      <c r="A407" s="29" t="str">
        <f t="shared" si="6"/>
        <v/>
      </c>
      <c r="B407" s="101"/>
      <c r="C407" s="35"/>
      <c r="D407" s="64"/>
      <c r="E407" s="290"/>
      <c r="F407" s="53"/>
    </row>
    <row r="408" spans="1:6" s="301" customFormat="1" x14ac:dyDescent="0.2">
      <c r="A408" s="29" t="str">
        <f t="shared" si="6"/>
        <v/>
      </c>
      <c r="B408" s="101"/>
      <c r="C408" s="35"/>
      <c r="D408" s="64"/>
      <c r="E408" s="290"/>
      <c r="F408" s="53"/>
    </row>
    <row r="409" spans="1:6" s="301" customFormat="1" x14ac:dyDescent="0.2">
      <c r="A409" s="29" t="str">
        <f t="shared" si="6"/>
        <v/>
      </c>
      <c r="B409" s="101"/>
      <c r="C409" s="35"/>
      <c r="D409" s="64"/>
      <c r="E409" s="290"/>
      <c r="F409" s="53"/>
    </row>
    <row r="410" spans="1:6" s="301" customFormat="1" x14ac:dyDescent="0.2">
      <c r="A410" s="29" t="str">
        <f t="shared" si="6"/>
        <v/>
      </c>
      <c r="B410" s="101"/>
      <c r="C410" s="35"/>
      <c r="D410" s="64"/>
      <c r="E410" s="290"/>
      <c r="F410" s="53"/>
    </row>
    <row r="411" spans="1:6" s="301" customFormat="1" x14ac:dyDescent="0.2">
      <c r="A411" s="29" t="str">
        <f t="shared" si="6"/>
        <v/>
      </c>
      <c r="B411" s="101"/>
      <c r="C411" s="35"/>
      <c r="D411" s="64"/>
      <c r="E411" s="290"/>
      <c r="F411" s="53"/>
    </row>
    <row r="412" spans="1:6" s="301" customFormat="1" x14ac:dyDescent="0.2">
      <c r="A412" s="29" t="str">
        <f t="shared" si="6"/>
        <v/>
      </c>
      <c r="B412" s="101"/>
      <c r="C412" s="35"/>
      <c r="D412" s="64"/>
      <c r="E412" s="290"/>
      <c r="F412" s="53"/>
    </row>
    <row r="413" spans="1:6" s="301" customFormat="1" x14ac:dyDescent="0.2">
      <c r="A413" s="29" t="str">
        <f t="shared" si="6"/>
        <v/>
      </c>
      <c r="B413" s="101"/>
      <c r="C413" s="35"/>
      <c r="D413" s="64"/>
      <c r="E413" s="290"/>
      <c r="F413" s="53"/>
    </row>
    <row r="414" spans="1:6" s="301" customFormat="1" x14ac:dyDescent="0.2">
      <c r="A414" s="29" t="str">
        <f t="shared" si="6"/>
        <v/>
      </c>
      <c r="B414" s="101"/>
      <c r="C414" s="35"/>
      <c r="D414" s="64"/>
      <c r="E414" s="290"/>
      <c r="F414" s="53"/>
    </row>
    <row r="415" spans="1:6" s="301" customFormat="1" x14ac:dyDescent="0.2">
      <c r="A415" s="29" t="str">
        <f t="shared" si="6"/>
        <v/>
      </c>
      <c r="B415" s="101"/>
      <c r="C415" s="35"/>
      <c r="D415" s="64"/>
      <c r="E415" s="290"/>
      <c r="F415" s="53"/>
    </row>
    <row r="416" spans="1:6" s="301" customFormat="1" x14ac:dyDescent="0.2">
      <c r="A416" s="29" t="str">
        <f t="shared" si="6"/>
        <v/>
      </c>
      <c r="B416" s="101"/>
      <c r="C416" s="35"/>
      <c r="D416" s="64"/>
      <c r="E416" s="290"/>
      <c r="F416" s="53"/>
    </row>
    <row r="417" spans="1:6" s="301" customFormat="1" x14ac:dyDescent="0.2">
      <c r="A417" s="29" t="str">
        <f t="shared" si="6"/>
        <v/>
      </c>
      <c r="B417" s="101"/>
      <c r="C417" s="35"/>
      <c r="D417" s="64"/>
      <c r="E417" s="290"/>
      <c r="F417" s="53"/>
    </row>
    <row r="418" spans="1:6" s="301" customFormat="1" x14ac:dyDescent="0.2">
      <c r="A418" s="29" t="str">
        <f t="shared" si="6"/>
        <v/>
      </c>
      <c r="B418" s="101"/>
      <c r="C418" s="35"/>
      <c r="D418" s="64"/>
      <c r="E418" s="290"/>
      <c r="F418" s="53"/>
    </row>
    <row r="419" spans="1:6" s="301" customFormat="1" x14ac:dyDescent="0.2">
      <c r="A419" s="29" t="str">
        <f t="shared" si="6"/>
        <v/>
      </c>
      <c r="B419" s="101"/>
      <c r="C419" s="35"/>
      <c r="D419" s="64"/>
      <c r="E419" s="290"/>
      <c r="F419" s="53"/>
    </row>
    <row r="420" spans="1:6" s="301" customFormat="1" x14ac:dyDescent="0.2">
      <c r="A420" s="29" t="str">
        <f t="shared" si="6"/>
        <v/>
      </c>
      <c r="B420" s="101"/>
      <c r="C420" s="35"/>
      <c r="D420" s="64"/>
      <c r="E420" s="290"/>
      <c r="F420" s="53"/>
    </row>
    <row r="421" spans="1:6" s="301" customFormat="1" x14ac:dyDescent="0.2">
      <c r="A421" s="29" t="str">
        <f t="shared" si="6"/>
        <v/>
      </c>
      <c r="B421" s="101"/>
      <c r="C421" s="35"/>
      <c r="D421" s="64"/>
      <c r="E421" s="290"/>
      <c r="F421" s="53"/>
    </row>
    <row r="422" spans="1:6" s="301" customFormat="1" x14ac:dyDescent="0.2">
      <c r="A422" s="29" t="str">
        <f t="shared" si="6"/>
        <v/>
      </c>
      <c r="B422" s="101"/>
      <c r="C422" s="35"/>
      <c r="D422" s="64"/>
      <c r="E422" s="290"/>
      <c r="F422" s="53"/>
    </row>
    <row r="423" spans="1:6" s="301" customFormat="1" x14ac:dyDescent="0.2">
      <c r="A423" s="29" t="str">
        <f t="shared" si="6"/>
        <v/>
      </c>
      <c r="B423" s="101"/>
      <c r="C423" s="35"/>
      <c r="D423" s="64"/>
      <c r="E423" s="290"/>
      <c r="F423" s="53"/>
    </row>
    <row r="424" spans="1:6" s="301" customFormat="1" x14ac:dyDescent="0.2">
      <c r="A424" s="29" t="str">
        <f t="shared" si="6"/>
        <v/>
      </c>
      <c r="B424" s="101"/>
      <c r="C424" s="35"/>
      <c r="D424" s="64"/>
      <c r="E424" s="290"/>
      <c r="F424" s="53"/>
    </row>
    <row r="425" spans="1:6" s="301" customFormat="1" x14ac:dyDescent="0.2">
      <c r="A425" s="29" t="str">
        <f t="shared" si="6"/>
        <v/>
      </c>
      <c r="B425" s="101"/>
      <c r="C425" s="35"/>
      <c r="D425" s="64"/>
      <c r="E425" s="290"/>
      <c r="F425" s="53"/>
    </row>
    <row r="426" spans="1:6" s="301" customFormat="1" x14ac:dyDescent="0.2">
      <c r="A426" s="29" t="str">
        <f t="shared" si="6"/>
        <v/>
      </c>
      <c r="B426" s="101"/>
      <c r="C426" s="35"/>
      <c r="D426" s="64"/>
      <c r="E426" s="290"/>
      <c r="F426" s="53"/>
    </row>
    <row r="427" spans="1:6" s="301" customFormat="1" x14ac:dyDescent="0.2">
      <c r="A427" s="29" t="str">
        <f t="shared" si="6"/>
        <v/>
      </c>
      <c r="B427" s="101"/>
      <c r="C427" s="35"/>
      <c r="D427" s="64"/>
      <c r="E427" s="290"/>
      <c r="F427" s="53"/>
    </row>
    <row r="428" spans="1:6" s="301" customFormat="1" x14ac:dyDescent="0.2">
      <c r="A428" s="29" t="str">
        <f t="shared" si="6"/>
        <v/>
      </c>
      <c r="B428" s="101"/>
      <c r="C428" s="35"/>
      <c r="D428" s="64"/>
      <c r="E428" s="290"/>
      <c r="F428" s="53"/>
    </row>
    <row r="429" spans="1:6" s="301" customFormat="1" x14ac:dyDescent="0.2">
      <c r="A429" s="29" t="str">
        <f t="shared" si="6"/>
        <v/>
      </c>
      <c r="B429" s="101"/>
      <c r="C429" s="35"/>
      <c r="D429" s="64"/>
      <c r="E429" s="290"/>
      <c r="F429" s="53"/>
    </row>
    <row r="430" spans="1:6" s="301" customFormat="1" x14ac:dyDescent="0.2">
      <c r="A430" s="29" t="str">
        <f t="shared" si="6"/>
        <v/>
      </c>
      <c r="B430" s="101"/>
      <c r="C430" s="35"/>
      <c r="D430" s="64"/>
      <c r="E430" s="290"/>
      <c r="F430" s="53"/>
    </row>
    <row r="431" spans="1:6" s="301" customFormat="1" x14ac:dyDescent="0.2">
      <c r="A431" s="29" t="str">
        <f t="shared" si="6"/>
        <v/>
      </c>
      <c r="B431" s="101"/>
      <c r="C431" s="35"/>
      <c r="D431" s="64"/>
      <c r="E431" s="290"/>
      <c r="F431" s="53"/>
    </row>
    <row r="432" spans="1:6" s="301" customFormat="1" x14ac:dyDescent="0.2">
      <c r="A432" s="29" t="str">
        <f t="shared" si="6"/>
        <v/>
      </c>
      <c r="B432" s="101"/>
      <c r="C432" s="35"/>
      <c r="D432" s="64"/>
      <c r="E432" s="290"/>
      <c r="F432" s="53"/>
    </row>
    <row r="433" spans="1:6" s="301" customFormat="1" x14ac:dyDescent="0.2">
      <c r="A433" s="29" t="str">
        <f t="shared" si="6"/>
        <v/>
      </c>
      <c r="B433" s="101"/>
      <c r="C433" s="35"/>
      <c r="D433" s="64"/>
      <c r="E433" s="290"/>
      <c r="F433" s="53"/>
    </row>
    <row r="434" spans="1:6" s="301" customFormat="1" x14ac:dyDescent="0.2">
      <c r="A434" s="29" t="str">
        <f t="shared" si="6"/>
        <v/>
      </c>
      <c r="B434" s="101"/>
      <c r="C434" s="35"/>
      <c r="D434" s="64"/>
      <c r="E434" s="290"/>
      <c r="F434" s="53"/>
    </row>
    <row r="435" spans="1:6" s="301" customFormat="1" x14ac:dyDescent="0.2">
      <c r="A435" s="29" t="str">
        <f t="shared" si="6"/>
        <v/>
      </c>
      <c r="B435" s="101"/>
      <c r="C435" s="35"/>
      <c r="D435" s="64"/>
      <c r="E435" s="290"/>
      <c r="F435" s="53"/>
    </row>
    <row r="436" spans="1:6" s="301" customFormat="1" x14ac:dyDescent="0.2">
      <c r="A436" s="29" t="str">
        <f t="shared" si="6"/>
        <v/>
      </c>
      <c r="B436" s="101"/>
      <c r="C436" s="35"/>
      <c r="D436" s="64"/>
      <c r="E436" s="290"/>
      <c r="F436" s="53"/>
    </row>
    <row r="437" spans="1:6" s="301" customFormat="1" x14ac:dyDescent="0.2">
      <c r="A437" s="29" t="str">
        <f t="shared" si="6"/>
        <v/>
      </c>
      <c r="B437" s="101"/>
      <c r="C437" s="35"/>
      <c r="D437" s="64"/>
      <c r="E437" s="290"/>
      <c r="F437" s="53"/>
    </row>
    <row r="438" spans="1:6" s="301" customFormat="1" x14ac:dyDescent="0.2">
      <c r="A438" s="29" t="str">
        <f t="shared" si="6"/>
        <v/>
      </c>
      <c r="B438" s="101"/>
      <c r="C438" s="35"/>
      <c r="D438" s="64"/>
      <c r="E438" s="290"/>
      <c r="F438" s="53"/>
    </row>
    <row r="439" spans="1:6" s="301" customFormat="1" x14ac:dyDescent="0.2">
      <c r="A439" s="29" t="str">
        <f t="shared" si="6"/>
        <v/>
      </c>
      <c r="B439" s="101"/>
      <c r="C439" s="35"/>
      <c r="D439" s="64"/>
      <c r="E439" s="290"/>
      <c r="F439" s="53"/>
    </row>
    <row r="440" spans="1:6" s="301" customFormat="1" x14ac:dyDescent="0.2">
      <c r="A440" s="29" t="str">
        <f t="shared" si="6"/>
        <v/>
      </c>
      <c r="B440" s="101"/>
      <c r="C440" s="35"/>
      <c r="D440" s="64"/>
      <c r="E440" s="290"/>
      <c r="F440" s="53"/>
    </row>
    <row r="441" spans="1:6" s="301" customFormat="1" x14ac:dyDescent="0.2">
      <c r="A441" s="29" t="str">
        <f t="shared" si="6"/>
        <v/>
      </c>
      <c r="B441" s="101"/>
      <c r="C441" s="35"/>
      <c r="D441" s="64"/>
      <c r="E441" s="290"/>
      <c r="F441" s="53"/>
    </row>
    <row r="442" spans="1:6" s="301" customFormat="1" x14ac:dyDescent="0.2">
      <c r="A442" s="29" t="str">
        <f t="shared" si="6"/>
        <v/>
      </c>
      <c r="B442" s="101"/>
      <c r="C442" s="35"/>
      <c r="D442" s="64"/>
      <c r="E442" s="290"/>
      <c r="F442" s="53"/>
    </row>
    <row r="443" spans="1:6" s="301" customFormat="1" x14ac:dyDescent="0.2">
      <c r="A443" s="29" t="str">
        <f t="shared" si="6"/>
        <v/>
      </c>
      <c r="B443" s="101"/>
      <c r="C443" s="35"/>
      <c r="D443" s="64"/>
      <c r="E443" s="290"/>
      <c r="F443" s="53"/>
    </row>
    <row r="444" spans="1:6" s="301" customFormat="1" x14ac:dyDescent="0.2">
      <c r="A444" s="29" t="str">
        <f t="shared" si="6"/>
        <v/>
      </c>
      <c r="B444" s="101"/>
      <c r="C444" s="35"/>
      <c r="D444" s="64"/>
      <c r="E444" s="290"/>
      <c r="F444" s="53"/>
    </row>
    <row r="445" spans="1:6" s="301" customFormat="1" x14ac:dyDescent="0.2">
      <c r="A445" s="29" t="str">
        <f t="shared" si="6"/>
        <v/>
      </c>
      <c r="B445" s="101"/>
      <c r="C445" s="35"/>
      <c r="D445" s="64"/>
      <c r="E445" s="290"/>
      <c r="F445" s="53"/>
    </row>
    <row r="446" spans="1:6" s="301" customFormat="1" x14ac:dyDescent="0.2">
      <c r="A446" s="29" t="str">
        <f t="shared" si="6"/>
        <v/>
      </c>
      <c r="B446" s="101"/>
      <c r="C446" s="35"/>
      <c r="D446" s="64"/>
      <c r="E446" s="290"/>
      <c r="F446" s="53"/>
    </row>
    <row r="447" spans="1:6" s="301" customFormat="1" x14ac:dyDescent="0.2">
      <c r="A447" s="29" t="str">
        <f t="shared" si="6"/>
        <v/>
      </c>
      <c r="B447" s="101"/>
      <c r="C447" s="35"/>
      <c r="D447" s="64"/>
      <c r="E447" s="290"/>
      <c r="F447" s="53"/>
    </row>
    <row r="448" spans="1:6" s="301" customFormat="1" x14ac:dyDescent="0.2">
      <c r="A448" s="29" t="str">
        <f t="shared" si="6"/>
        <v/>
      </c>
      <c r="B448" s="101"/>
      <c r="C448" s="35"/>
      <c r="D448" s="64"/>
      <c r="E448" s="290"/>
      <c r="F448" s="53"/>
    </row>
    <row r="449" spans="1:6" s="301" customFormat="1" x14ac:dyDescent="0.2">
      <c r="A449" s="29" t="str">
        <f t="shared" si="6"/>
        <v/>
      </c>
      <c r="B449" s="101"/>
      <c r="C449" s="35"/>
      <c r="D449" s="64"/>
      <c r="E449" s="290"/>
      <c r="F449" s="53"/>
    </row>
    <row r="450" spans="1:6" s="301" customFormat="1" x14ac:dyDescent="0.2">
      <c r="A450" s="29" t="str">
        <f t="shared" si="6"/>
        <v/>
      </c>
      <c r="B450" s="101"/>
      <c r="C450" s="35"/>
      <c r="D450" s="64"/>
      <c r="E450" s="290"/>
      <c r="F450" s="53"/>
    </row>
    <row r="451" spans="1:6" s="301" customFormat="1" x14ac:dyDescent="0.2">
      <c r="A451" s="29" t="str">
        <f t="shared" si="6"/>
        <v/>
      </c>
      <c r="B451" s="101"/>
      <c r="C451" s="35"/>
      <c r="D451" s="64"/>
      <c r="E451" s="290"/>
      <c r="F451" s="53"/>
    </row>
    <row r="452" spans="1:6" s="301" customFormat="1" x14ac:dyDescent="0.2">
      <c r="A452" s="29" t="str">
        <f t="shared" si="6"/>
        <v/>
      </c>
      <c r="B452" s="101"/>
      <c r="C452" s="35"/>
      <c r="D452" s="64"/>
      <c r="E452" s="290"/>
      <c r="F452" s="53"/>
    </row>
    <row r="453" spans="1:6" s="301" customFormat="1" x14ac:dyDescent="0.2">
      <c r="A453" s="29" t="str">
        <f t="shared" si="6"/>
        <v/>
      </c>
      <c r="B453" s="101"/>
      <c r="C453" s="35"/>
      <c r="D453" s="64"/>
      <c r="E453" s="290"/>
      <c r="F453" s="53"/>
    </row>
    <row r="454" spans="1:6" s="301" customFormat="1" x14ac:dyDescent="0.2">
      <c r="A454" s="29" t="str">
        <f t="shared" si="6"/>
        <v/>
      </c>
      <c r="B454" s="101"/>
      <c r="C454" s="35"/>
      <c r="D454" s="64"/>
      <c r="E454" s="290"/>
      <c r="F454" s="53"/>
    </row>
    <row r="455" spans="1:6" s="301" customFormat="1" x14ac:dyDescent="0.2">
      <c r="A455" s="29" t="str">
        <f t="shared" si="6"/>
        <v/>
      </c>
      <c r="B455" s="101"/>
      <c r="C455" s="35"/>
      <c r="D455" s="64"/>
      <c r="E455" s="290"/>
      <c r="F455" s="53"/>
    </row>
    <row r="456" spans="1:6" s="301" customFormat="1" x14ac:dyDescent="0.2">
      <c r="A456" s="29" t="str">
        <f t="shared" si="6"/>
        <v/>
      </c>
      <c r="B456" s="101"/>
      <c r="C456" s="35"/>
      <c r="D456" s="64"/>
      <c r="E456" s="290"/>
      <c r="F456" s="53"/>
    </row>
    <row r="457" spans="1:6" s="301" customFormat="1" x14ac:dyDescent="0.2">
      <c r="A457" s="29" t="str">
        <f t="shared" si="6"/>
        <v/>
      </c>
      <c r="B457" s="101"/>
      <c r="C457" s="35"/>
      <c r="D457" s="64"/>
      <c r="E457" s="290"/>
      <c r="F457" s="53"/>
    </row>
    <row r="458" spans="1:6" s="301" customFormat="1" x14ac:dyDescent="0.2">
      <c r="A458" s="29" t="str">
        <f t="shared" si="6"/>
        <v/>
      </c>
      <c r="B458" s="101"/>
      <c r="C458" s="35"/>
      <c r="D458" s="64"/>
      <c r="E458" s="290"/>
      <c r="F458" s="53"/>
    </row>
    <row r="459" spans="1:6" s="301" customFormat="1" x14ac:dyDescent="0.2">
      <c r="A459" s="29" t="str">
        <f t="shared" si="6"/>
        <v/>
      </c>
      <c r="B459" s="101"/>
      <c r="C459" s="35"/>
      <c r="D459" s="64"/>
      <c r="E459" s="290"/>
      <c r="F459" s="53"/>
    </row>
    <row r="460" spans="1:6" s="301" customFormat="1" x14ac:dyDescent="0.2">
      <c r="A460" s="29" t="str">
        <f t="shared" si="6"/>
        <v/>
      </c>
      <c r="B460" s="101"/>
      <c r="C460" s="35"/>
      <c r="D460" s="64"/>
      <c r="E460" s="290"/>
      <c r="F460" s="53"/>
    </row>
    <row r="461" spans="1:6" s="301" customFormat="1" x14ac:dyDescent="0.2">
      <c r="A461" s="29" t="str">
        <f t="shared" ref="A461:A524" si="7">IF(B461="","",$B$11)</f>
        <v/>
      </c>
      <c r="B461" s="101"/>
      <c r="C461" s="35"/>
      <c r="D461" s="64"/>
      <c r="E461" s="290"/>
      <c r="F461" s="53"/>
    </row>
    <row r="462" spans="1:6" s="301" customFormat="1" x14ac:dyDescent="0.2">
      <c r="A462" s="29" t="str">
        <f t="shared" si="7"/>
        <v/>
      </c>
      <c r="B462" s="101"/>
      <c r="C462" s="35"/>
      <c r="D462" s="64"/>
      <c r="E462" s="290"/>
      <c r="F462" s="53"/>
    </row>
    <row r="463" spans="1:6" s="301" customFormat="1" x14ac:dyDescent="0.2">
      <c r="A463" s="29" t="str">
        <f t="shared" si="7"/>
        <v/>
      </c>
      <c r="B463" s="101"/>
      <c r="C463" s="35"/>
      <c r="D463" s="64"/>
      <c r="E463" s="290"/>
      <c r="F463" s="53"/>
    </row>
    <row r="464" spans="1:6" s="301" customFormat="1" x14ac:dyDescent="0.2">
      <c r="A464" s="29" t="str">
        <f t="shared" si="7"/>
        <v/>
      </c>
      <c r="B464" s="101"/>
      <c r="C464" s="35"/>
      <c r="D464" s="64"/>
      <c r="E464" s="290"/>
      <c r="F464" s="53"/>
    </row>
    <row r="465" spans="1:6" s="301" customFormat="1" x14ac:dyDescent="0.2">
      <c r="A465" s="29" t="str">
        <f t="shared" si="7"/>
        <v/>
      </c>
      <c r="B465" s="101"/>
      <c r="C465" s="35"/>
      <c r="D465" s="64"/>
      <c r="E465" s="290"/>
      <c r="F465" s="53"/>
    </row>
    <row r="466" spans="1:6" s="301" customFormat="1" x14ac:dyDescent="0.2">
      <c r="A466" s="29" t="str">
        <f t="shared" si="7"/>
        <v/>
      </c>
      <c r="B466" s="101"/>
      <c r="C466" s="35"/>
      <c r="D466" s="64"/>
      <c r="E466" s="290"/>
      <c r="F466" s="53"/>
    </row>
    <row r="467" spans="1:6" s="301" customFormat="1" x14ac:dyDescent="0.2">
      <c r="A467" s="29" t="str">
        <f t="shared" si="7"/>
        <v/>
      </c>
      <c r="B467" s="101"/>
      <c r="C467" s="35"/>
      <c r="D467" s="64"/>
      <c r="E467" s="290"/>
      <c r="F467" s="53"/>
    </row>
    <row r="468" spans="1:6" s="301" customFormat="1" x14ac:dyDescent="0.2">
      <c r="A468" s="29" t="str">
        <f t="shared" si="7"/>
        <v/>
      </c>
      <c r="B468" s="101"/>
      <c r="C468" s="35"/>
      <c r="D468" s="64"/>
      <c r="E468" s="290"/>
      <c r="F468" s="53"/>
    </row>
    <row r="469" spans="1:6" s="301" customFormat="1" x14ac:dyDescent="0.2">
      <c r="A469" s="29" t="str">
        <f t="shared" si="7"/>
        <v/>
      </c>
      <c r="B469" s="101"/>
      <c r="C469" s="35"/>
      <c r="D469" s="64"/>
      <c r="E469" s="290"/>
      <c r="F469" s="53"/>
    </row>
    <row r="470" spans="1:6" s="301" customFormat="1" x14ac:dyDescent="0.2">
      <c r="A470" s="29" t="str">
        <f t="shared" si="7"/>
        <v/>
      </c>
      <c r="B470" s="101"/>
      <c r="C470" s="35"/>
      <c r="D470" s="64"/>
      <c r="E470" s="290"/>
      <c r="F470" s="53"/>
    </row>
    <row r="471" spans="1:6" s="301" customFormat="1" x14ac:dyDescent="0.2">
      <c r="A471" s="29" t="str">
        <f t="shared" si="7"/>
        <v/>
      </c>
      <c r="B471" s="101"/>
      <c r="C471" s="35"/>
      <c r="D471" s="64"/>
      <c r="E471" s="290"/>
      <c r="F471" s="53"/>
    </row>
    <row r="472" spans="1:6" s="301" customFormat="1" x14ac:dyDescent="0.2">
      <c r="A472" s="29" t="str">
        <f t="shared" si="7"/>
        <v/>
      </c>
      <c r="B472" s="101"/>
      <c r="C472" s="35"/>
      <c r="D472" s="64"/>
      <c r="E472" s="290"/>
      <c r="F472" s="53"/>
    </row>
    <row r="473" spans="1:6" s="301" customFormat="1" x14ac:dyDescent="0.2">
      <c r="A473" s="29" t="str">
        <f t="shared" si="7"/>
        <v/>
      </c>
      <c r="B473" s="101"/>
      <c r="C473" s="35"/>
      <c r="D473" s="64"/>
      <c r="E473" s="290"/>
      <c r="F473" s="53"/>
    </row>
    <row r="474" spans="1:6" s="301" customFormat="1" x14ac:dyDescent="0.2">
      <c r="A474" s="29" t="str">
        <f t="shared" si="7"/>
        <v/>
      </c>
      <c r="B474" s="101"/>
      <c r="C474" s="35"/>
      <c r="D474" s="64"/>
      <c r="E474" s="290"/>
      <c r="F474" s="53"/>
    </row>
    <row r="475" spans="1:6" s="301" customFormat="1" x14ac:dyDescent="0.2">
      <c r="A475" s="29" t="str">
        <f t="shared" si="7"/>
        <v/>
      </c>
      <c r="B475" s="101"/>
      <c r="C475" s="35"/>
      <c r="D475" s="64"/>
      <c r="E475" s="290"/>
      <c r="F475" s="53"/>
    </row>
    <row r="476" spans="1:6" s="301" customFormat="1" x14ac:dyDescent="0.2">
      <c r="A476" s="29" t="str">
        <f t="shared" si="7"/>
        <v/>
      </c>
      <c r="B476" s="101"/>
      <c r="C476" s="35"/>
      <c r="D476" s="64"/>
      <c r="E476" s="290"/>
      <c r="F476" s="53"/>
    </row>
    <row r="477" spans="1:6" s="301" customFormat="1" x14ac:dyDescent="0.2">
      <c r="A477" s="29" t="str">
        <f t="shared" si="7"/>
        <v/>
      </c>
      <c r="B477" s="101"/>
      <c r="C477" s="35"/>
      <c r="D477" s="64"/>
      <c r="E477" s="290"/>
      <c r="F477" s="53"/>
    </row>
    <row r="478" spans="1:6" s="301" customFormat="1" x14ac:dyDescent="0.2">
      <c r="A478" s="29" t="str">
        <f t="shared" si="7"/>
        <v/>
      </c>
      <c r="B478" s="101"/>
      <c r="C478" s="35"/>
      <c r="D478" s="64"/>
      <c r="E478" s="290"/>
      <c r="F478" s="53"/>
    </row>
    <row r="479" spans="1:6" s="301" customFormat="1" x14ac:dyDescent="0.2">
      <c r="A479" s="29" t="str">
        <f t="shared" si="7"/>
        <v/>
      </c>
      <c r="B479" s="101"/>
      <c r="C479" s="35"/>
      <c r="D479" s="64"/>
      <c r="E479" s="290"/>
      <c r="F479" s="53"/>
    </row>
    <row r="480" spans="1:6" s="301" customFormat="1" x14ac:dyDescent="0.2">
      <c r="A480" s="29" t="str">
        <f t="shared" si="7"/>
        <v/>
      </c>
      <c r="B480" s="101"/>
      <c r="C480" s="35"/>
      <c r="D480" s="64"/>
      <c r="E480" s="290"/>
      <c r="F480" s="53"/>
    </row>
    <row r="481" spans="1:6" s="301" customFormat="1" x14ac:dyDescent="0.2">
      <c r="A481" s="29" t="str">
        <f t="shared" si="7"/>
        <v/>
      </c>
      <c r="B481" s="101"/>
      <c r="C481" s="35"/>
      <c r="D481" s="64"/>
      <c r="E481" s="290"/>
      <c r="F481" s="53"/>
    </row>
    <row r="482" spans="1:6" s="301" customFormat="1" x14ac:dyDescent="0.2">
      <c r="A482" s="29" t="str">
        <f t="shared" si="7"/>
        <v/>
      </c>
      <c r="B482" s="101"/>
      <c r="C482" s="35"/>
      <c r="D482" s="64"/>
      <c r="E482" s="290"/>
      <c r="F482" s="53"/>
    </row>
    <row r="483" spans="1:6" s="301" customFormat="1" x14ac:dyDescent="0.2">
      <c r="A483" s="29" t="str">
        <f t="shared" si="7"/>
        <v/>
      </c>
      <c r="B483" s="101"/>
      <c r="C483" s="35"/>
      <c r="D483" s="64"/>
      <c r="E483" s="290"/>
      <c r="F483" s="53"/>
    </row>
    <row r="484" spans="1:6" s="301" customFormat="1" x14ac:dyDescent="0.2">
      <c r="A484" s="29" t="str">
        <f t="shared" si="7"/>
        <v/>
      </c>
      <c r="B484" s="101"/>
      <c r="C484" s="35"/>
      <c r="D484" s="64"/>
      <c r="E484" s="290"/>
      <c r="F484" s="53"/>
    </row>
    <row r="485" spans="1:6" s="301" customFormat="1" x14ac:dyDescent="0.2">
      <c r="A485" s="29" t="str">
        <f t="shared" si="7"/>
        <v/>
      </c>
      <c r="B485" s="101"/>
      <c r="C485" s="35"/>
      <c r="D485" s="64"/>
      <c r="E485" s="290"/>
      <c r="F485" s="53"/>
    </row>
    <row r="486" spans="1:6" s="301" customFormat="1" x14ac:dyDescent="0.2">
      <c r="A486" s="29" t="str">
        <f t="shared" si="7"/>
        <v/>
      </c>
      <c r="B486" s="101"/>
      <c r="C486" s="35"/>
      <c r="D486" s="64"/>
      <c r="E486" s="290"/>
      <c r="F486" s="53"/>
    </row>
    <row r="487" spans="1:6" s="301" customFormat="1" x14ac:dyDescent="0.2">
      <c r="A487" s="29" t="str">
        <f t="shared" si="7"/>
        <v/>
      </c>
      <c r="B487" s="101"/>
      <c r="C487" s="35"/>
      <c r="D487" s="64"/>
      <c r="E487" s="290"/>
      <c r="F487" s="53"/>
    </row>
    <row r="488" spans="1:6" s="301" customFormat="1" x14ac:dyDescent="0.2">
      <c r="A488" s="29" t="str">
        <f t="shared" si="7"/>
        <v/>
      </c>
      <c r="B488" s="101"/>
      <c r="C488" s="35"/>
      <c r="D488" s="64"/>
      <c r="E488" s="290"/>
      <c r="F488" s="53"/>
    </row>
    <row r="489" spans="1:6" s="301" customFormat="1" x14ac:dyDescent="0.2">
      <c r="A489" s="29" t="str">
        <f t="shared" si="7"/>
        <v/>
      </c>
      <c r="B489" s="101"/>
      <c r="C489" s="35"/>
      <c r="D489" s="64"/>
      <c r="E489" s="290"/>
      <c r="F489" s="53"/>
    </row>
    <row r="490" spans="1:6" s="301" customFormat="1" x14ac:dyDescent="0.2">
      <c r="A490" s="29" t="str">
        <f t="shared" si="7"/>
        <v/>
      </c>
      <c r="B490" s="101"/>
      <c r="C490" s="35"/>
      <c r="D490" s="64"/>
      <c r="E490" s="290"/>
      <c r="F490" s="53"/>
    </row>
    <row r="491" spans="1:6" s="301" customFormat="1" x14ac:dyDescent="0.2">
      <c r="A491" s="29" t="str">
        <f t="shared" si="7"/>
        <v/>
      </c>
      <c r="B491" s="101"/>
      <c r="C491" s="35"/>
      <c r="D491" s="64"/>
      <c r="E491" s="290"/>
      <c r="F491" s="53"/>
    </row>
    <row r="492" spans="1:6" s="301" customFormat="1" x14ac:dyDescent="0.2">
      <c r="A492" s="29" t="str">
        <f t="shared" si="7"/>
        <v/>
      </c>
      <c r="B492" s="101"/>
      <c r="C492" s="35"/>
      <c r="D492" s="64"/>
      <c r="E492" s="290"/>
      <c r="F492" s="53"/>
    </row>
    <row r="493" spans="1:6" s="301" customFormat="1" x14ac:dyDescent="0.2">
      <c r="A493" s="29" t="str">
        <f t="shared" si="7"/>
        <v/>
      </c>
      <c r="B493" s="101"/>
      <c r="C493" s="35"/>
      <c r="D493" s="64"/>
      <c r="E493" s="290"/>
      <c r="F493" s="53"/>
    </row>
    <row r="494" spans="1:6" s="301" customFormat="1" x14ac:dyDescent="0.2">
      <c r="A494" s="29" t="str">
        <f t="shared" si="7"/>
        <v/>
      </c>
      <c r="B494" s="101"/>
      <c r="C494" s="35"/>
      <c r="D494" s="64"/>
      <c r="E494" s="290"/>
      <c r="F494" s="53"/>
    </row>
    <row r="495" spans="1:6" s="301" customFormat="1" x14ac:dyDescent="0.2">
      <c r="A495" s="29" t="str">
        <f t="shared" si="7"/>
        <v/>
      </c>
      <c r="B495" s="101"/>
      <c r="C495" s="35"/>
      <c r="D495" s="64"/>
      <c r="E495" s="290"/>
      <c r="F495" s="53"/>
    </row>
    <row r="496" spans="1:6" s="301" customFormat="1" x14ac:dyDescent="0.2">
      <c r="A496" s="29" t="str">
        <f t="shared" si="7"/>
        <v/>
      </c>
      <c r="B496" s="101"/>
      <c r="C496" s="35"/>
      <c r="D496" s="64"/>
      <c r="E496" s="290"/>
      <c r="F496" s="53"/>
    </row>
    <row r="497" spans="1:6" s="301" customFormat="1" x14ac:dyDescent="0.2">
      <c r="A497" s="29" t="str">
        <f t="shared" si="7"/>
        <v/>
      </c>
      <c r="B497" s="101"/>
      <c r="C497" s="35"/>
      <c r="D497" s="64"/>
      <c r="E497" s="290"/>
      <c r="F497" s="53"/>
    </row>
    <row r="498" spans="1:6" s="301" customFormat="1" x14ac:dyDescent="0.2">
      <c r="A498" s="29" t="str">
        <f t="shared" si="7"/>
        <v/>
      </c>
      <c r="B498" s="101"/>
      <c r="C498" s="35"/>
      <c r="D498" s="64"/>
      <c r="E498" s="290"/>
      <c r="F498" s="53"/>
    </row>
    <row r="499" spans="1:6" s="301" customFormat="1" x14ac:dyDescent="0.2">
      <c r="A499" s="29" t="str">
        <f t="shared" si="7"/>
        <v/>
      </c>
      <c r="B499" s="101"/>
      <c r="C499" s="35"/>
      <c r="D499" s="64"/>
      <c r="E499" s="290"/>
      <c r="F499" s="53"/>
    </row>
    <row r="500" spans="1:6" s="301" customFormat="1" x14ac:dyDescent="0.2">
      <c r="A500" s="29" t="str">
        <f t="shared" si="7"/>
        <v/>
      </c>
      <c r="B500" s="101"/>
      <c r="C500" s="35"/>
      <c r="D500" s="64"/>
      <c r="E500" s="290"/>
      <c r="F500" s="53"/>
    </row>
    <row r="501" spans="1:6" s="301" customFormat="1" x14ac:dyDescent="0.2">
      <c r="A501" s="29" t="str">
        <f t="shared" si="7"/>
        <v/>
      </c>
      <c r="B501" s="101"/>
      <c r="C501" s="35"/>
      <c r="D501" s="64"/>
      <c r="E501" s="290"/>
      <c r="F501" s="53"/>
    </row>
    <row r="502" spans="1:6" s="301" customFormat="1" x14ac:dyDescent="0.2">
      <c r="A502" s="29" t="str">
        <f t="shared" si="7"/>
        <v/>
      </c>
      <c r="B502" s="101"/>
      <c r="C502" s="35"/>
      <c r="D502" s="64"/>
      <c r="E502" s="290"/>
      <c r="F502" s="53"/>
    </row>
    <row r="503" spans="1:6" s="301" customFormat="1" x14ac:dyDescent="0.2">
      <c r="A503" s="29" t="str">
        <f t="shared" si="7"/>
        <v/>
      </c>
      <c r="B503" s="101"/>
      <c r="C503" s="35"/>
      <c r="D503" s="64"/>
      <c r="E503" s="290"/>
      <c r="F503" s="53"/>
    </row>
    <row r="504" spans="1:6" s="301" customFormat="1" x14ac:dyDescent="0.2">
      <c r="A504" s="29" t="str">
        <f t="shared" si="7"/>
        <v/>
      </c>
      <c r="B504" s="101"/>
      <c r="C504" s="35"/>
      <c r="D504" s="64"/>
      <c r="E504" s="290"/>
      <c r="F504" s="53"/>
    </row>
    <row r="505" spans="1:6" s="301" customFormat="1" x14ac:dyDescent="0.2">
      <c r="A505" s="29" t="str">
        <f t="shared" si="7"/>
        <v/>
      </c>
      <c r="B505" s="101"/>
      <c r="C505" s="35"/>
      <c r="D505" s="64"/>
      <c r="E505" s="290"/>
      <c r="F505" s="53"/>
    </row>
    <row r="506" spans="1:6" s="301" customFormat="1" x14ac:dyDescent="0.2">
      <c r="A506" s="29" t="str">
        <f t="shared" si="7"/>
        <v/>
      </c>
      <c r="B506" s="101"/>
      <c r="C506" s="35"/>
      <c r="D506" s="64"/>
      <c r="E506" s="290"/>
      <c r="F506" s="53"/>
    </row>
    <row r="507" spans="1:6" s="301" customFormat="1" x14ac:dyDescent="0.2">
      <c r="A507" s="29" t="str">
        <f t="shared" si="7"/>
        <v/>
      </c>
      <c r="B507" s="101"/>
      <c r="C507" s="35"/>
      <c r="D507" s="64"/>
      <c r="E507" s="290"/>
      <c r="F507" s="53"/>
    </row>
    <row r="508" spans="1:6" s="301" customFormat="1" x14ac:dyDescent="0.2">
      <c r="A508" s="29" t="str">
        <f t="shared" si="7"/>
        <v/>
      </c>
      <c r="B508" s="101"/>
      <c r="C508" s="35"/>
      <c r="D508" s="64"/>
      <c r="E508" s="290"/>
      <c r="F508" s="53"/>
    </row>
    <row r="509" spans="1:6" s="301" customFormat="1" x14ac:dyDescent="0.2">
      <c r="A509" s="29" t="str">
        <f t="shared" si="7"/>
        <v/>
      </c>
      <c r="B509" s="101"/>
      <c r="C509" s="35"/>
      <c r="D509" s="64"/>
      <c r="E509" s="290"/>
      <c r="F509" s="53"/>
    </row>
    <row r="510" spans="1:6" s="301" customFormat="1" x14ac:dyDescent="0.2">
      <c r="A510" s="29" t="str">
        <f t="shared" si="7"/>
        <v/>
      </c>
      <c r="B510" s="101"/>
      <c r="C510" s="35"/>
      <c r="D510" s="64"/>
      <c r="E510" s="290"/>
      <c r="F510" s="53"/>
    </row>
    <row r="511" spans="1:6" s="301" customFormat="1" x14ac:dyDescent="0.2">
      <c r="A511" s="29" t="str">
        <f t="shared" si="7"/>
        <v/>
      </c>
      <c r="B511" s="101"/>
      <c r="C511" s="35"/>
      <c r="D511" s="64"/>
      <c r="E511" s="290"/>
      <c r="F511" s="53"/>
    </row>
    <row r="512" spans="1:6" s="301" customFormat="1" x14ac:dyDescent="0.2">
      <c r="A512" s="29" t="str">
        <f t="shared" si="7"/>
        <v/>
      </c>
      <c r="B512" s="101"/>
      <c r="C512" s="35"/>
      <c r="D512" s="64"/>
      <c r="E512" s="290"/>
      <c r="F512" s="53"/>
    </row>
    <row r="513" spans="1:6" s="301" customFormat="1" x14ac:dyDescent="0.2">
      <c r="A513" s="29" t="str">
        <f t="shared" si="7"/>
        <v/>
      </c>
      <c r="B513" s="101"/>
      <c r="C513" s="35"/>
      <c r="D513" s="64"/>
      <c r="E513" s="290"/>
      <c r="F513" s="53"/>
    </row>
    <row r="514" spans="1:6" s="301" customFormat="1" x14ac:dyDescent="0.2">
      <c r="A514" s="29" t="str">
        <f t="shared" si="7"/>
        <v/>
      </c>
      <c r="B514" s="101"/>
      <c r="C514" s="35"/>
      <c r="D514" s="64"/>
      <c r="E514" s="290"/>
      <c r="F514" s="53"/>
    </row>
    <row r="515" spans="1:6" s="301" customFormat="1" x14ac:dyDescent="0.2">
      <c r="A515" s="29" t="str">
        <f t="shared" si="7"/>
        <v/>
      </c>
      <c r="B515" s="101"/>
      <c r="C515" s="35"/>
      <c r="D515" s="64"/>
      <c r="E515" s="290"/>
      <c r="F515" s="53"/>
    </row>
    <row r="516" spans="1:6" s="301" customFormat="1" x14ac:dyDescent="0.2">
      <c r="A516" s="29" t="str">
        <f t="shared" si="7"/>
        <v/>
      </c>
      <c r="B516" s="101"/>
      <c r="C516" s="35"/>
      <c r="D516" s="64"/>
      <c r="E516" s="290"/>
      <c r="F516" s="53"/>
    </row>
    <row r="517" spans="1:6" s="301" customFormat="1" x14ac:dyDescent="0.2">
      <c r="A517" s="29" t="str">
        <f t="shared" si="7"/>
        <v/>
      </c>
      <c r="B517" s="101"/>
      <c r="C517" s="35"/>
      <c r="D517" s="64"/>
      <c r="E517" s="290"/>
      <c r="F517" s="53"/>
    </row>
    <row r="518" spans="1:6" s="301" customFormat="1" x14ac:dyDescent="0.2">
      <c r="A518" s="29" t="str">
        <f t="shared" si="7"/>
        <v/>
      </c>
      <c r="B518" s="101"/>
      <c r="C518" s="35"/>
      <c r="D518" s="64"/>
      <c r="E518" s="290"/>
      <c r="F518" s="53"/>
    </row>
    <row r="519" spans="1:6" s="301" customFormat="1" x14ac:dyDescent="0.2">
      <c r="A519" s="29" t="str">
        <f t="shared" si="7"/>
        <v/>
      </c>
      <c r="B519" s="101"/>
      <c r="C519" s="35"/>
      <c r="D519" s="64"/>
      <c r="E519" s="290"/>
      <c r="F519" s="53"/>
    </row>
    <row r="520" spans="1:6" s="301" customFormat="1" x14ac:dyDescent="0.2">
      <c r="A520" s="29" t="str">
        <f t="shared" si="7"/>
        <v/>
      </c>
      <c r="B520" s="101"/>
      <c r="C520" s="35"/>
      <c r="D520" s="64"/>
      <c r="E520" s="290"/>
      <c r="F520" s="53"/>
    </row>
    <row r="521" spans="1:6" s="301" customFormat="1" x14ac:dyDescent="0.2">
      <c r="A521" s="29" t="str">
        <f t="shared" si="7"/>
        <v/>
      </c>
      <c r="B521" s="101"/>
      <c r="C521" s="35"/>
      <c r="D521" s="64"/>
      <c r="E521" s="290"/>
      <c r="F521" s="53"/>
    </row>
    <row r="522" spans="1:6" s="301" customFormat="1" x14ac:dyDescent="0.2">
      <c r="A522" s="29" t="str">
        <f t="shared" si="7"/>
        <v/>
      </c>
      <c r="B522" s="101"/>
      <c r="C522" s="35"/>
      <c r="D522" s="64"/>
      <c r="E522" s="290"/>
      <c r="F522" s="53"/>
    </row>
    <row r="523" spans="1:6" s="301" customFormat="1" x14ac:dyDescent="0.2">
      <c r="A523" s="29" t="str">
        <f t="shared" si="7"/>
        <v/>
      </c>
      <c r="B523" s="101"/>
      <c r="C523" s="35"/>
      <c r="D523" s="64"/>
      <c r="E523" s="290"/>
      <c r="F523" s="53"/>
    </row>
    <row r="524" spans="1:6" s="301" customFormat="1" x14ac:dyDescent="0.2">
      <c r="A524" s="29" t="str">
        <f t="shared" si="7"/>
        <v/>
      </c>
      <c r="B524" s="101"/>
      <c r="C524" s="35"/>
      <c r="D524" s="64"/>
      <c r="E524" s="290"/>
      <c r="F524" s="53"/>
    </row>
    <row r="525" spans="1:6" s="301" customFormat="1" x14ac:dyDescent="0.2">
      <c r="A525" s="29" t="str">
        <f t="shared" ref="A525:A588" si="8">IF(B525="","",$B$11)</f>
        <v/>
      </c>
      <c r="B525" s="101"/>
      <c r="C525" s="35"/>
      <c r="D525" s="64"/>
      <c r="E525" s="290"/>
      <c r="F525" s="53"/>
    </row>
    <row r="526" spans="1:6" s="301" customFormat="1" x14ac:dyDescent="0.2">
      <c r="A526" s="29" t="str">
        <f t="shared" si="8"/>
        <v/>
      </c>
      <c r="B526" s="101"/>
      <c r="C526" s="35"/>
      <c r="D526" s="64"/>
      <c r="E526" s="290"/>
      <c r="F526" s="53"/>
    </row>
    <row r="527" spans="1:6" s="301" customFormat="1" x14ac:dyDescent="0.2">
      <c r="A527" s="29" t="str">
        <f t="shared" si="8"/>
        <v/>
      </c>
      <c r="B527" s="101"/>
      <c r="C527" s="35"/>
      <c r="D527" s="64"/>
      <c r="E527" s="290"/>
      <c r="F527" s="53"/>
    </row>
    <row r="528" spans="1:6" s="301" customFormat="1" x14ac:dyDescent="0.2">
      <c r="A528" s="29" t="str">
        <f t="shared" si="8"/>
        <v/>
      </c>
      <c r="B528" s="101"/>
      <c r="C528" s="35"/>
      <c r="D528" s="64"/>
      <c r="E528" s="290"/>
      <c r="F528" s="53"/>
    </row>
    <row r="529" spans="1:6" s="301" customFormat="1" x14ac:dyDescent="0.2">
      <c r="A529" s="29" t="str">
        <f t="shared" si="8"/>
        <v/>
      </c>
      <c r="B529" s="101"/>
      <c r="C529" s="35"/>
      <c r="D529" s="64"/>
      <c r="E529" s="290"/>
      <c r="F529" s="53"/>
    </row>
    <row r="530" spans="1:6" s="301" customFormat="1" x14ac:dyDescent="0.2">
      <c r="A530" s="29" t="str">
        <f t="shared" si="8"/>
        <v/>
      </c>
      <c r="B530" s="101"/>
      <c r="C530" s="35"/>
      <c r="D530" s="64"/>
      <c r="E530" s="290"/>
      <c r="F530" s="53"/>
    </row>
    <row r="531" spans="1:6" s="301" customFormat="1" x14ac:dyDescent="0.2">
      <c r="A531" s="29" t="str">
        <f t="shared" si="8"/>
        <v/>
      </c>
      <c r="B531" s="101"/>
      <c r="C531" s="35"/>
      <c r="D531" s="64"/>
      <c r="E531" s="290"/>
      <c r="F531" s="53"/>
    </row>
    <row r="532" spans="1:6" s="301" customFormat="1" x14ac:dyDescent="0.2">
      <c r="A532" s="29" t="str">
        <f t="shared" si="8"/>
        <v/>
      </c>
      <c r="B532" s="101"/>
      <c r="C532" s="35"/>
      <c r="D532" s="64"/>
      <c r="E532" s="290"/>
      <c r="F532" s="53"/>
    </row>
    <row r="533" spans="1:6" s="301" customFormat="1" x14ac:dyDescent="0.2">
      <c r="A533" s="29" t="str">
        <f t="shared" si="8"/>
        <v/>
      </c>
      <c r="B533" s="101"/>
      <c r="C533" s="35"/>
      <c r="D533" s="64"/>
      <c r="E533" s="290"/>
      <c r="F533" s="53"/>
    </row>
    <row r="534" spans="1:6" s="301" customFormat="1" x14ac:dyDescent="0.2">
      <c r="A534" s="29" t="str">
        <f t="shared" si="8"/>
        <v/>
      </c>
      <c r="B534" s="101"/>
      <c r="C534" s="35"/>
      <c r="D534" s="64"/>
      <c r="E534" s="290"/>
      <c r="F534" s="53"/>
    </row>
    <row r="535" spans="1:6" s="301" customFormat="1" x14ac:dyDescent="0.2">
      <c r="A535" s="29" t="str">
        <f t="shared" si="8"/>
        <v/>
      </c>
      <c r="B535" s="101"/>
      <c r="C535" s="35"/>
      <c r="D535" s="64"/>
      <c r="E535" s="290"/>
      <c r="F535" s="53"/>
    </row>
    <row r="536" spans="1:6" s="301" customFormat="1" x14ac:dyDescent="0.2">
      <c r="A536" s="29" t="str">
        <f t="shared" si="8"/>
        <v/>
      </c>
      <c r="B536" s="101"/>
      <c r="C536" s="35"/>
      <c r="D536" s="64"/>
      <c r="E536" s="290"/>
      <c r="F536" s="53"/>
    </row>
    <row r="537" spans="1:6" s="301" customFormat="1" x14ac:dyDescent="0.2">
      <c r="A537" s="29" t="str">
        <f t="shared" si="8"/>
        <v/>
      </c>
      <c r="B537" s="101"/>
      <c r="C537" s="35"/>
      <c r="D537" s="64"/>
      <c r="E537" s="290"/>
      <c r="F537" s="53"/>
    </row>
    <row r="538" spans="1:6" s="301" customFormat="1" x14ac:dyDescent="0.2">
      <c r="A538" s="29" t="str">
        <f t="shared" si="8"/>
        <v/>
      </c>
      <c r="B538" s="101"/>
      <c r="C538" s="35"/>
      <c r="D538" s="64"/>
      <c r="E538" s="290"/>
      <c r="F538" s="53"/>
    </row>
    <row r="539" spans="1:6" s="301" customFormat="1" x14ac:dyDescent="0.2">
      <c r="A539" s="29" t="str">
        <f t="shared" si="8"/>
        <v/>
      </c>
      <c r="B539" s="101"/>
      <c r="C539" s="35"/>
      <c r="D539" s="64"/>
      <c r="E539" s="290"/>
      <c r="F539" s="53"/>
    </row>
    <row r="540" spans="1:6" s="301" customFormat="1" x14ac:dyDescent="0.2">
      <c r="A540" s="29" t="str">
        <f t="shared" si="8"/>
        <v/>
      </c>
      <c r="B540" s="101"/>
      <c r="C540" s="35"/>
      <c r="D540" s="64"/>
      <c r="E540" s="290"/>
      <c r="F540" s="53"/>
    </row>
    <row r="541" spans="1:6" s="301" customFormat="1" x14ac:dyDescent="0.2">
      <c r="A541" s="29" t="str">
        <f t="shared" si="8"/>
        <v/>
      </c>
      <c r="B541" s="101"/>
      <c r="C541" s="35"/>
      <c r="D541" s="64"/>
      <c r="E541" s="290"/>
      <c r="F541" s="53"/>
    </row>
    <row r="542" spans="1:6" s="301" customFormat="1" x14ac:dyDescent="0.2">
      <c r="A542" s="29" t="str">
        <f t="shared" si="8"/>
        <v/>
      </c>
      <c r="B542" s="101"/>
      <c r="C542" s="35"/>
      <c r="D542" s="64"/>
      <c r="E542" s="290"/>
      <c r="F542" s="53"/>
    </row>
    <row r="543" spans="1:6" s="301" customFormat="1" x14ac:dyDescent="0.2">
      <c r="A543" s="29" t="str">
        <f t="shared" si="8"/>
        <v/>
      </c>
      <c r="B543" s="101"/>
      <c r="C543" s="35"/>
      <c r="D543" s="64"/>
      <c r="E543" s="290"/>
      <c r="F543" s="53"/>
    </row>
    <row r="544" spans="1:6" s="301" customFormat="1" x14ac:dyDescent="0.2">
      <c r="A544" s="29" t="str">
        <f t="shared" si="8"/>
        <v/>
      </c>
      <c r="B544" s="101"/>
      <c r="C544" s="35"/>
      <c r="D544" s="64"/>
      <c r="E544" s="290"/>
      <c r="F544" s="53"/>
    </row>
    <row r="545" spans="1:6" s="301" customFormat="1" x14ac:dyDescent="0.2">
      <c r="A545" s="29" t="str">
        <f t="shared" si="8"/>
        <v/>
      </c>
      <c r="B545" s="101"/>
      <c r="C545" s="35"/>
      <c r="D545" s="64"/>
      <c r="E545" s="290"/>
      <c r="F545" s="53"/>
    </row>
    <row r="546" spans="1:6" s="301" customFormat="1" x14ac:dyDescent="0.2">
      <c r="A546" s="29" t="str">
        <f t="shared" si="8"/>
        <v/>
      </c>
      <c r="B546" s="101"/>
      <c r="C546" s="35"/>
      <c r="D546" s="64"/>
      <c r="E546" s="290"/>
      <c r="F546" s="53"/>
    </row>
    <row r="547" spans="1:6" s="301" customFormat="1" x14ac:dyDescent="0.2">
      <c r="A547" s="29" t="str">
        <f t="shared" si="8"/>
        <v/>
      </c>
      <c r="B547" s="101"/>
      <c r="C547" s="35"/>
      <c r="D547" s="64"/>
      <c r="E547" s="290"/>
      <c r="F547" s="53"/>
    </row>
    <row r="548" spans="1:6" s="301" customFormat="1" x14ac:dyDescent="0.2">
      <c r="A548" s="29" t="str">
        <f t="shared" si="8"/>
        <v/>
      </c>
      <c r="B548" s="101"/>
      <c r="C548" s="35"/>
      <c r="D548" s="64"/>
      <c r="E548" s="290"/>
      <c r="F548" s="53"/>
    </row>
    <row r="549" spans="1:6" s="301" customFormat="1" x14ac:dyDescent="0.2">
      <c r="A549" s="29" t="str">
        <f t="shared" si="8"/>
        <v/>
      </c>
      <c r="B549" s="101"/>
      <c r="C549" s="35"/>
      <c r="D549" s="64"/>
      <c r="E549" s="290"/>
      <c r="F549" s="53"/>
    </row>
    <row r="550" spans="1:6" s="301" customFormat="1" x14ac:dyDescent="0.2">
      <c r="A550" s="29" t="str">
        <f t="shared" si="8"/>
        <v/>
      </c>
      <c r="B550" s="101"/>
      <c r="C550" s="35"/>
      <c r="D550" s="64"/>
      <c r="E550" s="290"/>
      <c r="F550" s="53"/>
    </row>
    <row r="551" spans="1:6" s="301" customFormat="1" x14ac:dyDescent="0.2">
      <c r="A551" s="29" t="str">
        <f t="shared" si="8"/>
        <v/>
      </c>
      <c r="B551" s="101"/>
      <c r="C551" s="35"/>
      <c r="D551" s="64"/>
      <c r="E551" s="290"/>
      <c r="F551" s="53"/>
    </row>
    <row r="552" spans="1:6" s="301" customFormat="1" x14ac:dyDescent="0.2">
      <c r="A552" s="29" t="str">
        <f t="shared" si="8"/>
        <v/>
      </c>
      <c r="B552" s="101"/>
      <c r="C552" s="35"/>
      <c r="D552" s="64"/>
      <c r="E552" s="290"/>
      <c r="F552" s="53"/>
    </row>
    <row r="553" spans="1:6" s="301" customFormat="1" x14ac:dyDescent="0.2">
      <c r="A553" s="29" t="str">
        <f t="shared" si="8"/>
        <v/>
      </c>
      <c r="B553" s="101"/>
      <c r="C553" s="35"/>
      <c r="D553" s="64"/>
      <c r="E553" s="290"/>
      <c r="F553" s="53"/>
    </row>
    <row r="554" spans="1:6" s="301" customFormat="1" x14ac:dyDescent="0.2">
      <c r="A554" s="29" t="str">
        <f t="shared" si="8"/>
        <v/>
      </c>
      <c r="B554" s="101"/>
      <c r="C554" s="35"/>
      <c r="D554" s="64"/>
      <c r="E554" s="290"/>
      <c r="F554" s="53"/>
    </row>
    <row r="555" spans="1:6" s="301" customFormat="1" x14ac:dyDescent="0.2">
      <c r="A555" s="29" t="str">
        <f t="shared" si="8"/>
        <v/>
      </c>
      <c r="B555" s="101"/>
      <c r="C555" s="35"/>
      <c r="D555" s="64"/>
      <c r="E555" s="290"/>
      <c r="F555" s="53"/>
    </row>
    <row r="556" spans="1:6" s="301" customFormat="1" x14ac:dyDescent="0.2">
      <c r="A556" s="29" t="str">
        <f t="shared" si="8"/>
        <v/>
      </c>
      <c r="B556" s="101"/>
      <c r="C556" s="35"/>
      <c r="D556" s="64"/>
      <c r="E556" s="290"/>
      <c r="F556" s="53"/>
    </row>
    <row r="557" spans="1:6" s="301" customFormat="1" x14ac:dyDescent="0.2">
      <c r="A557" s="29" t="str">
        <f t="shared" si="8"/>
        <v/>
      </c>
      <c r="B557" s="101"/>
      <c r="C557" s="35"/>
      <c r="D557" s="64"/>
      <c r="E557" s="290"/>
      <c r="F557" s="53"/>
    </row>
    <row r="558" spans="1:6" s="301" customFormat="1" x14ac:dyDescent="0.2">
      <c r="A558" s="29" t="str">
        <f t="shared" si="8"/>
        <v/>
      </c>
      <c r="B558" s="101"/>
      <c r="C558" s="35"/>
      <c r="D558" s="64"/>
      <c r="E558" s="290"/>
      <c r="F558" s="53"/>
    </row>
    <row r="559" spans="1:6" s="301" customFormat="1" x14ac:dyDescent="0.2">
      <c r="A559" s="29" t="str">
        <f t="shared" si="8"/>
        <v/>
      </c>
      <c r="B559" s="101"/>
      <c r="C559" s="35"/>
      <c r="D559" s="64"/>
      <c r="E559" s="290"/>
      <c r="F559" s="53"/>
    </row>
    <row r="560" spans="1:6" s="301" customFormat="1" x14ac:dyDescent="0.2">
      <c r="A560" s="29" t="str">
        <f t="shared" si="8"/>
        <v/>
      </c>
      <c r="B560" s="101"/>
      <c r="C560" s="35"/>
      <c r="D560" s="64"/>
      <c r="E560" s="290"/>
      <c r="F560" s="53"/>
    </row>
    <row r="561" spans="1:6" s="301" customFormat="1" x14ac:dyDescent="0.2">
      <c r="A561" s="29" t="str">
        <f t="shared" si="8"/>
        <v/>
      </c>
      <c r="B561" s="101"/>
      <c r="C561" s="35"/>
      <c r="D561" s="64"/>
      <c r="E561" s="290"/>
      <c r="F561" s="53"/>
    </row>
    <row r="562" spans="1:6" s="301" customFormat="1" x14ac:dyDescent="0.2">
      <c r="A562" s="29" t="str">
        <f t="shared" si="8"/>
        <v/>
      </c>
      <c r="B562" s="101"/>
      <c r="C562" s="35"/>
      <c r="D562" s="64"/>
      <c r="E562" s="290"/>
      <c r="F562" s="53"/>
    </row>
    <row r="563" spans="1:6" s="301" customFormat="1" x14ac:dyDescent="0.2">
      <c r="A563" s="29" t="str">
        <f t="shared" si="8"/>
        <v/>
      </c>
      <c r="B563" s="101"/>
      <c r="C563" s="35"/>
      <c r="D563" s="64"/>
      <c r="E563" s="290"/>
      <c r="F563" s="53"/>
    </row>
    <row r="564" spans="1:6" s="301" customFormat="1" x14ac:dyDescent="0.2">
      <c r="A564" s="29" t="str">
        <f t="shared" si="8"/>
        <v/>
      </c>
      <c r="B564" s="101"/>
      <c r="C564" s="35"/>
      <c r="D564" s="64"/>
      <c r="E564" s="290"/>
      <c r="F564" s="53"/>
    </row>
    <row r="565" spans="1:6" s="301" customFormat="1" x14ac:dyDescent="0.2">
      <c r="A565" s="29" t="str">
        <f t="shared" si="8"/>
        <v/>
      </c>
      <c r="B565" s="101"/>
      <c r="C565" s="35"/>
      <c r="D565" s="64"/>
      <c r="E565" s="290"/>
      <c r="F565" s="53"/>
    </row>
    <row r="566" spans="1:6" s="301" customFormat="1" x14ac:dyDescent="0.2">
      <c r="A566" s="29" t="str">
        <f t="shared" si="8"/>
        <v/>
      </c>
      <c r="B566" s="101"/>
      <c r="C566" s="35"/>
      <c r="D566" s="64"/>
      <c r="E566" s="290"/>
      <c r="F566" s="53"/>
    </row>
    <row r="567" spans="1:6" s="301" customFormat="1" x14ac:dyDescent="0.2">
      <c r="A567" s="29" t="str">
        <f t="shared" si="8"/>
        <v/>
      </c>
      <c r="B567" s="101"/>
      <c r="C567" s="35"/>
      <c r="D567" s="64"/>
      <c r="E567" s="290"/>
      <c r="F567" s="53"/>
    </row>
    <row r="568" spans="1:6" s="301" customFormat="1" x14ac:dyDescent="0.2">
      <c r="A568" s="29" t="str">
        <f t="shared" si="8"/>
        <v/>
      </c>
      <c r="B568" s="101"/>
      <c r="C568" s="35"/>
      <c r="D568" s="64"/>
      <c r="E568" s="290"/>
      <c r="F568" s="53"/>
    </row>
    <row r="569" spans="1:6" s="301" customFormat="1" x14ac:dyDescent="0.2">
      <c r="A569" s="29" t="str">
        <f t="shared" si="8"/>
        <v/>
      </c>
      <c r="B569" s="101"/>
      <c r="C569" s="35"/>
      <c r="D569" s="64"/>
      <c r="E569" s="290"/>
      <c r="F569" s="53"/>
    </row>
    <row r="570" spans="1:6" s="301" customFormat="1" x14ac:dyDescent="0.2">
      <c r="A570" s="29" t="str">
        <f t="shared" si="8"/>
        <v/>
      </c>
      <c r="B570" s="101"/>
      <c r="C570" s="35"/>
      <c r="D570" s="64"/>
      <c r="E570" s="290"/>
      <c r="F570" s="53"/>
    </row>
    <row r="571" spans="1:6" s="301" customFormat="1" x14ac:dyDescent="0.2">
      <c r="A571" s="29" t="str">
        <f t="shared" si="8"/>
        <v/>
      </c>
      <c r="B571" s="101"/>
      <c r="C571" s="35"/>
      <c r="D571" s="64"/>
      <c r="E571" s="290"/>
      <c r="F571" s="53"/>
    </row>
    <row r="572" spans="1:6" s="301" customFormat="1" x14ac:dyDescent="0.2">
      <c r="A572" s="29" t="str">
        <f t="shared" si="8"/>
        <v/>
      </c>
      <c r="B572" s="101"/>
      <c r="C572" s="35"/>
      <c r="D572" s="64"/>
      <c r="E572" s="290"/>
      <c r="F572" s="53"/>
    </row>
    <row r="573" spans="1:6" s="301" customFormat="1" x14ac:dyDescent="0.2">
      <c r="A573" s="29" t="str">
        <f t="shared" si="8"/>
        <v/>
      </c>
      <c r="B573" s="101"/>
      <c r="C573" s="35"/>
      <c r="D573" s="64"/>
      <c r="E573" s="290"/>
      <c r="F573" s="53"/>
    </row>
    <row r="574" spans="1:6" s="301" customFormat="1" x14ac:dyDescent="0.2">
      <c r="A574" s="29" t="str">
        <f t="shared" si="8"/>
        <v/>
      </c>
      <c r="B574" s="101"/>
      <c r="C574" s="35"/>
      <c r="D574" s="64"/>
      <c r="E574" s="290"/>
      <c r="F574" s="53"/>
    </row>
    <row r="575" spans="1:6" s="301" customFormat="1" x14ac:dyDescent="0.2">
      <c r="A575" s="29" t="str">
        <f t="shared" si="8"/>
        <v/>
      </c>
      <c r="B575" s="101"/>
      <c r="C575" s="35"/>
      <c r="D575" s="64"/>
      <c r="E575" s="290"/>
      <c r="F575" s="53"/>
    </row>
    <row r="576" spans="1:6" s="301" customFormat="1" x14ac:dyDescent="0.2">
      <c r="A576" s="29" t="str">
        <f t="shared" si="8"/>
        <v/>
      </c>
      <c r="B576" s="101"/>
      <c r="C576" s="35"/>
      <c r="D576" s="64"/>
      <c r="E576" s="290"/>
      <c r="F576" s="53"/>
    </row>
    <row r="577" spans="1:6" s="301" customFormat="1" x14ac:dyDescent="0.2">
      <c r="A577" s="29" t="str">
        <f t="shared" si="8"/>
        <v/>
      </c>
      <c r="B577" s="101"/>
      <c r="C577" s="35"/>
      <c r="D577" s="64"/>
      <c r="E577" s="290"/>
      <c r="F577" s="53"/>
    </row>
    <row r="578" spans="1:6" s="301" customFormat="1" x14ac:dyDescent="0.2">
      <c r="A578" s="29" t="str">
        <f t="shared" si="8"/>
        <v/>
      </c>
      <c r="B578" s="101"/>
      <c r="C578" s="35"/>
      <c r="D578" s="64"/>
      <c r="E578" s="290"/>
      <c r="F578" s="53"/>
    </row>
    <row r="579" spans="1:6" s="301" customFormat="1" x14ac:dyDescent="0.2">
      <c r="A579" s="29" t="str">
        <f t="shared" si="8"/>
        <v/>
      </c>
      <c r="B579" s="101"/>
      <c r="C579" s="35"/>
      <c r="D579" s="64"/>
      <c r="E579" s="290"/>
      <c r="F579" s="53"/>
    </row>
    <row r="580" spans="1:6" s="301" customFormat="1" x14ac:dyDescent="0.2">
      <c r="A580" s="29" t="str">
        <f t="shared" si="8"/>
        <v/>
      </c>
      <c r="B580" s="101"/>
      <c r="C580" s="35"/>
      <c r="D580" s="64"/>
      <c r="E580" s="290"/>
      <c r="F580" s="53"/>
    </row>
    <row r="581" spans="1:6" s="301" customFormat="1" x14ac:dyDescent="0.2">
      <c r="A581" s="29" t="str">
        <f t="shared" si="8"/>
        <v/>
      </c>
      <c r="B581" s="101"/>
      <c r="C581" s="35"/>
      <c r="D581" s="64"/>
      <c r="E581" s="290"/>
      <c r="F581" s="53"/>
    </row>
    <row r="582" spans="1:6" s="301" customFormat="1" x14ac:dyDescent="0.2">
      <c r="A582" s="29" t="str">
        <f t="shared" si="8"/>
        <v/>
      </c>
      <c r="B582" s="101"/>
      <c r="C582" s="35"/>
      <c r="D582" s="64"/>
      <c r="E582" s="290"/>
      <c r="F582" s="53"/>
    </row>
    <row r="583" spans="1:6" s="301" customFormat="1" x14ac:dyDescent="0.2">
      <c r="A583" s="29" t="str">
        <f t="shared" si="8"/>
        <v/>
      </c>
      <c r="B583" s="101"/>
      <c r="C583" s="35"/>
      <c r="D583" s="64"/>
      <c r="E583" s="290"/>
      <c r="F583" s="53"/>
    </row>
    <row r="584" spans="1:6" s="301" customFormat="1" x14ac:dyDescent="0.2">
      <c r="A584" s="29" t="str">
        <f t="shared" si="8"/>
        <v/>
      </c>
      <c r="B584" s="101"/>
      <c r="C584" s="35"/>
      <c r="D584" s="64"/>
      <c r="E584" s="290"/>
      <c r="F584" s="53"/>
    </row>
    <row r="585" spans="1:6" s="301" customFormat="1" x14ac:dyDescent="0.2">
      <c r="A585" s="29" t="str">
        <f t="shared" si="8"/>
        <v/>
      </c>
      <c r="B585" s="101"/>
      <c r="C585" s="35"/>
      <c r="D585" s="64"/>
      <c r="E585" s="290"/>
      <c r="F585" s="53"/>
    </row>
    <row r="586" spans="1:6" s="301" customFormat="1" x14ac:dyDescent="0.2">
      <c r="A586" s="29" t="str">
        <f t="shared" si="8"/>
        <v/>
      </c>
      <c r="B586" s="101"/>
      <c r="C586" s="35"/>
      <c r="D586" s="64"/>
      <c r="E586" s="290"/>
      <c r="F586" s="53"/>
    </row>
    <row r="587" spans="1:6" s="301" customFormat="1" x14ac:dyDescent="0.2">
      <c r="A587" s="29" t="str">
        <f t="shared" si="8"/>
        <v/>
      </c>
      <c r="B587" s="101"/>
      <c r="C587" s="35"/>
      <c r="D587" s="64"/>
      <c r="E587" s="290"/>
      <c r="F587" s="53"/>
    </row>
    <row r="588" spans="1:6" s="301" customFormat="1" x14ac:dyDescent="0.2">
      <c r="A588" s="29" t="str">
        <f t="shared" si="8"/>
        <v/>
      </c>
      <c r="B588" s="101"/>
      <c r="C588" s="35"/>
      <c r="D588" s="64"/>
      <c r="E588" s="290"/>
      <c r="F588" s="53"/>
    </row>
    <row r="589" spans="1:6" s="301" customFormat="1" x14ac:dyDescent="0.2">
      <c r="A589" s="29" t="str">
        <f t="shared" ref="A589:A652" si="9">IF(B589="","",$B$11)</f>
        <v/>
      </c>
      <c r="B589" s="101"/>
      <c r="C589" s="35"/>
      <c r="D589" s="64"/>
      <c r="E589" s="290"/>
      <c r="F589" s="53"/>
    </row>
    <row r="590" spans="1:6" s="301" customFormat="1" x14ac:dyDescent="0.2">
      <c r="A590" s="29" t="str">
        <f t="shared" si="9"/>
        <v/>
      </c>
      <c r="B590" s="101"/>
      <c r="C590" s="35"/>
      <c r="D590" s="64"/>
      <c r="E590" s="290"/>
      <c r="F590" s="53"/>
    </row>
    <row r="591" spans="1:6" s="301" customFormat="1" x14ac:dyDescent="0.2">
      <c r="A591" s="29" t="str">
        <f t="shared" si="9"/>
        <v/>
      </c>
      <c r="B591" s="101"/>
      <c r="C591" s="35"/>
      <c r="D591" s="64"/>
      <c r="E591" s="290"/>
      <c r="F591" s="53"/>
    </row>
    <row r="592" spans="1:6" s="301" customFormat="1" x14ac:dyDescent="0.2">
      <c r="A592" s="29" t="str">
        <f t="shared" si="9"/>
        <v/>
      </c>
      <c r="B592" s="101"/>
      <c r="C592" s="35"/>
      <c r="D592" s="64"/>
      <c r="E592" s="290"/>
      <c r="F592" s="53"/>
    </row>
    <row r="593" spans="1:6" s="301" customFormat="1" x14ac:dyDescent="0.2">
      <c r="A593" s="29" t="str">
        <f t="shared" si="9"/>
        <v/>
      </c>
      <c r="B593" s="101"/>
      <c r="C593" s="35"/>
      <c r="D593" s="64"/>
      <c r="E593" s="290"/>
      <c r="F593" s="53"/>
    </row>
    <row r="594" spans="1:6" s="301" customFormat="1" x14ac:dyDescent="0.2">
      <c r="A594" s="29" t="str">
        <f t="shared" si="9"/>
        <v/>
      </c>
      <c r="B594" s="101"/>
      <c r="C594" s="35"/>
      <c r="D594" s="64"/>
      <c r="E594" s="290"/>
      <c r="F594" s="53"/>
    </row>
    <row r="595" spans="1:6" s="301" customFormat="1" x14ac:dyDescent="0.2">
      <c r="A595" s="29" t="str">
        <f t="shared" si="9"/>
        <v/>
      </c>
      <c r="B595" s="101"/>
      <c r="C595" s="35"/>
      <c r="D595" s="64"/>
      <c r="E595" s="290"/>
      <c r="F595" s="53"/>
    </row>
    <row r="596" spans="1:6" s="301" customFormat="1" x14ac:dyDescent="0.2">
      <c r="A596" s="29" t="str">
        <f t="shared" si="9"/>
        <v/>
      </c>
      <c r="B596" s="101"/>
      <c r="C596" s="35"/>
      <c r="D596" s="64"/>
      <c r="E596" s="290"/>
      <c r="F596" s="53"/>
    </row>
    <row r="597" spans="1:6" s="301" customFormat="1" x14ac:dyDescent="0.2">
      <c r="A597" s="29" t="str">
        <f t="shared" si="9"/>
        <v/>
      </c>
      <c r="B597" s="101"/>
      <c r="C597" s="35"/>
      <c r="D597" s="64"/>
      <c r="E597" s="290"/>
      <c r="F597" s="53"/>
    </row>
    <row r="598" spans="1:6" s="301" customFormat="1" x14ac:dyDescent="0.2">
      <c r="A598" s="29" t="str">
        <f t="shared" si="9"/>
        <v/>
      </c>
      <c r="B598" s="101"/>
      <c r="C598" s="35"/>
      <c r="D598" s="64"/>
      <c r="E598" s="290"/>
      <c r="F598" s="53"/>
    </row>
    <row r="599" spans="1:6" s="301" customFormat="1" x14ac:dyDescent="0.2">
      <c r="A599" s="29" t="str">
        <f t="shared" si="9"/>
        <v/>
      </c>
      <c r="B599" s="101"/>
      <c r="C599" s="35"/>
      <c r="D599" s="64"/>
      <c r="E599" s="290"/>
      <c r="F599" s="53"/>
    </row>
    <row r="600" spans="1:6" s="301" customFormat="1" x14ac:dyDescent="0.2">
      <c r="A600" s="29" t="str">
        <f t="shared" si="9"/>
        <v/>
      </c>
      <c r="B600" s="101"/>
      <c r="C600" s="35"/>
      <c r="D600" s="64"/>
      <c r="E600" s="290"/>
      <c r="F600" s="53"/>
    </row>
    <row r="601" spans="1:6" s="301" customFormat="1" x14ac:dyDescent="0.2">
      <c r="A601" s="29" t="str">
        <f t="shared" si="9"/>
        <v/>
      </c>
      <c r="B601" s="101"/>
      <c r="C601" s="35"/>
      <c r="D601" s="64"/>
      <c r="E601" s="290"/>
      <c r="F601" s="53"/>
    </row>
    <row r="602" spans="1:6" s="301" customFormat="1" x14ac:dyDescent="0.2">
      <c r="A602" s="29" t="str">
        <f t="shared" si="9"/>
        <v/>
      </c>
      <c r="B602" s="101"/>
      <c r="C602" s="35"/>
      <c r="D602" s="64"/>
      <c r="E602" s="290"/>
      <c r="F602" s="53"/>
    </row>
    <row r="603" spans="1:6" s="301" customFormat="1" x14ac:dyDescent="0.2">
      <c r="A603" s="29" t="str">
        <f t="shared" si="9"/>
        <v/>
      </c>
      <c r="B603" s="101"/>
      <c r="C603" s="35"/>
      <c r="D603" s="64"/>
      <c r="E603" s="290"/>
      <c r="F603" s="53"/>
    </row>
    <row r="604" spans="1:6" s="301" customFormat="1" x14ac:dyDescent="0.2">
      <c r="A604" s="29" t="str">
        <f t="shared" si="9"/>
        <v/>
      </c>
      <c r="B604" s="101"/>
      <c r="C604" s="35"/>
      <c r="D604" s="64"/>
      <c r="E604" s="290"/>
      <c r="F604" s="53"/>
    </row>
    <row r="605" spans="1:6" s="301" customFormat="1" x14ac:dyDescent="0.2">
      <c r="A605" s="29" t="str">
        <f t="shared" si="9"/>
        <v/>
      </c>
      <c r="B605" s="101"/>
      <c r="C605" s="35"/>
      <c r="D605" s="64"/>
      <c r="E605" s="290"/>
      <c r="F605" s="53"/>
    </row>
    <row r="606" spans="1:6" s="301" customFormat="1" x14ac:dyDescent="0.2">
      <c r="A606" s="29" t="str">
        <f t="shared" si="9"/>
        <v/>
      </c>
      <c r="B606" s="101"/>
      <c r="C606" s="35"/>
      <c r="D606" s="64"/>
      <c r="E606" s="290"/>
      <c r="F606" s="53"/>
    </row>
    <row r="607" spans="1:6" s="301" customFormat="1" x14ac:dyDescent="0.2">
      <c r="A607" s="29" t="str">
        <f t="shared" si="9"/>
        <v/>
      </c>
      <c r="B607" s="101"/>
      <c r="C607" s="35"/>
      <c r="D607" s="64"/>
      <c r="E607" s="290"/>
      <c r="F607" s="53"/>
    </row>
    <row r="608" spans="1:6" s="301" customFormat="1" x14ac:dyDescent="0.2">
      <c r="A608" s="29" t="str">
        <f t="shared" si="9"/>
        <v/>
      </c>
      <c r="B608" s="101"/>
      <c r="C608" s="35"/>
      <c r="D608" s="64"/>
      <c r="E608" s="290"/>
      <c r="F608" s="53"/>
    </row>
    <row r="609" spans="1:6" s="301" customFormat="1" x14ac:dyDescent="0.2">
      <c r="A609" s="29" t="str">
        <f t="shared" si="9"/>
        <v/>
      </c>
      <c r="B609" s="101"/>
      <c r="C609" s="35"/>
      <c r="D609" s="64"/>
      <c r="E609" s="290"/>
      <c r="F609" s="53"/>
    </row>
    <row r="610" spans="1:6" s="301" customFormat="1" x14ac:dyDescent="0.2">
      <c r="A610" s="29" t="str">
        <f t="shared" si="9"/>
        <v/>
      </c>
      <c r="B610" s="101"/>
      <c r="C610" s="35"/>
      <c r="D610" s="64"/>
      <c r="E610" s="290"/>
      <c r="F610" s="53"/>
    </row>
    <row r="611" spans="1:6" s="301" customFormat="1" x14ac:dyDescent="0.2">
      <c r="A611" s="29" t="str">
        <f t="shared" si="9"/>
        <v/>
      </c>
      <c r="B611" s="101"/>
      <c r="C611" s="35"/>
      <c r="D611" s="64"/>
      <c r="E611" s="290"/>
      <c r="F611" s="53"/>
    </row>
    <row r="612" spans="1:6" s="301" customFormat="1" x14ac:dyDescent="0.2">
      <c r="A612" s="29" t="str">
        <f t="shared" si="9"/>
        <v/>
      </c>
      <c r="B612" s="101"/>
      <c r="C612" s="35"/>
      <c r="D612" s="64"/>
      <c r="E612" s="290"/>
      <c r="F612" s="53"/>
    </row>
    <row r="613" spans="1:6" s="301" customFormat="1" x14ac:dyDescent="0.2">
      <c r="A613" s="29" t="str">
        <f t="shared" si="9"/>
        <v/>
      </c>
      <c r="B613" s="101"/>
      <c r="C613" s="35"/>
      <c r="D613" s="64"/>
      <c r="E613" s="290"/>
      <c r="F613" s="53"/>
    </row>
    <row r="614" spans="1:6" s="301" customFormat="1" x14ac:dyDescent="0.2">
      <c r="A614" s="29" t="str">
        <f t="shared" si="9"/>
        <v/>
      </c>
      <c r="B614" s="101"/>
      <c r="C614" s="35"/>
      <c r="D614" s="64"/>
      <c r="E614" s="290"/>
      <c r="F614" s="53"/>
    </row>
    <row r="615" spans="1:6" s="301" customFormat="1" x14ac:dyDescent="0.2">
      <c r="A615" s="29" t="str">
        <f t="shared" si="9"/>
        <v/>
      </c>
      <c r="B615" s="101"/>
      <c r="C615" s="35"/>
      <c r="D615" s="64"/>
      <c r="E615" s="290"/>
      <c r="F615" s="53"/>
    </row>
    <row r="616" spans="1:6" s="301" customFormat="1" x14ac:dyDescent="0.2">
      <c r="A616" s="29" t="str">
        <f t="shared" si="9"/>
        <v/>
      </c>
      <c r="B616" s="101"/>
      <c r="C616" s="35"/>
      <c r="D616" s="64"/>
      <c r="E616" s="290"/>
      <c r="F616" s="53"/>
    </row>
    <row r="617" spans="1:6" s="301" customFormat="1" x14ac:dyDescent="0.2">
      <c r="A617" s="29" t="str">
        <f t="shared" si="9"/>
        <v/>
      </c>
      <c r="B617" s="101"/>
      <c r="C617" s="35"/>
      <c r="D617" s="64"/>
      <c r="E617" s="290"/>
      <c r="F617" s="53"/>
    </row>
    <row r="618" spans="1:6" s="301" customFormat="1" x14ac:dyDescent="0.2">
      <c r="A618" s="29" t="str">
        <f t="shared" si="9"/>
        <v/>
      </c>
      <c r="B618" s="101"/>
      <c r="C618" s="35"/>
      <c r="D618" s="64"/>
      <c r="E618" s="290"/>
      <c r="F618" s="53"/>
    </row>
    <row r="619" spans="1:6" s="301" customFormat="1" x14ac:dyDescent="0.2">
      <c r="A619" s="29" t="str">
        <f t="shared" si="9"/>
        <v/>
      </c>
      <c r="B619" s="101"/>
      <c r="C619" s="35"/>
      <c r="D619" s="64"/>
      <c r="E619" s="290"/>
      <c r="F619" s="53"/>
    </row>
    <row r="620" spans="1:6" s="301" customFormat="1" x14ac:dyDescent="0.2">
      <c r="A620" s="29" t="str">
        <f t="shared" si="9"/>
        <v/>
      </c>
      <c r="B620" s="101"/>
      <c r="C620" s="35"/>
      <c r="D620" s="64"/>
      <c r="E620" s="290"/>
      <c r="F620" s="53"/>
    </row>
    <row r="621" spans="1:6" s="301" customFormat="1" x14ac:dyDescent="0.2">
      <c r="A621" s="29" t="str">
        <f t="shared" si="9"/>
        <v/>
      </c>
      <c r="B621" s="101"/>
      <c r="C621" s="35"/>
      <c r="D621" s="64"/>
      <c r="E621" s="290"/>
      <c r="F621" s="53"/>
    </row>
    <row r="622" spans="1:6" s="301" customFormat="1" x14ac:dyDescent="0.2">
      <c r="A622" s="29" t="str">
        <f t="shared" si="9"/>
        <v/>
      </c>
      <c r="B622" s="101"/>
      <c r="C622" s="35"/>
      <c r="D622" s="64"/>
      <c r="E622" s="290"/>
      <c r="F622" s="53"/>
    </row>
    <row r="623" spans="1:6" s="301" customFormat="1" x14ac:dyDescent="0.2">
      <c r="A623" s="29" t="str">
        <f t="shared" si="9"/>
        <v/>
      </c>
      <c r="B623" s="101"/>
      <c r="C623" s="35"/>
      <c r="D623" s="64"/>
      <c r="E623" s="290"/>
      <c r="F623" s="53"/>
    </row>
    <row r="624" spans="1:6" s="301" customFormat="1" x14ac:dyDescent="0.2">
      <c r="A624" s="29" t="str">
        <f t="shared" si="9"/>
        <v/>
      </c>
      <c r="B624" s="101"/>
      <c r="C624" s="35"/>
      <c r="D624" s="64"/>
      <c r="E624" s="290"/>
      <c r="F624" s="53"/>
    </row>
    <row r="625" spans="1:6" s="301" customFormat="1" x14ac:dyDescent="0.2">
      <c r="A625" s="29" t="str">
        <f t="shared" si="9"/>
        <v/>
      </c>
      <c r="B625" s="101"/>
      <c r="C625" s="35"/>
      <c r="D625" s="64"/>
      <c r="E625" s="290"/>
      <c r="F625" s="53"/>
    </row>
    <row r="626" spans="1:6" s="301" customFormat="1" x14ac:dyDescent="0.2">
      <c r="A626" s="29" t="str">
        <f t="shared" si="9"/>
        <v/>
      </c>
      <c r="B626" s="101"/>
      <c r="C626" s="35"/>
      <c r="D626" s="64"/>
      <c r="E626" s="290"/>
      <c r="F626" s="53"/>
    </row>
    <row r="627" spans="1:6" s="301" customFormat="1" x14ac:dyDescent="0.2">
      <c r="A627" s="29" t="str">
        <f t="shared" si="9"/>
        <v/>
      </c>
      <c r="B627" s="101"/>
      <c r="C627" s="35"/>
      <c r="D627" s="64"/>
      <c r="E627" s="290"/>
      <c r="F627" s="53"/>
    </row>
    <row r="628" spans="1:6" s="301" customFormat="1" x14ac:dyDescent="0.2">
      <c r="A628" s="29" t="str">
        <f t="shared" si="9"/>
        <v/>
      </c>
      <c r="B628" s="101"/>
      <c r="C628" s="35"/>
      <c r="D628" s="64"/>
      <c r="E628" s="290"/>
      <c r="F628" s="53"/>
    </row>
    <row r="629" spans="1:6" s="301" customFormat="1" x14ac:dyDescent="0.2">
      <c r="A629" s="29" t="str">
        <f t="shared" si="9"/>
        <v/>
      </c>
      <c r="B629" s="101"/>
      <c r="C629" s="35"/>
      <c r="D629" s="64"/>
      <c r="E629" s="290"/>
      <c r="F629" s="53"/>
    </row>
    <row r="630" spans="1:6" s="301" customFormat="1" x14ac:dyDescent="0.2">
      <c r="A630" s="29" t="str">
        <f t="shared" si="9"/>
        <v/>
      </c>
      <c r="B630" s="101"/>
      <c r="C630" s="35"/>
      <c r="D630" s="64"/>
      <c r="E630" s="290"/>
      <c r="F630" s="53"/>
    </row>
    <row r="631" spans="1:6" s="301" customFormat="1" x14ac:dyDescent="0.2">
      <c r="A631" s="29" t="str">
        <f t="shared" si="9"/>
        <v/>
      </c>
      <c r="B631" s="101"/>
      <c r="C631" s="35"/>
      <c r="D631" s="64"/>
      <c r="E631" s="290"/>
      <c r="F631" s="53"/>
    </row>
    <row r="632" spans="1:6" s="301" customFormat="1" x14ac:dyDescent="0.2">
      <c r="A632" s="29" t="str">
        <f t="shared" si="9"/>
        <v/>
      </c>
      <c r="B632" s="101"/>
      <c r="C632" s="35"/>
      <c r="D632" s="64"/>
      <c r="E632" s="290"/>
      <c r="F632" s="53"/>
    </row>
    <row r="633" spans="1:6" s="301" customFormat="1" x14ac:dyDescent="0.2">
      <c r="A633" s="29" t="str">
        <f t="shared" si="9"/>
        <v/>
      </c>
      <c r="B633" s="101"/>
      <c r="C633" s="35"/>
      <c r="D633" s="64"/>
      <c r="E633" s="290"/>
      <c r="F633" s="53"/>
    </row>
    <row r="634" spans="1:6" s="301" customFormat="1" x14ac:dyDescent="0.2">
      <c r="A634" s="29" t="str">
        <f t="shared" si="9"/>
        <v/>
      </c>
      <c r="B634" s="101"/>
      <c r="C634" s="35"/>
      <c r="D634" s="64"/>
      <c r="E634" s="290"/>
      <c r="F634" s="53"/>
    </row>
    <row r="635" spans="1:6" s="301" customFormat="1" x14ac:dyDescent="0.2">
      <c r="A635" s="29" t="str">
        <f t="shared" si="9"/>
        <v/>
      </c>
      <c r="B635" s="101"/>
      <c r="C635" s="35"/>
      <c r="D635" s="64"/>
      <c r="E635" s="290"/>
      <c r="F635" s="53"/>
    </row>
    <row r="636" spans="1:6" s="301" customFormat="1" x14ac:dyDescent="0.2">
      <c r="A636" s="29" t="str">
        <f t="shared" si="9"/>
        <v/>
      </c>
      <c r="B636" s="101"/>
      <c r="C636" s="35"/>
      <c r="D636" s="64"/>
      <c r="E636" s="290"/>
      <c r="F636" s="53"/>
    </row>
    <row r="637" spans="1:6" s="301" customFormat="1" x14ac:dyDescent="0.2">
      <c r="A637" s="29" t="str">
        <f t="shared" si="9"/>
        <v/>
      </c>
      <c r="B637" s="101"/>
      <c r="C637" s="35"/>
      <c r="D637" s="64"/>
      <c r="E637" s="290"/>
      <c r="F637" s="53"/>
    </row>
    <row r="638" spans="1:6" s="301" customFormat="1" x14ac:dyDescent="0.2">
      <c r="A638" s="29" t="str">
        <f t="shared" si="9"/>
        <v/>
      </c>
      <c r="B638" s="101"/>
      <c r="C638" s="35"/>
      <c r="D638" s="64"/>
      <c r="E638" s="290"/>
      <c r="F638" s="53"/>
    </row>
    <row r="639" spans="1:6" s="301" customFormat="1" x14ac:dyDescent="0.2">
      <c r="A639" s="29" t="str">
        <f t="shared" si="9"/>
        <v/>
      </c>
      <c r="B639" s="101"/>
      <c r="C639" s="35"/>
      <c r="D639" s="64"/>
      <c r="E639" s="290"/>
      <c r="F639" s="53"/>
    </row>
    <row r="640" spans="1:6" s="301" customFormat="1" x14ac:dyDescent="0.2">
      <c r="A640" s="29" t="str">
        <f t="shared" si="9"/>
        <v/>
      </c>
      <c r="B640" s="101"/>
      <c r="C640" s="35"/>
      <c r="D640" s="64"/>
      <c r="E640" s="290"/>
      <c r="F640" s="53"/>
    </row>
    <row r="641" spans="1:6" s="301" customFormat="1" x14ac:dyDescent="0.2">
      <c r="A641" s="29" t="str">
        <f t="shared" si="9"/>
        <v/>
      </c>
      <c r="B641" s="101"/>
      <c r="C641" s="35"/>
      <c r="D641" s="64"/>
      <c r="E641" s="290"/>
      <c r="F641" s="53"/>
    </row>
    <row r="642" spans="1:6" s="301" customFormat="1" x14ac:dyDescent="0.2">
      <c r="A642" s="29" t="str">
        <f t="shared" si="9"/>
        <v/>
      </c>
      <c r="B642" s="101"/>
      <c r="C642" s="35"/>
      <c r="D642" s="64"/>
      <c r="E642" s="290"/>
      <c r="F642" s="53"/>
    </row>
    <row r="643" spans="1:6" s="301" customFormat="1" x14ac:dyDescent="0.2">
      <c r="A643" s="29" t="str">
        <f t="shared" si="9"/>
        <v/>
      </c>
      <c r="B643" s="101"/>
      <c r="C643" s="35"/>
      <c r="D643" s="64"/>
      <c r="E643" s="290"/>
      <c r="F643" s="53"/>
    </row>
    <row r="644" spans="1:6" s="301" customFormat="1" x14ac:dyDescent="0.2">
      <c r="A644" s="29" t="str">
        <f t="shared" si="9"/>
        <v/>
      </c>
      <c r="B644" s="101"/>
      <c r="C644" s="35"/>
      <c r="D644" s="64"/>
      <c r="E644" s="290"/>
      <c r="F644" s="53"/>
    </row>
    <row r="645" spans="1:6" s="301" customFormat="1" x14ac:dyDescent="0.2">
      <c r="A645" s="29" t="str">
        <f t="shared" si="9"/>
        <v/>
      </c>
      <c r="B645" s="101"/>
      <c r="C645" s="35"/>
      <c r="D645" s="64"/>
      <c r="E645" s="290"/>
      <c r="F645" s="53"/>
    </row>
    <row r="646" spans="1:6" s="301" customFormat="1" x14ac:dyDescent="0.2">
      <c r="A646" s="29" t="str">
        <f t="shared" si="9"/>
        <v/>
      </c>
      <c r="B646" s="101"/>
      <c r="C646" s="35"/>
      <c r="D646" s="64"/>
      <c r="E646" s="290"/>
      <c r="F646" s="53"/>
    </row>
    <row r="647" spans="1:6" s="301" customFormat="1" x14ac:dyDescent="0.2">
      <c r="A647" s="29" t="str">
        <f t="shared" si="9"/>
        <v/>
      </c>
      <c r="B647" s="101"/>
      <c r="C647" s="35"/>
      <c r="D647" s="64"/>
      <c r="E647" s="290"/>
      <c r="F647" s="53"/>
    </row>
    <row r="648" spans="1:6" s="301" customFormat="1" x14ac:dyDescent="0.2">
      <c r="A648" s="29" t="str">
        <f t="shared" si="9"/>
        <v/>
      </c>
      <c r="B648" s="101"/>
      <c r="C648" s="35"/>
      <c r="D648" s="64"/>
      <c r="E648" s="290"/>
      <c r="F648" s="53"/>
    </row>
    <row r="649" spans="1:6" s="301" customFormat="1" x14ac:dyDescent="0.2">
      <c r="A649" s="29" t="str">
        <f t="shared" si="9"/>
        <v/>
      </c>
      <c r="B649" s="101"/>
      <c r="C649" s="35"/>
      <c r="D649" s="64"/>
      <c r="E649" s="290"/>
      <c r="F649" s="53"/>
    </row>
    <row r="650" spans="1:6" s="301" customFormat="1" x14ac:dyDescent="0.2">
      <c r="A650" s="29" t="str">
        <f t="shared" si="9"/>
        <v/>
      </c>
      <c r="B650" s="101"/>
      <c r="C650" s="35"/>
      <c r="D650" s="64"/>
      <c r="E650" s="290"/>
      <c r="F650" s="53"/>
    </row>
    <row r="651" spans="1:6" s="301" customFormat="1" x14ac:dyDescent="0.2">
      <c r="A651" s="29" t="str">
        <f t="shared" si="9"/>
        <v/>
      </c>
      <c r="B651" s="101"/>
      <c r="C651" s="35"/>
      <c r="D651" s="64"/>
      <c r="E651" s="290"/>
      <c r="F651" s="53"/>
    </row>
    <row r="652" spans="1:6" s="301" customFormat="1" x14ac:dyDescent="0.2">
      <c r="A652" s="29" t="str">
        <f t="shared" si="9"/>
        <v/>
      </c>
      <c r="B652" s="101"/>
      <c r="C652" s="35"/>
      <c r="D652" s="64"/>
      <c r="E652" s="290"/>
      <c r="F652" s="53"/>
    </row>
  </sheetData>
  <sheetProtection algorithmName="SHA-512" hashValue="KH4aXNESz2PXLozqaSnIkQ/PBPzrs92wTUQ5ic3HGiOLsl/hpwmDsxR4wPEW0EOWPMGnDZJfwKsuMY8j6Ow8RA==" saltValue="hBuhXUPMF8Vw+AfKV1CIZQ==" spinCount="100000" sheet="1" objects="1" scenarios="1"/>
  <conditionalFormatting sqref="C1:C1048576">
    <cfRule type="notContainsBlanks" dxfId="3"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2" manualBreakCount="2">
    <brk id="38" max="6" man="1"/>
    <brk id="61" max="7" man="1"/>
  </rowBreaks>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5F71F-26E3-4503-9EB3-35F3B729D772}">
  <sheetPr>
    <tabColor rgb="FF00B050"/>
  </sheetPr>
  <dimension ref="A1:I637"/>
  <sheetViews>
    <sheetView topLeftCell="A8" workbookViewId="0">
      <selection activeCell="G23" sqref="G23"/>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 min="9" max="9" width="9.140625" style="301"/>
  </cols>
  <sheetData>
    <row r="1" spans="1:9" s="2" customFormat="1" x14ac:dyDescent="0.2">
      <c r="A1" s="47"/>
      <c r="B1" s="71"/>
      <c r="C1" s="34"/>
      <c r="D1" s="64"/>
      <c r="E1" s="278"/>
      <c r="F1" s="138"/>
      <c r="G1" s="56"/>
      <c r="H1" s="56"/>
      <c r="I1" s="391"/>
    </row>
    <row r="2" spans="1:9" s="2" customFormat="1" x14ac:dyDescent="0.2">
      <c r="A2" s="47"/>
      <c r="B2" s="71"/>
      <c r="C2" s="34"/>
      <c r="D2" s="64"/>
      <c r="E2" s="278"/>
      <c r="F2" s="138"/>
      <c r="G2" s="56"/>
      <c r="H2" s="56"/>
      <c r="I2" s="391"/>
    </row>
    <row r="3" spans="1:9" s="2" customFormat="1" x14ac:dyDescent="0.2">
      <c r="A3" s="47"/>
      <c r="B3" s="73"/>
      <c r="C3" s="34"/>
      <c r="D3" s="280"/>
      <c r="E3" s="281"/>
      <c r="F3" s="140"/>
      <c r="G3" s="57"/>
      <c r="H3" s="57"/>
      <c r="I3" s="391"/>
    </row>
    <row r="4" spans="1:9" s="2" customFormat="1" x14ac:dyDescent="0.2">
      <c r="A4" s="47"/>
      <c r="B4" s="98" t="s">
        <v>18</v>
      </c>
      <c r="C4" s="34"/>
      <c r="D4" s="66"/>
      <c r="E4" s="284"/>
      <c r="F4" s="114"/>
      <c r="G4" s="58"/>
      <c r="H4" s="285" t="s">
        <v>17</v>
      </c>
      <c r="I4" s="391"/>
    </row>
    <row r="5" spans="1:9" s="2" customFormat="1" x14ac:dyDescent="0.2">
      <c r="A5" s="47"/>
      <c r="B5" s="99" t="s">
        <v>0</v>
      </c>
      <c r="C5" s="80" t="s">
        <v>70</v>
      </c>
      <c r="D5" s="141" t="s">
        <v>1</v>
      </c>
      <c r="E5" s="287" t="s">
        <v>2</v>
      </c>
      <c r="F5" s="142" t="s">
        <v>3</v>
      </c>
      <c r="G5" s="52" t="s">
        <v>4</v>
      </c>
      <c r="H5" s="52" t="s">
        <v>55</v>
      </c>
      <c r="I5" s="391"/>
    </row>
    <row r="7" spans="1:9" x14ac:dyDescent="0.2">
      <c r="B7" s="100" t="s">
        <v>526</v>
      </c>
      <c r="D7" s="289" t="s">
        <v>527</v>
      </c>
      <c r="E7" s="290"/>
      <c r="F7" s="53"/>
      <c r="G7" s="55"/>
      <c r="H7" s="55"/>
    </row>
    <row r="8" spans="1:9" x14ac:dyDescent="0.2">
      <c r="D8" s="67"/>
      <c r="E8" s="67"/>
      <c r="F8" s="70"/>
      <c r="G8" s="348"/>
      <c r="H8" s="55"/>
    </row>
    <row r="9" spans="1:9" x14ac:dyDescent="0.2">
      <c r="B9" s="100" t="s">
        <v>1104</v>
      </c>
      <c r="C9" s="427"/>
      <c r="D9" s="428" t="s">
        <v>1103</v>
      </c>
      <c r="E9" s="67"/>
      <c r="F9" s="70"/>
      <c r="G9" s="348"/>
      <c r="H9" s="55"/>
    </row>
    <row r="10" spans="1:9" x14ac:dyDescent="0.2">
      <c r="B10" s="100"/>
      <c r="C10" s="427"/>
      <c r="D10" s="428"/>
      <c r="E10" s="67"/>
      <c r="F10" s="70"/>
      <c r="G10" s="348"/>
      <c r="H10" s="55"/>
    </row>
    <row r="11" spans="1:9" x14ac:dyDescent="0.2">
      <c r="B11" s="100" t="s">
        <v>1006</v>
      </c>
      <c r="D11" s="289" t="s">
        <v>1007</v>
      </c>
      <c r="E11" s="290"/>
      <c r="F11" s="53"/>
      <c r="G11" s="55"/>
      <c r="H11" s="55"/>
    </row>
    <row r="12" spans="1:9" x14ac:dyDescent="0.2">
      <c r="C12" s="48"/>
      <c r="D12" s="64"/>
      <c r="E12" s="290"/>
      <c r="F12" s="53"/>
      <c r="G12" s="55"/>
      <c r="H12" s="55"/>
    </row>
    <row r="13" spans="1:9" ht="38.25" x14ac:dyDescent="0.2">
      <c r="A13" s="29" t="str">
        <f>IF(B13="","",$B$11)</f>
        <v/>
      </c>
      <c r="C13" s="48"/>
      <c r="D13" s="369" t="s">
        <v>1008</v>
      </c>
      <c r="E13" s="290"/>
      <c r="F13" s="53"/>
      <c r="G13" s="55"/>
      <c r="H13" s="55"/>
    </row>
    <row r="14" spans="1:9" ht="89.25" x14ac:dyDescent="0.2">
      <c r="A14" s="29" t="str">
        <f t="shared" ref="A14:A22" si="0">IF(B14="","",$B$11)</f>
        <v/>
      </c>
      <c r="C14" s="48"/>
      <c r="D14" s="369" t="s">
        <v>1009</v>
      </c>
      <c r="E14" s="290"/>
      <c r="F14" s="53"/>
      <c r="G14" s="55"/>
      <c r="H14" s="55"/>
    </row>
    <row r="15" spans="1:9" ht="114.75" x14ac:dyDescent="0.2">
      <c r="A15" s="29" t="str">
        <f t="shared" si="0"/>
        <v/>
      </c>
      <c r="C15" s="48"/>
      <c r="D15" s="369" t="s">
        <v>1010</v>
      </c>
      <c r="E15" s="290"/>
      <c r="F15" s="53"/>
      <c r="G15" s="55"/>
      <c r="H15" s="55"/>
    </row>
    <row r="16" spans="1:9" ht="25.5" x14ac:dyDescent="0.2">
      <c r="A16" s="29" t="str">
        <f t="shared" si="0"/>
        <v/>
      </c>
      <c r="C16" s="48"/>
      <c r="D16" s="369" t="s">
        <v>1011</v>
      </c>
      <c r="E16" s="290"/>
      <c r="F16" s="53"/>
      <c r="G16" s="55"/>
      <c r="H16" s="55"/>
    </row>
    <row r="17" spans="1:8" ht="38.25" x14ac:dyDescent="0.2">
      <c r="A17" s="29" t="str">
        <f t="shared" si="0"/>
        <v/>
      </c>
      <c r="C17" s="48"/>
      <c r="D17" s="369" t="s">
        <v>1012</v>
      </c>
      <c r="E17" s="290"/>
      <c r="F17" s="53"/>
      <c r="G17" s="55"/>
      <c r="H17" s="55"/>
    </row>
    <row r="18" spans="1:8" ht="25.5" x14ac:dyDescent="0.2">
      <c r="A18" s="29" t="str">
        <f t="shared" si="0"/>
        <v/>
      </c>
      <c r="C18" s="48"/>
      <c r="D18" s="369" t="s">
        <v>1013</v>
      </c>
      <c r="E18" s="290"/>
      <c r="F18" s="53"/>
      <c r="G18" s="55"/>
      <c r="H18" s="55"/>
    </row>
    <row r="19" spans="1:8" s="301" customFormat="1" x14ac:dyDescent="0.2">
      <c r="A19" s="29" t="str">
        <f t="shared" si="0"/>
        <v/>
      </c>
      <c r="B19" s="310"/>
      <c r="C19" s="35"/>
      <c r="D19" s="371"/>
      <c r="E19" s="15"/>
      <c r="F19" s="65"/>
      <c r="G19" s="55"/>
      <c r="H19" s="30"/>
    </row>
    <row r="20" spans="1:8" s="301" customFormat="1" x14ac:dyDescent="0.2">
      <c r="A20" s="29" t="str">
        <f t="shared" si="0"/>
        <v/>
      </c>
      <c r="B20" s="101"/>
      <c r="C20" s="35"/>
      <c r="D20" s="350" t="s">
        <v>1014</v>
      </c>
      <c r="E20" s="15"/>
      <c r="F20" s="45"/>
      <c r="G20" s="30"/>
      <c r="H20" s="30"/>
    </row>
    <row r="21" spans="1:8" s="301" customFormat="1" ht="76.5" x14ac:dyDescent="0.2">
      <c r="A21" s="29" t="str">
        <f t="shared" si="0"/>
        <v>III.10.</v>
      </c>
      <c r="B21" s="101">
        <f>IF(D19="",MAX($B$12:B19)+1,"")</f>
        <v>1</v>
      </c>
      <c r="C21" s="153" t="str">
        <f>CONCATENATE(A21,B21,"-MK strop")</f>
        <v>III.10.1-MK strop</v>
      </c>
      <c r="D21" s="63" t="s">
        <v>1015</v>
      </c>
      <c r="E21" s="15"/>
      <c r="F21" s="53"/>
      <c r="G21" s="55"/>
      <c r="H21" s="30"/>
    </row>
    <row r="22" spans="1:8" s="301" customFormat="1" x14ac:dyDescent="0.2">
      <c r="A22" s="29" t="str">
        <f t="shared" si="0"/>
        <v/>
      </c>
      <c r="B22" s="310" t="str">
        <f>IF(D21="",MAX($B21:B$23)+1,"")</f>
        <v/>
      </c>
      <c r="C22" s="35"/>
      <c r="D22" s="63" t="s">
        <v>1016</v>
      </c>
      <c r="E22" s="15"/>
      <c r="F22" s="53"/>
      <c r="G22" s="55"/>
      <c r="H22" s="30"/>
    </row>
    <row r="23" spans="1:8" s="301" customFormat="1" x14ac:dyDescent="0.2">
      <c r="A23" s="29"/>
      <c r="B23" s="310"/>
      <c r="C23" s="35"/>
      <c r="D23" s="372"/>
      <c r="E23" s="15" t="s">
        <v>106</v>
      </c>
      <c r="F23" s="53">
        <v>21</v>
      </c>
      <c r="G23" s="54"/>
      <c r="H23" s="306">
        <f>ROUND(F23*G23,2)</f>
        <v>0</v>
      </c>
    </row>
    <row r="24" spans="1:8" s="301" customFormat="1" x14ac:dyDescent="0.2">
      <c r="A24" s="29" t="str">
        <f t="shared" ref="A24:A27" si="1">IF(B24="","",$B$11)</f>
        <v/>
      </c>
      <c r="B24" s="310"/>
      <c r="C24" s="35"/>
      <c r="D24" s="371"/>
      <c r="E24" s="15"/>
      <c r="F24" s="65"/>
      <c r="G24" s="55"/>
      <c r="H24" s="30"/>
    </row>
    <row r="25" spans="1:8" s="301" customFormat="1" x14ac:dyDescent="0.2">
      <c r="A25" s="29" t="str">
        <f t="shared" si="1"/>
        <v/>
      </c>
      <c r="B25" s="101"/>
      <c r="C25" s="35"/>
      <c r="D25" s="350" t="s">
        <v>1014</v>
      </c>
      <c r="E25" s="15"/>
      <c r="F25" s="45"/>
      <c r="G25" s="30"/>
      <c r="H25" s="30"/>
    </row>
    <row r="26" spans="1:8" s="301" customFormat="1" ht="76.5" x14ac:dyDescent="0.2">
      <c r="A26" s="29" t="str">
        <f t="shared" si="1"/>
        <v>III.10.</v>
      </c>
      <c r="B26" s="101">
        <f>IF(D24="",MAX($B$12:B24)+1,"")</f>
        <v>2</v>
      </c>
      <c r="C26" s="153"/>
      <c r="D26" s="63" t="s">
        <v>1015</v>
      </c>
      <c r="E26" s="15"/>
      <c r="F26" s="53"/>
      <c r="G26" s="55"/>
      <c r="H26" s="30"/>
    </row>
    <row r="27" spans="1:8" s="301" customFormat="1" ht="25.5" x14ac:dyDescent="0.2">
      <c r="A27" s="29" t="str">
        <f t="shared" si="1"/>
        <v/>
      </c>
      <c r="B27" s="310" t="str">
        <f>IF(D26="",MAX($B$23:B26)+1,"")</f>
        <v/>
      </c>
      <c r="C27" s="35"/>
      <c r="D27" s="63" t="s">
        <v>1017</v>
      </c>
      <c r="E27" s="15"/>
      <c r="F27" s="53"/>
      <c r="G27" s="55"/>
      <c r="H27" s="30"/>
    </row>
    <row r="28" spans="1:8" s="301" customFormat="1" x14ac:dyDescent="0.2">
      <c r="A28" s="29"/>
      <c r="B28" s="310"/>
      <c r="C28" s="35"/>
      <c r="D28" s="372"/>
      <c r="E28" s="15" t="s">
        <v>273</v>
      </c>
      <c r="F28" s="53">
        <v>21</v>
      </c>
      <c r="G28" s="54"/>
      <c r="H28" s="306">
        <f>ROUND(F28*G28,2)</f>
        <v>0</v>
      </c>
    </row>
    <row r="29" spans="1:8" s="301" customFormat="1" ht="13.5" thickBot="1" x14ac:dyDescent="0.25">
      <c r="A29" s="29" t="str">
        <f t="shared" ref="A29:A92" si="2">IF(B29="","",$B$11)</f>
        <v/>
      </c>
      <c r="B29" s="101"/>
      <c r="C29" s="35"/>
      <c r="D29" s="338"/>
      <c r="E29" s="296"/>
      <c r="F29" s="157"/>
      <c r="G29" s="59"/>
      <c r="H29" s="59"/>
    </row>
    <row r="30" spans="1:8" s="301" customFormat="1" ht="14.25" thickTop="1" thickBot="1" x14ac:dyDescent="0.25">
      <c r="A30" s="29" t="str">
        <f t="shared" si="2"/>
        <v/>
      </c>
      <c r="B30" s="43"/>
      <c r="C30" s="2"/>
      <c r="D30" s="297" t="str">
        <f>+CONCATENATE("REKAPITULACIJA - ",D11)</f>
        <v>REKAPITULACIJA - SPUŠČENI STROPOVI</v>
      </c>
      <c r="E30" s="298"/>
      <c r="F30" s="158"/>
      <c r="G30" s="60"/>
      <c r="H30" s="299">
        <f>SUM(H11:H29)</f>
        <v>0</v>
      </c>
    </row>
    <row r="31" spans="1:8" s="301" customFormat="1" ht="13.5" thickTop="1" x14ac:dyDescent="0.2">
      <c r="A31" s="29" t="str">
        <f t="shared" si="2"/>
        <v/>
      </c>
      <c r="B31" s="101"/>
      <c r="C31" s="2"/>
      <c r="D31" s="64"/>
      <c r="E31" s="290"/>
      <c r="F31" s="53"/>
      <c r="G31" s="55"/>
      <c r="H31" s="55"/>
    </row>
    <row r="32" spans="1:8" s="301" customFormat="1" x14ac:dyDescent="0.2">
      <c r="A32" s="29" t="str">
        <f t="shared" si="2"/>
        <v/>
      </c>
      <c r="B32" s="101"/>
      <c r="C32" s="35"/>
      <c r="D32" s="64"/>
      <c r="E32" s="290"/>
      <c r="F32" s="53"/>
      <c r="G32" s="55"/>
      <c r="H32" s="30" t="str">
        <f>IF(SUM(H$1:H31)/2=H30,"OK","FALSE")</f>
        <v>OK</v>
      </c>
    </row>
    <row r="33" spans="1:8" s="301" customFormat="1" x14ac:dyDescent="0.2">
      <c r="A33" s="29" t="str">
        <f t="shared" si="2"/>
        <v/>
      </c>
      <c r="B33" s="101"/>
      <c r="C33" s="35"/>
      <c r="D33" s="64"/>
      <c r="E33" s="290"/>
      <c r="F33" s="53"/>
      <c r="G33" s="55"/>
      <c r="H33" s="55"/>
    </row>
    <row r="34" spans="1:8" s="301" customFormat="1" x14ac:dyDescent="0.2">
      <c r="A34" s="29" t="str">
        <f t="shared" si="2"/>
        <v/>
      </c>
      <c r="B34" s="101"/>
      <c r="C34" s="35"/>
      <c r="D34" s="64"/>
      <c r="E34" s="290"/>
      <c r="F34" s="53"/>
      <c r="G34" s="55"/>
      <c r="H34" s="55"/>
    </row>
    <row r="35" spans="1:8" s="301" customFormat="1" x14ac:dyDescent="0.2">
      <c r="A35" s="29" t="str">
        <f t="shared" si="2"/>
        <v/>
      </c>
      <c r="B35" s="101"/>
      <c r="C35" s="35"/>
      <c r="D35" s="64"/>
      <c r="E35" s="290"/>
      <c r="F35" s="53"/>
      <c r="G35" s="55"/>
      <c r="H35" s="55"/>
    </row>
    <row r="36" spans="1:8" s="301" customFormat="1" x14ac:dyDescent="0.2">
      <c r="A36" s="29" t="str">
        <f t="shared" si="2"/>
        <v/>
      </c>
      <c r="B36" s="101"/>
      <c r="C36" s="35"/>
      <c r="D36" s="64"/>
      <c r="E36" s="290"/>
      <c r="F36" s="53"/>
      <c r="G36" s="55"/>
      <c r="H36" s="55"/>
    </row>
    <row r="37" spans="1:8" s="301" customFormat="1" x14ac:dyDescent="0.2">
      <c r="A37" s="29" t="str">
        <f t="shared" si="2"/>
        <v/>
      </c>
      <c r="B37" s="101"/>
      <c r="C37" s="35"/>
      <c r="D37" s="64"/>
      <c r="E37" s="290"/>
      <c r="F37" s="53"/>
      <c r="G37" s="55"/>
      <c r="H37" s="55"/>
    </row>
    <row r="38" spans="1:8" s="301" customFormat="1" x14ac:dyDescent="0.2">
      <c r="A38" s="29" t="str">
        <f t="shared" si="2"/>
        <v/>
      </c>
      <c r="B38" s="101"/>
      <c r="C38" s="35"/>
      <c r="D38" s="282"/>
      <c r="E38" s="250"/>
      <c r="F38" s="160"/>
      <c r="G38" s="250"/>
      <c r="H38" s="250"/>
    </row>
    <row r="39" spans="1:8" s="301" customFormat="1" x14ac:dyDescent="0.2">
      <c r="A39" s="29" t="str">
        <f t="shared" si="2"/>
        <v/>
      </c>
      <c r="B39" s="101"/>
      <c r="C39" s="35"/>
      <c r="D39" s="282"/>
      <c r="E39" s="250"/>
      <c r="F39" s="160"/>
      <c r="G39" s="250"/>
      <c r="H39" s="250"/>
    </row>
    <row r="40" spans="1:8" s="301" customFormat="1" x14ac:dyDescent="0.2">
      <c r="A40" s="29" t="str">
        <f t="shared" si="2"/>
        <v/>
      </c>
      <c r="C40" s="35"/>
    </row>
    <row r="41" spans="1:8" s="301" customFormat="1" x14ac:dyDescent="0.2">
      <c r="A41" s="29" t="str">
        <f t="shared" si="2"/>
        <v/>
      </c>
      <c r="C41" s="35"/>
    </row>
    <row r="42" spans="1:8" s="301" customFormat="1" x14ac:dyDescent="0.2">
      <c r="A42" s="29" t="str">
        <f t="shared" si="2"/>
        <v/>
      </c>
      <c r="C42" s="35"/>
    </row>
    <row r="43" spans="1:8" s="301" customFormat="1" x14ac:dyDescent="0.2">
      <c r="A43" s="29" t="str">
        <f t="shared" si="2"/>
        <v/>
      </c>
      <c r="C43" s="35"/>
    </row>
    <row r="44" spans="1:8" s="301" customFormat="1" x14ac:dyDescent="0.2">
      <c r="A44" s="29" t="str">
        <f t="shared" si="2"/>
        <v/>
      </c>
      <c r="C44" s="35"/>
    </row>
    <row r="45" spans="1:8" s="301" customFormat="1" x14ac:dyDescent="0.2">
      <c r="A45" s="29" t="str">
        <f t="shared" si="2"/>
        <v/>
      </c>
      <c r="C45" s="35"/>
    </row>
    <row r="46" spans="1:8" s="301" customFormat="1" x14ac:dyDescent="0.2">
      <c r="A46" s="29" t="str">
        <f t="shared" si="2"/>
        <v/>
      </c>
      <c r="C46" s="35"/>
    </row>
    <row r="47" spans="1:8" s="301" customFormat="1" x14ac:dyDescent="0.2">
      <c r="A47" s="29" t="str">
        <f t="shared" si="2"/>
        <v/>
      </c>
      <c r="C47" s="35"/>
    </row>
    <row r="48" spans="1:8" s="301" customFormat="1" x14ac:dyDescent="0.2">
      <c r="A48" s="29" t="str">
        <f t="shared" si="2"/>
        <v/>
      </c>
      <c r="C48" s="35"/>
    </row>
    <row r="49" spans="1:3" s="301" customFormat="1" x14ac:dyDescent="0.2">
      <c r="A49" s="29" t="str">
        <f t="shared" si="2"/>
        <v/>
      </c>
      <c r="C49" s="35"/>
    </row>
    <row r="50" spans="1:3" s="301" customFormat="1" x14ac:dyDescent="0.2">
      <c r="A50" s="29" t="str">
        <f t="shared" si="2"/>
        <v/>
      </c>
      <c r="C50" s="35"/>
    </row>
    <row r="51" spans="1:3" s="301" customFormat="1" x14ac:dyDescent="0.2">
      <c r="A51" s="29" t="str">
        <f t="shared" si="2"/>
        <v/>
      </c>
      <c r="C51" s="35"/>
    </row>
    <row r="52" spans="1:3" s="301" customFormat="1" x14ac:dyDescent="0.2">
      <c r="A52" s="29" t="str">
        <f t="shared" si="2"/>
        <v/>
      </c>
      <c r="C52" s="35"/>
    </row>
    <row r="53" spans="1:3" s="301" customFormat="1" x14ac:dyDescent="0.2">
      <c r="A53" s="29" t="str">
        <f t="shared" si="2"/>
        <v/>
      </c>
      <c r="C53" s="35"/>
    </row>
    <row r="54" spans="1:3" s="301" customFormat="1" x14ac:dyDescent="0.2">
      <c r="A54" s="29" t="str">
        <f t="shared" si="2"/>
        <v/>
      </c>
      <c r="C54" s="35"/>
    </row>
    <row r="55" spans="1:3" s="301" customFormat="1" x14ac:dyDescent="0.2">
      <c r="A55" s="29" t="str">
        <f t="shared" si="2"/>
        <v/>
      </c>
      <c r="C55" s="35"/>
    </row>
    <row r="56" spans="1:3" s="301" customFormat="1" x14ac:dyDescent="0.2">
      <c r="A56" s="29" t="str">
        <f t="shared" si="2"/>
        <v/>
      </c>
      <c r="C56" s="35"/>
    </row>
    <row r="57" spans="1:3" s="301" customFormat="1" x14ac:dyDescent="0.2">
      <c r="A57" s="29" t="str">
        <f t="shared" si="2"/>
        <v/>
      </c>
      <c r="C57" s="35"/>
    </row>
    <row r="58" spans="1:3" s="301" customFormat="1" x14ac:dyDescent="0.2">
      <c r="A58" s="29" t="str">
        <f t="shared" si="2"/>
        <v/>
      </c>
      <c r="C58" s="35"/>
    </row>
    <row r="59" spans="1:3" s="301" customFormat="1" x14ac:dyDescent="0.2">
      <c r="A59" s="29" t="str">
        <f t="shared" si="2"/>
        <v/>
      </c>
      <c r="C59" s="35"/>
    </row>
    <row r="60" spans="1:3" s="301" customFormat="1" x14ac:dyDescent="0.2">
      <c r="A60" s="29" t="str">
        <f t="shared" si="2"/>
        <v/>
      </c>
      <c r="C60" s="35"/>
    </row>
    <row r="61" spans="1:3" s="301" customFormat="1" x14ac:dyDescent="0.2">
      <c r="A61" s="29" t="str">
        <f t="shared" si="2"/>
        <v/>
      </c>
      <c r="C61" s="35"/>
    </row>
    <row r="62" spans="1:3" s="301" customFormat="1" x14ac:dyDescent="0.2">
      <c r="A62" s="29" t="str">
        <f t="shared" si="2"/>
        <v/>
      </c>
      <c r="C62" s="35"/>
    </row>
    <row r="63" spans="1:3" s="301" customFormat="1" x14ac:dyDescent="0.2">
      <c r="A63" s="29" t="str">
        <f t="shared" si="2"/>
        <v/>
      </c>
      <c r="C63" s="153"/>
    </row>
    <row r="64" spans="1:3" s="301" customFormat="1" x14ac:dyDescent="0.2">
      <c r="A64" s="29" t="str">
        <f t="shared" si="2"/>
        <v/>
      </c>
      <c r="C64" s="35"/>
    </row>
    <row r="65" spans="1:3" s="301" customFormat="1" x14ac:dyDescent="0.2">
      <c r="A65" s="29" t="str">
        <f t="shared" si="2"/>
        <v/>
      </c>
      <c r="C65" s="35"/>
    </row>
    <row r="66" spans="1:3" s="301" customFormat="1" x14ac:dyDescent="0.2">
      <c r="A66" s="29" t="str">
        <f t="shared" si="2"/>
        <v/>
      </c>
      <c r="C66" s="35"/>
    </row>
    <row r="67" spans="1:3" s="301" customFormat="1" x14ac:dyDescent="0.2">
      <c r="A67" s="29" t="str">
        <f t="shared" si="2"/>
        <v/>
      </c>
      <c r="C67" s="35"/>
    </row>
    <row r="68" spans="1:3" s="301" customFormat="1" x14ac:dyDescent="0.2">
      <c r="A68" s="29" t="str">
        <f t="shared" si="2"/>
        <v/>
      </c>
      <c r="C68" s="35"/>
    </row>
    <row r="69" spans="1:3" s="301" customFormat="1" x14ac:dyDescent="0.2">
      <c r="A69" s="29" t="str">
        <f t="shared" si="2"/>
        <v/>
      </c>
      <c r="C69" s="35"/>
    </row>
    <row r="70" spans="1:3" s="301" customFormat="1" x14ac:dyDescent="0.2">
      <c r="A70" s="29" t="str">
        <f t="shared" si="2"/>
        <v/>
      </c>
      <c r="C70" s="35"/>
    </row>
    <row r="71" spans="1:3" s="301" customFormat="1" x14ac:dyDescent="0.2">
      <c r="A71" s="29" t="str">
        <f t="shared" si="2"/>
        <v/>
      </c>
      <c r="C71" s="35"/>
    </row>
    <row r="72" spans="1:3" s="301" customFormat="1" x14ac:dyDescent="0.2">
      <c r="A72" s="29" t="str">
        <f t="shared" si="2"/>
        <v/>
      </c>
      <c r="C72" s="35"/>
    </row>
    <row r="73" spans="1:3" s="301" customFormat="1" x14ac:dyDescent="0.2">
      <c r="A73" s="29" t="str">
        <f t="shared" si="2"/>
        <v/>
      </c>
      <c r="C73" s="35"/>
    </row>
    <row r="74" spans="1:3" s="301" customFormat="1" x14ac:dyDescent="0.2">
      <c r="A74" s="29" t="str">
        <f t="shared" si="2"/>
        <v/>
      </c>
      <c r="C74" s="35"/>
    </row>
    <row r="75" spans="1:3" s="301" customFormat="1" x14ac:dyDescent="0.2">
      <c r="A75" s="29" t="str">
        <f t="shared" si="2"/>
        <v/>
      </c>
      <c r="C75" s="35"/>
    </row>
    <row r="76" spans="1:3" s="301" customFormat="1" x14ac:dyDescent="0.2">
      <c r="A76" s="29" t="str">
        <f t="shared" si="2"/>
        <v/>
      </c>
      <c r="C76" s="35"/>
    </row>
    <row r="77" spans="1:3" s="301" customFormat="1" x14ac:dyDescent="0.2">
      <c r="A77" s="29" t="str">
        <f t="shared" si="2"/>
        <v/>
      </c>
      <c r="C77" s="35"/>
    </row>
    <row r="78" spans="1:3" s="301" customFormat="1" x14ac:dyDescent="0.2">
      <c r="A78" s="29" t="str">
        <f t="shared" si="2"/>
        <v/>
      </c>
      <c r="C78" s="35"/>
    </row>
    <row r="79" spans="1:3" s="301" customFormat="1" x14ac:dyDescent="0.2">
      <c r="A79" s="29" t="str">
        <f t="shared" si="2"/>
        <v/>
      </c>
      <c r="C79" s="35"/>
    </row>
    <row r="80" spans="1:3" s="301" customFormat="1" x14ac:dyDescent="0.2">
      <c r="A80" s="29" t="str">
        <f t="shared" si="2"/>
        <v/>
      </c>
      <c r="C80" s="35"/>
    </row>
    <row r="81" spans="1:3" s="301" customFormat="1" x14ac:dyDescent="0.2">
      <c r="A81" s="29" t="str">
        <f t="shared" si="2"/>
        <v/>
      </c>
      <c r="C81" s="35"/>
    </row>
    <row r="82" spans="1:3" s="301" customFormat="1" x14ac:dyDescent="0.2">
      <c r="A82" s="29" t="str">
        <f t="shared" si="2"/>
        <v/>
      </c>
      <c r="C82" s="35"/>
    </row>
    <row r="83" spans="1:3" s="301" customFormat="1" x14ac:dyDescent="0.2">
      <c r="A83" s="29" t="str">
        <f t="shared" si="2"/>
        <v/>
      </c>
      <c r="C83" s="35"/>
    </row>
    <row r="84" spans="1:3" s="301" customFormat="1" x14ac:dyDescent="0.2">
      <c r="A84" s="29" t="str">
        <f t="shared" si="2"/>
        <v/>
      </c>
      <c r="C84" s="35"/>
    </row>
    <row r="85" spans="1:3" s="301" customFormat="1" x14ac:dyDescent="0.2">
      <c r="A85" s="29" t="str">
        <f t="shared" si="2"/>
        <v/>
      </c>
      <c r="C85" s="35"/>
    </row>
    <row r="86" spans="1:3" s="301" customFormat="1" x14ac:dyDescent="0.2">
      <c r="A86" s="29" t="str">
        <f t="shared" si="2"/>
        <v/>
      </c>
      <c r="C86" s="35"/>
    </row>
    <row r="87" spans="1:3" s="301" customFormat="1" x14ac:dyDescent="0.2">
      <c r="A87" s="29" t="str">
        <f t="shared" si="2"/>
        <v/>
      </c>
      <c r="C87" s="35"/>
    </row>
    <row r="88" spans="1:3" s="301" customFormat="1" x14ac:dyDescent="0.2">
      <c r="A88" s="29" t="str">
        <f t="shared" si="2"/>
        <v/>
      </c>
      <c r="C88" s="35"/>
    </row>
    <row r="89" spans="1:3" s="301" customFormat="1" x14ac:dyDescent="0.2">
      <c r="A89" s="29" t="str">
        <f t="shared" si="2"/>
        <v/>
      </c>
      <c r="C89" s="35"/>
    </row>
    <row r="90" spans="1:3" s="301" customFormat="1" x14ac:dyDescent="0.2">
      <c r="A90" s="29" t="str">
        <f t="shared" si="2"/>
        <v/>
      </c>
      <c r="C90" s="103"/>
    </row>
    <row r="91" spans="1:3" s="301" customFormat="1" x14ac:dyDescent="0.2">
      <c r="A91" s="29" t="str">
        <f t="shared" si="2"/>
        <v/>
      </c>
      <c r="C91" s="103"/>
    </row>
    <row r="92" spans="1:3" s="301" customFormat="1" x14ac:dyDescent="0.2">
      <c r="A92" s="29" t="str">
        <f t="shared" si="2"/>
        <v/>
      </c>
      <c r="C92" s="103"/>
    </row>
    <row r="93" spans="1:3" s="301" customFormat="1" x14ac:dyDescent="0.2">
      <c r="A93" s="29" t="str">
        <f t="shared" ref="A93:A156" si="3">IF(B93="","",$B$11)</f>
        <v/>
      </c>
      <c r="C93" s="35"/>
    </row>
    <row r="94" spans="1:3" s="301" customFormat="1" x14ac:dyDescent="0.2">
      <c r="A94" s="29" t="str">
        <f t="shared" si="3"/>
        <v/>
      </c>
      <c r="C94" s="35"/>
    </row>
    <row r="95" spans="1:3" s="301" customFormat="1" x14ac:dyDescent="0.2">
      <c r="A95" s="29" t="str">
        <f t="shared" si="3"/>
        <v/>
      </c>
      <c r="C95" s="35"/>
    </row>
    <row r="96" spans="1:3" s="301" customFormat="1" x14ac:dyDescent="0.2">
      <c r="A96" s="29" t="str">
        <f t="shared" si="3"/>
        <v/>
      </c>
      <c r="C96" s="35"/>
    </row>
    <row r="97" spans="1:3" s="301" customFormat="1" x14ac:dyDescent="0.2">
      <c r="A97" s="29" t="str">
        <f t="shared" si="3"/>
        <v/>
      </c>
      <c r="C97" s="35"/>
    </row>
    <row r="98" spans="1:3" s="301" customFormat="1" x14ac:dyDescent="0.2">
      <c r="A98" s="29" t="str">
        <f t="shared" si="3"/>
        <v/>
      </c>
      <c r="C98" s="35"/>
    </row>
    <row r="99" spans="1:3" s="301" customFormat="1" x14ac:dyDescent="0.2">
      <c r="A99" s="29" t="str">
        <f t="shared" si="3"/>
        <v/>
      </c>
      <c r="C99" s="35"/>
    </row>
    <row r="100" spans="1:3" s="301" customFormat="1" x14ac:dyDescent="0.2">
      <c r="A100" s="29" t="str">
        <f t="shared" si="3"/>
        <v/>
      </c>
      <c r="C100" s="35"/>
    </row>
    <row r="101" spans="1:3" s="301" customFormat="1" x14ac:dyDescent="0.2">
      <c r="A101" s="29" t="str">
        <f t="shared" si="3"/>
        <v/>
      </c>
      <c r="C101" s="35"/>
    </row>
    <row r="102" spans="1:3" s="301" customFormat="1" x14ac:dyDescent="0.2">
      <c r="A102" s="29" t="str">
        <f t="shared" si="3"/>
        <v/>
      </c>
      <c r="C102" s="35"/>
    </row>
    <row r="103" spans="1:3" s="301" customFormat="1" x14ac:dyDescent="0.2">
      <c r="A103" s="29" t="str">
        <f t="shared" si="3"/>
        <v/>
      </c>
      <c r="C103" s="35"/>
    </row>
    <row r="104" spans="1:3" s="301" customFormat="1" x14ac:dyDescent="0.2">
      <c r="A104" s="29" t="str">
        <f t="shared" si="3"/>
        <v/>
      </c>
      <c r="C104" s="35"/>
    </row>
    <row r="105" spans="1:3" s="301" customFormat="1" x14ac:dyDescent="0.2">
      <c r="A105" s="29" t="str">
        <f t="shared" si="3"/>
        <v/>
      </c>
      <c r="C105" s="35"/>
    </row>
    <row r="106" spans="1:3" s="301" customFormat="1" x14ac:dyDescent="0.2">
      <c r="A106" s="29" t="str">
        <f t="shared" si="3"/>
        <v/>
      </c>
      <c r="C106" s="35"/>
    </row>
    <row r="107" spans="1:3" s="301" customFormat="1" x14ac:dyDescent="0.2">
      <c r="A107" s="29" t="str">
        <f t="shared" si="3"/>
        <v/>
      </c>
      <c r="C107" s="35"/>
    </row>
    <row r="108" spans="1:3" s="301" customFormat="1" x14ac:dyDescent="0.2">
      <c r="A108" s="29" t="str">
        <f t="shared" si="3"/>
        <v/>
      </c>
      <c r="C108" s="103"/>
    </row>
    <row r="109" spans="1:3" s="301" customFormat="1" x14ac:dyDescent="0.2">
      <c r="A109" s="29" t="str">
        <f t="shared" si="3"/>
        <v/>
      </c>
      <c r="C109" s="103"/>
    </row>
    <row r="110" spans="1:3" s="301" customFormat="1" x14ac:dyDescent="0.2">
      <c r="A110" s="29" t="str">
        <f t="shared" si="3"/>
        <v/>
      </c>
      <c r="C110" s="103"/>
    </row>
    <row r="111" spans="1:3" s="301" customFormat="1" x14ac:dyDescent="0.2">
      <c r="A111" s="29" t="str">
        <f t="shared" si="3"/>
        <v/>
      </c>
      <c r="C111" s="35"/>
    </row>
    <row r="112" spans="1:3" s="301" customFormat="1" x14ac:dyDescent="0.2">
      <c r="A112" s="29" t="str">
        <f t="shared" si="3"/>
        <v/>
      </c>
      <c r="C112" s="35"/>
    </row>
    <row r="113" spans="1:3" s="301" customFormat="1" x14ac:dyDescent="0.2">
      <c r="A113" s="29" t="str">
        <f t="shared" si="3"/>
        <v/>
      </c>
      <c r="C113" s="35"/>
    </row>
    <row r="114" spans="1:3" s="301" customFormat="1" x14ac:dyDescent="0.2">
      <c r="A114" s="29" t="str">
        <f t="shared" si="3"/>
        <v/>
      </c>
      <c r="C114" s="35"/>
    </row>
    <row r="115" spans="1:3" s="301" customFormat="1" x14ac:dyDescent="0.2">
      <c r="A115" s="29" t="str">
        <f t="shared" si="3"/>
        <v/>
      </c>
      <c r="C115" s="35"/>
    </row>
    <row r="116" spans="1:3" s="301" customFormat="1" x14ac:dyDescent="0.2">
      <c r="A116" s="29" t="str">
        <f t="shared" si="3"/>
        <v/>
      </c>
      <c r="C116" s="35"/>
    </row>
    <row r="117" spans="1:3" s="301" customFormat="1" x14ac:dyDescent="0.2">
      <c r="A117" s="29" t="str">
        <f t="shared" si="3"/>
        <v/>
      </c>
      <c r="C117" s="35"/>
    </row>
    <row r="118" spans="1:3" s="301" customFormat="1" x14ac:dyDescent="0.2">
      <c r="A118" s="29" t="str">
        <f t="shared" si="3"/>
        <v/>
      </c>
      <c r="C118" s="35"/>
    </row>
    <row r="119" spans="1:3" s="301" customFormat="1" x14ac:dyDescent="0.2">
      <c r="A119" s="29" t="str">
        <f t="shared" si="3"/>
        <v/>
      </c>
      <c r="C119" s="35"/>
    </row>
    <row r="120" spans="1:3" s="301" customFormat="1" x14ac:dyDescent="0.2">
      <c r="A120" s="29" t="str">
        <f t="shared" si="3"/>
        <v/>
      </c>
      <c r="C120" s="35"/>
    </row>
    <row r="121" spans="1:3" s="301" customFormat="1" x14ac:dyDescent="0.2">
      <c r="A121" s="29" t="str">
        <f t="shared" si="3"/>
        <v/>
      </c>
      <c r="C121" s="35"/>
    </row>
    <row r="122" spans="1:3" s="301" customFormat="1" x14ac:dyDescent="0.2">
      <c r="A122" s="29" t="str">
        <f t="shared" si="3"/>
        <v/>
      </c>
      <c r="C122" s="35"/>
    </row>
    <row r="123" spans="1:3" s="301" customFormat="1" x14ac:dyDescent="0.2">
      <c r="A123" s="29" t="str">
        <f t="shared" si="3"/>
        <v/>
      </c>
      <c r="C123" s="35"/>
    </row>
    <row r="124" spans="1:3" s="301" customFormat="1" x14ac:dyDescent="0.2">
      <c r="A124" s="29" t="str">
        <f t="shared" si="3"/>
        <v/>
      </c>
      <c r="C124" s="35"/>
    </row>
    <row r="125" spans="1:3" s="301" customFormat="1" x14ac:dyDescent="0.2">
      <c r="A125" s="29" t="str">
        <f t="shared" si="3"/>
        <v/>
      </c>
      <c r="C125" s="35"/>
    </row>
    <row r="126" spans="1:3" s="301" customFormat="1" x14ac:dyDescent="0.2">
      <c r="A126" s="29" t="str">
        <f t="shared" si="3"/>
        <v/>
      </c>
      <c r="C126" s="35"/>
    </row>
    <row r="127" spans="1:3" s="301" customFormat="1" x14ac:dyDescent="0.2">
      <c r="A127" s="29" t="str">
        <f t="shared" si="3"/>
        <v/>
      </c>
      <c r="C127" s="35"/>
    </row>
    <row r="128" spans="1:3" s="301" customFormat="1" x14ac:dyDescent="0.2">
      <c r="A128" s="29" t="str">
        <f t="shared" si="3"/>
        <v/>
      </c>
      <c r="C128" s="35"/>
    </row>
    <row r="129" spans="1:3" s="301" customFormat="1" x14ac:dyDescent="0.2">
      <c r="A129" s="29" t="str">
        <f t="shared" si="3"/>
        <v/>
      </c>
      <c r="C129" s="35"/>
    </row>
    <row r="130" spans="1:3" s="301" customFormat="1" x14ac:dyDescent="0.2">
      <c r="A130" s="29" t="str">
        <f t="shared" si="3"/>
        <v/>
      </c>
      <c r="C130" s="35"/>
    </row>
    <row r="131" spans="1:3" s="301" customFormat="1" x14ac:dyDescent="0.2">
      <c r="A131" s="29" t="str">
        <f t="shared" si="3"/>
        <v/>
      </c>
      <c r="C131" s="35"/>
    </row>
    <row r="132" spans="1:3" s="301" customFormat="1" x14ac:dyDescent="0.2">
      <c r="A132" s="29" t="str">
        <f t="shared" si="3"/>
        <v/>
      </c>
      <c r="C132" s="35"/>
    </row>
    <row r="133" spans="1:3" s="301" customFormat="1" x14ac:dyDescent="0.2">
      <c r="A133" s="29" t="str">
        <f t="shared" si="3"/>
        <v/>
      </c>
      <c r="C133" s="35"/>
    </row>
    <row r="134" spans="1:3" s="301" customFormat="1" x14ac:dyDescent="0.2">
      <c r="A134" s="29" t="str">
        <f t="shared" si="3"/>
        <v/>
      </c>
      <c r="C134" s="35"/>
    </row>
    <row r="135" spans="1:3" s="301" customFormat="1" x14ac:dyDescent="0.2">
      <c r="A135" s="29" t="str">
        <f t="shared" si="3"/>
        <v/>
      </c>
      <c r="C135" s="35"/>
    </row>
    <row r="136" spans="1:3" s="301" customFormat="1" x14ac:dyDescent="0.2">
      <c r="A136" s="29" t="str">
        <f t="shared" si="3"/>
        <v/>
      </c>
      <c r="C136" s="35"/>
    </row>
    <row r="137" spans="1:3" s="301" customFormat="1" x14ac:dyDescent="0.2">
      <c r="A137" s="29" t="str">
        <f t="shared" si="3"/>
        <v/>
      </c>
      <c r="C137" s="35"/>
    </row>
    <row r="138" spans="1:3" s="301" customFormat="1" x14ac:dyDescent="0.2">
      <c r="A138" s="29" t="str">
        <f t="shared" si="3"/>
        <v/>
      </c>
      <c r="C138" s="35"/>
    </row>
    <row r="139" spans="1:3" s="301" customFormat="1" x14ac:dyDescent="0.2">
      <c r="A139" s="29" t="str">
        <f t="shared" si="3"/>
        <v/>
      </c>
      <c r="C139" s="35"/>
    </row>
    <row r="140" spans="1:3" s="301" customFormat="1" x14ac:dyDescent="0.2">
      <c r="A140" s="29" t="str">
        <f t="shared" si="3"/>
        <v/>
      </c>
      <c r="C140" s="35"/>
    </row>
    <row r="141" spans="1:3" s="301" customFormat="1" x14ac:dyDescent="0.2">
      <c r="A141" s="29" t="str">
        <f t="shared" si="3"/>
        <v/>
      </c>
      <c r="C141" s="35"/>
    </row>
    <row r="142" spans="1:3" s="301" customFormat="1" x14ac:dyDescent="0.2">
      <c r="A142" s="29" t="str">
        <f t="shared" si="3"/>
        <v/>
      </c>
      <c r="C142" s="35"/>
    </row>
    <row r="143" spans="1:3" s="301" customFormat="1" x14ac:dyDescent="0.2">
      <c r="A143" s="29" t="str">
        <f t="shared" si="3"/>
        <v/>
      </c>
      <c r="C143" s="35"/>
    </row>
    <row r="144" spans="1:3" s="301" customFormat="1" x14ac:dyDescent="0.2">
      <c r="A144" s="29" t="str">
        <f t="shared" si="3"/>
        <v/>
      </c>
      <c r="C144" s="35"/>
    </row>
    <row r="145" spans="1:3" s="301" customFormat="1" x14ac:dyDescent="0.2">
      <c r="A145" s="29" t="str">
        <f t="shared" si="3"/>
        <v/>
      </c>
      <c r="C145" s="35"/>
    </row>
    <row r="146" spans="1:3" s="301" customFormat="1" x14ac:dyDescent="0.2">
      <c r="A146" s="29" t="str">
        <f t="shared" si="3"/>
        <v/>
      </c>
      <c r="C146" s="35"/>
    </row>
    <row r="147" spans="1:3" s="301" customFormat="1" x14ac:dyDescent="0.2">
      <c r="A147" s="29" t="str">
        <f t="shared" si="3"/>
        <v/>
      </c>
      <c r="C147" s="35"/>
    </row>
    <row r="148" spans="1:3" s="301" customFormat="1" x14ac:dyDescent="0.2">
      <c r="A148" s="29" t="str">
        <f t="shared" si="3"/>
        <v/>
      </c>
      <c r="C148" s="35"/>
    </row>
    <row r="149" spans="1:3" s="301" customFormat="1" x14ac:dyDescent="0.2">
      <c r="A149" s="29" t="str">
        <f t="shared" si="3"/>
        <v/>
      </c>
      <c r="C149" s="35"/>
    </row>
    <row r="150" spans="1:3" s="301" customFormat="1" x14ac:dyDescent="0.2">
      <c r="A150" s="29" t="str">
        <f t="shared" si="3"/>
        <v/>
      </c>
      <c r="C150" s="35"/>
    </row>
    <row r="151" spans="1:3" s="301" customFormat="1" x14ac:dyDescent="0.2">
      <c r="A151" s="29" t="str">
        <f t="shared" si="3"/>
        <v/>
      </c>
      <c r="C151" s="35"/>
    </row>
    <row r="152" spans="1:3" s="301" customFormat="1" x14ac:dyDescent="0.2">
      <c r="A152" s="29" t="str">
        <f t="shared" si="3"/>
        <v/>
      </c>
      <c r="C152" s="35"/>
    </row>
    <row r="153" spans="1:3" s="301" customFormat="1" x14ac:dyDescent="0.2">
      <c r="A153" s="29" t="str">
        <f t="shared" si="3"/>
        <v/>
      </c>
      <c r="C153" s="35"/>
    </row>
    <row r="154" spans="1:3" s="301" customFormat="1" x14ac:dyDescent="0.2">
      <c r="A154" s="29" t="str">
        <f t="shared" si="3"/>
        <v/>
      </c>
      <c r="C154" s="35"/>
    </row>
    <row r="155" spans="1:3" s="301" customFormat="1" x14ac:dyDescent="0.2">
      <c r="A155" s="29" t="str">
        <f t="shared" si="3"/>
        <v/>
      </c>
      <c r="C155" s="35"/>
    </row>
    <row r="156" spans="1:3" s="301" customFormat="1" x14ac:dyDescent="0.2">
      <c r="A156" s="29" t="str">
        <f t="shared" si="3"/>
        <v/>
      </c>
      <c r="C156" s="35"/>
    </row>
    <row r="157" spans="1:3" s="301" customFormat="1" x14ac:dyDescent="0.2">
      <c r="A157" s="29" t="str">
        <f t="shared" ref="A157:A220" si="4">IF(B157="","",$B$11)</f>
        <v/>
      </c>
      <c r="C157" s="35"/>
    </row>
    <row r="158" spans="1:3" s="301" customFormat="1" x14ac:dyDescent="0.2">
      <c r="A158" s="29" t="str">
        <f t="shared" si="4"/>
        <v/>
      </c>
      <c r="C158" s="35"/>
    </row>
    <row r="159" spans="1:3" s="301" customFormat="1" x14ac:dyDescent="0.2">
      <c r="A159" s="29" t="str">
        <f t="shared" si="4"/>
        <v/>
      </c>
      <c r="C159" s="35"/>
    </row>
    <row r="160" spans="1:3" s="301" customFormat="1" x14ac:dyDescent="0.2">
      <c r="A160" s="29" t="str">
        <f t="shared" si="4"/>
        <v/>
      </c>
      <c r="C160" s="35"/>
    </row>
    <row r="161" spans="1:3" s="301" customFormat="1" x14ac:dyDescent="0.2">
      <c r="A161" s="29" t="str">
        <f t="shared" si="4"/>
        <v/>
      </c>
      <c r="C161" s="35"/>
    </row>
    <row r="162" spans="1:3" s="301" customFormat="1" x14ac:dyDescent="0.2">
      <c r="A162" s="29" t="str">
        <f t="shared" si="4"/>
        <v/>
      </c>
      <c r="C162" s="35"/>
    </row>
    <row r="163" spans="1:3" s="301" customFormat="1" x14ac:dyDescent="0.2">
      <c r="A163" s="29" t="str">
        <f t="shared" si="4"/>
        <v/>
      </c>
      <c r="C163" s="35"/>
    </row>
    <row r="164" spans="1:3" s="301" customFormat="1" x14ac:dyDescent="0.2">
      <c r="A164" s="29" t="str">
        <f t="shared" si="4"/>
        <v/>
      </c>
      <c r="C164" s="35"/>
    </row>
    <row r="165" spans="1:3" s="301" customFormat="1" x14ac:dyDescent="0.2">
      <c r="A165" s="29" t="str">
        <f t="shared" si="4"/>
        <v/>
      </c>
      <c r="C165" s="35"/>
    </row>
    <row r="166" spans="1:3" s="301" customFormat="1" x14ac:dyDescent="0.2">
      <c r="A166" s="29" t="str">
        <f t="shared" si="4"/>
        <v/>
      </c>
      <c r="C166" s="35"/>
    </row>
    <row r="167" spans="1:3" s="301" customFormat="1" x14ac:dyDescent="0.2">
      <c r="A167" s="29" t="str">
        <f t="shared" si="4"/>
        <v/>
      </c>
      <c r="C167" s="35"/>
    </row>
    <row r="168" spans="1:3" s="301" customFormat="1" x14ac:dyDescent="0.2">
      <c r="A168" s="29" t="str">
        <f t="shared" si="4"/>
        <v/>
      </c>
      <c r="C168" s="35"/>
    </row>
    <row r="169" spans="1:3" s="301" customFormat="1" x14ac:dyDescent="0.2">
      <c r="A169" s="29" t="str">
        <f t="shared" si="4"/>
        <v/>
      </c>
      <c r="C169" s="35"/>
    </row>
    <row r="170" spans="1:3" s="301" customFormat="1" x14ac:dyDescent="0.2">
      <c r="A170" s="29" t="str">
        <f t="shared" si="4"/>
        <v/>
      </c>
      <c r="C170" s="35"/>
    </row>
    <row r="171" spans="1:3" s="301" customFormat="1" x14ac:dyDescent="0.2">
      <c r="A171" s="29" t="str">
        <f t="shared" si="4"/>
        <v/>
      </c>
      <c r="C171" s="35"/>
    </row>
    <row r="172" spans="1:3" s="301" customFormat="1" x14ac:dyDescent="0.2">
      <c r="A172" s="29" t="str">
        <f t="shared" si="4"/>
        <v/>
      </c>
      <c r="C172" s="35"/>
    </row>
    <row r="173" spans="1:3" s="301" customFormat="1" x14ac:dyDescent="0.2">
      <c r="A173" s="29" t="str">
        <f t="shared" si="4"/>
        <v/>
      </c>
      <c r="C173" s="35"/>
    </row>
    <row r="174" spans="1:3" s="301" customFormat="1" x14ac:dyDescent="0.2">
      <c r="A174" s="29" t="str">
        <f t="shared" si="4"/>
        <v/>
      </c>
      <c r="C174" s="35"/>
    </row>
    <row r="175" spans="1:3" s="301" customFormat="1" x14ac:dyDescent="0.2">
      <c r="A175" s="29" t="str">
        <f t="shared" si="4"/>
        <v/>
      </c>
      <c r="C175" s="35"/>
    </row>
    <row r="176" spans="1:3" s="301" customFormat="1" x14ac:dyDescent="0.2">
      <c r="A176" s="29" t="str">
        <f t="shared" si="4"/>
        <v/>
      </c>
      <c r="C176" s="35"/>
    </row>
    <row r="177" spans="1:3" s="301" customFormat="1" x14ac:dyDescent="0.2">
      <c r="A177" s="29" t="str">
        <f t="shared" si="4"/>
        <v/>
      </c>
      <c r="C177" s="35"/>
    </row>
    <row r="178" spans="1:3" s="301" customFormat="1" x14ac:dyDescent="0.2">
      <c r="A178" s="29" t="str">
        <f t="shared" si="4"/>
        <v/>
      </c>
      <c r="C178" s="35"/>
    </row>
    <row r="179" spans="1:3" s="301" customFormat="1" x14ac:dyDescent="0.2">
      <c r="A179" s="29" t="str">
        <f t="shared" si="4"/>
        <v/>
      </c>
      <c r="C179" s="35"/>
    </row>
    <row r="180" spans="1:3" s="301" customFormat="1" x14ac:dyDescent="0.2">
      <c r="A180" s="29" t="str">
        <f t="shared" si="4"/>
        <v/>
      </c>
      <c r="C180" s="35"/>
    </row>
    <row r="181" spans="1:3" s="301" customFormat="1" x14ac:dyDescent="0.2">
      <c r="A181" s="29" t="str">
        <f t="shared" si="4"/>
        <v/>
      </c>
      <c r="C181" s="35"/>
    </row>
    <row r="182" spans="1:3" s="301" customFormat="1" x14ac:dyDescent="0.2">
      <c r="A182" s="29" t="str">
        <f t="shared" si="4"/>
        <v/>
      </c>
      <c r="C182" s="35"/>
    </row>
    <row r="183" spans="1:3" s="301" customFormat="1" x14ac:dyDescent="0.2">
      <c r="A183" s="29" t="str">
        <f t="shared" si="4"/>
        <v/>
      </c>
      <c r="C183" s="35"/>
    </row>
    <row r="184" spans="1:3" s="301" customFormat="1" x14ac:dyDescent="0.2">
      <c r="A184" s="29" t="str">
        <f t="shared" si="4"/>
        <v/>
      </c>
      <c r="C184" s="35"/>
    </row>
    <row r="185" spans="1:3" s="301" customFormat="1" x14ac:dyDescent="0.2">
      <c r="A185" s="29" t="str">
        <f t="shared" si="4"/>
        <v/>
      </c>
      <c r="C185" s="35"/>
    </row>
    <row r="186" spans="1:3" s="301" customFormat="1" x14ac:dyDescent="0.2">
      <c r="A186" s="29" t="str">
        <f t="shared" si="4"/>
        <v/>
      </c>
      <c r="C186" s="35"/>
    </row>
    <row r="187" spans="1:3" s="301" customFormat="1" x14ac:dyDescent="0.2">
      <c r="A187" s="29" t="str">
        <f t="shared" si="4"/>
        <v/>
      </c>
      <c r="C187" s="35"/>
    </row>
    <row r="188" spans="1:3" s="301" customFormat="1" x14ac:dyDescent="0.2">
      <c r="A188" s="29" t="str">
        <f t="shared" si="4"/>
        <v/>
      </c>
      <c r="C188" s="35"/>
    </row>
    <row r="189" spans="1:3" s="301" customFormat="1" x14ac:dyDescent="0.2">
      <c r="A189" s="29" t="str">
        <f t="shared" si="4"/>
        <v/>
      </c>
      <c r="C189" s="35"/>
    </row>
    <row r="190" spans="1:3" s="301" customFormat="1" x14ac:dyDescent="0.2">
      <c r="A190" s="29" t="str">
        <f t="shared" si="4"/>
        <v/>
      </c>
      <c r="C190" s="35"/>
    </row>
    <row r="191" spans="1:3" s="301" customFormat="1" x14ac:dyDescent="0.2">
      <c r="A191" s="29" t="str">
        <f t="shared" si="4"/>
        <v/>
      </c>
      <c r="C191" s="35"/>
    </row>
    <row r="192" spans="1:3" s="301" customFormat="1" x14ac:dyDescent="0.2">
      <c r="A192" s="29" t="str">
        <f t="shared" si="4"/>
        <v/>
      </c>
      <c r="C192" s="35"/>
    </row>
    <row r="193" spans="1:3" s="301" customFormat="1" x14ac:dyDescent="0.2">
      <c r="A193" s="29" t="str">
        <f t="shared" si="4"/>
        <v/>
      </c>
      <c r="C193" s="35"/>
    </row>
    <row r="194" spans="1:3" s="301" customFormat="1" x14ac:dyDescent="0.2">
      <c r="A194" s="29" t="str">
        <f t="shared" si="4"/>
        <v/>
      </c>
      <c r="C194" s="35"/>
    </row>
    <row r="195" spans="1:3" s="301" customFormat="1" x14ac:dyDescent="0.2">
      <c r="A195" s="29" t="str">
        <f t="shared" si="4"/>
        <v/>
      </c>
      <c r="C195" s="35"/>
    </row>
    <row r="196" spans="1:3" s="301" customFormat="1" x14ac:dyDescent="0.2">
      <c r="A196" s="29" t="str">
        <f t="shared" si="4"/>
        <v/>
      </c>
      <c r="C196" s="35"/>
    </row>
    <row r="197" spans="1:3" s="301" customFormat="1" x14ac:dyDescent="0.2">
      <c r="A197" s="29" t="str">
        <f t="shared" si="4"/>
        <v/>
      </c>
      <c r="C197" s="35"/>
    </row>
    <row r="198" spans="1:3" s="301" customFormat="1" x14ac:dyDescent="0.2">
      <c r="A198" s="29" t="str">
        <f t="shared" si="4"/>
        <v/>
      </c>
      <c r="C198" s="35"/>
    </row>
    <row r="199" spans="1:3" s="301" customFormat="1" x14ac:dyDescent="0.2">
      <c r="A199" s="29" t="str">
        <f t="shared" si="4"/>
        <v/>
      </c>
      <c r="C199" s="35"/>
    </row>
    <row r="200" spans="1:3" s="301" customFormat="1" x14ac:dyDescent="0.2">
      <c r="A200" s="29" t="str">
        <f t="shared" si="4"/>
        <v/>
      </c>
      <c r="C200" s="35"/>
    </row>
    <row r="201" spans="1:3" s="301" customFormat="1" x14ac:dyDescent="0.2">
      <c r="A201" s="29" t="str">
        <f t="shared" si="4"/>
        <v/>
      </c>
      <c r="C201" s="35"/>
    </row>
    <row r="202" spans="1:3" s="301" customFormat="1" x14ac:dyDescent="0.2">
      <c r="A202" s="29" t="str">
        <f t="shared" si="4"/>
        <v/>
      </c>
      <c r="C202" s="35"/>
    </row>
    <row r="203" spans="1:3" s="301" customFormat="1" x14ac:dyDescent="0.2">
      <c r="A203" s="29" t="str">
        <f t="shared" si="4"/>
        <v/>
      </c>
      <c r="C203" s="35"/>
    </row>
    <row r="204" spans="1:3" s="301" customFormat="1" x14ac:dyDescent="0.2">
      <c r="A204" s="29" t="str">
        <f t="shared" si="4"/>
        <v/>
      </c>
      <c r="C204" s="35"/>
    </row>
    <row r="205" spans="1:3" s="301" customFormat="1" x14ac:dyDescent="0.2">
      <c r="A205" s="29" t="str">
        <f t="shared" si="4"/>
        <v/>
      </c>
      <c r="C205" s="35"/>
    </row>
    <row r="206" spans="1:3" s="301" customFormat="1" x14ac:dyDescent="0.2">
      <c r="A206" s="29" t="str">
        <f t="shared" si="4"/>
        <v/>
      </c>
      <c r="C206" s="35"/>
    </row>
    <row r="207" spans="1:3" s="301" customFormat="1" x14ac:dyDescent="0.2">
      <c r="A207" s="29" t="str">
        <f t="shared" si="4"/>
        <v/>
      </c>
      <c r="C207" s="35"/>
    </row>
    <row r="208" spans="1:3" s="301" customFormat="1" x14ac:dyDescent="0.2">
      <c r="A208" s="29" t="str">
        <f t="shared" si="4"/>
        <v/>
      </c>
      <c r="C208" s="35"/>
    </row>
    <row r="209" spans="1:3" s="301" customFormat="1" x14ac:dyDescent="0.2">
      <c r="A209" s="29" t="str">
        <f t="shared" si="4"/>
        <v/>
      </c>
      <c r="C209" s="35"/>
    </row>
    <row r="210" spans="1:3" s="301" customFormat="1" x14ac:dyDescent="0.2">
      <c r="A210" s="29" t="str">
        <f t="shared" si="4"/>
        <v/>
      </c>
      <c r="C210" s="35"/>
    </row>
    <row r="211" spans="1:3" s="301" customFormat="1" x14ac:dyDescent="0.2">
      <c r="A211" s="29" t="str">
        <f t="shared" si="4"/>
        <v/>
      </c>
      <c r="C211" s="35"/>
    </row>
    <row r="212" spans="1:3" s="301" customFormat="1" x14ac:dyDescent="0.2">
      <c r="A212" s="29" t="str">
        <f t="shared" si="4"/>
        <v/>
      </c>
      <c r="C212" s="35"/>
    </row>
    <row r="213" spans="1:3" s="301" customFormat="1" x14ac:dyDescent="0.2">
      <c r="A213" s="29" t="str">
        <f t="shared" si="4"/>
        <v/>
      </c>
      <c r="C213" s="35"/>
    </row>
    <row r="214" spans="1:3" s="301" customFormat="1" x14ac:dyDescent="0.2">
      <c r="A214" s="29" t="str">
        <f t="shared" si="4"/>
        <v/>
      </c>
      <c r="C214" s="35"/>
    </row>
    <row r="215" spans="1:3" s="301" customFormat="1" x14ac:dyDescent="0.2">
      <c r="A215" s="29" t="str">
        <f t="shared" si="4"/>
        <v/>
      </c>
      <c r="C215" s="35"/>
    </row>
    <row r="216" spans="1:3" s="301" customFormat="1" x14ac:dyDescent="0.2">
      <c r="A216" s="29" t="str">
        <f t="shared" si="4"/>
        <v/>
      </c>
      <c r="C216" s="35"/>
    </row>
    <row r="217" spans="1:3" s="301" customFormat="1" x14ac:dyDescent="0.2">
      <c r="A217" s="29" t="str">
        <f t="shared" si="4"/>
        <v/>
      </c>
      <c r="C217" s="35"/>
    </row>
    <row r="218" spans="1:3" s="301" customFormat="1" x14ac:dyDescent="0.2">
      <c r="A218" s="29" t="str">
        <f t="shared" si="4"/>
        <v/>
      </c>
      <c r="C218" s="35"/>
    </row>
    <row r="219" spans="1:3" s="301" customFormat="1" x14ac:dyDescent="0.2">
      <c r="A219" s="29" t="str">
        <f t="shared" si="4"/>
        <v/>
      </c>
      <c r="C219" s="35"/>
    </row>
    <row r="220" spans="1:3" s="301" customFormat="1" x14ac:dyDescent="0.2">
      <c r="A220" s="29" t="str">
        <f t="shared" si="4"/>
        <v/>
      </c>
      <c r="C220" s="35"/>
    </row>
    <row r="221" spans="1:3" s="301" customFormat="1" x14ac:dyDescent="0.2">
      <c r="A221" s="29" t="str">
        <f t="shared" ref="A221:A284" si="5">IF(B221="","",$B$11)</f>
        <v/>
      </c>
      <c r="C221" s="35"/>
    </row>
    <row r="222" spans="1:3" s="301" customFormat="1" x14ac:dyDescent="0.2">
      <c r="A222" s="29" t="str">
        <f t="shared" si="5"/>
        <v/>
      </c>
      <c r="C222" s="35"/>
    </row>
    <row r="223" spans="1:3" s="301" customFormat="1" x14ac:dyDescent="0.2">
      <c r="A223" s="29" t="str">
        <f t="shared" si="5"/>
        <v/>
      </c>
      <c r="C223" s="35"/>
    </row>
    <row r="224" spans="1:3" s="301" customFormat="1" x14ac:dyDescent="0.2">
      <c r="A224" s="29" t="str">
        <f t="shared" si="5"/>
        <v/>
      </c>
      <c r="C224" s="35"/>
    </row>
    <row r="225" spans="1:3" s="301" customFormat="1" x14ac:dyDescent="0.2">
      <c r="A225" s="29" t="str">
        <f t="shared" si="5"/>
        <v/>
      </c>
      <c r="C225" s="35"/>
    </row>
    <row r="226" spans="1:3" s="301" customFormat="1" x14ac:dyDescent="0.2">
      <c r="A226" s="29" t="str">
        <f t="shared" si="5"/>
        <v/>
      </c>
      <c r="C226" s="35"/>
    </row>
    <row r="227" spans="1:3" s="301" customFormat="1" x14ac:dyDescent="0.2">
      <c r="A227" s="29" t="str">
        <f t="shared" si="5"/>
        <v/>
      </c>
      <c r="C227" s="35"/>
    </row>
    <row r="228" spans="1:3" s="301" customFormat="1" x14ac:dyDescent="0.2">
      <c r="A228" s="29" t="str">
        <f t="shared" si="5"/>
        <v/>
      </c>
      <c r="C228" s="35"/>
    </row>
    <row r="229" spans="1:3" s="301" customFormat="1" x14ac:dyDescent="0.2">
      <c r="A229" s="29" t="str">
        <f t="shared" si="5"/>
        <v/>
      </c>
      <c r="C229" s="35"/>
    </row>
    <row r="230" spans="1:3" s="301" customFormat="1" x14ac:dyDescent="0.2">
      <c r="A230" s="29" t="str">
        <f t="shared" si="5"/>
        <v/>
      </c>
      <c r="C230" s="35"/>
    </row>
    <row r="231" spans="1:3" s="301" customFormat="1" x14ac:dyDescent="0.2">
      <c r="A231" s="29" t="str">
        <f t="shared" si="5"/>
        <v/>
      </c>
      <c r="C231" s="35"/>
    </row>
    <row r="232" spans="1:3" s="301" customFormat="1" x14ac:dyDescent="0.2">
      <c r="A232" s="29" t="str">
        <f t="shared" si="5"/>
        <v/>
      </c>
      <c r="C232" s="35"/>
    </row>
    <row r="233" spans="1:3" s="301" customFormat="1" x14ac:dyDescent="0.2">
      <c r="A233" s="29" t="str">
        <f t="shared" si="5"/>
        <v/>
      </c>
      <c r="C233" s="35"/>
    </row>
    <row r="234" spans="1:3" s="301" customFormat="1" x14ac:dyDescent="0.2">
      <c r="A234" s="29" t="str">
        <f t="shared" si="5"/>
        <v/>
      </c>
      <c r="C234" s="35"/>
    </row>
    <row r="235" spans="1:3" s="301" customFormat="1" x14ac:dyDescent="0.2">
      <c r="A235" s="29" t="str">
        <f t="shared" si="5"/>
        <v/>
      </c>
      <c r="C235" s="35"/>
    </row>
    <row r="236" spans="1:3" s="301" customFormat="1" x14ac:dyDescent="0.2">
      <c r="A236" s="29" t="str">
        <f t="shared" si="5"/>
        <v/>
      </c>
      <c r="C236" s="35"/>
    </row>
    <row r="237" spans="1:3" s="301" customFormat="1" x14ac:dyDescent="0.2">
      <c r="A237" s="29" t="str">
        <f t="shared" si="5"/>
        <v/>
      </c>
      <c r="C237" s="35"/>
    </row>
    <row r="238" spans="1:3" s="301" customFormat="1" x14ac:dyDescent="0.2">
      <c r="A238" s="29" t="str">
        <f t="shared" si="5"/>
        <v/>
      </c>
      <c r="C238" s="35"/>
    </row>
    <row r="239" spans="1:3" s="301" customFormat="1" x14ac:dyDescent="0.2">
      <c r="A239" s="29" t="str">
        <f t="shared" si="5"/>
        <v/>
      </c>
      <c r="C239" s="35"/>
    </row>
    <row r="240" spans="1:3" s="301" customFormat="1" x14ac:dyDescent="0.2">
      <c r="A240" s="29" t="str">
        <f t="shared" si="5"/>
        <v/>
      </c>
      <c r="C240" s="35"/>
    </row>
    <row r="241" spans="1:3" s="301" customFormat="1" x14ac:dyDescent="0.2">
      <c r="A241" s="29" t="str">
        <f t="shared" si="5"/>
        <v/>
      </c>
      <c r="C241" s="35"/>
    </row>
    <row r="242" spans="1:3" s="301" customFormat="1" x14ac:dyDescent="0.2">
      <c r="A242" s="29" t="str">
        <f t="shared" si="5"/>
        <v/>
      </c>
      <c r="C242" s="35"/>
    </row>
    <row r="243" spans="1:3" s="301" customFormat="1" x14ac:dyDescent="0.2">
      <c r="A243" s="29" t="str">
        <f t="shared" si="5"/>
        <v/>
      </c>
      <c r="C243" s="35"/>
    </row>
    <row r="244" spans="1:3" s="301" customFormat="1" x14ac:dyDescent="0.2">
      <c r="A244" s="29" t="str">
        <f t="shared" si="5"/>
        <v/>
      </c>
      <c r="C244" s="35"/>
    </row>
    <row r="245" spans="1:3" s="301" customFormat="1" x14ac:dyDescent="0.2">
      <c r="A245" s="29" t="str">
        <f t="shared" si="5"/>
        <v/>
      </c>
      <c r="C245" s="35"/>
    </row>
    <row r="246" spans="1:3" s="301" customFormat="1" x14ac:dyDescent="0.2">
      <c r="A246" s="29" t="str">
        <f t="shared" si="5"/>
        <v/>
      </c>
      <c r="C246" s="35"/>
    </row>
    <row r="247" spans="1:3" s="301" customFormat="1" x14ac:dyDescent="0.2">
      <c r="A247" s="29" t="str">
        <f t="shared" si="5"/>
        <v/>
      </c>
      <c r="C247" s="35"/>
    </row>
    <row r="248" spans="1:3" s="301" customFormat="1" x14ac:dyDescent="0.2">
      <c r="A248" s="29" t="str">
        <f t="shared" si="5"/>
        <v/>
      </c>
      <c r="C248" s="35"/>
    </row>
    <row r="249" spans="1:3" s="301" customFormat="1" x14ac:dyDescent="0.2">
      <c r="A249" s="29" t="str">
        <f t="shared" si="5"/>
        <v/>
      </c>
      <c r="C249" s="35"/>
    </row>
    <row r="250" spans="1:3" s="301" customFormat="1" x14ac:dyDescent="0.2">
      <c r="A250" s="29" t="str">
        <f t="shared" si="5"/>
        <v/>
      </c>
      <c r="C250" s="35"/>
    </row>
    <row r="251" spans="1:3" s="301" customFormat="1" x14ac:dyDescent="0.2">
      <c r="A251" s="29" t="str">
        <f t="shared" si="5"/>
        <v/>
      </c>
      <c r="C251" s="35"/>
    </row>
    <row r="252" spans="1:3" s="301" customFormat="1" x14ac:dyDescent="0.2">
      <c r="A252" s="29" t="str">
        <f t="shared" si="5"/>
        <v/>
      </c>
      <c r="C252" s="35"/>
    </row>
    <row r="253" spans="1:3" s="301" customFormat="1" x14ac:dyDescent="0.2">
      <c r="A253" s="29" t="str">
        <f t="shared" si="5"/>
        <v/>
      </c>
      <c r="C253" s="35"/>
    </row>
    <row r="254" spans="1:3" s="301" customFormat="1" x14ac:dyDescent="0.2">
      <c r="A254" s="29" t="str">
        <f t="shared" si="5"/>
        <v/>
      </c>
      <c r="C254" s="35"/>
    </row>
    <row r="255" spans="1:3" s="301" customFormat="1" x14ac:dyDescent="0.2">
      <c r="A255" s="29" t="str">
        <f t="shared" si="5"/>
        <v/>
      </c>
      <c r="C255" s="35"/>
    </row>
    <row r="256" spans="1:3" s="301" customFormat="1" x14ac:dyDescent="0.2">
      <c r="A256" s="29" t="str">
        <f t="shared" si="5"/>
        <v/>
      </c>
      <c r="C256" s="35"/>
    </row>
    <row r="257" spans="1:3" s="301" customFormat="1" x14ac:dyDescent="0.2">
      <c r="A257" s="29" t="str">
        <f t="shared" si="5"/>
        <v/>
      </c>
      <c r="C257" s="35"/>
    </row>
    <row r="258" spans="1:3" s="301" customFormat="1" x14ac:dyDescent="0.2">
      <c r="A258" s="29" t="str">
        <f t="shared" si="5"/>
        <v/>
      </c>
      <c r="C258" s="35"/>
    </row>
    <row r="259" spans="1:3" s="301" customFormat="1" x14ac:dyDescent="0.2">
      <c r="A259" s="29" t="str">
        <f t="shared" si="5"/>
        <v/>
      </c>
      <c r="C259" s="35"/>
    </row>
    <row r="260" spans="1:3" s="301" customFormat="1" x14ac:dyDescent="0.2">
      <c r="A260" s="29" t="str">
        <f t="shared" si="5"/>
        <v/>
      </c>
      <c r="C260" s="35"/>
    </row>
    <row r="261" spans="1:3" s="301" customFormat="1" x14ac:dyDescent="0.2">
      <c r="A261" s="29" t="str">
        <f t="shared" si="5"/>
        <v/>
      </c>
      <c r="C261" s="35"/>
    </row>
    <row r="262" spans="1:3" s="301" customFormat="1" x14ac:dyDescent="0.2">
      <c r="A262" s="29" t="str">
        <f t="shared" si="5"/>
        <v/>
      </c>
      <c r="C262" s="35"/>
    </row>
    <row r="263" spans="1:3" s="301" customFormat="1" x14ac:dyDescent="0.2">
      <c r="A263" s="29" t="str">
        <f t="shared" si="5"/>
        <v/>
      </c>
      <c r="C263" s="35"/>
    </row>
    <row r="264" spans="1:3" s="301" customFormat="1" x14ac:dyDescent="0.2">
      <c r="A264" s="29" t="str">
        <f t="shared" si="5"/>
        <v/>
      </c>
      <c r="C264" s="35"/>
    </row>
    <row r="265" spans="1:3" s="301" customFormat="1" x14ac:dyDescent="0.2">
      <c r="A265" s="29" t="str">
        <f t="shared" si="5"/>
        <v/>
      </c>
      <c r="C265" s="35"/>
    </row>
    <row r="266" spans="1:3" s="301" customFormat="1" x14ac:dyDescent="0.2">
      <c r="A266" s="29" t="str">
        <f t="shared" si="5"/>
        <v/>
      </c>
      <c r="C266" s="35"/>
    </row>
    <row r="267" spans="1:3" s="301" customFormat="1" x14ac:dyDescent="0.2">
      <c r="A267" s="29" t="str">
        <f t="shared" si="5"/>
        <v/>
      </c>
      <c r="C267" s="35"/>
    </row>
    <row r="268" spans="1:3" s="301" customFormat="1" x14ac:dyDescent="0.2">
      <c r="A268" s="29" t="str">
        <f t="shared" si="5"/>
        <v/>
      </c>
      <c r="C268" s="35"/>
    </row>
    <row r="269" spans="1:3" s="301" customFormat="1" x14ac:dyDescent="0.2">
      <c r="A269" s="29" t="str">
        <f t="shared" si="5"/>
        <v/>
      </c>
      <c r="C269" s="35"/>
    </row>
    <row r="270" spans="1:3" s="301" customFormat="1" x14ac:dyDescent="0.2">
      <c r="A270" s="29" t="str">
        <f t="shared" si="5"/>
        <v/>
      </c>
      <c r="C270" s="35"/>
    </row>
    <row r="271" spans="1:3" s="301" customFormat="1" x14ac:dyDescent="0.2">
      <c r="A271" s="29" t="str">
        <f t="shared" si="5"/>
        <v/>
      </c>
      <c r="C271" s="35"/>
    </row>
    <row r="272" spans="1:3" s="301" customFormat="1" x14ac:dyDescent="0.2">
      <c r="A272" s="29" t="str">
        <f t="shared" si="5"/>
        <v/>
      </c>
      <c r="C272" s="35"/>
    </row>
    <row r="273" spans="1:3" s="301" customFormat="1" x14ac:dyDescent="0.2">
      <c r="A273" s="29" t="str">
        <f t="shared" si="5"/>
        <v/>
      </c>
      <c r="C273" s="35"/>
    </row>
    <row r="274" spans="1:3" s="301" customFormat="1" x14ac:dyDescent="0.2">
      <c r="A274" s="29" t="str">
        <f t="shared" si="5"/>
        <v/>
      </c>
      <c r="C274" s="35"/>
    </row>
    <row r="275" spans="1:3" s="301" customFormat="1" x14ac:dyDescent="0.2">
      <c r="A275" s="29" t="str">
        <f t="shared" si="5"/>
        <v/>
      </c>
      <c r="C275" s="35"/>
    </row>
    <row r="276" spans="1:3" s="301" customFormat="1" x14ac:dyDescent="0.2">
      <c r="A276" s="29" t="str">
        <f t="shared" si="5"/>
        <v/>
      </c>
      <c r="C276" s="35"/>
    </row>
    <row r="277" spans="1:3" s="301" customFormat="1" x14ac:dyDescent="0.2">
      <c r="A277" s="29" t="str">
        <f t="shared" si="5"/>
        <v/>
      </c>
      <c r="C277" s="35"/>
    </row>
    <row r="278" spans="1:3" s="301" customFormat="1" x14ac:dyDescent="0.2">
      <c r="A278" s="29" t="str">
        <f t="shared" si="5"/>
        <v/>
      </c>
      <c r="C278" s="35"/>
    </row>
    <row r="279" spans="1:3" s="301" customFormat="1" x14ac:dyDescent="0.2">
      <c r="A279" s="29" t="str">
        <f t="shared" si="5"/>
        <v/>
      </c>
      <c r="C279" s="35"/>
    </row>
    <row r="280" spans="1:3" s="301" customFormat="1" x14ac:dyDescent="0.2">
      <c r="A280" s="29" t="str">
        <f t="shared" si="5"/>
        <v/>
      </c>
      <c r="C280" s="35"/>
    </row>
    <row r="281" spans="1:3" s="301" customFormat="1" x14ac:dyDescent="0.2">
      <c r="A281" s="29" t="str">
        <f t="shared" si="5"/>
        <v/>
      </c>
      <c r="C281" s="35"/>
    </row>
    <row r="282" spans="1:3" s="301" customFormat="1" x14ac:dyDescent="0.2">
      <c r="A282" s="29" t="str">
        <f t="shared" si="5"/>
        <v/>
      </c>
      <c r="C282" s="35"/>
    </row>
    <row r="283" spans="1:3" s="301" customFormat="1" x14ac:dyDescent="0.2">
      <c r="A283" s="29" t="str">
        <f t="shared" si="5"/>
        <v/>
      </c>
      <c r="C283" s="35"/>
    </row>
    <row r="284" spans="1:3" s="301" customFormat="1" x14ac:dyDescent="0.2">
      <c r="A284" s="29" t="str">
        <f t="shared" si="5"/>
        <v/>
      </c>
      <c r="C284" s="35"/>
    </row>
    <row r="285" spans="1:3" s="301" customFormat="1" x14ac:dyDescent="0.2">
      <c r="A285" s="29" t="str">
        <f t="shared" ref="A285:A348" si="6">IF(B285="","",$B$11)</f>
        <v/>
      </c>
      <c r="C285" s="35"/>
    </row>
    <row r="286" spans="1:3" s="301" customFormat="1" x14ac:dyDescent="0.2">
      <c r="A286" s="29" t="str">
        <f t="shared" si="6"/>
        <v/>
      </c>
      <c r="C286" s="35"/>
    </row>
    <row r="287" spans="1:3" s="301" customFormat="1" x14ac:dyDescent="0.2">
      <c r="A287" s="29" t="str">
        <f t="shared" si="6"/>
        <v/>
      </c>
      <c r="C287" s="35"/>
    </row>
    <row r="288" spans="1:3" s="301" customFormat="1" x14ac:dyDescent="0.2">
      <c r="A288" s="29" t="str">
        <f t="shared" si="6"/>
        <v/>
      </c>
      <c r="C288" s="35"/>
    </row>
    <row r="289" spans="1:3" s="301" customFormat="1" x14ac:dyDescent="0.2">
      <c r="A289" s="29" t="str">
        <f t="shared" si="6"/>
        <v/>
      </c>
      <c r="C289" s="35"/>
    </row>
    <row r="290" spans="1:3" s="301" customFormat="1" x14ac:dyDescent="0.2">
      <c r="A290" s="29" t="str">
        <f t="shared" si="6"/>
        <v/>
      </c>
      <c r="C290" s="35"/>
    </row>
    <row r="291" spans="1:3" s="301" customFormat="1" x14ac:dyDescent="0.2">
      <c r="A291" s="29" t="str">
        <f t="shared" si="6"/>
        <v/>
      </c>
      <c r="C291" s="35"/>
    </row>
    <row r="292" spans="1:3" s="301" customFormat="1" x14ac:dyDescent="0.2">
      <c r="A292" s="29" t="str">
        <f t="shared" si="6"/>
        <v/>
      </c>
      <c r="C292" s="35"/>
    </row>
    <row r="293" spans="1:3" s="301" customFormat="1" x14ac:dyDescent="0.2">
      <c r="A293" s="29" t="str">
        <f t="shared" si="6"/>
        <v/>
      </c>
      <c r="C293" s="35"/>
    </row>
    <row r="294" spans="1:3" s="301" customFormat="1" x14ac:dyDescent="0.2">
      <c r="A294" s="29" t="str">
        <f t="shared" si="6"/>
        <v/>
      </c>
      <c r="C294" s="35"/>
    </row>
    <row r="295" spans="1:3" s="301" customFormat="1" x14ac:dyDescent="0.2">
      <c r="A295" s="29" t="str">
        <f t="shared" si="6"/>
        <v/>
      </c>
      <c r="C295" s="35"/>
    </row>
    <row r="296" spans="1:3" s="301" customFormat="1" x14ac:dyDescent="0.2">
      <c r="A296" s="29" t="str">
        <f t="shared" si="6"/>
        <v/>
      </c>
      <c r="C296" s="35"/>
    </row>
    <row r="297" spans="1:3" s="301" customFormat="1" x14ac:dyDescent="0.2">
      <c r="A297" s="29" t="str">
        <f t="shared" si="6"/>
        <v/>
      </c>
      <c r="C297" s="35"/>
    </row>
    <row r="298" spans="1:3" s="301" customFormat="1" x14ac:dyDescent="0.2">
      <c r="A298" s="29" t="str">
        <f t="shared" si="6"/>
        <v/>
      </c>
      <c r="C298" s="35"/>
    </row>
    <row r="299" spans="1:3" s="301" customFormat="1" x14ac:dyDescent="0.2">
      <c r="A299" s="29" t="str">
        <f t="shared" si="6"/>
        <v/>
      </c>
      <c r="C299" s="35"/>
    </row>
    <row r="300" spans="1:3" s="301" customFormat="1" x14ac:dyDescent="0.2">
      <c r="A300" s="29" t="str">
        <f t="shared" si="6"/>
        <v/>
      </c>
      <c r="C300" s="35"/>
    </row>
    <row r="301" spans="1:3" s="301" customFormat="1" x14ac:dyDescent="0.2">
      <c r="A301" s="29" t="str">
        <f t="shared" si="6"/>
        <v/>
      </c>
      <c r="C301" s="35"/>
    </row>
    <row r="302" spans="1:3" s="301" customFormat="1" x14ac:dyDescent="0.2">
      <c r="A302" s="29" t="str">
        <f t="shared" si="6"/>
        <v/>
      </c>
      <c r="C302" s="35"/>
    </row>
    <row r="303" spans="1:3" s="301" customFormat="1" x14ac:dyDescent="0.2">
      <c r="A303" s="29" t="str">
        <f t="shared" si="6"/>
        <v/>
      </c>
      <c r="C303" s="35"/>
    </row>
    <row r="304" spans="1:3" s="301" customFormat="1" x14ac:dyDescent="0.2">
      <c r="A304" s="29" t="str">
        <f t="shared" si="6"/>
        <v/>
      </c>
      <c r="C304" s="35"/>
    </row>
    <row r="305" spans="1:3" s="301" customFormat="1" x14ac:dyDescent="0.2">
      <c r="A305" s="29" t="str">
        <f t="shared" si="6"/>
        <v/>
      </c>
      <c r="C305" s="35"/>
    </row>
    <row r="306" spans="1:3" s="301" customFormat="1" x14ac:dyDescent="0.2">
      <c r="A306" s="29" t="str">
        <f t="shared" si="6"/>
        <v/>
      </c>
      <c r="C306" s="35"/>
    </row>
    <row r="307" spans="1:3" s="301" customFormat="1" x14ac:dyDescent="0.2">
      <c r="A307" s="29" t="str">
        <f t="shared" si="6"/>
        <v/>
      </c>
      <c r="C307" s="35"/>
    </row>
    <row r="308" spans="1:3" s="301" customFormat="1" x14ac:dyDescent="0.2">
      <c r="A308" s="29" t="str">
        <f t="shared" si="6"/>
        <v/>
      </c>
      <c r="C308" s="35"/>
    </row>
    <row r="309" spans="1:3" s="301" customFormat="1" x14ac:dyDescent="0.2">
      <c r="A309" s="29" t="str">
        <f t="shared" si="6"/>
        <v/>
      </c>
      <c r="C309" s="35"/>
    </row>
    <row r="310" spans="1:3" s="301" customFormat="1" x14ac:dyDescent="0.2">
      <c r="A310" s="29" t="str">
        <f t="shared" si="6"/>
        <v/>
      </c>
      <c r="C310" s="35"/>
    </row>
    <row r="311" spans="1:3" s="301" customFormat="1" x14ac:dyDescent="0.2">
      <c r="A311" s="29" t="str">
        <f t="shared" si="6"/>
        <v/>
      </c>
      <c r="C311" s="35"/>
    </row>
    <row r="312" spans="1:3" s="301" customFormat="1" x14ac:dyDescent="0.2">
      <c r="A312" s="29" t="str">
        <f t="shared" si="6"/>
        <v/>
      </c>
      <c r="C312" s="35"/>
    </row>
    <row r="313" spans="1:3" s="301" customFormat="1" x14ac:dyDescent="0.2">
      <c r="A313" s="29" t="str">
        <f t="shared" si="6"/>
        <v/>
      </c>
      <c r="C313" s="35"/>
    </row>
    <row r="314" spans="1:3" s="301" customFormat="1" x14ac:dyDescent="0.2">
      <c r="A314" s="29" t="str">
        <f t="shared" si="6"/>
        <v/>
      </c>
      <c r="C314" s="35"/>
    </row>
    <row r="315" spans="1:3" s="301" customFormat="1" x14ac:dyDescent="0.2">
      <c r="A315" s="29" t="str">
        <f t="shared" si="6"/>
        <v/>
      </c>
      <c r="C315" s="35"/>
    </row>
    <row r="316" spans="1:3" s="301" customFormat="1" x14ac:dyDescent="0.2">
      <c r="A316" s="29" t="str">
        <f t="shared" si="6"/>
        <v/>
      </c>
      <c r="C316" s="35"/>
    </row>
    <row r="317" spans="1:3" s="301" customFormat="1" x14ac:dyDescent="0.2">
      <c r="A317" s="29" t="str">
        <f t="shared" si="6"/>
        <v/>
      </c>
      <c r="C317" s="35"/>
    </row>
    <row r="318" spans="1:3" s="301" customFormat="1" x14ac:dyDescent="0.2">
      <c r="A318" s="29" t="str">
        <f t="shared" si="6"/>
        <v/>
      </c>
      <c r="C318" s="35"/>
    </row>
    <row r="319" spans="1:3" s="301" customFormat="1" x14ac:dyDescent="0.2">
      <c r="A319" s="29" t="str">
        <f t="shared" si="6"/>
        <v/>
      </c>
      <c r="C319" s="35"/>
    </row>
    <row r="320" spans="1:3" s="301" customFormat="1" x14ac:dyDescent="0.2">
      <c r="A320" s="29" t="str">
        <f t="shared" si="6"/>
        <v/>
      </c>
      <c r="C320" s="35"/>
    </row>
    <row r="321" spans="1:3" s="301" customFormat="1" x14ac:dyDescent="0.2">
      <c r="A321" s="29" t="str">
        <f t="shared" si="6"/>
        <v/>
      </c>
      <c r="C321" s="35"/>
    </row>
    <row r="322" spans="1:3" s="301" customFormat="1" x14ac:dyDescent="0.2">
      <c r="A322" s="29" t="str">
        <f t="shared" si="6"/>
        <v/>
      </c>
      <c r="C322" s="35"/>
    </row>
    <row r="323" spans="1:3" s="301" customFormat="1" x14ac:dyDescent="0.2">
      <c r="A323" s="29" t="str">
        <f t="shared" si="6"/>
        <v/>
      </c>
      <c r="C323" s="35"/>
    </row>
    <row r="324" spans="1:3" s="301" customFormat="1" x14ac:dyDescent="0.2">
      <c r="A324" s="29" t="str">
        <f t="shared" si="6"/>
        <v/>
      </c>
      <c r="C324" s="35"/>
    </row>
    <row r="325" spans="1:3" s="301" customFormat="1" x14ac:dyDescent="0.2">
      <c r="A325" s="29" t="str">
        <f t="shared" si="6"/>
        <v/>
      </c>
      <c r="C325" s="35"/>
    </row>
    <row r="326" spans="1:3" s="301" customFormat="1" x14ac:dyDescent="0.2">
      <c r="A326" s="29" t="str">
        <f t="shared" si="6"/>
        <v/>
      </c>
      <c r="C326" s="35"/>
    </row>
    <row r="327" spans="1:3" s="301" customFormat="1" x14ac:dyDescent="0.2">
      <c r="A327" s="29" t="str">
        <f t="shared" si="6"/>
        <v/>
      </c>
      <c r="C327" s="35"/>
    </row>
    <row r="328" spans="1:3" s="301" customFormat="1" x14ac:dyDescent="0.2">
      <c r="A328" s="29" t="str">
        <f t="shared" si="6"/>
        <v/>
      </c>
      <c r="C328" s="35"/>
    </row>
    <row r="329" spans="1:3" s="301" customFormat="1" x14ac:dyDescent="0.2">
      <c r="A329" s="29" t="str">
        <f t="shared" si="6"/>
        <v/>
      </c>
      <c r="C329" s="35"/>
    </row>
    <row r="330" spans="1:3" s="301" customFormat="1" x14ac:dyDescent="0.2">
      <c r="A330" s="29" t="str">
        <f t="shared" si="6"/>
        <v/>
      </c>
      <c r="C330" s="35"/>
    </row>
    <row r="331" spans="1:3" s="301" customFormat="1" x14ac:dyDescent="0.2">
      <c r="A331" s="29" t="str">
        <f t="shared" si="6"/>
        <v/>
      </c>
      <c r="C331" s="35"/>
    </row>
    <row r="332" spans="1:3" s="301" customFormat="1" x14ac:dyDescent="0.2">
      <c r="A332" s="29" t="str">
        <f t="shared" si="6"/>
        <v/>
      </c>
      <c r="C332" s="35"/>
    </row>
    <row r="333" spans="1:3" s="301" customFormat="1" x14ac:dyDescent="0.2">
      <c r="A333" s="29" t="str">
        <f t="shared" si="6"/>
        <v/>
      </c>
      <c r="C333" s="35"/>
    </row>
    <row r="334" spans="1:3" s="301" customFormat="1" x14ac:dyDescent="0.2">
      <c r="A334" s="29" t="str">
        <f t="shared" si="6"/>
        <v/>
      </c>
      <c r="C334" s="35"/>
    </row>
    <row r="335" spans="1:3" s="301" customFormat="1" x14ac:dyDescent="0.2">
      <c r="A335" s="29" t="str">
        <f t="shared" si="6"/>
        <v/>
      </c>
      <c r="C335" s="35"/>
    </row>
    <row r="336" spans="1:3" s="301" customFormat="1" x14ac:dyDescent="0.2">
      <c r="A336" s="29" t="str">
        <f t="shared" si="6"/>
        <v/>
      </c>
      <c r="C336" s="35"/>
    </row>
    <row r="337" spans="1:3" s="301" customFormat="1" x14ac:dyDescent="0.2">
      <c r="A337" s="29" t="str">
        <f t="shared" si="6"/>
        <v/>
      </c>
      <c r="C337" s="35"/>
    </row>
    <row r="338" spans="1:3" s="301" customFormat="1" x14ac:dyDescent="0.2">
      <c r="A338" s="29" t="str">
        <f t="shared" si="6"/>
        <v/>
      </c>
      <c r="C338" s="35"/>
    </row>
    <row r="339" spans="1:3" s="301" customFormat="1" x14ac:dyDescent="0.2">
      <c r="A339" s="29" t="str">
        <f t="shared" si="6"/>
        <v/>
      </c>
      <c r="C339" s="35"/>
    </row>
    <row r="340" spans="1:3" s="301" customFormat="1" x14ac:dyDescent="0.2">
      <c r="A340" s="29" t="str">
        <f t="shared" si="6"/>
        <v/>
      </c>
      <c r="C340" s="35"/>
    </row>
    <row r="341" spans="1:3" s="301" customFormat="1" x14ac:dyDescent="0.2">
      <c r="A341" s="29" t="str">
        <f t="shared" si="6"/>
        <v/>
      </c>
      <c r="C341" s="35"/>
    </row>
    <row r="342" spans="1:3" s="301" customFormat="1" x14ac:dyDescent="0.2">
      <c r="A342" s="29" t="str">
        <f t="shared" si="6"/>
        <v/>
      </c>
      <c r="C342" s="35"/>
    </row>
    <row r="343" spans="1:3" s="301" customFormat="1" x14ac:dyDescent="0.2">
      <c r="A343" s="29" t="str">
        <f t="shared" si="6"/>
        <v/>
      </c>
      <c r="C343" s="35"/>
    </row>
    <row r="344" spans="1:3" s="301" customFormat="1" x14ac:dyDescent="0.2">
      <c r="A344" s="29" t="str">
        <f t="shared" si="6"/>
        <v/>
      </c>
      <c r="C344" s="35"/>
    </row>
    <row r="345" spans="1:3" s="301" customFormat="1" x14ac:dyDescent="0.2">
      <c r="A345" s="29" t="str">
        <f t="shared" si="6"/>
        <v/>
      </c>
      <c r="C345" s="35"/>
    </row>
    <row r="346" spans="1:3" s="301" customFormat="1" x14ac:dyDescent="0.2">
      <c r="A346" s="29" t="str">
        <f t="shared" si="6"/>
        <v/>
      </c>
      <c r="C346" s="35"/>
    </row>
    <row r="347" spans="1:3" s="301" customFormat="1" x14ac:dyDescent="0.2">
      <c r="A347" s="29" t="str">
        <f t="shared" si="6"/>
        <v/>
      </c>
      <c r="C347" s="35"/>
    </row>
    <row r="348" spans="1:3" s="301" customFormat="1" x14ac:dyDescent="0.2">
      <c r="A348" s="29" t="str">
        <f t="shared" si="6"/>
        <v/>
      </c>
      <c r="C348" s="35"/>
    </row>
    <row r="349" spans="1:3" s="301" customFormat="1" x14ac:dyDescent="0.2">
      <c r="A349" s="29" t="str">
        <f t="shared" ref="A349:A412" si="7">IF(B349="","",$B$11)</f>
        <v/>
      </c>
      <c r="C349" s="35"/>
    </row>
    <row r="350" spans="1:3" s="301" customFormat="1" x14ac:dyDescent="0.2">
      <c r="A350" s="29" t="str">
        <f t="shared" si="7"/>
        <v/>
      </c>
      <c r="C350" s="35"/>
    </row>
    <row r="351" spans="1:3" s="301" customFormat="1" x14ac:dyDescent="0.2">
      <c r="A351" s="29" t="str">
        <f t="shared" si="7"/>
        <v/>
      </c>
      <c r="C351" s="35"/>
    </row>
    <row r="352" spans="1:3" s="301" customFormat="1" x14ac:dyDescent="0.2">
      <c r="A352" s="29" t="str">
        <f t="shared" si="7"/>
        <v/>
      </c>
      <c r="C352" s="35"/>
    </row>
    <row r="353" spans="1:3" s="301" customFormat="1" x14ac:dyDescent="0.2">
      <c r="A353" s="29" t="str">
        <f t="shared" si="7"/>
        <v/>
      </c>
      <c r="C353" s="35"/>
    </row>
    <row r="354" spans="1:3" s="301" customFormat="1" x14ac:dyDescent="0.2">
      <c r="A354" s="29" t="str">
        <f t="shared" si="7"/>
        <v/>
      </c>
      <c r="C354" s="35"/>
    </row>
    <row r="355" spans="1:3" s="301" customFormat="1" x14ac:dyDescent="0.2">
      <c r="A355" s="29" t="str">
        <f t="shared" si="7"/>
        <v/>
      </c>
      <c r="C355" s="35"/>
    </row>
    <row r="356" spans="1:3" s="301" customFormat="1" x14ac:dyDescent="0.2">
      <c r="A356" s="29" t="str">
        <f t="shared" si="7"/>
        <v/>
      </c>
      <c r="C356" s="35"/>
    </row>
    <row r="357" spans="1:3" s="301" customFormat="1" x14ac:dyDescent="0.2">
      <c r="A357" s="29" t="str">
        <f t="shared" si="7"/>
        <v/>
      </c>
      <c r="C357" s="35"/>
    </row>
    <row r="358" spans="1:3" s="301" customFormat="1" x14ac:dyDescent="0.2">
      <c r="A358" s="29" t="str">
        <f t="shared" si="7"/>
        <v/>
      </c>
      <c r="C358" s="35"/>
    </row>
    <row r="359" spans="1:3" s="301" customFormat="1" x14ac:dyDescent="0.2">
      <c r="A359" s="29" t="str">
        <f t="shared" si="7"/>
        <v/>
      </c>
      <c r="C359" s="35"/>
    </row>
    <row r="360" spans="1:3" s="301" customFormat="1" x14ac:dyDescent="0.2">
      <c r="A360" s="29" t="str">
        <f t="shared" si="7"/>
        <v/>
      </c>
      <c r="C360" s="35"/>
    </row>
    <row r="361" spans="1:3" s="301" customFormat="1" x14ac:dyDescent="0.2">
      <c r="A361" s="29" t="str">
        <f t="shared" si="7"/>
        <v/>
      </c>
      <c r="C361" s="35"/>
    </row>
    <row r="362" spans="1:3" s="301" customFormat="1" x14ac:dyDescent="0.2">
      <c r="A362" s="29" t="str">
        <f t="shared" si="7"/>
        <v/>
      </c>
      <c r="C362" s="35"/>
    </row>
    <row r="363" spans="1:3" s="301" customFormat="1" x14ac:dyDescent="0.2">
      <c r="A363" s="29" t="str">
        <f t="shared" si="7"/>
        <v/>
      </c>
      <c r="C363" s="35"/>
    </row>
    <row r="364" spans="1:3" s="301" customFormat="1" x14ac:dyDescent="0.2">
      <c r="A364" s="29" t="str">
        <f t="shared" si="7"/>
        <v/>
      </c>
      <c r="C364" s="35"/>
    </row>
    <row r="365" spans="1:3" s="301" customFormat="1" x14ac:dyDescent="0.2">
      <c r="A365" s="29" t="str">
        <f t="shared" si="7"/>
        <v/>
      </c>
      <c r="C365" s="35"/>
    </row>
    <row r="366" spans="1:3" s="301" customFormat="1" x14ac:dyDescent="0.2">
      <c r="A366" s="29" t="str">
        <f t="shared" si="7"/>
        <v/>
      </c>
      <c r="C366" s="35"/>
    </row>
    <row r="367" spans="1:3" s="301" customFormat="1" x14ac:dyDescent="0.2">
      <c r="A367" s="29" t="str">
        <f t="shared" si="7"/>
        <v/>
      </c>
      <c r="C367" s="35"/>
    </row>
    <row r="368" spans="1:3" s="301" customFormat="1" x14ac:dyDescent="0.2">
      <c r="A368" s="29" t="str">
        <f t="shared" si="7"/>
        <v/>
      </c>
      <c r="C368" s="35"/>
    </row>
    <row r="369" spans="1:3" s="301" customFormat="1" x14ac:dyDescent="0.2">
      <c r="A369" s="29" t="str">
        <f t="shared" si="7"/>
        <v/>
      </c>
      <c r="C369" s="35"/>
    </row>
    <row r="370" spans="1:3" s="301" customFormat="1" x14ac:dyDescent="0.2">
      <c r="A370" s="29" t="str">
        <f t="shared" si="7"/>
        <v/>
      </c>
      <c r="C370" s="35"/>
    </row>
    <row r="371" spans="1:3" s="301" customFormat="1" x14ac:dyDescent="0.2">
      <c r="A371" s="29" t="str">
        <f t="shared" si="7"/>
        <v/>
      </c>
      <c r="C371" s="35"/>
    </row>
    <row r="372" spans="1:3" s="301" customFormat="1" x14ac:dyDescent="0.2">
      <c r="A372" s="29" t="str">
        <f t="shared" si="7"/>
        <v/>
      </c>
      <c r="C372" s="35"/>
    </row>
    <row r="373" spans="1:3" s="301" customFormat="1" x14ac:dyDescent="0.2">
      <c r="A373" s="29" t="str">
        <f t="shared" si="7"/>
        <v/>
      </c>
      <c r="C373" s="35"/>
    </row>
    <row r="374" spans="1:3" s="301" customFormat="1" x14ac:dyDescent="0.2">
      <c r="A374" s="29" t="str">
        <f t="shared" si="7"/>
        <v/>
      </c>
      <c r="C374" s="35"/>
    </row>
    <row r="375" spans="1:3" s="301" customFormat="1" x14ac:dyDescent="0.2">
      <c r="A375" s="29" t="str">
        <f t="shared" si="7"/>
        <v/>
      </c>
      <c r="C375" s="35"/>
    </row>
    <row r="376" spans="1:3" s="301" customFormat="1" x14ac:dyDescent="0.2">
      <c r="A376" s="29" t="str">
        <f t="shared" si="7"/>
        <v/>
      </c>
      <c r="C376" s="35"/>
    </row>
    <row r="377" spans="1:3" s="301" customFormat="1" x14ac:dyDescent="0.2">
      <c r="A377" s="29" t="str">
        <f t="shared" si="7"/>
        <v/>
      </c>
      <c r="C377" s="35"/>
    </row>
    <row r="378" spans="1:3" s="301" customFormat="1" x14ac:dyDescent="0.2">
      <c r="A378" s="29" t="str">
        <f t="shared" si="7"/>
        <v/>
      </c>
      <c r="C378" s="35"/>
    </row>
    <row r="379" spans="1:3" s="301" customFormat="1" x14ac:dyDescent="0.2">
      <c r="A379" s="29" t="str">
        <f t="shared" si="7"/>
        <v/>
      </c>
      <c r="C379" s="35"/>
    </row>
    <row r="380" spans="1:3" s="301" customFormat="1" x14ac:dyDescent="0.2">
      <c r="A380" s="29" t="str">
        <f t="shared" si="7"/>
        <v/>
      </c>
      <c r="C380" s="35"/>
    </row>
    <row r="381" spans="1:3" s="301" customFormat="1" x14ac:dyDescent="0.2">
      <c r="A381" s="29" t="str">
        <f t="shared" si="7"/>
        <v/>
      </c>
      <c r="C381" s="35"/>
    </row>
    <row r="382" spans="1:3" s="301" customFormat="1" x14ac:dyDescent="0.2">
      <c r="A382" s="29" t="str">
        <f t="shared" si="7"/>
        <v/>
      </c>
      <c r="C382" s="35"/>
    </row>
    <row r="383" spans="1:3" s="301" customFormat="1" x14ac:dyDescent="0.2">
      <c r="A383" s="29" t="str">
        <f t="shared" si="7"/>
        <v/>
      </c>
      <c r="C383" s="35"/>
    </row>
    <row r="384" spans="1:3" s="301" customFormat="1" x14ac:dyDescent="0.2">
      <c r="A384" s="29" t="str">
        <f t="shared" si="7"/>
        <v/>
      </c>
      <c r="C384" s="35"/>
    </row>
    <row r="385" spans="1:3" s="301" customFormat="1" x14ac:dyDescent="0.2">
      <c r="A385" s="29" t="str">
        <f t="shared" si="7"/>
        <v/>
      </c>
      <c r="C385" s="35"/>
    </row>
    <row r="386" spans="1:3" s="301" customFormat="1" x14ac:dyDescent="0.2">
      <c r="A386" s="29" t="str">
        <f t="shared" si="7"/>
        <v/>
      </c>
      <c r="C386" s="35"/>
    </row>
    <row r="387" spans="1:3" s="301" customFormat="1" x14ac:dyDescent="0.2">
      <c r="A387" s="29" t="str">
        <f t="shared" si="7"/>
        <v/>
      </c>
      <c r="C387" s="35"/>
    </row>
    <row r="388" spans="1:3" s="301" customFormat="1" x14ac:dyDescent="0.2">
      <c r="A388" s="29" t="str">
        <f t="shared" si="7"/>
        <v/>
      </c>
      <c r="C388" s="35"/>
    </row>
    <row r="389" spans="1:3" s="301" customFormat="1" x14ac:dyDescent="0.2">
      <c r="A389" s="29" t="str">
        <f t="shared" si="7"/>
        <v/>
      </c>
      <c r="C389" s="35"/>
    </row>
    <row r="390" spans="1:3" s="301" customFormat="1" x14ac:dyDescent="0.2">
      <c r="A390" s="29" t="str">
        <f t="shared" si="7"/>
        <v/>
      </c>
      <c r="C390" s="35"/>
    </row>
    <row r="391" spans="1:3" s="301" customFormat="1" x14ac:dyDescent="0.2">
      <c r="A391" s="29" t="str">
        <f t="shared" si="7"/>
        <v/>
      </c>
      <c r="C391" s="35"/>
    </row>
    <row r="392" spans="1:3" s="301" customFormat="1" x14ac:dyDescent="0.2">
      <c r="A392" s="29" t="str">
        <f t="shared" si="7"/>
        <v/>
      </c>
      <c r="C392" s="35"/>
    </row>
    <row r="393" spans="1:3" s="301" customFormat="1" x14ac:dyDescent="0.2">
      <c r="A393" s="29" t="str">
        <f t="shared" si="7"/>
        <v/>
      </c>
      <c r="C393" s="35"/>
    </row>
    <row r="394" spans="1:3" s="301" customFormat="1" x14ac:dyDescent="0.2">
      <c r="A394" s="29" t="str">
        <f t="shared" si="7"/>
        <v/>
      </c>
      <c r="C394" s="35"/>
    </row>
    <row r="395" spans="1:3" s="301" customFormat="1" x14ac:dyDescent="0.2">
      <c r="A395" s="29" t="str">
        <f t="shared" si="7"/>
        <v/>
      </c>
      <c r="C395" s="35"/>
    </row>
    <row r="396" spans="1:3" s="301" customFormat="1" x14ac:dyDescent="0.2">
      <c r="A396" s="29" t="str">
        <f t="shared" si="7"/>
        <v/>
      </c>
      <c r="C396" s="35"/>
    </row>
    <row r="397" spans="1:3" s="301" customFormat="1" x14ac:dyDescent="0.2">
      <c r="A397" s="29" t="str">
        <f t="shared" si="7"/>
        <v/>
      </c>
      <c r="C397" s="35"/>
    </row>
    <row r="398" spans="1:3" s="301" customFormat="1" x14ac:dyDescent="0.2">
      <c r="A398" s="29" t="str">
        <f t="shared" si="7"/>
        <v/>
      </c>
      <c r="C398" s="35"/>
    </row>
    <row r="399" spans="1:3" s="301" customFormat="1" x14ac:dyDescent="0.2">
      <c r="A399" s="29" t="str">
        <f t="shared" si="7"/>
        <v/>
      </c>
      <c r="C399" s="35"/>
    </row>
    <row r="400" spans="1:3" s="301" customFormat="1" x14ac:dyDescent="0.2">
      <c r="A400" s="29" t="str">
        <f t="shared" si="7"/>
        <v/>
      </c>
      <c r="C400" s="35"/>
    </row>
    <row r="401" spans="1:3" s="301" customFormat="1" x14ac:dyDescent="0.2">
      <c r="A401" s="29" t="str">
        <f t="shared" si="7"/>
        <v/>
      </c>
      <c r="C401" s="35"/>
    </row>
    <row r="402" spans="1:3" s="301" customFormat="1" x14ac:dyDescent="0.2">
      <c r="A402" s="29" t="str">
        <f t="shared" si="7"/>
        <v/>
      </c>
      <c r="C402" s="35"/>
    </row>
    <row r="403" spans="1:3" s="301" customFormat="1" x14ac:dyDescent="0.2">
      <c r="A403" s="29" t="str">
        <f t="shared" si="7"/>
        <v/>
      </c>
      <c r="C403" s="35"/>
    </row>
    <row r="404" spans="1:3" s="301" customFormat="1" x14ac:dyDescent="0.2">
      <c r="A404" s="29" t="str">
        <f t="shared" si="7"/>
        <v/>
      </c>
      <c r="C404" s="35"/>
    </row>
    <row r="405" spans="1:3" s="301" customFormat="1" x14ac:dyDescent="0.2">
      <c r="A405" s="29" t="str">
        <f t="shared" si="7"/>
        <v/>
      </c>
      <c r="C405" s="35"/>
    </row>
    <row r="406" spans="1:3" s="301" customFormat="1" x14ac:dyDescent="0.2">
      <c r="A406" s="29" t="str">
        <f t="shared" si="7"/>
        <v/>
      </c>
      <c r="C406" s="35"/>
    </row>
    <row r="407" spans="1:3" s="301" customFormat="1" x14ac:dyDescent="0.2">
      <c r="A407" s="29" t="str">
        <f t="shared" si="7"/>
        <v/>
      </c>
      <c r="C407" s="35"/>
    </row>
    <row r="408" spans="1:3" s="301" customFormat="1" x14ac:dyDescent="0.2">
      <c r="A408" s="29" t="str">
        <f t="shared" si="7"/>
        <v/>
      </c>
      <c r="C408" s="35"/>
    </row>
    <row r="409" spans="1:3" s="301" customFormat="1" x14ac:dyDescent="0.2">
      <c r="A409" s="29" t="str">
        <f t="shared" si="7"/>
        <v/>
      </c>
      <c r="C409" s="35"/>
    </row>
    <row r="410" spans="1:3" s="301" customFormat="1" x14ac:dyDescent="0.2">
      <c r="A410" s="29" t="str">
        <f t="shared" si="7"/>
        <v/>
      </c>
      <c r="C410" s="35"/>
    </row>
    <row r="411" spans="1:3" s="301" customFormat="1" x14ac:dyDescent="0.2">
      <c r="A411" s="29" t="str">
        <f t="shared" si="7"/>
        <v/>
      </c>
      <c r="C411" s="35"/>
    </row>
    <row r="412" spans="1:3" s="301" customFormat="1" x14ac:dyDescent="0.2">
      <c r="A412" s="29" t="str">
        <f t="shared" si="7"/>
        <v/>
      </c>
      <c r="C412" s="35"/>
    </row>
    <row r="413" spans="1:3" s="301" customFormat="1" x14ac:dyDescent="0.2">
      <c r="A413" s="29" t="str">
        <f t="shared" ref="A413:A476" si="8">IF(B413="","",$B$11)</f>
        <v/>
      </c>
      <c r="C413" s="35"/>
    </row>
    <row r="414" spans="1:3" s="301" customFormat="1" x14ac:dyDescent="0.2">
      <c r="A414" s="29" t="str">
        <f t="shared" si="8"/>
        <v/>
      </c>
      <c r="C414" s="35"/>
    </row>
    <row r="415" spans="1:3" s="301" customFormat="1" x14ac:dyDescent="0.2">
      <c r="A415" s="29" t="str">
        <f t="shared" si="8"/>
        <v/>
      </c>
      <c r="C415" s="35"/>
    </row>
    <row r="416" spans="1:3" s="301" customFormat="1" x14ac:dyDescent="0.2">
      <c r="A416" s="29" t="str">
        <f t="shared" si="8"/>
        <v/>
      </c>
      <c r="C416" s="35"/>
    </row>
    <row r="417" spans="1:3" s="301" customFormat="1" x14ac:dyDescent="0.2">
      <c r="A417" s="29" t="str">
        <f t="shared" si="8"/>
        <v/>
      </c>
      <c r="C417" s="35"/>
    </row>
    <row r="418" spans="1:3" s="301" customFormat="1" x14ac:dyDescent="0.2">
      <c r="A418" s="29" t="str">
        <f t="shared" si="8"/>
        <v/>
      </c>
      <c r="C418" s="35"/>
    </row>
    <row r="419" spans="1:3" s="301" customFormat="1" x14ac:dyDescent="0.2">
      <c r="A419" s="29" t="str">
        <f t="shared" si="8"/>
        <v/>
      </c>
      <c r="C419" s="35"/>
    </row>
    <row r="420" spans="1:3" s="301" customFormat="1" x14ac:dyDescent="0.2">
      <c r="A420" s="29" t="str">
        <f t="shared" si="8"/>
        <v/>
      </c>
      <c r="C420" s="35"/>
    </row>
    <row r="421" spans="1:3" s="301" customFormat="1" x14ac:dyDescent="0.2">
      <c r="A421" s="29" t="str">
        <f t="shared" si="8"/>
        <v/>
      </c>
      <c r="C421" s="35"/>
    </row>
    <row r="422" spans="1:3" s="301" customFormat="1" x14ac:dyDescent="0.2">
      <c r="A422" s="29" t="str">
        <f t="shared" si="8"/>
        <v/>
      </c>
      <c r="C422" s="35"/>
    </row>
    <row r="423" spans="1:3" s="301" customFormat="1" x14ac:dyDescent="0.2">
      <c r="A423" s="29" t="str">
        <f t="shared" si="8"/>
        <v/>
      </c>
      <c r="C423" s="35"/>
    </row>
    <row r="424" spans="1:3" s="301" customFormat="1" x14ac:dyDescent="0.2">
      <c r="A424" s="29" t="str">
        <f t="shared" si="8"/>
        <v/>
      </c>
      <c r="C424" s="35"/>
    </row>
    <row r="425" spans="1:3" s="301" customFormat="1" x14ac:dyDescent="0.2">
      <c r="A425" s="29" t="str">
        <f t="shared" si="8"/>
        <v/>
      </c>
      <c r="C425" s="35"/>
    </row>
    <row r="426" spans="1:3" s="301" customFormat="1" x14ac:dyDescent="0.2">
      <c r="A426" s="29" t="str">
        <f t="shared" si="8"/>
        <v/>
      </c>
      <c r="C426" s="35"/>
    </row>
    <row r="427" spans="1:3" s="301" customFormat="1" x14ac:dyDescent="0.2">
      <c r="A427" s="29" t="str">
        <f t="shared" si="8"/>
        <v/>
      </c>
      <c r="C427" s="35"/>
    </row>
    <row r="428" spans="1:3" s="301" customFormat="1" x14ac:dyDescent="0.2">
      <c r="A428" s="29" t="str">
        <f t="shared" si="8"/>
        <v/>
      </c>
      <c r="C428" s="35"/>
    </row>
    <row r="429" spans="1:3" s="301" customFormat="1" x14ac:dyDescent="0.2">
      <c r="A429" s="29" t="str">
        <f t="shared" si="8"/>
        <v/>
      </c>
      <c r="C429" s="35"/>
    </row>
    <row r="430" spans="1:3" s="301" customFormat="1" x14ac:dyDescent="0.2">
      <c r="A430" s="29" t="str">
        <f t="shared" si="8"/>
        <v/>
      </c>
      <c r="C430" s="35"/>
    </row>
    <row r="431" spans="1:3" s="301" customFormat="1" x14ac:dyDescent="0.2">
      <c r="A431" s="29" t="str">
        <f t="shared" si="8"/>
        <v/>
      </c>
      <c r="C431" s="35"/>
    </row>
    <row r="432" spans="1:3" s="301" customFormat="1" x14ac:dyDescent="0.2">
      <c r="A432" s="29" t="str">
        <f t="shared" si="8"/>
        <v/>
      </c>
      <c r="C432" s="35"/>
    </row>
    <row r="433" spans="1:3" s="301" customFormat="1" x14ac:dyDescent="0.2">
      <c r="A433" s="29" t="str">
        <f t="shared" si="8"/>
        <v/>
      </c>
      <c r="C433" s="35"/>
    </row>
    <row r="434" spans="1:3" s="301" customFormat="1" x14ac:dyDescent="0.2">
      <c r="A434" s="29" t="str">
        <f t="shared" si="8"/>
        <v/>
      </c>
      <c r="C434" s="35"/>
    </row>
    <row r="435" spans="1:3" s="301" customFormat="1" x14ac:dyDescent="0.2">
      <c r="A435" s="29" t="str">
        <f t="shared" si="8"/>
        <v/>
      </c>
      <c r="C435" s="35"/>
    </row>
    <row r="436" spans="1:3" s="301" customFormat="1" x14ac:dyDescent="0.2">
      <c r="A436" s="29" t="str">
        <f t="shared" si="8"/>
        <v/>
      </c>
      <c r="C436" s="35"/>
    </row>
    <row r="437" spans="1:3" s="301" customFormat="1" x14ac:dyDescent="0.2">
      <c r="A437" s="29" t="str">
        <f t="shared" si="8"/>
        <v/>
      </c>
      <c r="C437" s="35"/>
    </row>
    <row r="438" spans="1:3" s="301" customFormat="1" x14ac:dyDescent="0.2">
      <c r="A438" s="29" t="str">
        <f t="shared" si="8"/>
        <v/>
      </c>
      <c r="C438" s="35"/>
    </row>
    <row r="439" spans="1:3" s="301" customFormat="1" x14ac:dyDescent="0.2">
      <c r="A439" s="29" t="str">
        <f t="shared" si="8"/>
        <v/>
      </c>
      <c r="C439" s="35"/>
    </row>
    <row r="440" spans="1:3" s="301" customFormat="1" x14ac:dyDescent="0.2">
      <c r="A440" s="29" t="str">
        <f t="shared" si="8"/>
        <v/>
      </c>
      <c r="C440" s="35"/>
    </row>
    <row r="441" spans="1:3" s="301" customFormat="1" x14ac:dyDescent="0.2">
      <c r="A441" s="29" t="str">
        <f t="shared" si="8"/>
        <v/>
      </c>
      <c r="C441" s="35"/>
    </row>
    <row r="442" spans="1:3" s="301" customFormat="1" x14ac:dyDescent="0.2">
      <c r="A442" s="29" t="str">
        <f t="shared" si="8"/>
        <v/>
      </c>
      <c r="C442" s="35"/>
    </row>
    <row r="443" spans="1:3" s="301" customFormat="1" x14ac:dyDescent="0.2">
      <c r="A443" s="29" t="str">
        <f t="shared" si="8"/>
        <v/>
      </c>
      <c r="C443" s="35"/>
    </row>
    <row r="444" spans="1:3" s="301" customFormat="1" x14ac:dyDescent="0.2">
      <c r="A444" s="29" t="str">
        <f t="shared" si="8"/>
        <v/>
      </c>
      <c r="C444" s="35"/>
    </row>
    <row r="445" spans="1:3" s="301" customFormat="1" x14ac:dyDescent="0.2">
      <c r="A445" s="29" t="str">
        <f t="shared" si="8"/>
        <v/>
      </c>
      <c r="C445" s="35"/>
    </row>
    <row r="446" spans="1:3" s="301" customFormat="1" x14ac:dyDescent="0.2">
      <c r="A446" s="29" t="str">
        <f t="shared" si="8"/>
        <v/>
      </c>
      <c r="C446" s="35"/>
    </row>
    <row r="447" spans="1:3" s="301" customFormat="1" x14ac:dyDescent="0.2">
      <c r="A447" s="29" t="str">
        <f t="shared" si="8"/>
        <v/>
      </c>
      <c r="C447" s="35"/>
    </row>
    <row r="448" spans="1:3" s="301" customFormat="1" x14ac:dyDescent="0.2">
      <c r="A448" s="29" t="str">
        <f t="shared" si="8"/>
        <v/>
      </c>
      <c r="C448" s="35"/>
    </row>
    <row r="449" spans="1:3" s="301" customFormat="1" x14ac:dyDescent="0.2">
      <c r="A449" s="29" t="str">
        <f t="shared" si="8"/>
        <v/>
      </c>
      <c r="C449" s="35"/>
    </row>
    <row r="450" spans="1:3" s="301" customFormat="1" x14ac:dyDescent="0.2">
      <c r="A450" s="29" t="str">
        <f t="shared" si="8"/>
        <v/>
      </c>
      <c r="C450" s="35"/>
    </row>
    <row r="451" spans="1:3" s="301" customFormat="1" x14ac:dyDescent="0.2">
      <c r="A451" s="29" t="str">
        <f t="shared" si="8"/>
        <v/>
      </c>
      <c r="C451" s="35"/>
    </row>
    <row r="452" spans="1:3" s="301" customFormat="1" x14ac:dyDescent="0.2">
      <c r="A452" s="29" t="str">
        <f t="shared" si="8"/>
        <v/>
      </c>
      <c r="C452" s="35"/>
    </row>
    <row r="453" spans="1:3" s="301" customFormat="1" x14ac:dyDescent="0.2">
      <c r="A453" s="29" t="str">
        <f t="shared" si="8"/>
        <v/>
      </c>
      <c r="C453" s="35"/>
    </row>
    <row r="454" spans="1:3" s="301" customFormat="1" x14ac:dyDescent="0.2">
      <c r="A454" s="29" t="str">
        <f t="shared" si="8"/>
        <v/>
      </c>
      <c r="C454" s="35"/>
    </row>
    <row r="455" spans="1:3" s="301" customFormat="1" x14ac:dyDescent="0.2">
      <c r="A455" s="29" t="str">
        <f t="shared" si="8"/>
        <v/>
      </c>
      <c r="C455" s="35"/>
    </row>
    <row r="456" spans="1:3" s="301" customFormat="1" x14ac:dyDescent="0.2">
      <c r="A456" s="29" t="str">
        <f t="shared" si="8"/>
        <v/>
      </c>
      <c r="C456" s="35"/>
    </row>
    <row r="457" spans="1:3" s="301" customFormat="1" x14ac:dyDescent="0.2">
      <c r="A457" s="29" t="str">
        <f t="shared" si="8"/>
        <v/>
      </c>
      <c r="C457" s="35"/>
    </row>
    <row r="458" spans="1:3" s="301" customFormat="1" x14ac:dyDescent="0.2">
      <c r="A458" s="29" t="str">
        <f t="shared" si="8"/>
        <v/>
      </c>
      <c r="C458" s="35"/>
    </row>
    <row r="459" spans="1:3" s="301" customFormat="1" x14ac:dyDescent="0.2">
      <c r="A459" s="29" t="str">
        <f t="shared" si="8"/>
        <v/>
      </c>
      <c r="C459" s="35"/>
    </row>
    <row r="460" spans="1:3" s="301" customFormat="1" x14ac:dyDescent="0.2">
      <c r="A460" s="29" t="str">
        <f t="shared" si="8"/>
        <v/>
      </c>
      <c r="C460" s="35"/>
    </row>
    <row r="461" spans="1:3" s="301" customFormat="1" x14ac:dyDescent="0.2">
      <c r="A461" s="29" t="str">
        <f t="shared" si="8"/>
        <v/>
      </c>
      <c r="C461" s="35"/>
    </row>
    <row r="462" spans="1:3" s="301" customFormat="1" x14ac:dyDescent="0.2">
      <c r="A462" s="29" t="str">
        <f t="shared" si="8"/>
        <v/>
      </c>
      <c r="C462" s="35"/>
    </row>
    <row r="463" spans="1:3" s="301" customFormat="1" x14ac:dyDescent="0.2">
      <c r="A463" s="29" t="str">
        <f t="shared" si="8"/>
        <v/>
      </c>
      <c r="C463" s="35"/>
    </row>
    <row r="464" spans="1:3" s="301" customFormat="1" x14ac:dyDescent="0.2">
      <c r="A464" s="29" t="str">
        <f t="shared" si="8"/>
        <v/>
      </c>
      <c r="C464" s="35"/>
    </row>
    <row r="465" spans="1:3" s="301" customFormat="1" x14ac:dyDescent="0.2">
      <c r="A465" s="29" t="str">
        <f t="shared" si="8"/>
        <v/>
      </c>
      <c r="C465" s="35"/>
    </row>
    <row r="466" spans="1:3" s="301" customFormat="1" x14ac:dyDescent="0.2">
      <c r="A466" s="29" t="str">
        <f t="shared" si="8"/>
        <v/>
      </c>
      <c r="C466" s="35"/>
    </row>
    <row r="467" spans="1:3" s="301" customFormat="1" x14ac:dyDescent="0.2">
      <c r="A467" s="29" t="str">
        <f t="shared" si="8"/>
        <v/>
      </c>
      <c r="C467" s="35"/>
    </row>
    <row r="468" spans="1:3" s="301" customFormat="1" x14ac:dyDescent="0.2">
      <c r="A468" s="29" t="str">
        <f t="shared" si="8"/>
        <v/>
      </c>
      <c r="C468" s="35"/>
    </row>
    <row r="469" spans="1:3" s="301" customFormat="1" x14ac:dyDescent="0.2">
      <c r="A469" s="29" t="str">
        <f t="shared" si="8"/>
        <v/>
      </c>
      <c r="C469" s="35"/>
    </row>
    <row r="470" spans="1:3" s="301" customFormat="1" x14ac:dyDescent="0.2">
      <c r="A470" s="29" t="str">
        <f t="shared" si="8"/>
        <v/>
      </c>
      <c r="C470" s="35"/>
    </row>
    <row r="471" spans="1:3" s="301" customFormat="1" x14ac:dyDescent="0.2">
      <c r="A471" s="29" t="str">
        <f t="shared" si="8"/>
        <v/>
      </c>
      <c r="C471" s="35"/>
    </row>
    <row r="472" spans="1:3" s="301" customFormat="1" x14ac:dyDescent="0.2">
      <c r="A472" s="29" t="str">
        <f t="shared" si="8"/>
        <v/>
      </c>
      <c r="C472" s="35"/>
    </row>
    <row r="473" spans="1:3" s="301" customFormat="1" x14ac:dyDescent="0.2">
      <c r="A473" s="29" t="str">
        <f t="shared" si="8"/>
        <v/>
      </c>
      <c r="C473" s="35"/>
    </row>
    <row r="474" spans="1:3" s="301" customFormat="1" x14ac:dyDescent="0.2">
      <c r="A474" s="29" t="str">
        <f t="shared" si="8"/>
        <v/>
      </c>
      <c r="C474" s="35"/>
    </row>
    <row r="475" spans="1:3" s="301" customFormat="1" x14ac:dyDescent="0.2">
      <c r="A475" s="29" t="str">
        <f t="shared" si="8"/>
        <v/>
      </c>
      <c r="C475" s="35"/>
    </row>
    <row r="476" spans="1:3" s="301" customFormat="1" x14ac:dyDescent="0.2">
      <c r="A476" s="29" t="str">
        <f t="shared" si="8"/>
        <v/>
      </c>
      <c r="C476" s="35"/>
    </row>
    <row r="477" spans="1:3" s="301" customFormat="1" x14ac:dyDescent="0.2">
      <c r="A477" s="29" t="str">
        <f t="shared" ref="A477:A540" si="9">IF(B477="","",$B$11)</f>
        <v/>
      </c>
      <c r="C477" s="35"/>
    </row>
    <row r="478" spans="1:3" s="301" customFormat="1" x14ac:dyDescent="0.2">
      <c r="A478" s="29" t="str">
        <f t="shared" si="9"/>
        <v/>
      </c>
      <c r="C478" s="35"/>
    </row>
    <row r="479" spans="1:3" s="301" customFormat="1" x14ac:dyDescent="0.2">
      <c r="A479" s="29" t="str">
        <f t="shared" si="9"/>
        <v/>
      </c>
      <c r="C479" s="35"/>
    </row>
    <row r="480" spans="1:3" s="301" customFormat="1" x14ac:dyDescent="0.2">
      <c r="A480" s="29" t="str">
        <f t="shared" si="9"/>
        <v/>
      </c>
      <c r="C480" s="35"/>
    </row>
    <row r="481" spans="1:3" s="301" customFormat="1" x14ac:dyDescent="0.2">
      <c r="A481" s="29" t="str">
        <f t="shared" si="9"/>
        <v/>
      </c>
      <c r="C481" s="35"/>
    </row>
    <row r="482" spans="1:3" s="301" customFormat="1" x14ac:dyDescent="0.2">
      <c r="A482" s="29" t="str">
        <f t="shared" si="9"/>
        <v/>
      </c>
      <c r="C482" s="35"/>
    </row>
    <row r="483" spans="1:3" s="301" customFormat="1" x14ac:dyDescent="0.2">
      <c r="A483" s="29" t="str">
        <f t="shared" si="9"/>
        <v/>
      </c>
      <c r="C483" s="35"/>
    </row>
    <row r="484" spans="1:3" s="301" customFormat="1" x14ac:dyDescent="0.2">
      <c r="A484" s="29" t="str">
        <f t="shared" si="9"/>
        <v/>
      </c>
      <c r="C484" s="35"/>
    </row>
    <row r="485" spans="1:3" s="301" customFormat="1" x14ac:dyDescent="0.2">
      <c r="A485" s="29" t="str">
        <f t="shared" si="9"/>
        <v/>
      </c>
      <c r="C485" s="35"/>
    </row>
    <row r="486" spans="1:3" s="301" customFormat="1" x14ac:dyDescent="0.2">
      <c r="A486" s="29" t="str">
        <f t="shared" si="9"/>
        <v/>
      </c>
      <c r="C486" s="35"/>
    </row>
    <row r="487" spans="1:3" s="301" customFormat="1" x14ac:dyDescent="0.2">
      <c r="A487" s="29" t="str">
        <f t="shared" si="9"/>
        <v/>
      </c>
      <c r="C487" s="35"/>
    </row>
    <row r="488" spans="1:3" s="301" customFormat="1" x14ac:dyDescent="0.2">
      <c r="A488" s="29" t="str">
        <f t="shared" si="9"/>
        <v/>
      </c>
      <c r="C488" s="35"/>
    </row>
    <row r="489" spans="1:3" s="301" customFormat="1" x14ac:dyDescent="0.2">
      <c r="A489" s="29" t="str">
        <f t="shared" si="9"/>
        <v/>
      </c>
      <c r="C489" s="35"/>
    </row>
    <row r="490" spans="1:3" s="301" customFormat="1" x14ac:dyDescent="0.2">
      <c r="A490" s="29" t="str">
        <f t="shared" si="9"/>
        <v/>
      </c>
      <c r="C490" s="35"/>
    </row>
    <row r="491" spans="1:3" s="301" customFormat="1" x14ac:dyDescent="0.2">
      <c r="A491" s="29" t="str">
        <f t="shared" si="9"/>
        <v/>
      </c>
      <c r="C491" s="35"/>
    </row>
    <row r="492" spans="1:3" s="301" customFormat="1" x14ac:dyDescent="0.2">
      <c r="A492" s="29" t="str">
        <f t="shared" si="9"/>
        <v/>
      </c>
      <c r="C492" s="35"/>
    </row>
    <row r="493" spans="1:3" s="301" customFormat="1" x14ac:dyDescent="0.2">
      <c r="A493" s="29" t="str">
        <f t="shared" si="9"/>
        <v/>
      </c>
      <c r="C493" s="35"/>
    </row>
    <row r="494" spans="1:3" s="301" customFormat="1" x14ac:dyDescent="0.2">
      <c r="A494" s="29" t="str">
        <f t="shared" si="9"/>
        <v/>
      </c>
      <c r="C494" s="35"/>
    </row>
    <row r="495" spans="1:3" s="301" customFormat="1" x14ac:dyDescent="0.2">
      <c r="A495" s="29" t="str">
        <f t="shared" si="9"/>
        <v/>
      </c>
      <c r="C495" s="35"/>
    </row>
    <row r="496" spans="1:3" s="301" customFormat="1" x14ac:dyDescent="0.2">
      <c r="A496" s="29" t="str">
        <f t="shared" si="9"/>
        <v/>
      </c>
      <c r="C496" s="35"/>
    </row>
    <row r="497" spans="1:3" s="301" customFormat="1" x14ac:dyDescent="0.2">
      <c r="A497" s="29" t="str">
        <f t="shared" si="9"/>
        <v/>
      </c>
      <c r="C497" s="35"/>
    </row>
    <row r="498" spans="1:3" s="301" customFormat="1" x14ac:dyDescent="0.2">
      <c r="A498" s="29" t="str">
        <f t="shared" si="9"/>
        <v/>
      </c>
      <c r="C498" s="35"/>
    </row>
    <row r="499" spans="1:3" s="301" customFormat="1" x14ac:dyDescent="0.2">
      <c r="A499" s="29" t="str">
        <f t="shared" si="9"/>
        <v/>
      </c>
      <c r="C499" s="35"/>
    </row>
    <row r="500" spans="1:3" s="301" customFormat="1" x14ac:dyDescent="0.2">
      <c r="A500" s="29" t="str">
        <f t="shared" si="9"/>
        <v/>
      </c>
      <c r="C500" s="35"/>
    </row>
    <row r="501" spans="1:3" s="301" customFormat="1" x14ac:dyDescent="0.2">
      <c r="A501" s="29" t="str">
        <f t="shared" si="9"/>
        <v/>
      </c>
      <c r="C501" s="35"/>
    </row>
    <row r="502" spans="1:3" s="301" customFormat="1" x14ac:dyDescent="0.2">
      <c r="A502" s="29" t="str">
        <f t="shared" si="9"/>
        <v/>
      </c>
      <c r="C502" s="35"/>
    </row>
    <row r="503" spans="1:3" s="301" customFormat="1" x14ac:dyDescent="0.2">
      <c r="A503" s="29" t="str">
        <f t="shared" si="9"/>
        <v/>
      </c>
      <c r="C503" s="35"/>
    </row>
    <row r="504" spans="1:3" s="301" customFormat="1" x14ac:dyDescent="0.2">
      <c r="A504" s="29" t="str">
        <f t="shared" si="9"/>
        <v/>
      </c>
      <c r="C504" s="35"/>
    </row>
    <row r="505" spans="1:3" s="301" customFormat="1" x14ac:dyDescent="0.2">
      <c r="A505" s="29" t="str">
        <f t="shared" si="9"/>
        <v/>
      </c>
      <c r="C505" s="35"/>
    </row>
    <row r="506" spans="1:3" s="301" customFormat="1" x14ac:dyDescent="0.2">
      <c r="A506" s="29" t="str">
        <f t="shared" si="9"/>
        <v/>
      </c>
      <c r="C506" s="35"/>
    </row>
    <row r="507" spans="1:3" s="301" customFormat="1" x14ac:dyDescent="0.2">
      <c r="A507" s="29" t="str">
        <f t="shared" si="9"/>
        <v/>
      </c>
      <c r="C507" s="35"/>
    </row>
    <row r="508" spans="1:3" s="301" customFormat="1" x14ac:dyDescent="0.2">
      <c r="A508" s="29" t="str">
        <f t="shared" si="9"/>
        <v/>
      </c>
      <c r="C508" s="35"/>
    </row>
    <row r="509" spans="1:3" s="301" customFormat="1" x14ac:dyDescent="0.2">
      <c r="A509" s="29" t="str">
        <f t="shared" si="9"/>
        <v/>
      </c>
      <c r="C509" s="35"/>
    </row>
    <row r="510" spans="1:3" s="301" customFormat="1" x14ac:dyDescent="0.2">
      <c r="A510" s="29" t="str">
        <f t="shared" si="9"/>
        <v/>
      </c>
      <c r="C510" s="35"/>
    </row>
    <row r="511" spans="1:3" s="301" customFormat="1" x14ac:dyDescent="0.2">
      <c r="A511" s="29" t="str">
        <f t="shared" si="9"/>
        <v/>
      </c>
      <c r="C511" s="35"/>
    </row>
    <row r="512" spans="1:3" s="301" customFormat="1" x14ac:dyDescent="0.2">
      <c r="A512" s="29" t="str">
        <f t="shared" si="9"/>
        <v/>
      </c>
      <c r="C512" s="35"/>
    </row>
    <row r="513" spans="1:3" s="301" customFormat="1" x14ac:dyDescent="0.2">
      <c r="A513" s="29" t="str">
        <f t="shared" si="9"/>
        <v/>
      </c>
      <c r="C513" s="35"/>
    </row>
    <row r="514" spans="1:3" s="301" customFormat="1" x14ac:dyDescent="0.2">
      <c r="A514" s="29" t="str">
        <f t="shared" si="9"/>
        <v/>
      </c>
      <c r="C514" s="35"/>
    </row>
    <row r="515" spans="1:3" s="301" customFormat="1" x14ac:dyDescent="0.2">
      <c r="A515" s="29" t="str">
        <f t="shared" si="9"/>
        <v/>
      </c>
      <c r="C515" s="35"/>
    </row>
    <row r="516" spans="1:3" s="301" customFormat="1" x14ac:dyDescent="0.2">
      <c r="A516" s="29" t="str">
        <f t="shared" si="9"/>
        <v/>
      </c>
      <c r="C516" s="35"/>
    </row>
    <row r="517" spans="1:3" s="301" customFormat="1" x14ac:dyDescent="0.2">
      <c r="A517" s="29" t="str">
        <f t="shared" si="9"/>
        <v/>
      </c>
      <c r="C517" s="35"/>
    </row>
    <row r="518" spans="1:3" s="301" customFormat="1" x14ac:dyDescent="0.2">
      <c r="A518" s="29" t="str">
        <f t="shared" si="9"/>
        <v/>
      </c>
      <c r="C518" s="35"/>
    </row>
    <row r="519" spans="1:3" s="301" customFormat="1" x14ac:dyDescent="0.2">
      <c r="A519" s="29" t="str">
        <f t="shared" si="9"/>
        <v/>
      </c>
      <c r="C519" s="35"/>
    </row>
    <row r="520" spans="1:3" s="301" customFormat="1" x14ac:dyDescent="0.2">
      <c r="A520" s="29" t="str">
        <f t="shared" si="9"/>
        <v/>
      </c>
      <c r="C520" s="35"/>
    </row>
    <row r="521" spans="1:3" s="301" customFormat="1" x14ac:dyDescent="0.2">
      <c r="A521" s="29" t="str">
        <f t="shared" si="9"/>
        <v/>
      </c>
      <c r="C521" s="35"/>
    </row>
    <row r="522" spans="1:3" s="301" customFormat="1" x14ac:dyDescent="0.2">
      <c r="A522" s="29" t="str">
        <f t="shared" si="9"/>
        <v/>
      </c>
      <c r="C522" s="35"/>
    </row>
    <row r="523" spans="1:3" s="301" customFormat="1" x14ac:dyDescent="0.2">
      <c r="A523" s="29" t="str">
        <f t="shared" si="9"/>
        <v/>
      </c>
      <c r="C523" s="35"/>
    </row>
    <row r="524" spans="1:3" s="301" customFormat="1" x14ac:dyDescent="0.2">
      <c r="A524" s="29" t="str">
        <f t="shared" si="9"/>
        <v/>
      </c>
      <c r="C524" s="35"/>
    </row>
    <row r="525" spans="1:3" s="301" customFormat="1" x14ac:dyDescent="0.2">
      <c r="A525" s="29" t="str">
        <f t="shared" si="9"/>
        <v/>
      </c>
      <c r="C525" s="35"/>
    </row>
    <row r="526" spans="1:3" s="301" customFormat="1" x14ac:dyDescent="0.2">
      <c r="A526" s="29" t="str">
        <f t="shared" si="9"/>
        <v/>
      </c>
      <c r="C526" s="35"/>
    </row>
    <row r="527" spans="1:3" s="301" customFormat="1" x14ac:dyDescent="0.2">
      <c r="A527" s="29" t="str">
        <f t="shared" si="9"/>
        <v/>
      </c>
      <c r="C527" s="35"/>
    </row>
    <row r="528" spans="1:3" s="301" customFormat="1" x14ac:dyDescent="0.2">
      <c r="A528" s="29" t="str">
        <f t="shared" si="9"/>
        <v/>
      </c>
      <c r="C528" s="35"/>
    </row>
    <row r="529" spans="1:3" s="301" customFormat="1" x14ac:dyDescent="0.2">
      <c r="A529" s="29" t="str">
        <f t="shared" si="9"/>
        <v/>
      </c>
      <c r="C529" s="35"/>
    </row>
    <row r="530" spans="1:3" s="301" customFormat="1" x14ac:dyDescent="0.2">
      <c r="A530" s="29" t="str">
        <f t="shared" si="9"/>
        <v/>
      </c>
      <c r="C530" s="35"/>
    </row>
    <row r="531" spans="1:3" s="301" customFormat="1" x14ac:dyDescent="0.2">
      <c r="A531" s="29" t="str">
        <f t="shared" si="9"/>
        <v/>
      </c>
      <c r="C531" s="35"/>
    </row>
    <row r="532" spans="1:3" s="301" customFormat="1" x14ac:dyDescent="0.2">
      <c r="A532" s="29" t="str">
        <f t="shared" si="9"/>
        <v/>
      </c>
      <c r="C532" s="35"/>
    </row>
    <row r="533" spans="1:3" s="301" customFormat="1" x14ac:dyDescent="0.2">
      <c r="A533" s="29" t="str">
        <f t="shared" si="9"/>
        <v/>
      </c>
      <c r="C533" s="35"/>
    </row>
    <row r="534" spans="1:3" s="301" customFormat="1" x14ac:dyDescent="0.2">
      <c r="A534" s="29" t="str">
        <f t="shared" si="9"/>
        <v/>
      </c>
      <c r="C534" s="35"/>
    </row>
    <row r="535" spans="1:3" s="301" customFormat="1" x14ac:dyDescent="0.2">
      <c r="A535" s="29" t="str">
        <f t="shared" si="9"/>
        <v/>
      </c>
      <c r="C535" s="35"/>
    </row>
    <row r="536" spans="1:3" s="301" customFormat="1" x14ac:dyDescent="0.2">
      <c r="A536" s="29" t="str">
        <f t="shared" si="9"/>
        <v/>
      </c>
      <c r="C536" s="35"/>
    </row>
    <row r="537" spans="1:3" s="301" customFormat="1" x14ac:dyDescent="0.2">
      <c r="A537" s="29" t="str">
        <f t="shared" si="9"/>
        <v/>
      </c>
      <c r="C537" s="35"/>
    </row>
    <row r="538" spans="1:3" s="301" customFormat="1" x14ac:dyDescent="0.2">
      <c r="A538" s="29" t="str">
        <f t="shared" si="9"/>
        <v/>
      </c>
      <c r="C538" s="35"/>
    </row>
    <row r="539" spans="1:3" s="301" customFormat="1" x14ac:dyDescent="0.2">
      <c r="A539" s="29" t="str">
        <f t="shared" si="9"/>
        <v/>
      </c>
      <c r="C539" s="35"/>
    </row>
    <row r="540" spans="1:3" s="301" customFormat="1" x14ac:dyDescent="0.2">
      <c r="A540" s="29" t="str">
        <f t="shared" si="9"/>
        <v/>
      </c>
      <c r="C540" s="35"/>
    </row>
    <row r="541" spans="1:3" s="301" customFormat="1" x14ac:dyDescent="0.2">
      <c r="A541" s="29" t="str">
        <f t="shared" ref="A541:A604" si="10">IF(B541="","",$B$11)</f>
        <v/>
      </c>
      <c r="C541" s="35"/>
    </row>
    <row r="542" spans="1:3" s="301" customFormat="1" x14ac:dyDescent="0.2">
      <c r="A542" s="29" t="str">
        <f t="shared" si="10"/>
        <v/>
      </c>
      <c r="C542" s="35"/>
    </row>
    <row r="543" spans="1:3" s="301" customFormat="1" x14ac:dyDescent="0.2">
      <c r="A543" s="29" t="str">
        <f t="shared" si="10"/>
        <v/>
      </c>
      <c r="C543" s="35"/>
    </row>
    <row r="544" spans="1:3" s="301" customFormat="1" x14ac:dyDescent="0.2">
      <c r="A544" s="29" t="str">
        <f t="shared" si="10"/>
        <v/>
      </c>
      <c r="C544" s="35"/>
    </row>
    <row r="545" spans="1:3" s="301" customFormat="1" x14ac:dyDescent="0.2">
      <c r="A545" s="29" t="str">
        <f t="shared" si="10"/>
        <v/>
      </c>
      <c r="C545" s="35"/>
    </row>
    <row r="546" spans="1:3" s="301" customFormat="1" x14ac:dyDescent="0.2">
      <c r="A546" s="29" t="str">
        <f t="shared" si="10"/>
        <v/>
      </c>
      <c r="C546" s="35"/>
    </row>
    <row r="547" spans="1:3" s="301" customFormat="1" x14ac:dyDescent="0.2">
      <c r="A547" s="29" t="str">
        <f t="shared" si="10"/>
        <v/>
      </c>
      <c r="C547" s="35"/>
    </row>
    <row r="548" spans="1:3" s="301" customFormat="1" x14ac:dyDescent="0.2">
      <c r="A548" s="29" t="str">
        <f t="shared" si="10"/>
        <v/>
      </c>
      <c r="C548" s="35"/>
    </row>
    <row r="549" spans="1:3" s="301" customFormat="1" x14ac:dyDescent="0.2">
      <c r="A549" s="29" t="str">
        <f t="shared" si="10"/>
        <v/>
      </c>
      <c r="C549" s="35"/>
    </row>
    <row r="550" spans="1:3" s="301" customFormat="1" x14ac:dyDescent="0.2">
      <c r="A550" s="29" t="str">
        <f t="shared" si="10"/>
        <v/>
      </c>
      <c r="C550" s="35"/>
    </row>
    <row r="551" spans="1:3" s="301" customFormat="1" x14ac:dyDescent="0.2">
      <c r="A551" s="29" t="str">
        <f t="shared" si="10"/>
        <v/>
      </c>
      <c r="C551" s="35"/>
    </row>
    <row r="552" spans="1:3" s="301" customFormat="1" x14ac:dyDescent="0.2">
      <c r="A552" s="29" t="str">
        <f t="shared" si="10"/>
        <v/>
      </c>
      <c r="C552" s="35"/>
    </row>
    <row r="553" spans="1:3" s="301" customFormat="1" x14ac:dyDescent="0.2">
      <c r="A553" s="29" t="str">
        <f t="shared" si="10"/>
        <v/>
      </c>
      <c r="C553" s="35"/>
    </row>
    <row r="554" spans="1:3" s="301" customFormat="1" x14ac:dyDescent="0.2">
      <c r="A554" s="29" t="str">
        <f t="shared" si="10"/>
        <v/>
      </c>
      <c r="C554" s="35"/>
    </row>
    <row r="555" spans="1:3" s="301" customFormat="1" x14ac:dyDescent="0.2">
      <c r="A555" s="29" t="str">
        <f t="shared" si="10"/>
        <v/>
      </c>
      <c r="C555" s="35"/>
    </row>
    <row r="556" spans="1:3" s="301" customFormat="1" x14ac:dyDescent="0.2">
      <c r="A556" s="29" t="str">
        <f t="shared" si="10"/>
        <v/>
      </c>
      <c r="C556" s="35"/>
    </row>
    <row r="557" spans="1:3" s="301" customFormat="1" x14ac:dyDescent="0.2">
      <c r="A557" s="29" t="str">
        <f t="shared" si="10"/>
        <v/>
      </c>
      <c r="C557" s="35"/>
    </row>
    <row r="558" spans="1:3" s="301" customFormat="1" x14ac:dyDescent="0.2">
      <c r="A558" s="29" t="str">
        <f t="shared" si="10"/>
        <v/>
      </c>
      <c r="C558" s="35"/>
    </row>
    <row r="559" spans="1:3" s="301" customFormat="1" x14ac:dyDescent="0.2">
      <c r="A559" s="29" t="str">
        <f t="shared" si="10"/>
        <v/>
      </c>
      <c r="C559" s="35"/>
    </row>
    <row r="560" spans="1:3" s="301" customFormat="1" x14ac:dyDescent="0.2">
      <c r="A560" s="29" t="str">
        <f t="shared" si="10"/>
        <v/>
      </c>
      <c r="C560" s="35"/>
    </row>
    <row r="561" spans="1:3" s="301" customFormat="1" x14ac:dyDescent="0.2">
      <c r="A561" s="29" t="str">
        <f t="shared" si="10"/>
        <v/>
      </c>
      <c r="C561" s="35"/>
    </row>
    <row r="562" spans="1:3" s="301" customFormat="1" x14ac:dyDescent="0.2">
      <c r="A562" s="29" t="str">
        <f t="shared" si="10"/>
        <v/>
      </c>
      <c r="C562" s="35"/>
    </row>
    <row r="563" spans="1:3" s="301" customFormat="1" x14ac:dyDescent="0.2">
      <c r="A563" s="29" t="str">
        <f t="shared" si="10"/>
        <v/>
      </c>
      <c r="C563" s="35"/>
    </row>
    <row r="564" spans="1:3" s="301" customFormat="1" x14ac:dyDescent="0.2">
      <c r="A564" s="29" t="str">
        <f t="shared" si="10"/>
        <v/>
      </c>
      <c r="C564" s="35"/>
    </row>
    <row r="565" spans="1:3" s="301" customFormat="1" x14ac:dyDescent="0.2">
      <c r="A565" s="29" t="str">
        <f t="shared" si="10"/>
        <v/>
      </c>
      <c r="C565" s="35"/>
    </row>
    <row r="566" spans="1:3" s="301" customFormat="1" x14ac:dyDescent="0.2">
      <c r="A566" s="29" t="str">
        <f t="shared" si="10"/>
        <v/>
      </c>
      <c r="C566" s="35"/>
    </row>
    <row r="567" spans="1:3" s="301" customFormat="1" x14ac:dyDescent="0.2">
      <c r="A567" s="29" t="str">
        <f t="shared" si="10"/>
        <v/>
      </c>
      <c r="C567" s="35"/>
    </row>
    <row r="568" spans="1:3" s="301" customFormat="1" x14ac:dyDescent="0.2">
      <c r="A568" s="29" t="str">
        <f t="shared" si="10"/>
        <v/>
      </c>
      <c r="C568" s="35"/>
    </row>
    <row r="569" spans="1:3" s="301" customFormat="1" x14ac:dyDescent="0.2">
      <c r="A569" s="29" t="str">
        <f t="shared" si="10"/>
        <v/>
      </c>
      <c r="C569" s="35"/>
    </row>
    <row r="570" spans="1:3" s="301" customFormat="1" x14ac:dyDescent="0.2">
      <c r="A570" s="29" t="str">
        <f t="shared" si="10"/>
        <v/>
      </c>
      <c r="C570" s="35"/>
    </row>
    <row r="571" spans="1:3" s="301" customFormat="1" x14ac:dyDescent="0.2">
      <c r="A571" s="29" t="str">
        <f t="shared" si="10"/>
        <v/>
      </c>
      <c r="C571" s="35"/>
    </row>
    <row r="572" spans="1:3" s="301" customFormat="1" x14ac:dyDescent="0.2">
      <c r="A572" s="29" t="str">
        <f t="shared" si="10"/>
        <v/>
      </c>
      <c r="C572" s="35"/>
    </row>
    <row r="573" spans="1:3" s="301" customFormat="1" x14ac:dyDescent="0.2">
      <c r="A573" s="29" t="str">
        <f t="shared" si="10"/>
        <v/>
      </c>
      <c r="C573" s="35"/>
    </row>
    <row r="574" spans="1:3" s="301" customFormat="1" x14ac:dyDescent="0.2">
      <c r="A574" s="29" t="str">
        <f t="shared" si="10"/>
        <v/>
      </c>
      <c r="C574" s="35"/>
    </row>
    <row r="575" spans="1:3" s="301" customFormat="1" x14ac:dyDescent="0.2">
      <c r="A575" s="29" t="str">
        <f t="shared" si="10"/>
        <v/>
      </c>
      <c r="C575" s="35"/>
    </row>
    <row r="576" spans="1:3" s="301" customFormat="1" x14ac:dyDescent="0.2">
      <c r="A576" s="29" t="str">
        <f t="shared" si="10"/>
        <v/>
      </c>
      <c r="C576" s="35"/>
    </row>
    <row r="577" spans="1:3" s="301" customFormat="1" x14ac:dyDescent="0.2">
      <c r="A577" s="29" t="str">
        <f t="shared" si="10"/>
        <v/>
      </c>
      <c r="C577" s="35"/>
    </row>
    <row r="578" spans="1:3" s="301" customFormat="1" x14ac:dyDescent="0.2">
      <c r="A578" s="29" t="str">
        <f t="shared" si="10"/>
        <v/>
      </c>
      <c r="C578" s="35"/>
    </row>
    <row r="579" spans="1:3" s="301" customFormat="1" x14ac:dyDescent="0.2">
      <c r="A579" s="29" t="str">
        <f t="shared" si="10"/>
        <v/>
      </c>
      <c r="C579" s="35"/>
    </row>
    <row r="580" spans="1:3" s="301" customFormat="1" x14ac:dyDescent="0.2">
      <c r="A580" s="29" t="str">
        <f t="shared" si="10"/>
        <v/>
      </c>
      <c r="C580" s="35"/>
    </row>
    <row r="581" spans="1:3" s="301" customFormat="1" x14ac:dyDescent="0.2">
      <c r="A581" s="29" t="str">
        <f t="shared" si="10"/>
        <v/>
      </c>
      <c r="C581" s="35"/>
    </row>
    <row r="582" spans="1:3" s="301" customFormat="1" x14ac:dyDescent="0.2">
      <c r="A582" s="29" t="str">
        <f t="shared" si="10"/>
        <v/>
      </c>
      <c r="C582" s="35"/>
    </row>
    <row r="583" spans="1:3" s="301" customFormat="1" x14ac:dyDescent="0.2">
      <c r="A583" s="29" t="str">
        <f t="shared" si="10"/>
        <v/>
      </c>
      <c r="C583" s="35"/>
    </row>
    <row r="584" spans="1:3" s="301" customFormat="1" x14ac:dyDescent="0.2">
      <c r="A584" s="29" t="str">
        <f t="shared" si="10"/>
        <v/>
      </c>
      <c r="C584" s="35"/>
    </row>
    <row r="585" spans="1:3" s="301" customFormat="1" x14ac:dyDescent="0.2">
      <c r="A585" s="29" t="str">
        <f t="shared" si="10"/>
        <v/>
      </c>
      <c r="C585" s="35"/>
    </row>
    <row r="586" spans="1:3" s="301" customFormat="1" x14ac:dyDescent="0.2">
      <c r="A586" s="29" t="str">
        <f t="shared" si="10"/>
        <v/>
      </c>
      <c r="C586" s="35"/>
    </row>
    <row r="587" spans="1:3" s="301" customFormat="1" x14ac:dyDescent="0.2">
      <c r="A587" s="29" t="str">
        <f t="shared" si="10"/>
        <v/>
      </c>
      <c r="C587" s="35"/>
    </row>
    <row r="588" spans="1:3" s="301" customFormat="1" x14ac:dyDescent="0.2">
      <c r="A588" s="29" t="str">
        <f t="shared" si="10"/>
        <v/>
      </c>
      <c r="C588" s="35"/>
    </row>
    <row r="589" spans="1:3" s="301" customFormat="1" x14ac:dyDescent="0.2">
      <c r="A589" s="29" t="str">
        <f t="shared" si="10"/>
        <v/>
      </c>
      <c r="C589" s="35"/>
    </row>
    <row r="590" spans="1:3" s="301" customFormat="1" x14ac:dyDescent="0.2">
      <c r="A590" s="29" t="str">
        <f t="shared" si="10"/>
        <v/>
      </c>
      <c r="C590" s="35"/>
    </row>
    <row r="591" spans="1:3" s="301" customFormat="1" x14ac:dyDescent="0.2">
      <c r="A591" s="29" t="str">
        <f t="shared" si="10"/>
        <v/>
      </c>
      <c r="C591" s="35"/>
    </row>
    <row r="592" spans="1:3" s="301" customFormat="1" x14ac:dyDescent="0.2">
      <c r="A592" s="29" t="str">
        <f t="shared" si="10"/>
        <v/>
      </c>
      <c r="C592" s="35"/>
    </row>
    <row r="593" spans="1:3" s="301" customFormat="1" x14ac:dyDescent="0.2">
      <c r="A593" s="29" t="str">
        <f t="shared" si="10"/>
        <v/>
      </c>
      <c r="C593" s="35"/>
    </row>
    <row r="594" spans="1:3" s="301" customFormat="1" x14ac:dyDescent="0.2">
      <c r="A594" s="29" t="str">
        <f t="shared" si="10"/>
        <v/>
      </c>
      <c r="C594" s="35"/>
    </row>
    <row r="595" spans="1:3" s="301" customFormat="1" x14ac:dyDescent="0.2">
      <c r="A595" s="29" t="str">
        <f t="shared" si="10"/>
        <v/>
      </c>
      <c r="C595" s="35"/>
    </row>
    <row r="596" spans="1:3" s="301" customFormat="1" x14ac:dyDescent="0.2">
      <c r="A596" s="29" t="str">
        <f t="shared" si="10"/>
        <v/>
      </c>
      <c r="C596" s="35"/>
    </row>
    <row r="597" spans="1:3" s="301" customFormat="1" x14ac:dyDescent="0.2">
      <c r="A597" s="29" t="str">
        <f t="shared" si="10"/>
        <v/>
      </c>
      <c r="C597" s="35"/>
    </row>
    <row r="598" spans="1:3" s="301" customFormat="1" x14ac:dyDescent="0.2">
      <c r="A598" s="29" t="str">
        <f t="shared" si="10"/>
        <v/>
      </c>
      <c r="C598" s="35"/>
    </row>
    <row r="599" spans="1:3" s="301" customFormat="1" x14ac:dyDescent="0.2">
      <c r="A599" s="29" t="str">
        <f t="shared" si="10"/>
        <v/>
      </c>
      <c r="C599" s="35"/>
    </row>
    <row r="600" spans="1:3" s="301" customFormat="1" x14ac:dyDescent="0.2">
      <c r="A600" s="29" t="str">
        <f t="shared" si="10"/>
        <v/>
      </c>
      <c r="C600" s="35"/>
    </row>
    <row r="601" spans="1:3" s="301" customFormat="1" x14ac:dyDescent="0.2">
      <c r="A601" s="29" t="str">
        <f t="shared" si="10"/>
        <v/>
      </c>
      <c r="C601" s="35"/>
    </row>
    <row r="602" spans="1:3" s="301" customFormat="1" x14ac:dyDescent="0.2">
      <c r="A602" s="29" t="str">
        <f t="shared" si="10"/>
        <v/>
      </c>
      <c r="C602" s="35"/>
    </row>
    <row r="603" spans="1:3" s="301" customFormat="1" x14ac:dyDescent="0.2">
      <c r="A603" s="29" t="str">
        <f t="shared" si="10"/>
        <v/>
      </c>
      <c r="C603" s="35"/>
    </row>
    <row r="604" spans="1:3" s="301" customFormat="1" x14ac:dyDescent="0.2">
      <c r="A604" s="29" t="str">
        <f t="shared" si="10"/>
        <v/>
      </c>
      <c r="C604" s="35"/>
    </row>
    <row r="605" spans="1:3" s="301" customFormat="1" x14ac:dyDescent="0.2">
      <c r="A605" s="29" t="str">
        <f t="shared" ref="A605:A637" si="11">IF(B605="","",$B$11)</f>
        <v/>
      </c>
      <c r="C605" s="35"/>
    </row>
    <row r="606" spans="1:3" s="301" customFormat="1" x14ac:dyDescent="0.2">
      <c r="A606" s="29" t="str">
        <f t="shared" si="11"/>
        <v/>
      </c>
      <c r="C606" s="35"/>
    </row>
    <row r="607" spans="1:3" s="301" customFormat="1" x14ac:dyDescent="0.2">
      <c r="A607" s="29" t="str">
        <f t="shared" si="11"/>
        <v/>
      </c>
      <c r="C607" s="35"/>
    </row>
    <row r="608" spans="1:3" s="301" customFormat="1" x14ac:dyDescent="0.2">
      <c r="A608" s="29" t="str">
        <f t="shared" si="11"/>
        <v/>
      </c>
      <c r="C608" s="35"/>
    </row>
    <row r="609" spans="1:3" s="301" customFormat="1" x14ac:dyDescent="0.2">
      <c r="A609" s="29" t="str">
        <f t="shared" si="11"/>
        <v/>
      </c>
      <c r="C609" s="35"/>
    </row>
    <row r="610" spans="1:3" s="301" customFormat="1" x14ac:dyDescent="0.2">
      <c r="A610" s="29" t="str">
        <f t="shared" si="11"/>
        <v/>
      </c>
      <c r="C610" s="35"/>
    </row>
    <row r="611" spans="1:3" s="301" customFormat="1" x14ac:dyDescent="0.2">
      <c r="A611" s="29" t="str">
        <f t="shared" si="11"/>
        <v/>
      </c>
      <c r="C611" s="35"/>
    </row>
    <row r="612" spans="1:3" s="301" customFormat="1" x14ac:dyDescent="0.2">
      <c r="A612" s="29" t="str">
        <f t="shared" si="11"/>
        <v/>
      </c>
      <c r="C612" s="35"/>
    </row>
    <row r="613" spans="1:3" s="301" customFormat="1" x14ac:dyDescent="0.2">
      <c r="A613" s="29" t="str">
        <f t="shared" si="11"/>
        <v/>
      </c>
      <c r="C613" s="35"/>
    </row>
    <row r="614" spans="1:3" s="301" customFormat="1" x14ac:dyDescent="0.2">
      <c r="A614" s="29" t="str">
        <f t="shared" si="11"/>
        <v/>
      </c>
      <c r="C614" s="35"/>
    </row>
    <row r="615" spans="1:3" s="301" customFormat="1" x14ac:dyDescent="0.2">
      <c r="A615" s="29" t="str">
        <f t="shared" si="11"/>
        <v/>
      </c>
      <c r="C615" s="35"/>
    </row>
    <row r="616" spans="1:3" s="301" customFormat="1" x14ac:dyDescent="0.2">
      <c r="A616" s="29" t="str">
        <f t="shared" si="11"/>
        <v/>
      </c>
      <c r="C616" s="35"/>
    </row>
    <row r="617" spans="1:3" s="301" customFormat="1" x14ac:dyDescent="0.2">
      <c r="A617" s="29" t="str">
        <f t="shared" si="11"/>
        <v/>
      </c>
      <c r="C617" s="35"/>
    </row>
    <row r="618" spans="1:3" s="301" customFormat="1" x14ac:dyDescent="0.2">
      <c r="A618" s="29" t="str">
        <f t="shared" si="11"/>
        <v/>
      </c>
      <c r="C618" s="35"/>
    </row>
    <row r="619" spans="1:3" s="301" customFormat="1" x14ac:dyDescent="0.2">
      <c r="A619" s="29" t="str">
        <f t="shared" si="11"/>
        <v/>
      </c>
      <c r="C619" s="35"/>
    </row>
    <row r="620" spans="1:3" s="301" customFormat="1" x14ac:dyDescent="0.2">
      <c r="A620" s="29" t="str">
        <f t="shared" si="11"/>
        <v/>
      </c>
      <c r="C620" s="35"/>
    </row>
    <row r="621" spans="1:3" s="301" customFormat="1" x14ac:dyDescent="0.2">
      <c r="A621" s="29" t="str">
        <f t="shared" si="11"/>
        <v/>
      </c>
      <c r="C621" s="35"/>
    </row>
    <row r="622" spans="1:3" s="301" customFormat="1" x14ac:dyDescent="0.2">
      <c r="A622" s="29" t="str">
        <f t="shared" si="11"/>
        <v/>
      </c>
      <c r="C622" s="35"/>
    </row>
    <row r="623" spans="1:3" s="301" customFormat="1" x14ac:dyDescent="0.2">
      <c r="A623" s="29" t="str">
        <f t="shared" si="11"/>
        <v/>
      </c>
      <c r="C623" s="35"/>
    </row>
    <row r="624" spans="1:3" s="301" customFormat="1" x14ac:dyDescent="0.2">
      <c r="A624" s="29" t="str">
        <f t="shared" si="11"/>
        <v/>
      </c>
      <c r="C624" s="35"/>
    </row>
    <row r="625" spans="1:3" s="301" customFormat="1" x14ac:dyDescent="0.2">
      <c r="A625" s="29" t="str">
        <f t="shared" si="11"/>
        <v/>
      </c>
      <c r="C625" s="35"/>
    </row>
    <row r="626" spans="1:3" s="301" customFormat="1" x14ac:dyDescent="0.2">
      <c r="A626" s="29" t="str">
        <f t="shared" si="11"/>
        <v/>
      </c>
      <c r="C626" s="35"/>
    </row>
    <row r="627" spans="1:3" s="301" customFormat="1" x14ac:dyDescent="0.2">
      <c r="A627" s="29" t="str">
        <f t="shared" si="11"/>
        <v/>
      </c>
      <c r="C627" s="35"/>
    </row>
    <row r="628" spans="1:3" s="301" customFormat="1" x14ac:dyDescent="0.2">
      <c r="A628" s="29" t="str">
        <f t="shared" si="11"/>
        <v/>
      </c>
      <c r="C628" s="35"/>
    </row>
    <row r="629" spans="1:3" s="301" customFormat="1" x14ac:dyDescent="0.2">
      <c r="A629" s="29" t="str">
        <f t="shared" si="11"/>
        <v/>
      </c>
      <c r="C629" s="35"/>
    </row>
    <row r="630" spans="1:3" s="301" customFormat="1" x14ac:dyDescent="0.2">
      <c r="A630" s="29" t="str">
        <f t="shared" si="11"/>
        <v/>
      </c>
      <c r="C630" s="35"/>
    </row>
    <row r="631" spans="1:3" s="301" customFormat="1" x14ac:dyDescent="0.2">
      <c r="A631" s="29" t="str">
        <f t="shared" si="11"/>
        <v/>
      </c>
      <c r="C631" s="35"/>
    </row>
    <row r="632" spans="1:3" s="301" customFormat="1" x14ac:dyDescent="0.2">
      <c r="A632" s="29" t="str">
        <f t="shared" si="11"/>
        <v/>
      </c>
      <c r="C632" s="35"/>
    </row>
    <row r="633" spans="1:3" s="301" customFormat="1" x14ac:dyDescent="0.2">
      <c r="A633" s="29" t="str">
        <f t="shared" si="11"/>
        <v/>
      </c>
      <c r="C633" s="35"/>
    </row>
    <row r="634" spans="1:3" s="301" customFormat="1" x14ac:dyDescent="0.2">
      <c r="A634" s="29" t="str">
        <f t="shared" si="11"/>
        <v/>
      </c>
      <c r="C634" s="35"/>
    </row>
    <row r="635" spans="1:3" s="301" customFormat="1" x14ac:dyDescent="0.2">
      <c r="A635" s="29" t="str">
        <f t="shared" si="11"/>
        <v/>
      </c>
      <c r="C635" s="35"/>
    </row>
    <row r="636" spans="1:3" s="301" customFormat="1" x14ac:dyDescent="0.2">
      <c r="A636" s="29" t="str">
        <f t="shared" si="11"/>
        <v/>
      </c>
      <c r="C636" s="35"/>
    </row>
    <row r="637" spans="1:3" s="301" customFormat="1" x14ac:dyDescent="0.2">
      <c r="A637" s="29" t="str">
        <f t="shared" si="11"/>
        <v/>
      </c>
      <c r="C637" s="35"/>
    </row>
  </sheetData>
  <sheetProtection algorithmName="SHA-512" hashValue="IPO8vlj5au4sjKyC3uliim5ohfSDVxCaJrEW4Ukxxmjdv1lCh1qJCnGPpzg5Bhm4219t0vvu8hts0LcqD2SgDQ==" saltValue="JIztBYU5eWUbdbB6MZS2yQ==" spinCount="100000" sheet="1" selectLockedCells="1"/>
  <conditionalFormatting sqref="C1:C1048576">
    <cfRule type="notContainsBlanks" dxfId="2"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6FEE5-C252-46DE-81DA-2D85EC77ED2B}">
  <sheetPr>
    <tabColor rgb="FF00B050"/>
  </sheetPr>
  <dimension ref="A1:BB656"/>
  <sheetViews>
    <sheetView workbookViewId="0">
      <selection activeCell="D15" sqref="D15"/>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 min="9" max="9" width="9.140625" style="301"/>
  </cols>
  <sheetData>
    <row r="1" spans="1:9" s="2" customFormat="1" x14ac:dyDescent="0.2">
      <c r="A1" s="47"/>
      <c r="B1" s="71"/>
      <c r="C1" s="34"/>
      <c r="D1" s="64"/>
      <c r="E1" s="278"/>
      <c r="F1" s="138"/>
      <c r="G1" s="56"/>
      <c r="H1" s="56"/>
      <c r="I1" s="391"/>
    </row>
    <row r="2" spans="1:9" s="2" customFormat="1" x14ac:dyDescent="0.2">
      <c r="A2" s="47"/>
      <c r="B2" s="71"/>
      <c r="C2" s="34"/>
      <c r="D2" s="64"/>
      <c r="E2" s="278"/>
      <c r="F2" s="138"/>
      <c r="G2" s="56"/>
      <c r="H2" s="56"/>
      <c r="I2" s="391"/>
    </row>
    <row r="3" spans="1:9" s="2" customFormat="1" x14ac:dyDescent="0.2">
      <c r="A3" s="47"/>
      <c r="B3" s="73"/>
      <c r="C3" s="34"/>
      <c r="D3" s="280"/>
      <c r="E3" s="281"/>
      <c r="F3" s="140"/>
      <c r="G3" s="57"/>
      <c r="H3" s="57"/>
      <c r="I3" s="391"/>
    </row>
    <row r="4" spans="1:9" s="2" customFormat="1" x14ac:dyDescent="0.2">
      <c r="A4" s="47"/>
      <c r="B4" s="98" t="s">
        <v>18</v>
      </c>
      <c r="C4" s="34"/>
      <c r="D4" s="66"/>
      <c r="E4" s="284"/>
      <c r="F4" s="114"/>
      <c r="G4" s="58"/>
      <c r="H4" s="285" t="s">
        <v>17</v>
      </c>
      <c r="I4" s="391"/>
    </row>
    <row r="5" spans="1:9" s="2" customFormat="1" x14ac:dyDescent="0.2">
      <c r="A5" s="47"/>
      <c r="B5" s="99" t="s">
        <v>0</v>
      </c>
      <c r="C5" s="80" t="s">
        <v>70</v>
      </c>
      <c r="D5" s="141" t="s">
        <v>1</v>
      </c>
      <c r="E5" s="287" t="s">
        <v>2</v>
      </c>
      <c r="F5" s="142" t="s">
        <v>3</v>
      </c>
      <c r="G5" s="52" t="s">
        <v>4</v>
      </c>
      <c r="H5" s="52" t="s">
        <v>55</v>
      </c>
      <c r="I5" s="391"/>
    </row>
    <row r="7" spans="1:9" x14ac:dyDescent="0.2">
      <c r="B7" s="100" t="s">
        <v>526</v>
      </c>
      <c r="D7" s="289" t="s">
        <v>527</v>
      </c>
      <c r="E7" s="290"/>
      <c r="F7" s="53"/>
      <c r="G7" s="55"/>
      <c r="H7" s="55"/>
    </row>
    <row r="8" spans="1:9" x14ac:dyDescent="0.2">
      <c r="D8" s="67"/>
      <c r="E8" s="67"/>
      <c r="F8" s="70"/>
      <c r="G8" s="348"/>
      <c r="H8" s="55"/>
    </row>
    <row r="9" spans="1:9" x14ac:dyDescent="0.2">
      <c r="B9" s="100" t="s">
        <v>1104</v>
      </c>
      <c r="C9" s="427"/>
      <c r="D9" s="428" t="s">
        <v>1103</v>
      </c>
      <c r="E9" s="67"/>
      <c r="F9" s="70"/>
      <c r="G9" s="348"/>
      <c r="H9" s="55"/>
    </row>
    <row r="10" spans="1:9" x14ac:dyDescent="0.2">
      <c r="B10" s="100"/>
      <c r="C10" s="427"/>
      <c r="D10" s="428"/>
      <c r="E10" s="67"/>
      <c r="F10" s="70"/>
      <c r="G10" s="348"/>
      <c r="H10" s="55"/>
    </row>
    <row r="11" spans="1:9" x14ac:dyDescent="0.2">
      <c r="B11" s="100" t="s">
        <v>1018</v>
      </c>
      <c r="D11" s="289" t="s">
        <v>1019</v>
      </c>
      <c r="E11" s="290"/>
      <c r="F11" s="53"/>
      <c r="G11" s="55"/>
      <c r="H11" s="55"/>
    </row>
    <row r="12" spans="1:9" x14ac:dyDescent="0.2">
      <c r="B12" s="29"/>
      <c r="C12" s="48"/>
      <c r="D12" s="64"/>
      <c r="E12" s="290"/>
      <c r="F12" s="53"/>
      <c r="G12" s="55"/>
      <c r="H12" s="55"/>
    </row>
    <row r="13" spans="1:9" ht="76.5" x14ac:dyDescent="0.2">
      <c r="A13" s="29" t="str">
        <f>IF(B13="","",$B$11)</f>
        <v/>
      </c>
      <c r="B13" s="29"/>
      <c r="C13" s="48"/>
      <c r="D13" s="369" t="s">
        <v>1020</v>
      </c>
      <c r="E13" s="290"/>
      <c r="F13" s="53"/>
      <c r="G13" s="55"/>
      <c r="H13" s="55"/>
    </row>
    <row r="14" spans="1:9" x14ac:dyDescent="0.2">
      <c r="A14" s="29" t="str">
        <f t="shared" ref="A14:A77" si="0">IF(B14="","",$B$11)</f>
        <v/>
      </c>
      <c r="B14" s="29"/>
      <c r="C14" s="48"/>
      <c r="D14" s="350"/>
      <c r="E14" s="15"/>
      <c r="F14" s="45"/>
      <c r="G14" s="30"/>
      <c r="H14" s="30"/>
    </row>
    <row r="15" spans="1:9" x14ac:dyDescent="0.2">
      <c r="A15" s="29" t="str">
        <f t="shared" si="0"/>
        <v>III.11.</v>
      </c>
      <c r="B15" s="29">
        <f>IF(D14="",MAX($A$12:B14)+1,"")</f>
        <v>1</v>
      </c>
      <c r="C15" s="48"/>
      <c r="D15" s="372" t="s">
        <v>1021</v>
      </c>
      <c r="E15" s="290"/>
      <c r="F15" s="53"/>
      <c r="G15" s="55"/>
      <c r="H15" s="55"/>
    </row>
    <row r="16" spans="1:9" x14ac:dyDescent="0.2">
      <c r="A16" s="29" t="str">
        <f>IF(B16="","",$B$11)</f>
        <v/>
      </c>
      <c r="B16" s="29"/>
      <c r="C16" s="48"/>
      <c r="D16" s="415" t="s">
        <v>1022</v>
      </c>
      <c r="E16" s="290"/>
      <c r="F16" s="53"/>
      <c r="G16" s="55"/>
      <c r="H16" s="55"/>
    </row>
    <row r="17" spans="1:8" x14ac:dyDescent="0.2">
      <c r="A17" s="29" t="str">
        <f t="shared" si="0"/>
        <v/>
      </c>
      <c r="B17" s="29"/>
      <c r="C17" s="48"/>
      <c r="D17" s="372" t="s">
        <v>1023</v>
      </c>
      <c r="E17" s="290"/>
      <c r="F17" s="53"/>
      <c r="G17" s="55"/>
      <c r="H17" s="55"/>
    </row>
    <row r="18" spans="1:8" x14ac:dyDescent="0.2">
      <c r="A18" s="29" t="str">
        <f t="shared" si="0"/>
        <v/>
      </c>
      <c r="B18" s="29"/>
      <c r="C18" s="48"/>
      <c r="D18" s="372" t="s">
        <v>1024</v>
      </c>
      <c r="E18" s="290"/>
      <c r="F18" s="53"/>
      <c r="G18" s="55"/>
      <c r="H18" s="55"/>
    </row>
    <row r="19" spans="1:8" s="301" customFormat="1" ht="25.5" x14ac:dyDescent="0.2">
      <c r="A19" s="29" t="str">
        <f t="shared" si="0"/>
        <v/>
      </c>
      <c r="B19" s="29"/>
      <c r="C19" s="35"/>
      <c r="D19" s="372" t="s">
        <v>1025</v>
      </c>
      <c r="E19" s="290"/>
      <c r="F19" s="53"/>
      <c r="G19" s="55"/>
      <c r="H19" s="55"/>
    </row>
    <row r="20" spans="1:8" s="301" customFormat="1" x14ac:dyDescent="0.2">
      <c r="A20" s="29" t="str">
        <f t="shared" si="0"/>
        <v/>
      </c>
      <c r="B20" s="29"/>
      <c r="C20" s="35"/>
      <c r="D20" s="372" t="s">
        <v>1026</v>
      </c>
      <c r="E20" s="290"/>
      <c r="F20" s="53"/>
      <c r="G20" s="55"/>
      <c r="H20" s="55"/>
    </row>
    <row r="21" spans="1:8" s="301" customFormat="1" x14ac:dyDescent="0.2">
      <c r="A21" s="29" t="str">
        <f t="shared" si="0"/>
        <v/>
      </c>
      <c r="B21" s="29"/>
      <c r="C21" s="35"/>
      <c r="D21" s="372" t="s">
        <v>1027</v>
      </c>
      <c r="E21" s="290"/>
      <c r="F21" s="53"/>
      <c r="G21" s="55"/>
      <c r="H21" s="55"/>
    </row>
    <row r="22" spans="1:8" s="301" customFormat="1" x14ac:dyDescent="0.2">
      <c r="A22" s="29" t="str">
        <f t="shared" si="0"/>
        <v/>
      </c>
      <c r="B22" s="29"/>
      <c r="C22" s="35"/>
      <c r="D22" s="372" t="s">
        <v>1028</v>
      </c>
      <c r="E22" s="290"/>
      <c r="F22" s="53"/>
      <c r="G22" s="55"/>
      <c r="H22" s="55"/>
    </row>
    <row r="23" spans="1:8" s="301" customFormat="1" ht="191.25" x14ac:dyDescent="0.2">
      <c r="A23" s="29" t="str">
        <f t="shared" si="0"/>
        <v/>
      </c>
      <c r="B23" s="29"/>
      <c r="C23" s="35"/>
      <c r="D23" s="372" t="s">
        <v>1029</v>
      </c>
      <c r="E23" s="290"/>
      <c r="F23" s="53"/>
      <c r="G23" s="55"/>
      <c r="H23" s="55"/>
    </row>
    <row r="24" spans="1:8" s="301" customFormat="1" x14ac:dyDescent="0.2">
      <c r="A24" s="29" t="str">
        <f t="shared" si="0"/>
        <v/>
      </c>
      <c r="B24" s="29"/>
      <c r="C24" s="35"/>
      <c r="D24" s="372" t="s">
        <v>1030</v>
      </c>
      <c r="E24" s="290"/>
      <c r="F24" s="53"/>
      <c r="G24" s="55"/>
      <c r="H24" s="55"/>
    </row>
    <row r="25" spans="1:8" s="301" customFormat="1" ht="38.25" x14ac:dyDescent="0.2">
      <c r="A25" s="29" t="str">
        <f t="shared" si="0"/>
        <v/>
      </c>
      <c r="B25" s="29"/>
      <c r="C25" s="2"/>
      <c r="D25" s="372" t="s">
        <v>1031</v>
      </c>
      <c r="E25" s="290"/>
      <c r="F25" s="53"/>
      <c r="G25" s="55"/>
      <c r="H25" s="55"/>
    </row>
    <row r="26" spans="1:8" s="301" customFormat="1" x14ac:dyDescent="0.2">
      <c r="A26" s="29" t="str">
        <f t="shared" si="0"/>
        <v/>
      </c>
      <c r="B26" s="29"/>
      <c r="C26" s="2"/>
      <c r="D26" s="372" t="s">
        <v>1032</v>
      </c>
      <c r="E26" s="290"/>
      <c r="F26" s="53"/>
      <c r="G26" s="55"/>
      <c r="H26" s="55"/>
    </row>
    <row r="27" spans="1:8" s="301" customFormat="1" ht="140.25" x14ac:dyDescent="0.2">
      <c r="A27" s="29" t="str">
        <f t="shared" si="0"/>
        <v/>
      </c>
      <c r="B27" s="29"/>
      <c r="C27" s="35"/>
      <c r="D27" s="372" t="s">
        <v>1033</v>
      </c>
      <c r="E27" s="290"/>
      <c r="F27" s="53"/>
      <c r="G27" s="55"/>
      <c r="H27" s="55"/>
    </row>
    <row r="28" spans="1:8" s="301" customFormat="1" ht="25.5" x14ac:dyDescent="0.2">
      <c r="A28" s="29" t="str">
        <f t="shared" si="0"/>
        <v/>
      </c>
      <c r="B28" s="29"/>
      <c r="C28" s="35"/>
      <c r="D28" s="372" t="s">
        <v>1034</v>
      </c>
      <c r="E28" s="290"/>
      <c r="F28" s="53"/>
      <c r="G28" s="55"/>
      <c r="H28" s="55"/>
    </row>
    <row r="29" spans="1:8" s="301" customFormat="1" x14ac:dyDescent="0.2">
      <c r="A29" s="29" t="str">
        <f t="shared" si="0"/>
        <v/>
      </c>
      <c r="B29" s="29"/>
      <c r="C29" s="35"/>
      <c r="D29" s="372" t="s">
        <v>1035</v>
      </c>
      <c r="E29" s="290"/>
      <c r="F29" s="53"/>
      <c r="G29" s="55"/>
      <c r="H29" s="55"/>
    </row>
    <row r="30" spans="1:8" s="301" customFormat="1" x14ac:dyDescent="0.2">
      <c r="A30" s="29" t="str">
        <f t="shared" si="0"/>
        <v/>
      </c>
      <c r="B30" s="29"/>
      <c r="C30" s="35"/>
      <c r="D30" s="372" t="s">
        <v>1036</v>
      </c>
      <c r="E30" s="290"/>
      <c r="F30" s="53"/>
      <c r="G30" s="55"/>
      <c r="H30" s="55"/>
    </row>
    <row r="31" spans="1:8" s="301" customFormat="1" x14ac:dyDescent="0.2">
      <c r="A31" s="29" t="str">
        <f t="shared" si="0"/>
        <v/>
      </c>
      <c r="B31" s="29"/>
      <c r="C31" s="35"/>
      <c r="D31" s="372" t="s">
        <v>1037</v>
      </c>
      <c r="E31" s="290"/>
      <c r="F31" s="53"/>
      <c r="G31" s="55"/>
      <c r="H31" s="55"/>
    </row>
    <row r="32" spans="1:8" s="301" customFormat="1" ht="51" x14ac:dyDescent="0.2">
      <c r="A32" s="29" t="str">
        <f t="shared" si="0"/>
        <v/>
      </c>
      <c r="B32" s="29"/>
      <c r="C32" s="35"/>
      <c r="D32" s="372" t="s">
        <v>1038</v>
      </c>
      <c r="E32" s="290"/>
      <c r="F32" s="53"/>
      <c r="G32" s="55"/>
      <c r="H32" s="55"/>
    </row>
    <row r="33" spans="1:54" s="301" customFormat="1" ht="51" x14ac:dyDescent="0.2">
      <c r="A33" s="29" t="str">
        <f t="shared" si="0"/>
        <v/>
      </c>
      <c r="B33" s="29"/>
      <c r="C33" s="35"/>
      <c r="D33" s="372" t="s">
        <v>1039</v>
      </c>
      <c r="E33" s="290"/>
      <c r="F33" s="53"/>
      <c r="G33" s="55"/>
      <c r="H33" s="55"/>
    </row>
    <row r="34" spans="1:54" s="301" customFormat="1" ht="25.5" x14ac:dyDescent="0.2">
      <c r="A34" s="29" t="str">
        <f t="shared" si="0"/>
        <v/>
      </c>
      <c r="B34" s="29"/>
      <c r="C34" s="35"/>
      <c r="D34" s="372" t="s">
        <v>1040</v>
      </c>
      <c r="E34" s="290"/>
      <c r="F34" s="53"/>
      <c r="G34" s="55"/>
      <c r="H34" s="55"/>
    </row>
    <row r="35" spans="1:54" s="301" customFormat="1" ht="25.5" x14ac:dyDescent="0.2">
      <c r="A35" s="29" t="str">
        <f t="shared" si="0"/>
        <v/>
      </c>
      <c r="B35" s="29"/>
      <c r="C35" s="35"/>
      <c r="D35" s="372" t="s">
        <v>1041</v>
      </c>
      <c r="E35" s="290"/>
      <c r="F35" s="53"/>
      <c r="G35" s="55"/>
      <c r="H35" s="55"/>
    </row>
    <row r="36" spans="1:54" s="301" customFormat="1" ht="51" x14ac:dyDescent="0.2">
      <c r="A36" s="29" t="str">
        <f t="shared" si="0"/>
        <v/>
      </c>
      <c r="B36" s="29"/>
      <c r="C36" s="35"/>
      <c r="D36" s="372" t="s">
        <v>1042</v>
      </c>
      <c r="E36" s="290"/>
      <c r="F36" s="53"/>
      <c r="G36" s="55"/>
      <c r="H36" s="55"/>
    </row>
    <row r="37" spans="1:54" s="301" customFormat="1" ht="25.5" x14ac:dyDescent="0.2">
      <c r="A37" s="29"/>
      <c r="B37" s="29"/>
      <c r="C37" s="35"/>
      <c r="D37" s="372" t="s">
        <v>1043</v>
      </c>
      <c r="E37" s="290"/>
      <c r="F37" s="53"/>
      <c r="G37" s="55"/>
      <c r="H37" s="55"/>
    </row>
    <row r="38" spans="1:54" s="51" customFormat="1" x14ac:dyDescent="0.2">
      <c r="A38" s="29" t="str">
        <f t="shared" si="0"/>
        <v/>
      </c>
      <c r="B38" s="101"/>
      <c r="C38" s="35"/>
      <c r="D38" s="420"/>
      <c r="E38" s="320"/>
      <c r="F38" s="65"/>
      <c r="G38" s="320"/>
      <c r="H38" s="410"/>
    </row>
    <row r="39" spans="1:54" s="422" customFormat="1" x14ac:dyDescent="0.2">
      <c r="A39" s="29" t="str">
        <f t="shared" si="0"/>
        <v/>
      </c>
      <c r="B39" s="101"/>
      <c r="C39" s="35"/>
      <c r="D39" s="415" t="s">
        <v>1044</v>
      </c>
      <c r="E39" s="320"/>
      <c r="F39" s="65"/>
      <c r="G39" s="355"/>
      <c r="H39" s="421"/>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5"/>
      <c r="AL39" s="295"/>
      <c r="AM39" s="295"/>
      <c r="AN39" s="295"/>
      <c r="AO39" s="295"/>
      <c r="AP39" s="295"/>
      <c r="AQ39" s="295"/>
      <c r="AR39" s="295"/>
      <c r="AS39" s="295"/>
      <c r="AT39" s="295"/>
      <c r="AU39" s="295"/>
      <c r="AV39" s="295"/>
      <c r="AW39" s="295"/>
      <c r="AX39" s="295"/>
      <c r="AY39" s="295"/>
      <c r="AZ39" s="295"/>
      <c r="BA39" s="295"/>
      <c r="BB39" s="295"/>
    </row>
    <row r="40" spans="1:54" s="301" customFormat="1" x14ac:dyDescent="0.2">
      <c r="A40" s="29" t="str">
        <f t="shared" si="0"/>
        <v/>
      </c>
      <c r="B40" s="29"/>
      <c r="C40" s="35"/>
      <c r="D40" s="372" t="s">
        <v>1045</v>
      </c>
      <c r="E40" s="290" t="s">
        <v>268</v>
      </c>
      <c r="F40" s="53">
        <v>1</v>
      </c>
      <c r="G40" s="54"/>
      <c r="H40" s="306">
        <f>ROUND(F40*G40,2)</f>
        <v>0</v>
      </c>
    </row>
    <row r="41" spans="1:54" s="301" customFormat="1" ht="13.5" thickBot="1" x14ac:dyDescent="0.25">
      <c r="A41" s="29" t="str">
        <f t="shared" si="0"/>
        <v/>
      </c>
      <c r="B41" s="101"/>
      <c r="C41" s="35"/>
      <c r="D41" s="338"/>
      <c r="E41" s="296"/>
      <c r="F41" s="157"/>
      <c r="G41" s="59"/>
      <c r="H41" s="59"/>
    </row>
    <row r="42" spans="1:54" s="301" customFormat="1" ht="14.25" thickTop="1" thickBot="1" x14ac:dyDescent="0.25">
      <c r="A42" s="29" t="str">
        <f t="shared" si="0"/>
        <v/>
      </c>
      <c r="B42" s="43"/>
      <c r="C42" s="35"/>
      <c r="D42" s="297" t="str">
        <f>+CONCATENATE("REKAPITULACIJA - ",D11)</f>
        <v>REKAPITULACIJA - DVIGALO</v>
      </c>
      <c r="E42" s="298"/>
      <c r="F42" s="158"/>
      <c r="G42" s="60"/>
      <c r="H42" s="299">
        <f>SUM(H11:H41)</f>
        <v>0</v>
      </c>
    </row>
    <row r="43" spans="1:54" s="301" customFormat="1" ht="13.5" thickTop="1" x14ac:dyDescent="0.2">
      <c r="A43" s="29" t="str">
        <f t="shared" si="0"/>
        <v/>
      </c>
      <c r="B43" s="101"/>
      <c r="C43" s="35"/>
      <c r="D43" s="64"/>
      <c r="E43" s="290"/>
      <c r="F43" s="53"/>
      <c r="G43" s="55"/>
      <c r="H43" s="55"/>
    </row>
    <row r="44" spans="1:54" s="301" customFormat="1" x14ac:dyDescent="0.2">
      <c r="A44" s="29" t="str">
        <f t="shared" si="0"/>
        <v/>
      </c>
      <c r="B44" s="101"/>
      <c r="C44" s="35"/>
      <c r="D44" s="64"/>
      <c r="E44" s="290"/>
      <c r="F44" s="53"/>
      <c r="G44" s="55"/>
      <c r="H44" s="30" t="str">
        <f>IF(SUM(H$1:H43)/2=H42,"OK","FALSE")</f>
        <v>OK</v>
      </c>
    </row>
    <row r="45" spans="1:54" s="301" customFormat="1" x14ac:dyDescent="0.2">
      <c r="A45" s="29" t="str">
        <f t="shared" si="0"/>
        <v/>
      </c>
      <c r="B45" s="101"/>
      <c r="C45" s="35"/>
      <c r="D45" s="64"/>
      <c r="E45" s="290"/>
      <c r="F45" s="53"/>
      <c r="G45" s="55"/>
      <c r="H45" s="55"/>
    </row>
    <row r="46" spans="1:54" s="301" customFormat="1" x14ac:dyDescent="0.2">
      <c r="A46" s="29" t="str">
        <f t="shared" si="0"/>
        <v/>
      </c>
      <c r="B46" s="101"/>
      <c r="C46" s="35"/>
      <c r="D46" s="64"/>
      <c r="E46" s="290"/>
      <c r="F46" s="53"/>
      <c r="G46" s="55"/>
      <c r="H46" s="55"/>
    </row>
    <row r="47" spans="1:54" s="301" customFormat="1" x14ac:dyDescent="0.2">
      <c r="A47" s="29" t="str">
        <f t="shared" si="0"/>
        <v/>
      </c>
      <c r="B47" s="101"/>
      <c r="C47" s="35"/>
      <c r="D47" s="64"/>
      <c r="E47" s="290"/>
      <c r="F47" s="53"/>
      <c r="G47" s="55"/>
      <c r="H47" s="55"/>
    </row>
    <row r="48" spans="1:54" s="301" customFormat="1" x14ac:dyDescent="0.2">
      <c r="A48" s="29" t="str">
        <f t="shared" si="0"/>
        <v/>
      </c>
      <c r="B48" s="101"/>
      <c r="C48" s="35"/>
      <c r="D48" s="64"/>
      <c r="E48" s="290"/>
      <c r="F48" s="53"/>
      <c r="G48" s="55"/>
      <c r="H48" s="55"/>
    </row>
    <row r="49" spans="1:9" s="301" customFormat="1" x14ac:dyDescent="0.2">
      <c r="A49" s="29" t="str">
        <f t="shared" si="0"/>
        <v/>
      </c>
      <c r="B49" s="101"/>
      <c r="C49" s="35"/>
      <c r="D49" s="64"/>
      <c r="E49" s="290"/>
      <c r="F49" s="53"/>
      <c r="G49" s="55"/>
      <c r="H49" s="55"/>
    </row>
    <row r="50" spans="1:9" s="301" customFormat="1" x14ac:dyDescent="0.2">
      <c r="A50" s="29" t="str">
        <f t="shared" si="0"/>
        <v/>
      </c>
      <c r="B50" s="101"/>
      <c r="C50" s="35"/>
      <c r="D50" s="64"/>
      <c r="E50" s="290"/>
      <c r="F50" s="53"/>
      <c r="G50" s="250"/>
      <c r="H50" s="250"/>
    </row>
    <row r="51" spans="1:9" s="250" customFormat="1" x14ac:dyDescent="0.2">
      <c r="A51" s="29" t="str">
        <f t="shared" si="0"/>
        <v/>
      </c>
      <c r="B51" s="101"/>
      <c r="C51" s="35"/>
      <c r="D51" s="64"/>
      <c r="E51" s="290"/>
      <c r="F51" s="53"/>
      <c r="I51" s="301"/>
    </row>
    <row r="52" spans="1:9" s="301" customFormat="1" x14ac:dyDescent="0.2">
      <c r="A52" s="29" t="str">
        <f t="shared" si="0"/>
        <v/>
      </c>
      <c r="B52" s="101"/>
      <c r="C52" s="35"/>
      <c r="D52" s="64"/>
      <c r="E52" s="290"/>
      <c r="F52" s="53"/>
    </row>
    <row r="53" spans="1:9" s="301" customFormat="1" x14ac:dyDescent="0.2">
      <c r="A53" s="29" t="str">
        <f t="shared" si="0"/>
        <v/>
      </c>
      <c r="B53" s="101"/>
      <c r="C53" s="35"/>
      <c r="D53" s="64"/>
      <c r="E53" s="290"/>
      <c r="F53" s="53"/>
    </row>
    <row r="54" spans="1:9" s="301" customFormat="1" x14ac:dyDescent="0.2">
      <c r="A54" s="29" t="str">
        <f t="shared" si="0"/>
        <v/>
      </c>
      <c r="B54" s="101"/>
      <c r="C54" s="35"/>
      <c r="D54" s="64"/>
      <c r="E54" s="290"/>
      <c r="F54" s="53"/>
    </row>
    <row r="55" spans="1:9" s="301" customFormat="1" x14ac:dyDescent="0.2">
      <c r="A55" s="29" t="str">
        <f t="shared" si="0"/>
        <v/>
      </c>
      <c r="B55" s="101"/>
      <c r="C55" s="35"/>
      <c r="D55" s="64"/>
      <c r="E55" s="290"/>
      <c r="F55" s="53"/>
    </row>
    <row r="56" spans="1:9" s="301" customFormat="1" x14ac:dyDescent="0.2">
      <c r="A56" s="29" t="str">
        <f t="shared" si="0"/>
        <v/>
      </c>
      <c r="B56" s="101"/>
      <c r="C56" s="35"/>
      <c r="D56" s="64"/>
      <c r="E56" s="290"/>
      <c r="F56" s="53"/>
    </row>
    <row r="57" spans="1:9" s="301" customFormat="1" x14ac:dyDescent="0.2">
      <c r="A57" s="29" t="str">
        <f t="shared" si="0"/>
        <v/>
      </c>
      <c r="B57" s="101"/>
      <c r="C57" s="35"/>
      <c r="D57" s="64"/>
      <c r="E57" s="290"/>
      <c r="F57" s="53"/>
    </row>
    <row r="58" spans="1:9" s="301" customFormat="1" x14ac:dyDescent="0.2">
      <c r="A58" s="29" t="str">
        <f t="shared" si="0"/>
        <v/>
      </c>
      <c r="B58" s="101"/>
      <c r="C58" s="35"/>
      <c r="D58" s="64"/>
      <c r="E58" s="290"/>
      <c r="F58" s="53"/>
    </row>
    <row r="59" spans="1:9" s="301" customFormat="1" x14ac:dyDescent="0.2">
      <c r="A59" s="29" t="str">
        <f t="shared" si="0"/>
        <v/>
      </c>
      <c r="B59" s="101"/>
      <c r="C59" s="153"/>
      <c r="D59" s="64"/>
      <c r="E59" s="290"/>
      <c r="F59" s="53"/>
    </row>
    <row r="60" spans="1:9" s="301" customFormat="1" x14ac:dyDescent="0.2">
      <c r="A60" s="29" t="str">
        <f t="shared" si="0"/>
        <v/>
      </c>
      <c r="B60" s="101"/>
      <c r="C60" s="35"/>
      <c r="D60" s="64"/>
      <c r="E60" s="290"/>
      <c r="F60" s="53"/>
    </row>
    <row r="61" spans="1:9" s="301" customFormat="1" x14ac:dyDescent="0.2">
      <c r="A61" s="29" t="str">
        <f t="shared" si="0"/>
        <v/>
      </c>
      <c r="B61" s="101"/>
      <c r="C61" s="35"/>
      <c r="D61" s="64"/>
      <c r="E61" s="290"/>
      <c r="F61" s="53"/>
    </row>
    <row r="62" spans="1:9" s="301" customFormat="1" x14ac:dyDescent="0.2">
      <c r="A62" s="29" t="str">
        <f t="shared" si="0"/>
        <v/>
      </c>
      <c r="B62" s="101"/>
      <c r="C62" s="35"/>
      <c r="D62" s="64"/>
      <c r="E62" s="290"/>
      <c r="F62" s="53"/>
    </row>
    <row r="63" spans="1:9" s="301" customFormat="1" x14ac:dyDescent="0.2">
      <c r="A63" s="29" t="str">
        <f t="shared" si="0"/>
        <v/>
      </c>
      <c r="B63" s="101"/>
      <c r="C63" s="35"/>
      <c r="D63" s="64"/>
      <c r="E63" s="290"/>
      <c r="F63" s="53"/>
    </row>
    <row r="64" spans="1:9" s="301" customFormat="1" x14ac:dyDescent="0.2">
      <c r="A64" s="29" t="str">
        <f t="shared" si="0"/>
        <v/>
      </c>
      <c r="B64" s="101"/>
      <c r="C64" s="35"/>
      <c r="D64" s="64"/>
      <c r="E64" s="290"/>
      <c r="F64" s="53"/>
    </row>
    <row r="65" spans="1:6" s="301" customFormat="1" x14ac:dyDescent="0.2">
      <c r="A65" s="29" t="str">
        <f t="shared" si="0"/>
        <v/>
      </c>
      <c r="B65" s="101"/>
      <c r="C65" s="35"/>
      <c r="D65" s="64"/>
      <c r="E65" s="290"/>
      <c r="F65" s="53"/>
    </row>
    <row r="66" spans="1:6" s="301" customFormat="1" x14ac:dyDescent="0.2">
      <c r="A66" s="29" t="str">
        <f t="shared" si="0"/>
        <v/>
      </c>
      <c r="B66" s="101"/>
      <c r="C66" s="35"/>
      <c r="D66" s="64"/>
      <c r="E66" s="290"/>
      <c r="F66" s="53"/>
    </row>
    <row r="67" spans="1:6" s="301" customFormat="1" x14ac:dyDescent="0.2">
      <c r="A67" s="29" t="str">
        <f t="shared" si="0"/>
        <v/>
      </c>
      <c r="B67" s="101"/>
      <c r="C67" s="35"/>
      <c r="D67" s="64"/>
      <c r="E67" s="290"/>
      <c r="F67" s="53"/>
    </row>
    <row r="68" spans="1:6" s="301" customFormat="1" x14ac:dyDescent="0.2">
      <c r="A68" s="29" t="str">
        <f t="shared" si="0"/>
        <v/>
      </c>
      <c r="B68" s="101"/>
      <c r="C68" s="35"/>
      <c r="D68" s="64"/>
      <c r="E68" s="290"/>
      <c r="F68" s="53"/>
    </row>
    <row r="69" spans="1:6" s="301" customFormat="1" x14ac:dyDescent="0.2">
      <c r="A69" s="29" t="str">
        <f t="shared" si="0"/>
        <v/>
      </c>
      <c r="B69" s="101"/>
      <c r="C69" s="35"/>
      <c r="D69" s="64"/>
      <c r="E69" s="290"/>
      <c r="F69" s="53"/>
    </row>
    <row r="70" spans="1:6" s="301" customFormat="1" x14ac:dyDescent="0.2">
      <c r="A70" s="29" t="str">
        <f t="shared" si="0"/>
        <v/>
      </c>
      <c r="B70" s="101"/>
      <c r="C70" s="35"/>
      <c r="D70" s="64"/>
      <c r="E70" s="290"/>
      <c r="F70" s="53"/>
    </row>
    <row r="71" spans="1:6" s="301" customFormat="1" x14ac:dyDescent="0.2">
      <c r="A71" s="29" t="str">
        <f t="shared" si="0"/>
        <v/>
      </c>
      <c r="B71" s="101"/>
      <c r="C71" s="35"/>
      <c r="D71" s="64"/>
      <c r="E71" s="290"/>
      <c r="F71" s="53"/>
    </row>
    <row r="72" spans="1:6" s="301" customFormat="1" x14ac:dyDescent="0.2">
      <c r="A72" s="29" t="str">
        <f t="shared" si="0"/>
        <v/>
      </c>
      <c r="B72" s="101"/>
      <c r="C72" s="35"/>
      <c r="D72" s="64"/>
      <c r="E72" s="290"/>
      <c r="F72" s="53"/>
    </row>
    <row r="73" spans="1:6" s="301" customFormat="1" x14ac:dyDescent="0.2">
      <c r="A73" s="29" t="str">
        <f t="shared" si="0"/>
        <v/>
      </c>
      <c r="B73" s="101"/>
      <c r="C73" s="35"/>
      <c r="D73" s="64"/>
      <c r="E73" s="290"/>
      <c r="F73" s="53"/>
    </row>
    <row r="74" spans="1:6" s="301" customFormat="1" x14ac:dyDescent="0.2">
      <c r="A74" s="29" t="str">
        <f t="shared" si="0"/>
        <v/>
      </c>
      <c r="B74" s="101"/>
      <c r="C74" s="35"/>
      <c r="D74" s="64"/>
      <c r="E74" s="290"/>
      <c r="F74" s="53"/>
    </row>
    <row r="75" spans="1:6" s="301" customFormat="1" x14ac:dyDescent="0.2">
      <c r="A75" s="29" t="str">
        <f t="shared" si="0"/>
        <v/>
      </c>
      <c r="B75" s="101"/>
      <c r="C75" s="35"/>
      <c r="D75" s="64"/>
      <c r="E75" s="290"/>
      <c r="F75" s="53"/>
    </row>
    <row r="76" spans="1:6" s="301" customFormat="1" x14ac:dyDescent="0.2">
      <c r="A76" s="29" t="str">
        <f t="shared" si="0"/>
        <v/>
      </c>
      <c r="B76" s="101"/>
      <c r="C76" s="35"/>
      <c r="D76" s="64"/>
      <c r="E76" s="290"/>
      <c r="F76" s="53"/>
    </row>
    <row r="77" spans="1:6" s="301" customFormat="1" x14ac:dyDescent="0.2">
      <c r="A77" s="29" t="str">
        <f t="shared" si="0"/>
        <v/>
      </c>
      <c r="B77" s="101"/>
      <c r="C77" s="35"/>
      <c r="D77" s="64"/>
      <c r="E77" s="290"/>
      <c r="F77" s="53"/>
    </row>
    <row r="78" spans="1:6" s="301" customFormat="1" x14ac:dyDescent="0.2">
      <c r="A78" s="29" t="str">
        <f t="shared" ref="A78:A141" si="1">IF(B78="","",$B$11)</f>
        <v/>
      </c>
      <c r="B78" s="101"/>
      <c r="C78" s="35"/>
      <c r="D78" s="64"/>
      <c r="E78" s="290"/>
      <c r="F78" s="53"/>
    </row>
    <row r="79" spans="1:6" s="301" customFormat="1" x14ac:dyDescent="0.2">
      <c r="A79" s="29" t="str">
        <f t="shared" si="1"/>
        <v/>
      </c>
      <c r="B79" s="101"/>
      <c r="C79" s="35"/>
      <c r="D79" s="64"/>
      <c r="E79" s="290"/>
      <c r="F79" s="53"/>
    </row>
    <row r="80" spans="1:6" s="301" customFormat="1" x14ac:dyDescent="0.2">
      <c r="A80" s="29" t="str">
        <f t="shared" si="1"/>
        <v/>
      </c>
      <c r="B80" s="101"/>
      <c r="C80" s="35"/>
      <c r="D80" s="64"/>
      <c r="E80" s="290"/>
      <c r="F80" s="53"/>
    </row>
    <row r="81" spans="1:6" s="301" customFormat="1" x14ac:dyDescent="0.2">
      <c r="A81" s="29" t="str">
        <f t="shared" si="1"/>
        <v/>
      </c>
      <c r="B81" s="101"/>
      <c r="C81" s="35"/>
      <c r="D81" s="64"/>
      <c r="E81" s="290"/>
      <c r="F81" s="53"/>
    </row>
    <row r="82" spans="1:6" s="301" customFormat="1" x14ac:dyDescent="0.2">
      <c r="A82" s="29" t="str">
        <f t="shared" si="1"/>
        <v/>
      </c>
      <c r="B82" s="101"/>
      <c r="C82" s="35"/>
      <c r="D82" s="64"/>
      <c r="E82" s="290"/>
      <c r="F82" s="53"/>
    </row>
    <row r="83" spans="1:6" s="301" customFormat="1" x14ac:dyDescent="0.2">
      <c r="A83" s="29" t="str">
        <f t="shared" si="1"/>
        <v/>
      </c>
      <c r="B83" s="101"/>
      <c r="C83" s="35"/>
      <c r="D83" s="64"/>
      <c r="E83" s="290"/>
      <c r="F83" s="53"/>
    </row>
    <row r="84" spans="1:6" s="301" customFormat="1" x14ac:dyDescent="0.2">
      <c r="A84" s="29" t="str">
        <f t="shared" si="1"/>
        <v/>
      </c>
      <c r="B84" s="101"/>
      <c r="C84" s="35"/>
      <c r="D84" s="64"/>
      <c r="E84" s="290"/>
      <c r="F84" s="53"/>
    </row>
    <row r="85" spans="1:6" s="301" customFormat="1" x14ac:dyDescent="0.2">
      <c r="A85" s="29" t="str">
        <f t="shared" si="1"/>
        <v/>
      </c>
      <c r="B85" s="101"/>
      <c r="C85" s="35"/>
      <c r="D85" s="64"/>
      <c r="E85" s="290"/>
      <c r="F85" s="53"/>
    </row>
    <row r="86" spans="1:6" s="301" customFormat="1" x14ac:dyDescent="0.2">
      <c r="A86" s="29" t="str">
        <f t="shared" si="1"/>
        <v/>
      </c>
      <c r="B86" s="101"/>
      <c r="C86" s="103"/>
      <c r="D86" s="64"/>
      <c r="E86" s="290"/>
      <c r="F86" s="53"/>
    </row>
    <row r="87" spans="1:6" s="301" customFormat="1" x14ac:dyDescent="0.2">
      <c r="A87" s="29" t="str">
        <f t="shared" si="1"/>
        <v/>
      </c>
      <c r="B87" s="101"/>
      <c r="C87" s="103"/>
      <c r="D87" s="64"/>
      <c r="E87" s="290"/>
      <c r="F87" s="53"/>
    </row>
    <row r="88" spans="1:6" s="301" customFormat="1" x14ac:dyDescent="0.2">
      <c r="A88" s="29" t="str">
        <f t="shared" si="1"/>
        <v/>
      </c>
      <c r="B88" s="101"/>
      <c r="C88" s="103"/>
      <c r="D88" s="64"/>
      <c r="E88" s="290"/>
      <c r="F88" s="53"/>
    </row>
    <row r="89" spans="1:6" s="301" customFormat="1" x14ac:dyDescent="0.2">
      <c r="A89" s="29" t="str">
        <f t="shared" si="1"/>
        <v/>
      </c>
      <c r="B89" s="101"/>
      <c r="C89" s="35"/>
      <c r="D89" s="64"/>
      <c r="E89" s="290"/>
      <c r="F89" s="53"/>
    </row>
    <row r="90" spans="1:6" s="301" customFormat="1" x14ac:dyDescent="0.2">
      <c r="A90" s="29" t="str">
        <f t="shared" si="1"/>
        <v/>
      </c>
      <c r="B90" s="101"/>
      <c r="C90" s="35"/>
      <c r="D90" s="64"/>
      <c r="E90" s="290"/>
      <c r="F90" s="53"/>
    </row>
    <row r="91" spans="1:6" s="301" customFormat="1" x14ac:dyDescent="0.2">
      <c r="A91" s="29" t="str">
        <f t="shared" si="1"/>
        <v/>
      </c>
      <c r="B91" s="101"/>
      <c r="C91" s="35"/>
      <c r="D91" s="64"/>
      <c r="E91" s="290"/>
      <c r="F91" s="53"/>
    </row>
    <row r="92" spans="1:6" s="301" customFormat="1" x14ac:dyDescent="0.2">
      <c r="A92" s="29" t="str">
        <f t="shared" si="1"/>
        <v/>
      </c>
      <c r="B92" s="101"/>
      <c r="C92" s="35"/>
      <c r="D92" s="64"/>
      <c r="E92" s="290"/>
      <c r="F92" s="53"/>
    </row>
    <row r="93" spans="1:6" s="301" customFormat="1" x14ac:dyDescent="0.2">
      <c r="A93" s="29" t="str">
        <f t="shared" si="1"/>
        <v/>
      </c>
      <c r="B93" s="101"/>
      <c r="C93" s="35"/>
      <c r="D93" s="64"/>
      <c r="E93" s="290"/>
      <c r="F93" s="53"/>
    </row>
    <row r="94" spans="1:6" s="301" customFormat="1" x14ac:dyDescent="0.2">
      <c r="A94" s="29" t="str">
        <f t="shared" si="1"/>
        <v/>
      </c>
      <c r="B94" s="101"/>
      <c r="C94" s="35"/>
      <c r="D94" s="64"/>
      <c r="E94" s="290"/>
      <c r="F94" s="53"/>
    </row>
    <row r="95" spans="1:6" s="301" customFormat="1" x14ac:dyDescent="0.2">
      <c r="A95" s="29" t="str">
        <f t="shared" si="1"/>
        <v/>
      </c>
      <c r="B95" s="101"/>
      <c r="C95" s="35"/>
      <c r="D95" s="64"/>
      <c r="E95" s="290"/>
      <c r="F95" s="53"/>
    </row>
    <row r="96" spans="1:6" s="301" customFormat="1" x14ac:dyDescent="0.2">
      <c r="A96" s="29" t="str">
        <f t="shared" si="1"/>
        <v/>
      </c>
      <c r="B96" s="101"/>
      <c r="C96" s="35"/>
      <c r="D96" s="64"/>
      <c r="E96" s="290"/>
      <c r="F96" s="53"/>
    </row>
    <row r="97" spans="1:6" s="301" customFormat="1" x14ac:dyDescent="0.2">
      <c r="A97" s="29" t="str">
        <f t="shared" si="1"/>
        <v/>
      </c>
      <c r="B97" s="101"/>
      <c r="C97" s="35"/>
      <c r="D97" s="64"/>
      <c r="E97" s="290"/>
      <c r="F97" s="53"/>
    </row>
    <row r="98" spans="1:6" s="301" customFormat="1" x14ac:dyDescent="0.2">
      <c r="A98" s="29" t="str">
        <f t="shared" si="1"/>
        <v/>
      </c>
      <c r="B98" s="101"/>
      <c r="C98" s="35"/>
      <c r="D98" s="64"/>
      <c r="E98" s="290"/>
      <c r="F98" s="53"/>
    </row>
    <row r="99" spans="1:6" s="301" customFormat="1" x14ac:dyDescent="0.2">
      <c r="A99" s="29" t="str">
        <f t="shared" si="1"/>
        <v/>
      </c>
      <c r="B99" s="101"/>
      <c r="C99" s="35"/>
      <c r="D99" s="64"/>
      <c r="E99" s="290"/>
      <c r="F99" s="53"/>
    </row>
    <row r="100" spans="1:6" s="301" customFormat="1" x14ac:dyDescent="0.2">
      <c r="A100" s="29" t="str">
        <f t="shared" si="1"/>
        <v/>
      </c>
      <c r="B100" s="101"/>
      <c r="C100" s="35"/>
      <c r="D100" s="64"/>
      <c r="E100" s="290"/>
      <c r="F100" s="53"/>
    </row>
    <row r="101" spans="1:6" s="301" customFormat="1" x14ac:dyDescent="0.2">
      <c r="A101" s="29" t="str">
        <f t="shared" si="1"/>
        <v/>
      </c>
      <c r="B101" s="101"/>
      <c r="C101" s="35"/>
      <c r="D101" s="64"/>
      <c r="E101" s="290"/>
      <c r="F101" s="53"/>
    </row>
    <row r="102" spans="1:6" s="301" customFormat="1" x14ac:dyDescent="0.2">
      <c r="A102" s="29" t="str">
        <f t="shared" si="1"/>
        <v/>
      </c>
      <c r="B102" s="101"/>
      <c r="C102" s="35"/>
      <c r="D102" s="64"/>
      <c r="E102" s="290"/>
      <c r="F102" s="53"/>
    </row>
    <row r="103" spans="1:6" s="301" customFormat="1" x14ac:dyDescent="0.2">
      <c r="A103" s="29" t="str">
        <f t="shared" si="1"/>
        <v/>
      </c>
      <c r="B103" s="101"/>
      <c r="C103" s="35"/>
      <c r="D103" s="64"/>
      <c r="E103" s="290"/>
      <c r="F103" s="53"/>
    </row>
    <row r="104" spans="1:6" s="301" customFormat="1" x14ac:dyDescent="0.2">
      <c r="A104" s="29" t="str">
        <f t="shared" si="1"/>
        <v/>
      </c>
      <c r="B104" s="101"/>
      <c r="C104" s="103"/>
      <c r="D104" s="64"/>
      <c r="E104" s="290"/>
      <c r="F104" s="53"/>
    </row>
    <row r="105" spans="1:6" s="301" customFormat="1" x14ac:dyDescent="0.2">
      <c r="A105" s="29" t="str">
        <f t="shared" si="1"/>
        <v/>
      </c>
      <c r="B105" s="101"/>
      <c r="C105" s="103"/>
      <c r="D105" s="64"/>
      <c r="E105" s="290"/>
      <c r="F105" s="53"/>
    </row>
    <row r="106" spans="1:6" s="301" customFormat="1" x14ac:dyDescent="0.2">
      <c r="A106" s="29" t="str">
        <f t="shared" si="1"/>
        <v/>
      </c>
      <c r="B106" s="101"/>
      <c r="C106" s="103"/>
      <c r="D106" s="64"/>
      <c r="E106" s="290"/>
      <c r="F106" s="53"/>
    </row>
    <row r="107" spans="1:6" s="301" customFormat="1" x14ac:dyDescent="0.2">
      <c r="A107" s="29" t="str">
        <f t="shared" si="1"/>
        <v/>
      </c>
      <c r="B107" s="101"/>
      <c r="C107" s="35"/>
      <c r="D107" s="64"/>
      <c r="E107" s="290"/>
      <c r="F107" s="53"/>
    </row>
    <row r="108" spans="1:6" s="301" customFormat="1" x14ac:dyDescent="0.2">
      <c r="A108" s="29" t="str">
        <f t="shared" si="1"/>
        <v/>
      </c>
      <c r="B108" s="101"/>
      <c r="C108" s="35"/>
      <c r="D108" s="64"/>
      <c r="E108" s="290"/>
      <c r="F108" s="53"/>
    </row>
    <row r="109" spans="1:6" s="301" customFormat="1" x14ac:dyDescent="0.2">
      <c r="A109" s="29" t="str">
        <f t="shared" si="1"/>
        <v/>
      </c>
      <c r="B109" s="101"/>
      <c r="C109" s="35"/>
      <c r="D109" s="64"/>
      <c r="E109" s="290"/>
      <c r="F109" s="53"/>
    </row>
    <row r="110" spans="1:6" s="301" customFormat="1" x14ac:dyDescent="0.2">
      <c r="A110" s="29" t="str">
        <f t="shared" si="1"/>
        <v/>
      </c>
      <c r="B110" s="101"/>
      <c r="C110" s="35"/>
      <c r="D110" s="64"/>
      <c r="E110" s="290"/>
      <c r="F110" s="53"/>
    </row>
    <row r="111" spans="1:6" s="301" customFormat="1" x14ac:dyDescent="0.2">
      <c r="A111" s="29" t="str">
        <f t="shared" si="1"/>
        <v/>
      </c>
      <c r="B111" s="101"/>
      <c r="C111" s="35"/>
      <c r="D111" s="64"/>
      <c r="E111" s="290"/>
      <c r="F111" s="53"/>
    </row>
    <row r="112" spans="1:6" s="301" customFormat="1" x14ac:dyDescent="0.2">
      <c r="A112" s="29" t="str">
        <f t="shared" si="1"/>
        <v/>
      </c>
      <c r="B112" s="101"/>
      <c r="C112" s="35"/>
      <c r="D112" s="64"/>
      <c r="E112" s="290"/>
      <c r="F112" s="53"/>
    </row>
    <row r="113" spans="1:6" s="301" customFormat="1" x14ac:dyDescent="0.2">
      <c r="A113" s="29" t="str">
        <f t="shared" si="1"/>
        <v/>
      </c>
      <c r="B113" s="101"/>
      <c r="C113" s="35"/>
      <c r="D113" s="64"/>
      <c r="E113" s="290"/>
      <c r="F113" s="53"/>
    </row>
    <row r="114" spans="1:6" s="301" customFormat="1" x14ac:dyDescent="0.2">
      <c r="A114" s="29" t="str">
        <f t="shared" si="1"/>
        <v/>
      </c>
      <c r="B114" s="101"/>
      <c r="C114" s="35"/>
      <c r="D114" s="64"/>
      <c r="E114" s="290"/>
      <c r="F114" s="53"/>
    </row>
    <row r="115" spans="1:6" s="301" customFormat="1" x14ac:dyDescent="0.2">
      <c r="A115" s="29" t="str">
        <f t="shared" si="1"/>
        <v/>
      </c>
      <c r="B115" s="101"/>
      <c r="C115" s="35"/>
      <c r="D115" s="64"/>
      <c r="E115" s="290"/>
      <c r="F115" s="53"/>
    </row>
    <row r="116" spans="1:6" s="301" customFormat="1" x14ac:dyDescent="0.2">
      <c r="A116" s="29" t="str">
        <f t="shared" si="1"/>
        <v/>
      </c>
      <c r="B116" s="101"/>
      <c r="C116" s="35"/>
      <c r="D116" s="64"/>
      <c r="E116" s="290"/>
      <c r="F116" s="53"/>
    </row>
    <row r="117" spans="1:6" s="301" customFormat="1" x14ac:dyDescent="0.2">
      <c r="A117" s="29" t="str">
        <f t="shared" si="1"/>
        <v/>
      </c>
      <c r="B117" s="101"/>
      <c r="C117" s="35"/>
      <c r="D117" s="64"/>
      <c r="E117" s="290"/>
      <c r="F117" s="53"/>
    </row>
    <row r="118" spans="1:6" s="301" customFormat="1" x14ac:dyDescent="0.2">
      <c r="A118" s="29" t="str">
        <f t="shared" si="1"/>
        <v/>
      </c>
      <c r="B118" s="101"/>
      <c r="C118" s="35"/>
      <c r="D118" s="64"/>
      <c r="E118" s="290"/>
      <c r="F118" s="53"/>
    </row>
    <row r="119" spans="1:6" s="301" customFormat="1" x14ac:dyDescent="0.2">
      <c r="A119" s="29" t="str">
        <f t="shared" si="1"/>
        <v/>
      </c>
      <c r="B119" s="101"/>
      <c r="C119" s="35"/>
      <c r="D119" s="64"/>
      <c r="E119" s="290"/>
      <c r="F119" s="53"/>
    </row>
    <row r="120" spans="1:6" s="301" customFormat="1" x14ac:dyDescent="0.2">
      <c r="A120" s="29" t="str">
        <f t="shared" si="1"/>
        <v/>
      </c>
      <c r="B120" s="101"/>
      <c r="C120" s="35"/>
      <c r="D120" s="64"/>
      <c r="E120" s="290"/>
      <c r="F120" s="53"/>
    </row>
    <row r="121" spans="1:6" s="301" customFormat="1" x14ac:dyDescent="0.2">
      <c r="A121" s="29" t="str">
        <f t="shared" si="1"/>
        <v/>
      </c>
      <c r="B121" s="101"/>
      <c r="C121" s="35"/>
      <c r="D121" s="64"/>
      <c r="E121" s="290"/>
      <c r="F121" s="53"/>
    </row>
    <row r="122" spans="1:6" s="301" customFormat="1" x14ac:dyDescent="0.2">
      <c r="A122" s="29" t="str">
        <f t="shared" si="1"/>
        <v/>
      </c>
      <c r="B122" s="101"/>
      <c r="C122" s="35"/>
      <c r="D122" s="64"/>
      <c r="E122" s="290"/>
      <c r="F122" s="53"/>
    </row>
    <row r="123" spans="1:6" s="301" customFormat="1" x14ac:dyDescent="0.2">
      <c r="A123" s="29" t="str">
        <f t="shared" si="1"/>
        <v/>
      </c>
      <c r="B123" s="101"/>
      <c r="C123" s="35"/>
      <c r="D123" s="64"/>
      <c r="E123" s="290"/>
      <c r="F123" s="53"/>
    </row>
    <row r="124" spans="1:6" s="301" customFormat="1" x14ac:dyDescent="0.2">
      <c r="A124" s="29" t="str">
        <f t="shared" si="1"/>
        <v/>
      </c>
      <c r="B124" s="101"/>
      <c r="C124" s="35"/>
      <c r="D124" s="64"/>
      <c r="E124" s="290"/>
      <c r="F124" s="53"/>
    </row>
    <row r="125" spans="1:6" s="301" customFormat="1" x14ac:dyDescent="0.2">
      <c r="A125" s="29" t="str">
        <f t="shared" si="1"/>
        <v/>
      </c>
      <c r="B125" s="101"/>
      <c r="C125" s="35"/>
      <c r="D125" s="64"/>
      <c r="E125" s="290"/>
      <c r="F125" s="53"/>
    </row>
    <row r="126" spans="1:6" s="301" customFormat="1" x14ac:dyDescent="0.2">
      <c r="A126" s="29" t="str">
        <f t="shared" si="1"/>
        <v/>
      </c>
      <c r="B126" s="101"/>
      <c r="C126" s="35"/>
      <c r="D126" s="64"/>
      <c r="E126" s="290"/>
      <c r="F126" s="53"/>
    </row>
    <row r="127" spans="1:6" s="301" customFormat="1" x14ac:dyDescent="0.2">
      <c r="A127" s="29" t="str">
        <f t="shared" si="1"/>
        <v/>
      </c>
      <c r="B127" s="101"/>
      <c r="C127" s="35"/>
      <c r="D127" s="64"/>
      <c r="E127" s="290"/>
      <c r="F127" s="53"/>
    </row>
    <row r="128" spans="1:6" s="301" customFormat="1" x14ac:dyDescent="0.2">
      <c r="A128" s="29" t="str">
        <f t="shared" si="1"/>
        <v/>
      </c>
      <c r="B128" s="101"/>
      <c r="C128" s="35"/>
      <c r="D128" s="64"/>
      <c r="E128" s="290"/>
      <c r="F128" s="53"/>
    </row>
    <row r="129" spans="1:6" s="301" customFormat="1" x14ac:dyDescent="0.2">
      <c r="A129" s="29" t="str">
        <f t="shared" si="1"/>
        <v/>
      </c>
      <c r="B129" s="101"/>
      <c r="C129" s="35"/>
      <c r="D129" s="64"/>
      <c r="E129" s="290"/>
      <c r="F129" s="53"/>
    </row>
    <row r="130" spans="1:6" s="301" customFormat="1" x14ac:dyDescent="0.2">
      <c r="A130" s="29" t="str">
        <f t="shared" si="1"/>
        <v/>
      </c>
      <c r="B130" s="101"/>
      <c r="C130" s="35"/>
      <c r="D130" s="64"/>
      <c r="E130" s="290"/>
      <c r="F130" s="53"/>
    </row>
    <row r="131" spans="1:6" s="301" customFormat="1" x14ac:dyDescent="0.2">
      <c r="A131" s="29" t="str">
        <f t="shared" si="1"/>
        <v/>
      </c>
      <c r="B131" s="101"/>
      <c r="C131" s="35"/>
      <c r="D131" s="64"/>
      <c r="E131" s="290"/>
      <c r="F131" s="53"/>
    </row>
    <row r="132" spans="1:6" s="301" customFormat="1" x14ac:dyDescent="0.2">
      <c r="A132" s="29" t="str">
        <f t="shared" si="1"/>
        <v/>
      </c>
      <c r="B132" s="101"/>
      <c r="C132" s="35"/>
      <c r="D132" s="64"/>
      <c r="E132" s="290"/>
      <c r="F132" s="53"/>
    </row>
    <row r="133" spans="1:6" s="301" customFormat="1" x14ac:dyDescent="0.2">
      <c r="A133" s="29" t="str">
        <f t="shared" si="1"/>
        <v/>
      </c>
      <c r="B133" s="101"/>
      <c r="C133" s="35"/>
      <c r="D133" s="64"/>
      <c r="E133" s="290"/>
      <c r="F133" s="53"/>
    </row>
    <row r="134" spans="1:6" s="301" customFormat="1" x14ac:dyDescent="0.2">
      <c r="A134" s="29" t="str">
        <f t="shared" si="1"/>
        <v/>
      </c>
      <c r="B134" s="101"/>
      <c r="C134" s="35"/>
      <c r="D134" s="64"/>
      <c r="E134" s="290"/>
      <c r="F134" s="53"/>
    </row>
    <row r="135" spans="1:6" s="301" customFormat="1" x14ac:dyDescent="0.2">
      <c r="A135" s="29" t="str">
        <f t="shared" si="1"/>
        <v/>
      </c>
      <c r="B135" s="101"/>
      <c r="C135" s="35"/>
      <c r="D135" s="64"/>
      <c r="E135" s="290"/>
      <c r="F135" s="53"/>
    </row>
    <row r="136" spans="1:6" s="301" customFormat="1" x14ac:dyDescent="0.2">
      <c r="A136" s="29" t="str">
        <f t="shared" si="1"/>
        <v/>
      </c>
      <c r="B136" s="101"/>
      <c r="C136" s="35"/>
      <c r="D136" s="64"/>
      <c r="E136" s="290"/>
      <c r="F136" s="53"/>
    </row>
    <row r="137" spans="1:6" s="301" customFormat="1" x14ac:dyDescent="0.2">
      <c r="A137" s="29" t="str">
        <f t="shared" si="1"/>
        <v/>
      </c>
      <c r="B137" s="101"/>
      <c r="C137" s="35"/>
      <c r="D137" s="64"/>
      <c r="E137" s="290"/>
      <c r="F137" s="53"/>
    </row>
    <row r="138" spans="1:6" s="301" customFormat="1" x14ac:dyDescent="0.2">
      <c r="A138" s="29" t="str">
        <f t="shared" si="1"/>
        <v/>
      </c>
      <c r="B138" s="101"/>
      <c r="C138" s="35"/>
      <c r="D138" s="64"/>
      <c r="E138" s="290"/>
      <c r="F138" s="53"/>
    </row>
    <row r="139" spans="1:6" s="301" customFormat="1" x14ac:dyDescent="0.2">
      <c r="A139" s="29" t="str">
        <f t="shared" si="1"/>
        <v/>
      </c>
      <c r="B139" s="101"/>
      <c r="C139" s="35"/>
      <c r="D139" s="64"/>
      <c r="E139" s="290"/>
      <c r="F139" s="53"/>
    </row>
    <row r="140" spans="1:6" s="301" customFormat="1" x14ac:dyDescent="0.2">
      <c r="A140" s="29" t="str">
        <f t="shared" si="1"/>
        <v/>
      </c>
      <c r="B140" s="101"/>
      <c r="C140" s="35"/>
      <c r="D140" s="64"/>
      <c r="E140" s="290"/>
      <c r="F140" s="53"/>
    </row>
    <row r="141" spans="1:6" s="301" customFormat="1" x14ac:dyDescent="0.2">
      <c r="A141" s="29" t="str">
        <f t="shared" si="1"/>
        <v/>
      </c>
      <c r="B141" s="101"/>
      <c r="C141" s="35"/>
      <c r="D141" s="64"/>
      <c r="E141" s="290"/>
      <c r="F141" s="53"/>
    </row>
    <row r="142" spans="1:6" s="301" customFormat="1" x14ac:dyDescent="0.2">
      <c r="A142" s="29" t="str">
        <f t="shared" ref="A142:A205" si="2">IF(B142="","",$B$11)</f>
        <v/>
      </c>
      <c r="B142" s="101"/>
      <c r="C142" s="35"/>
      <c r="D142" s="64"/>
      <c r="E142" s="290"/>
      <c r="F142" s="53"/>
    </row>
    <row r="143" spans="1:6" s="301" customFormat="1" x14ac:dyDescent="0.2">
      <c r="A143" s="29" t="str">
        <f t="shared" si="2"/>
        <v/>
      </c>
      <c r="B143" s="101"/>
      <c r="C143" s="35"/>
      <c r="D143" s="64"/>
      <c r="E143" s="290"/>
      <c r="F143" s="53"/>
    </row>
    <row r="144" spans="1:6" s="301" customFormat="1" x14ac:dyDescent="0.2">
      <c r="A144" s="29" t="str">
        <f t="shared" si="2"/>
        <v/>
      </c>
      <c r="B144" s="101"/>
      <c r="C144" s="35"/>
      <c r="D144" s="64"/>
      <c r="E144" s="290"/>
      <c r="F144" s="53"/>
    </row>
    <row r="145" spans="1:6" s="301" customFormat="1" x14ac:dyDescent="0.2">
      <c r="A145" s="29" t="str">
        <f t="shared" si="2"/>
        <v/>
      </c>
      <c r="B145" s="101"/>
      <c r="C145" s="35"/>
      <c r="D145" s="64"/>
      <c r="E145" s="290"/>
      <c r="F145" s="53"/>
    </row>
    <row r="146" spans="1:6" s="301" customFormat="1" x14ac:dyDescent="0.2">
      <c r="A146" s="29" t="str">
        <f t="shared" si="2"/>
        <v/>
      </c>
      <c r="B146" s="101"/>
      <c r="C146" s="35"/>
      <c r="D146" s="64"/>
      <c r="E146" s="290"/>
      <c r="F146" s="53"/>
    </row>
    <row r="147" spans="1:6" s="301" customFormat="1" x14ac:dyDescent="0.2">
      <c r="A147" s="29" t="str">
        <f t="shared" si="2"/>
        <v/>
      </c>
      <c r="B147" s="101"/>
      <c r="C147" s="35"/>
      <c r="D147" s="64"/>
      <c r="E147" s="290"/>
      <c r="F147" s="53"/>
    </row>
    <row r="148" spans="1:6" s="301" customFormat="1" x14ac:dyDescent="0.2">
      <c r="A148" s="29" t="str">
        <f t="shared" si="2"/>
        <v/>
      </c>
      <c r="B148" s="101"/>
      <c r="C148" s="35"/>
      <c r="D148" s="64"/>
      <c r="E148" s="290"/>
      <c r="F148" s="53"/>
    </row>
    <row r="149" spans="1:6" s="301" customFormat="1" x14ac:dyDescent="0.2">
      <c r="A149" s="29" t="str">
        <f t="shared" si="2"/>
        <v/>
      </c>
      <c r="B149" s="101"/>
      <c r="C149" s="35"/>
      <c r="D149" s="64"/>
      <c r="E149" s="290"/>
      <c r="F149" s="53"/>
    </row>
    <row r="150" spans="1:6" s="301" customFormat="1" x14ac:dyDescent="0.2">
      <c r="A150" s="29" t="str">
        <f t="shared" si="2"/>
        <v/>
      </c>
      <c r="B150" s="101"/>
      <c r="C150" s="35"/>
      <c r="D150" s="64"/>
      <c r="E150" s="290"/>
      <c r="F150" s="53"/>
    </row>
    <row r="151" spans="1:6" s="301" customFormat="1" x14ac:dyDescent="0.2">
      <c r="A151" s="29" t="str">
        <f t="shared" si="2"/>
        <v/>
      </c>
      <c r="B151" s="101"/>
      <c r="C151" s="35"/>
      <c r="D151" s="64"/>
      <c r="E151" s="290"/>
      <c r="F151" s="53"/>
    </row>
    <row r="152" spans="1:6" s="301" customFormat="1" x14ac:dyDescent="0.2">
      <c r="A152" s="29" t="str">
        <f t="shared" si="2"/>
        <v/>
      </c>
      <c r="B152" s="101"/>
      <c r="C152" s="35"/>
      <c r="D152" s="64"/>
      <c r="E152" s="290"/>
      <c r="F152" s="53"/>
    </row>
    <row r="153" spans="1:6" s="301" customFormat="1" x14ac:dyDescent="0.2">
      <c r="A153" s="29" t="str">
        <f t="shared" si="2"/>
        <v/>
      </c>
      <c r="B153" s="101"/>
      <c r="C153" s="35"/>
      <c r="D153" s="64"/>
      <c r="E153" s="290"/>
      <c r="F153" s="53"/>
    </row>
    <row r="154" spans="1:6" s="301" customFormat="1" x14ac:dyDescent="0.2">
      <c r="A154" s="29" t="str">
        <f t="shared" si="2"/>
        <v/>
      </c>
      <c r="B154" s="101"/>
      <c r="C154" s="35"/>
      <c r="D154" s="64"/>
      <c r="E154" s="290"/>
      <c r="F154" s="53"/>
    </row>
    <row r="155" spans="1:6" s="301" customFormat="1" x14ac:dyDescent="0.2">
      <c r="A155" s="29" t="str">
        <f t="shared" si="2"/>
        <v/>
      </c>
      <c r="B155" s="101"/>
      <c r="C155" s="35"/>
      <c r="D155" s="64"/>
      <c r="E155" s="290"/>
      <c r="F155" s="53"/>
    </row>
    <row r="156" spans="1:6" s="301" customFormat="1" x14ac:dyDescent="0.2">
      <c r="A156" s="29" t="str">
        <f t="shared" si="2"/>
        <v/>
      </c>
      <c r="B156" s="101"/>
      <c r="C156" s="35"/>
      <c r="D156" s="64"/>
      <c r="E156" s="290"/>
      <c r="F156" s="53"/>
    </row>
    <row r="157" spans="1:6" s="301" customFormat="1" x14ac:dyDescent="0.2">
      <c r="A157" s="29" t="str">
        <f t="shared" si="2"/>
        <v/>
      </c>
      <c r="B157" s="101"/>
      <c r="C157" s="35"/>
      <c r="D157" s="64"/>
      <c r="E157" s="290"/>
      <c r="F157" s="53"/>
    </row>
    <row r="158" spans="1:6" s="301" customFormat="1" x14ac:dyDescent="0.2">
      <c r="A158" s="29" t="str">
        <f t="shared" si="2"/>
        <v/>
      </c>
      <c r="B158" s="101"/>
      <c r="C158" s="35"/>
      <c r="D158" s="64"/>
      <c r="E158" s="290"/>
      <c r="F158" s="53"/>
    </row>
    <row r="159" spans="1:6" s="301" customFormat="1" x14ac:dyDescent="0.2">
      <c r="A159" s="29" t="str">
        <f t="shared" si="2"/>
        <v/>
      </c>
      <c r="B159" s="101"/>
      <c r="C159" s="35"/>
      <c r="D159" s="64"/>
      <c r="E159" s="290"/>
      <c r="F159" s="53"/>
    </row>
    <row r="160" spans="1:6" s="301" customFormat="1" x14ac:dyDescent="0.2">
      <c r="A160" s="29" t="str">
        <f t="shared" si="2"/>
        <v/>
      </c>
      <c r="B160" s="101"/>
      <c r="C160" s="35"/>
      <c r="D160" s="64"/>
      <c r="E160" s="290"/>
      <c r="F160" s="53"/>
    </row>
    <row r="161" spans="1:6" s="301" customFormat="1" x14ac:dyDescent="0.2">
      <c r="A161" s="29" t="str">
        <f t="shared" si="2"/>
        <v/>
      </c>
      <c r="B161" s="101"/>
      <c r="C161" s="35"/>
      <c r="D161" s="64"/>
      <c r="E161" s="290"/>
      <c r="F161" s="53"/>
    </row>
    <row r="162" spans="1:6" s="301" customFormat="1" x14ac:dyDescent="0.2">
      <c r="A162" s="29" t="str">
        <f t="shared" si="2"/>
        <v/>
      </c>
      <c r="B162" s="101"/>
      <c r="C162" s="35"/>
      <c r="D162" s="64"/>
      <c r="E162" s="290"/>
      <c r="F162" s="53"/>
    </row>
    <row r="163" spans="1:6" s="301" customFormat="1" x14ac:dyDescent="0.2">
      <c r="A163" s="29" t="str">
        <f t="shared" si="2"/>
        <v/>
      </c>
      <c r="B163" s="101"/>
      <c r="C163" s="35"/>
      <c r="D163" s="64"/>
      <c r="E163" s="290"/>
      <c r="F163" s="53"/>
    </row>
    <row r="164" spans="1:6" s="301" customFormat="1" x14ac:dyDescent="0.2">
      <c r="A164" s="29" t="str">
        <f t="shared" si="2"/>
        <v/>
      </c>
      <c r="B164" s="101"/>
      <c r="C164" s="35"/>
      <c r="D164" s="64"/>
      <c r="E164" s="290"/>
      <c r="F164" s="53"/>
    </row>
    <row r="165" spans="1:6" s="301" customFormat="1" x14ac:dyDescent="0.2">
      <c r="A165" s="29" t="str">
        <f t="shared" si="2"/>
        <v/>
      </c>
      <c r="B165" s="101"/>
      <c r="C165" s="35"/>
      <c r="D165" s="64"/>
      <c r="E165" s="290"/>
      <c r="F165" s="53"/>
    </row>
    <row r="166" spans="1:6" s="301" customFormat="1" x14ac:dyDescent="0.2">
      <c r="A166" s="29" t="str">
        <f t="shared" si="2"/>
        <v/>
      </c>
      <c r="B166" s="101"/>
      <c r="C166" s="35"/>
      <c r="D166" s="64"/>
      <c r="E166" s="290"/>
      <c r="F166" s="53"/>
    </row>
    <row r="167" spans="1:6" s="301" customFormat="1" x14ac:dyDescent="0.2">
      <c r="A167" s="29" t="str">
        <f t="shared" si="2"/>
        <v/>
      </c>
      <c r="B167" s="101"/>
      <c r="C167" s="35"/>
      <c r="D167" s="64"/>
      <c r="E167" s="290"/>
      <c r="F167" s="53"/>
    </row>
    <row r="168" spans="1:6" s="301" customFormat="1" x14ac:dyDescent="0.2">
      <c r="A168" s="29" t="str">
        <f t="shared" si="2"/>
        <v/>
      </c>
      <c r="B168" s="101"/>
      <c r="C168" s="35"/>
      <c r="D168" s="64"/>
      <c r="E168" s="290"/>
      <c r="F168" s="53"/>
    </row>
    <row r="169" spans="1:6" s="301" customFormat="1" x14ac:dyDescent="0.2">
      <c r="A169" s="29" t="str">
        <f t="shared" si="2"/>
        <v/>
      </c>
      <c r="B169" s="101"/>
      <c r="C169" s="35"/>
      <c r="D169" s="64"/>
      <c r="E169" s="290"/>
      <c r="F169" s="53"/>
    </row>
    <row r="170" spans="1:6" s="301" customFormat="1" x14ac:dyDescent="0.2">
      <c r="A170" s="29" t="str">
        <f t="shared" si="2"/>
        <v/>
      </c>
      <c r="B170" s="101"/>
      <c r="C170" s="35"/>
      <c r="D170" s="64"/>
      <c r="E170" s="290"/>
      <c r="F170" s="53"/>
    </row>
    <row r="171" spans="1:6" s="301" customFormat="1" x14ac:dyDescent="0.2">
      <c r="A171" s="29" t="str">
        <f t="shared" si="2"/>
        <v/>
      </c>
      <c r="B171" s="101"/>
      <c r="C171" s="35"/>
      <c r="D171" s="64"/>
      <c r="E171" s="290"/>
      <c r="F171" s="53"/>
    </row>
    <row r="172" spans="1:6" s="301" customFormat="1" x14ac:dyDescent="0.2">
      <c r="A172" s="29" t="str">
        <f t="shared" si="2"/>
        <v/>
      </c>
      <c r="B172" s="101"/>
      <c r="C172" s="35"/>
      <c r="D172" s="64"/>
      <c r="E172" s="290"/>
      <c r="F172" s="53"/>
    </row>
    <row r="173" spans="1:6" s="301" customFormat="1" x14ac:dyDescent="0.2">
      <c r="A173" s="29" t="str">
        <f t="shared" si="2"/>
        <v/>
      </c>
      <c r="B173" s="101"/>
      <c r="C173" s="35"/>
      <c r="D173" s="64"/>
      <c r="E173" s="290"/>
      <c r="F173" s="53"/>
    </row>
    <row r="174" spans="1:6" s="301" customFormat="1" x14ac:dyDescent="0.2">
      <c r="A174" s="29" t="str">
        <f t="shared" si="2"/>
        <v/>
      </c>
      <c r="B174" s="101"/>
      <c r="C174" s="35"/>
      <c r="D174" s="64"/>
      <c r="E174" s="290"/>
      <c r="F174" s="53"/>
    </row>
    <row r="175" spans="1:6" s="301" customFormat="1" x14ac:dyDescent="0.2">
      <c r="A175" s="29" t="str">
        <f t="shared" si="2"/>
        <v/>
      </c>
      <c r="B175" s="101"/>
      <c r="C175" s="35"/>
      <c r="D175" s="64"/>
      <c r="E175" s="290"/>
      <c r="F175" s="53"/>
    </row>
    <row r="176" spans="1:6" s="301" customFormat="1" x14ac:dyDescent="0.2">
      <c r="A176" s="29" t="str">
        <f t="shared" si="2"/>
        <v/>
      </c>
      <c r="B176" s="101"/>
      <c r="C176" s="35"/>
      <c r="D176" s="64"/>
      <c r="E176" s="290"/>
      <c r="F176" s="53"/>
    </row>
    <row r="177" spans="1:6" s="301" customFormat="1" x14ac:dyDescent="0.2">
      <c r="A177" s="29" t="str">
        <f t="shared" si="2"/>
        <v/>
      </c>
      <c r="B177" s="101"/>
      <c r="C177" s="35"/>
      <c r="D177" s="64"/>
      <c r="E177" s="290"/>
      <c r="F177" s="53"/>
    </row>
    <row r="178" spans="1:6" s="301" customFormat="1" x14ac:dyDescent="0.2">
      <c r="A178" s="29" t="str">
        <f t="shared" si="2"/>
        <v/>
      </c>
      <c r="B178" s="101"/>
      <c r="C178" s="35"/>
      <c r="D178" s="64"/>
      <c r="E178" s="290"/>
      <c r="F178" s="53"/>
    </row>
    <row r="179" spans="1:6" s="301" customFormat="1" x14ac:dyDescent="0.2">
      <c r="A179" s="29" t="str">
        <f t="shared" si="2"/>
        <v/>
      </c>
      <c r="B179" s="101"/>
      <c r="C179" s="35"/>
      <c r="D179" s="64"/>
      <c r="E179" s="290"/>
      <c r="F179" s="53"/>
    </row>
    <row r="180" spans="1:6" s="301" customFormat="1" x14ac:dyDescent="0.2">
      <c r="A180" s="29" t="str">
        <f t="shared" si="2"/>
        <v/>
      </c>
      <c r="B180" s="101"/>
      <c r="C180" s="35"/>
      <c r="D180" s="64"/>
      <c r="E180" s="290"/>
      <c r="F180" s="53"/>
    </row>
    <row r="181" spans="1:6" s="301" customFormat="1" x14ac:dyDescent="0.2">
      <c r="A181" s="29" t="str">
        <f t="shared" si="2"/>
        <v/>
      </c>
      <c r="B181" s="101"/>
      <c r="C181" s="35"/>
      <c r="D181" s="64"/>
      <c r="E181" s="290"/>
      <c r="F181" s="53"/>
    </row>
    <row r="182" spans="1:6" s="301" customFormat="1" x14ac:dyDescent="0.2">
      <c r="A182" s="29" t="str">
        <f t="shared" si="2"/>
        <v/>
      </c>
      <c r="B182" s="101"/>
      <c r="C182" s="35"/>
      <c r="D182" s="64"/>
      <c r="E182" s="290"/>
      <c r="F182" s="53"/>
    </row>
    <row r="183" spans="1:6" s="301" customFormat="1" x14ac:dyDescent="0.2">
      <c r="A183" s="29" t="str">
        <f t="shared" si="2"/>
        <v/>
      </c>
      <c r="B183" s="101"/>
      <c r="C183" s="35"/>
      <c r="D183" s="64"/>
      <c r="E183" s="290"/>
      <c r="F183" s="53"/>
    </row>
    <row r="184" spans="1:6" s="301" customFormat="1" x14ac:dyDescent="0.2">
      <c r="A184" s="29" t="str">
        <f t="shared" si="2"/>
        <v/>
      </c>
      <c r="B184" s="101"/>
      <c r="C184" s="35"/>
      <c r="D184" s="64"/>
      <c r="E184" s="290"/>
      <c r="F184" s="53"/>
    </row>
    <row r="185" spans="1:6" s="301" customFormat="1" x14ac:dyDescent="0.2">
      <c r="A185" s="29" t="str">
        <f t="shared" si="2"/>
        <v/>
      </c>
      <c r="B185" s="101"/>
      <c r="C185" s="35"/>
      <c r="D185" s="64"/>
      <c r="E185" s="290"/>
      <c r="F185" s="53"/>
    </row>
    <row r="186" spans="1:6" s="301" customFormat="1" x14ac:dyDescent="0.2">
      <c r="A186" s="29" t="str">
        <f t="shared" si="2"/>
        <v/>
      </c>
      <c r="B186" s="101"/>
      <c r="C186" s="35"/>
      <c r="D186" s="64"/>
      <c r="E186" s="290"/>
      <c r="F186" s="53"/>
    </row>
    <row r="187" spans="1:6" s="301" customFormat="1" x14ac:dyDescent="0.2">
      <c r="A187" s="29" t="str">
        <f t="shared" si="2"/>
        <v/>
      </c>
      <c r="B187" s="101"/>
      <c r="C187" s="35"/>
      <c r="D187" s="64"/>
      <c r="E187" s="290"/>
      <c r="F187" s="53"/>
    </row>
    <row r="188" spans="1:6" s="301" customFormat="1" x14ac:dyDescent="0.2">
      <c r="A188" s="29" t="str">
        <f t="shared" si="2"/>
        <v/>
      </c>
      <c r="B188" s="101"/>
      <c r="C188" s="35"/>
      <c r="D188" s="64"/>
      <c r="E188" s="290"/>
      <c r="F188" s="53"/>
    </row>
    <row r="189" spans="1:6" s="301" customFormat="1" x14ac:dyDescent="0.2">
      <c r="A189" s="29" t="str">
        <f t="shared" si="2"/>
        <v/>
      </c>
      <c r="B189" s="101"/>
      <c r="C189" s="35"/>
      <c r="D189" s="64"/>
      <c r="E189" s="290"/>
      <c r="F189" s="53"/>
    </row>
    <row r="190" spans="1:6" s="301" customFormat="1" x14ac:dyDescent="0.2">
      <c r="A190" s="29" t="str">
        <f t="shared" si="2"/>
        <v/>
      </c>
      <c r="B190" s="101"/>
      <c r="C190" s="35"/>
      <c r="D190" s="64"/>
      <c r="E190" s="290"/>
      <c r="F190" s="53"/>
    </row>
    <row r="191" spans="1:6" s="301" customFormat="1" x14ac:dyDescent="0.2">
      <c r="A191" s="29" t="str">
        <f t="shared" si="2"/>
        <v/>
      </c>
      <c r="B191" s="101"/>
      <c r="C191" s="35"/>
      <c r="D191" s="64"/>
      <c r="E191" s="290"/>
      <c r="F191" s="53"/>
    </row>
    <row r="192" spans="1:6" s="301" customFormat="1" x14ac:dyDescent="0.2">
      <c r="A192" s="29" t="str">
        <f t="shared" si="2"/>
        <v/>
      </c>
      <c r="B192" s="101"/>
      <c r="C192" s="35"/>
      <c r="D192" s="64"/>
      <c r="E192" s="290"/>
      <c r="F192" s="53"/>
    </row>
    <row r="193" spans="1:6" s="301" customFormat="1" x14ac:dyDescent="0.2">
      <c r="A193" s="29" t="str">
        <f t="shared" si="2"/>
        <v/>
      </c>
      <c r="B193" s="101"/>
      <c r="C193" s="35"/>
      <c r="D193" s="64"/>
      <c r="E193" s="290"/>
      <c r="F193" s="53"/>
    </row>
    <row r="194" spans="1:6" s="301" customFormat="1" x14ac:dyDescent="0.2">
      <c r="A194" s="29" t="str">
        <f t="shared" si="2"/>
        <v/>
      </c>
      <c r="B194" s="101"/>
      <c r="C194" s="35"/>
      <c r="D194" s="64"/>
      <c r="E194" s="290"/>
      <c r="F194" s="53"/>
    </row>
    <row r="195" spans="1:6" s="301" customFormat="1" x14ac:dyDescent="0.2">
      <c r="A195" s="29" t="str">
        <f t="shared" si="2"/>
        <v/>
      </c>
      <c r="B195" s="101"/>
      <c r="C195" s="35"/>
      <c r="D195" s="64"/>
      <c r="E195" s="290"/>
      <c r="F195" s="53"/>
    </row>
    <row r="196" spans="1:6" s="301" customFormat="1" x14ac:dyDescent="0.2">
      <c r="A196" s="29" t="str">
        <f t="shared" si="2"/>
        <v/>
      </c>
      <c r="B196" s="101"/>
      <c r="C196" s="35"/>
      <c r="D196" s="64"/>
      <c r="E196" s="290"/>
      <c r="F196" s="53"/>
    </row>
    <row r="197" spans="1:6" s="301" customFormat="1" x14ac:dyDescent="0.2">
      <c r="A197" s="29" t="str">
        <f t="shared" si="2"/>
        <v/>
      </c>
      <c r="B197" s="101"/>
      <c r="C197" s="35"/>
      <c r="D197" s="64"/>
      <c r="E197" s="290"/>
      <c r="F197" s="53"/>
    </row>
    <row r="198" spans="1:6" s="301" customFormat="1" x14ac:dyDescent="0.2">
      <c r="A198" s="29" t="str">
        <f t="shared" si="2"/>
        <v/>
      </c>
      <c r="B198" s="101"/>
      <c r="C198" s="35"/>
      <c r="D198" s="64"/>
      <c r="E198" s="290"/>
      <c r="F198" s="53"/>
    </row>
    <row r="199" spans="1:6" s="301" customFormat="1" x14ac:dyDescent="0.2">
      <c r="A199" s="29" t="str">
        <f t="shared" si="2"/>
        <v/>
      </c>
      <c r="B199" s="101"/>
      <c r="C199" s="35"/>
      <c r="D199" s="64"/>
      <c r="E199" s="290"/>
      <c r="F199" s="53"/>
    </row>
    <row r="200" spans="1:6" s="301" customFormat="1" x14ac:dyDescent="0.2">
      <c r="A200" s="29" t="str">
        <f t="shared" si="2"/>
        <v/>
      </c>
      <c r="B200" s="101"/>
      <c r="C200" s="35"/>
      <c r="D200" s="64"/>
      <c r="E200" s="290"/>
      <c r="F200" s="53"/>
    </row>
    <row r="201" spans="1:6" s="301" customFormat="1" x14ac:dyDescent="0.2">
      <c r="A201" s="29" t="str">
        <f t="shared" si="2"/>
        <v/>
      </c>
      <c r="B201" s="101"/>
      <c r="C201" s="35"/>
      <c r="D201" s="64"/>
      <c r="E201" s="290"/>
      <c r="F201" s="53"/>
    </row>
    <row r="202" spans="1:6" s="301" customFormat="1" x14ac:dyDescent="0.2">
      <c r="A202" s="29" t="str">
        <f t="shared" si="2"/>
        <v/>
      </c>
      <c r="B202" s="101"/>
      <c r="C202" s="35"/>
      <c r="D202" s="64"/>
      <c r="E202" s="290"/>
      <c r="F202" s="53"/>
    </row>
    <row r="203" spans="1:6" s="301" customFormat="1" x14ac:dyDescent="0.2">
      <c r="A203" s="29" t="str">
        <f t="shared" si="2"/>
        <v/>
      </c>
      <c r="B203" s="101"/>
      <c r="C203" s="35"/>
      <c r="D203" s="64"/>
      <c r="E203" s="290"/>
      <c r="F203" s="53"/>
    </row>
    <row r="204" spans="1:6" s="301" customFormat="1" x14ac:dyDescent="0.2">
      <c r="A204" s="29" t="str">
        <f t="shared" si="2"/>
        <v/>
      </c>
      <c r="B204" s="101"/>
      <c r="C204" s="35"/>
      <c r="D204" s="64"/>
      <c r="E204" s="290"/>
      <c r="F204" s="53"/>
    </row>
    <row r="205" spans="1:6" s="301" customFormat="1" x14ac:dyDescent="0.2">
      <c r="A205" s="29" t="str">
        <f t="shared" si="2"/>
        <v/>
      </c>
      <c r="B205" s="101"/>
      <c r="C205" s="35"/>
      <c r="D205" s="64"/>
      <c r="E205" s="290"/>
      <c r="F205" s="53"/>
    </row>
    <row r="206" spans="1:6" s="301" customFormat="1" x14ac:dyDescent="0.2">
      <c r="A206" s="29" t="str">
        <f t="shared" ref="A206:A269" si="3">IF(B206="","",$B$11)</f>
        <v/>
      </c>
      <c r="B206" s="101"/>
      <c r="C206" s="35"/>
      <c r="D206" s="64"/>
      <c r="E206" s="290"/>
      <c r="F206" s="53"/>
    </row>
    <row r="207" spans="1:6" s="301" customFormat="1" x14ac:dyDescent="0.2">
      <c r="A207" s="29" t="str">
        <f t="shared" si="3"/>
        <v/>
      </c>
      <c r="B207" s="101"/>
      <c r="C207" s="35"/>
      <c r="D207" s="64"/>
      <c r="E207" s="290"/>
      <c r="F207" s="53"/>
    </row>
    <row r="208" spans="1:6" s="301" customFormat="1" x14ac:dyDescent="0.2">
      <c r="A208" s="29" t="str">
        <f t="shared" si="3"/>
        <v/>
      </c>
      <c r="B208" s="101"/>
      <c r="C208" s="35"/>
      <c r="D208" s="64"/>
      <c r="E208" s="290"/>
      <c r="F208" s="53"/>
    </row>
    <row r="209" spans="1:6" s="301" customFormat="1" x14ac:dyDescent="0.2">
      <c r="A209" s="29" t="str">
        <f t="shared" si="3"/>
        <v/>
      </c>
      <c r="B209" s="101"/>
      <c r="C209" s="35"/>
      <c r="D209" s="64"/>
      <c r="E209" s="290"/>
      <c r="F209" s="53"/>
    </row>
    <row r="210" spans="1:6" s="301" customFormat="1" x14ac:dyDescent="0.2">
      <c r="A210" s="29" t="str">
        <f t="shared" si="3"/>
        <v/>
      </c>
      <c r="B210" s="101"/>
      <c r="C210" s="35"/>
      <c r="D210" s="64"/>
      <c r="E210" s="290"/>
      <c r="F210" s="53"/>
    </row>
    <row r="211" spans="1:6" s="301" customFormat="1" x14ac:dyDescent="0.2">
      <c r="A211" s="29" t="str">
        <f t="shared" si="3"/>
        <v/>
      </c>
      <c r="B211" s="101"/>
      <c r="C211" s="35"/>
      <c r="D211" s="64"/>
      <c r="E211" s="290"/>
      <c r="F211" s="53"/>
    </row>
    <row r="212" spans="1:6" s="301" customFormat="1" x14ac:dyDescent="0.2">
      <c r="A212" s="29" t="str">
        <f t="shared" si="3"/>
        <v/>
      </c>
      <c r="B212" s="101"/>
      <c r="C212" s="35"/>
      <c r="D212" s="64"/>
      <c r="E212" s="290"/>
      <c r="F212" s="53"/>
    </row>
    <row r="213" spans="1:6" s="301" customFormat="1" x14ac:dyDescent="0.2">
      <c r="A213" s="29" t="str">
        <f t="shared" si="3"/>
        <v/>
      </c>
      <c r="B213" s="101"/>
      <c r="C213" s="35"/>
      <c r="D213" s="64"/>
      <c r="E213" s="290"/>
      <c r="F213" s="53"/>
    </row>
    <row r="214" spans="1:6" s="301" customFormat="1" x14ac:dyDescent="0.2">
      <c r="A214" s="29" t="str">
        <f t="shared" si="3"/>
        <v/>
      </c>
      <c r="B214" s="101"/>
      <c r="C214" s="35"/>
      <c r="D214" s="64"/>
      <c r="E214" s="290"/>
      <c r="F214" s="53"/>
    </row>
    <row r="215" spans="1:6" s="301" customFormat="1" x14ac:dyDescent="0.2">
      <c r="A215" s="29" t="str">
        <f t="shared" si="3"/>
        <v/>
      </c>
      <c r="B215" s="101"/>
      <c r="C215" s="35"/>
      <c r="D215" s="64"/>
      <c r="E215" s="290"/>
      <c r="F215" s="53"/>
    </row>
    <row r="216" spans="1:6" s="301" customFormat="1" x14ac:dyDescent="0.2">
      <c r="A216" s="29" t="str">
        <f t="shared" si="3"/>
        <v/>
      </c>
      <c r="B216" s="101"/>
      <c r="C216" s="35"/>
      <c r="D216" s="64"/>
      <c r="E216" s="290"/>
      <c r="F216" s="53"/>
    </row>
    <row r="217" spans="1:6" s="301" customFormat="1" x14ac:dyDescent="0.2">
      <c r="A217" s="29" t="str">
        <f t="shared" si="3"/>
        <v/>
      </c>
      <c r="B217" s="101"/>
      <c r="C217" s="35"/>
      <c r="D217" s="64"/>
      <c r="E217" s="290"/>
      <c r="F217" s="53"/>
    </row>
    <row r="218" spans="1:6" s="301" customFormat="1" x14ac:dyDescent="0.2">
      <c r="A218" s="29" t="str">
        <f t="shared" si="3"/>
        <v/>
      </c>
      <c r="B218" s="101"/>
      <c r="C218" s="35"/>
      <c r="D218" s="64"/>
      <c r="E218" s="290"/>
      <c r="F218" s="53"/>
    </row>
    <row r="219" spans="1:6" s="301" customFormat="1" x14ac:dyDescent="0.2">
      <c r="A219" s="29" t="str">
        <f t="shared" si="3"/>
        <v/>
      </c>
      <c r="B219" s="101"/>
      <c r="C219" s="35"/>
      <c r="D219" s="64"/>
      <c r="E219" s="290"/>
      <c r="F219" s="53"/>
    </row>
    <row r="220" spans="1:6" s="301" customFormat="1" x14ac:dyDescent="0.2">
      <c r="A220" s="29" t="str">
        <f t="shared" si="3"/>
        <v/>
      </c>
      <c r="B220" s="101"/>
      <c r="C220" s="35"/>
      <c r="D220" s="64"/>
      <c r="E220" s="290"/>
      <c r="F220" s="53"/>
    </row>
    <row r="221" spans="1:6" s="301" customFormat="1" x14ac:dyDescent="0.2">
      <c r="A221" s="29" t="str">
        <f t="shared" si="3"/>
        <v/>
      </c>
      <c r="B221" s="101"/>
      <c r="C221" s="35"/>
      <c r="D221" s="64"/>
      <c r="E221" s="290"/>
      <c r="F221" s="53"/>
    </row>
    <row r="222" spans="1:6" s="301" customFormat="1" x14ac:dyDescent="0.2">
      <c r="A222" s="29" t="str">
        <f t="shared" si="3"/>
        <v/>
      </c>
      <c r="B222" s="101"/>
      <c r="C222" s="35"/>
      <c r="D222" s="64"/>
      <c r="E222" s="290"/>
      <c r="F222" s="53"/>
    </row>
    <row r="223" spans="1:6" s="301" customFormat="1" x14ac:dyDescent="0.2">
      <c r="A223" s="29" t="str">
        <f t="shared" si="3"/>
        <v/>
      </c>
      <c r="B223" s="101"/>
      <c r="C223" s="35"/>
      <c r="D223" s="64"/>
      <c r="E223" s="290"/>
      <c r="F223" s="53"/>
    </row>
    <row r="224" spans="1:6" s="301" customFormat="1" x14ac:dyDescent="0.2">
      <c r="A224" s="29" t="str">
        <f t="shared" si="3"/>
        <v/>
      </c>
      <c r="B224" s="101"/>
      <c r="C224" s="35"/>
      <c r="D224" s="64"/>
      <c r="E224" s="290"/>
      <c r="F224" s="53"/>
    </row>
    <row r="225" spans="1:6" s="301" customFormat="1" x14ac:dyDescent="0.2">
      <c r="A225" s="29" t="str">
        <f t="shared" si="3"/>
        <v/>
      </c>
      <c r="B225" s="101"/>
      <c r="C225" s="35"/>
      <c r="D225" s="64"/>
      <c r="E225" s="290"/>
      <c r="F225" s="53"/>
    </row>
    <row r="226" spans="1:6" s="301" customFormat="1" x14ac:dyDescent="0.2">
      <c r="A226" s="29" t="str">
        <f t="shared" si="3"/>
        <v/>
      </c>
      <c r="B226" s="101"/>
      <c r="C226" s="35"/>
      <c r="D226" s="64"/>
      <c r="E226" s="290"/>
      <c r="F226" s="53"/>
    </row>
    <row r="227" spans="1:6" s="301" customFormat="1" x14ac:dyDescent="0.2">
      <c r="A227" s="29" t="str">
        <f t="shared" si="3"/>
        <v/>
      </c>
      <c r="B227" s="101"/>
      <c r="C227" s="35"/>
      <c r="D227" s="64"/>
      <c r="E227" s="290"/>
      <c r="F227" s="53"/>
    </row>
    <row r="228" spans="1:6" s="301" customFormat="1" x14ac:dyDescent="0.2">
      <c r="A228" s="29" t="str">
        <f t="shared" si="3"/>
        <v/>
      </c>
      <c r="B228" s="101"/>
      <c r="C228" s="35"/>
      <c r="D228" s="64"/>
      <c r="E228" s="290"/>
      <c r="F228" s="53"/>
    </row>
    <row r="229" spans="1:6" s="301" customFormat="1" x14ac:dyDescent="0.2">
      <c r="A229" s="29" t="str">
        <f t="shared" si="3"/>
        <v/>
      </c>
      <c r="B229" s="101"/>
      <c r="C229" s="35"/>
      <c r="D229" s="64"/>
      <c r="E229" s="290"/>
      <c r="F229" s="53"/>
    </row>
    <row r="230" spans="1:6" s="301" customFormat="1" x14ac:dyDescent="0.2">
      <c r="A230" s="29" t="str">
        <f t="shared" si="3"/>
        <v/>
      </c>
      <c r="B230" s="101"/>
      <c r="C230" s="35"/>
      <c r="D230" s="64"/>
      <c r="E230" s="290"/>
      <c r="F230" s="53"/>
    </row>
    <row r="231" spans="1:6" s="301" customFormat="1" x14ac:dyDescent="0.2">
      <c r="A231" s="29" t="str">
        <f t="shared" si="3"/>
        <v/>
      </c>
      <c r="B231" s="101"/>
      <c r="C231" s="35"/>
      <c r="D231" s="64"/>
      <c r="E231" s="290"/>
      <c r="F231" s="53"/>
    </row>
    <row r="232" spans="1:6" s="301" customFormat="1" x14ac:dyDescent="0.2">
      <c r="A232" s="29" t="str">
        <f t="shared" si="3"/>
        <v/>
      </c>
      <c r="B232" s="101"/>
      <c r="C232" s="35"/>
      <c r="D232" s="64"/>
      <c r="E232" s="290"/>
      <c r="F232" s="53"/>
    </row>
    <row r="233" spans="1:6" s="301" customFormat="1" x14ac:dyDescent="0.2">
      <c r="A233" s="29" t="str">
        <f t="shared" si="3"/>
        <v/>
      </c>
      <c r="B233" s="101"/>
      <c r="C233" s="35"/>
      <c r="D233" s="64"/>
      <c r="E233" s="290"/>
      <c r="F233" s="53"/>
    </row>
    <row r="234" spans="1:6" s="301" customFormat="1" x14ac:dyDescent="0.2">
      <c r="A234" s="29" t="str">
        <f t="shared" si="3"/>
        <v/>
      </c>
      <c r="B234" s="101"/>
      <c r="C234" s="35"/>
      <c r="D234" s="64"/>
      <c r="E234" s="290"/>
      <c r="F234" s="53"/>
    </row>
    <row r="235" spans="1:6" s="301" customFormat="1" x14ac:dyDescent="0.2">
      <c r="A235" s="29" t="str">
        <f t="shared" si="3"/>
        <v/>
      </c>
      <c r="B235" s="101"/>
      <c r="C235" s="35"/>
      <c r="D235" s="64"/>
      <c r="E235" s="290"/>
      <c r="F235" s="53"/>
    </row>
    <row r="236" spans="1:6" s="301" customFormat="1" x14ac:dyDescent="0.2">
      <c r="A236" s="29" t="str">
        <f t="shared" si="3"/>
        <v/>
      </c>
      <c r="B236" s="101"/>
      <c r="C236" s="35"/>
      <c r="D236" s="64"/>
      <c r="E236" s="290"/>
      <c r="F236" s="53"/>
    </row>
    <row r="237" spans="1:6" s="301" customFormat="1" x14ac:dyDescent="0.2">
      <c r="A237" s="29" t="str">
        <f t="shared" si="3"/>
        <v/>
      </c>
      <c r="B237" s="101"/>
      <c r="C237" s="35"/>
      <c r="D237" s="64"/>
      <c r="E237" s="290"/>
      <c r="F237" s="53"/>
    </row>
    <row r="238" spans="1:6" s="301" customFormat="1" x14ac:dyDescent="0.2">
      <c r="A238" s="29" t="str">
        <f t="shared" si="3"/>
        <v/>
      </c>
      <c r="B238" s="101"/>
      <c r="C238" s="35"/>
      <c r="D238" s="64"/>
      <c r="E238" s="290"/>
      <c r="F238" s="53"/>
    </row>
    <row r="239" spans="1:6" s="301" customFormat="1" x14ac:dyDescent="0.2">
      <c r="A239" s="29" t="str">
        <f t="shared" si="3"/>
        <v/>
      </c>
      <c r="B239" s="101"/>
      <c r="C239" s="35"/>
      <c r="D239" s="64"/>
      <c r="E239" s="290"/>
      <c r="F239" s="53"/>
    </row>
    <row r="240" spans="1:6" s="301" customFormat="1" x14ac:dyDescent="0.2">
      <c r="A240" s="29" t="str">
        <f t="shared" si="3"/>
        <v/>
      </c>
      <c r="B240" s="101"/>
      <c r="C240" s="35"/>
      <c r="D240" s="64"/>
      <c r="E240" s="290"/>
      <c r="F240" s="53"/>
    </row>
    <row r="241" spans="1:6" s="301" customFormat="1" x14ac:dyDescent="0.2">
      <c r="A241" s="29" t="str">
        <f t="shared" si="3"/>
        <v/>
      </c>
      <c r="B241" s="101"/>
      <c r="C241" s="35"/>
      <c r="D241" s="64"/>
      <c r="E241" s="290"/>
      <c r="F241" s="53"/>
    </row>
    <row r="242" spans="1:6" s="301" customFormat="1" x14ac:dyDescent="0.2">
      <c r="A242" s="29" t="str">
        <f t="shared" si="3"/>
        <v/>
      </c>
      <c r="B242" s="101"/>
      <c r="C242" s="35"/>
      <c r="D242" s="64"/>
      <c r="E242" s="290"/>
      <c r="F242" s="53"/>
    </row>
    <row r="243" spans="1:6" s="301" customFormat="1" x14ac:dyDescent="0.2">
      <c r="A243" s="29" t="str">
        <f t="shared" si="3"/>
        <v/>
      </c>
      <c r="B243" s="101"/>
      <c r="C243" s="35"/>
      <c r="D243" s="64"/>
      <c r="E243" s="290"/>
      <c r="F243" s="53"/>
    </row>
    <row r="244" spans="1:6" s="301" customFormat="1" x14ac:dyDescent="0.2">
      <c r="A244" s="29" t="str">
        <f t="shared" si="3"/>
        <v/>
      </c>
      <c r="B244" s="101"/>
      <c r="C244" s="35"/>
      <c r="D244" s="64"/>
      <c r="E244" s="290"/>
      <c r="F244" s="53"/>
    </row>
    <row r="245" spans="1:6" s="301" customFormat="1" x14ac:dyDescent="0.2">
      <c r="A245" s="29" t="str">
        <f t="shared" si="3"/>
        <v/>
      </c>
      <c r="B245" s="101"/>
      <c r="C245" s="35"/>
      <c r="D245" s="64"/>
      <c r="E245" s="290"/>
      <c r="F245" s="53"/>
    </row>
    <row r="246" spans="1:6" s="301" customFormat="1" x14ac:dyDescent="0.2">
      <c r="A246" s="29" t="str">
        <f t="shared" si="3"/>
        <v/>
      </c>
      <c r="B246" s="101"/>
      <c r="C246" s="35"/>
      <c r="D246" s="64"/>
      <c r="E246" s="290"/>
      <c r="F246" s="53"/>
    </row>
    <row r="247" spans="1:6" s="301" customFormat="1" x14ac:dyDescent="0.2">
      <c r="A247" s="29" t="str">
        <f t="shared" si="3"/>
        <v/>
      </c>
      <c r="B247" s="101"/>
      <c r="C247" s="35"/>
      <c r="D247" s="64"/>
      <c r="E247" s="290"/>
      <c r="F247" s="53"/>
    </row>
    <row r="248" spans="1:6" s="301" customFormat="1" x14ac:dyDescent="0.2">
      <c r="A248" s="29" t="str">
        <f t="shared" si="3"/>
        <v/>
      </c>
      <c r="B248" s="101"/>
      <c r="C248" s="35"/>
      <c r="D248" s="64"/>
      <c r="E248" s="290"/>
      <c r="F248" s="53"/>
    </row>
    <row r="249" spans="1:6" s="301" customFormat="1" x14ac:dyDescent="0.2">
      <c r="A249" s="29" t="str">
        <f t="shared" si="3"/>
        <v/>
      </c>
      <c r="B249" s="101"/>
      <c r="C249" s="35"/>
      <c r="D249" s="64"/>
      <c r="E249" s="290"/>
      <c r="F249" s="53"/>
    </row>
    <row r="250" spans="1:6" s="301" customFormat="1" x14ac:dyDescent="0.2">
      <c r="A250" s="29" t="str">
        <f t="shared" si="3"/>
        <v/>
      </c>
      <c r="B250" s="101"/>
      <c r="C250" s="35"/>
      <c r="D250" s="64"/>
      <c r="E250" s="290"/>
      <c r="F250" s="53"/>
    </row>
    <row r="251" spans="1:6" s="301" customFormat="1" x14ac:dyDescent="0.2">
      <c r="A251" s="29" t="str">
        <f t="shared" si="3"/>
        <v/>
      </c>
      <c r="B251" s="101"/>
      <c r="C251" s="35"/>
      <c r="D251" s="64"/>
      <c r="E251" s="290"/>
      <c r="F251" s="53"/>
    </row>
    <row r="252" spans="1:6" s="301" customFormat="1" x14ac:dyDescent="0.2">
      <c r="A252" s="29" t="str">
        <f t="shared" si="3"/>
        <v/>
      </c>
      <c r="B252" s="101"/>
      <c r="C252" s="35"/>
      <c r="D252" s="64"/>
      <c r="E252" s="290"/>
      <c r="F252" s="53"/>
    </row>
    <row r="253" spans="1:6" s="301" customFormat="1" x14ac:dyDescent="0.2">
      <c r="A253" s="29" t="str">
        <f t="shared" si="3"/>
        <v/>
      </c>
      <c r="B253" s="101"/>
      <c r="C253" s="35"/>
      <c r="D253" s="64"/>
      <c r="E253" s="290"/>
      <c r="F253" s="53"/>
    </row>
    <row r="254" spans="1:6" s="301" customFormat="1" x14ac:dyDescent="0.2">
      <c r="A254" s="29" t="str">
        <f t="shared" si="3"/>
        <v/>
      </c>
      <c r="B254" s="101"/>
      <c r="C254" s="35"/>
      <c r="D254" s="64"/>
      <c r="E254" s="290"/>
      <c r="F254" s="53"/>
    </row>
    <row r="255" spans="1:6" s="301" customFormat="1" x14ac:dyDescent="0.2">
      <c r="A255" s="29" t="str">
        <f t="shared" si="3"/>
        <v/>
      </c>
      <c r="B255" s="101"/>
      <c r="C255" s="35"/>
      <c r="D255" s="64"/>
      <c r="E255" s="290"/>
      <c r="F255" s="53"/>
    </row>
    <row r="256" spans="1:6" s="301" customFormat="1" x14ac:dyDescent="0.2">
      <c r="A256" s="29" t="str">
        <f t="shared" si="3"/>
        <v/>
      </c>
      <c r="B256" s="101"/>
      <c r="C256" s="35"/>
      <c r="D256" s="64"/>
      <c r="E256" s="290"/>
      <c r="F256" s="53"/>
    </row>
    <row r="257" spans="1:6" s="301" customFormat="1" x14ac:dyDescent="0.2">
      <c r="A257" s="29" t="str">
        <f t="shared" si="3"/>
        <v/>
      </c>
      <c r="B257" s="101"/>
      <c r="C257" s="35"/>
      <c r="D257" s="64"/>
      <c r="E257" s="290"/>
      <c r="F257" s="53"/>
    </row>
    <row r="258" spans="1:6" s="301" customFormat="1" x14ac:dyDescent="0.2">
      <c r="A258" s="29" t="str">
        <f t="shared" si="3"/>
        <v/>
      </c>
      <c r="B258" s="101"/>
      <c r="C258" s="35"/>
      <c r="D258" s="64"/>
      <c r="E258" s="290"/>
      <c r="F258" s="53"/>
    </row>
    <row r="259" spans="1:6" s="301" customFormat="1" x14ac:dyDescent="0.2">
      <c r="A259" s="29" t="str">
        <f t="shared" si="3"/>
        <v/>
      </c>
      <c r="B259" s="101"/>
      <c r="C259" s="35"/>
      <c r="D259" s="64"/>
      <c r="E259" s="290"/>
      <c r="F259" s="53"/>
    </row>
    <row r="260" spans="1:6" s="301" customFormat="1" x14ac:dyDescent="0.2">
      <c r="A260" s="29" t="str">
        <f t="shared" si="3"/>
        <v/>
      </c>
      <c r="B260" s="101"/>
      <c r="C260" s="35"/>
      <c r="D260" s="64"/>
      <c r="E260" s="290"/>
      <c r="F260" s="53"/>
    </row>
    <row r="261" spans="1:6" s="301" customFormat="1" x14ac:dyDescent="0.2">
      <c r="A261" s="29" t="str">
        <f t="shared" si="3"/>
        <v/>
      </c>
      <c r="B261" s="101"/>
      <c r="C261" s="35"/>
      <c r="D261" s="64"/>
      <c r="E261" s="290"/>
      <c r="F261" s="53"/>
    </row>
    <row r="262" spans="1:6" s="301" customFormat="1" x14ac:dyDescent="0.2">
      <c r="A262" s="29" t="str">
        <f t="shared" si="3"/>
        <v/>
      </c>
      <c r="B262" s="101"/>
      <c r="C262" s="35"/>
      <c r="D262" s="64"/>
      <c r="E262" s="290"/>
      <c r="F262" s="53"/>
    </row>
    <row r="263" spans="1:6" s="301" customFormat="1" x14ac:dyDescent="0.2">
      <c r="A263" s="29" t="str">
        <f t="shared" si="3"/>
        <v/>
      </c>
      <c r="B263" s="101"/>
      <c r="C263" s="35"/>
      <c r="D263" s="64"/>
      <c r="E263" s="290"/>
      <c r="F263" s="53"/>
    </row>
    <row r="264" spans="1:6" s="301" customFormat="1" x14ac:dyDescent="0.2">
      <c r="A264" s="29" t="str">
        <f t="shared" si="3"/>
        <v/>
      </c>
      <c r="B264" s="101"/>
      <c r="C264" s="35"/>
      <c r="D264" s="64"/>
      <c r="E264" s="290"/>
      <c r="F264" s="53"/>
    </row>
    <row r="265" spans="1:6" s="301" customFormat="1" x14ac:dyDescent="0.2">
      <c r="A265" s="29" t="str">
        <f t="shared" si="3"/>
        <v/>
      </c>
      <c r="B265" s="101"/>
      <c r="C265" s="35"/>
      <c r="D265" s="64"/>
      <c r="E265" s="290"/>
      <c r="F265" s="53"/>
    </row>
    <row r="266" spans="1:6" s="301" customFormat="1" x14ac:dyDescent="0.2">
      <c r="A266" s="29" t="str">
        <f t="shared" si="3"/>
        <v/>
      </c>
      <c r="B266" s="101"/>
      <c r="C266" s="35"/>
      <c r="D266" s="64"/>
      <c r="E266" s="290"/>
      <c r="F266" s="53"/>
    </row>
    <row r="267" spans="1:6" s="301" customFormat="1" x14ac:dyDescent="0.2">
      <c r="A267" s="29" t="str">
        <f t="shared" si="3"/>
        <v/>
      </c>
      <c r="B267" s="101"/>
      <c r="C267" s="35"/>
      <c r="D267" s="64"/>
      <c r="E267" s="290"/>
      <c r="F267" s="53"/>
    </row>
    <row r="268" spans="1:6" s="301" customFormat="1" x14ac:dyDescent="0.2">
      <c r="A268" s="29" t="str">
        <f t="shared" si="3"/>
        <v/>
      </c>
      <c r="B268" s="101"/>
      <c r="C268" s="35"/>
      <c r="D268" s="64"/>
      <c r="E268" s="290"/>
      <c r="F268" s="53"/>
    </row>
    <row r="269" spans="1:6" s="301" customFormat="1" x14ac:dyDescent="0.2">
      <c r="A269" s="29" t="str">
        <f t="shared" si="3"/>
        <v/>
      </c>
      <c r="B269" s="101"/>
      <c r="C269" s="35"/>
      <c r="D269" s="64"/>
      <c r="E269" s="290"/>
      <c r="F269" s="53"/>
    </row>
    <row r="270" spans="1:6" s="301" customFormat="1" x14ac:dyDescent="0.2">
      <c r="A270" s="29" t="str">
        <f t="shared" ref="A270:A333" si="4">IF(B270="","",$B$11)</f>
        <v/>
      </c>
      <c r="B270" s="101"/>
      <c r="C270" s="35"/>
      <c r="D270" s="64"/>
      <c r="E270" s="290"/>
      <c r="F270" s="53"/>
    </row>
    <row r="271" spans="1:6" s="301" customFormat="1" x14ac:dyDescent="0.2">
      <c r="A271" s="29" t="str">
        <f t="shared" si="4"/>
        <v/>
      </c>
      <c r="B271" s="101"/>
      <c r="C271" s="35"/>
      <c r="D271" s="64"/>
      <c r="E271" s="290"/>
      <c r="F271" s="53"/>
    </row>
    <row r="272" spans="1:6" s="301" customFormat="1" x14ac:dyDescent="0.2">
      <c r="A272" s="29" t="str">
        <f t="shared" si="4"/>
        <v/>
      </c>
      <c r="B272" s="101"/>
      <c r="C272" s="35"/>
      <c r="D272" s="64"/>
      <c r="E272" s="290"/>
      <c r="F272" s="53"/>
    </row>
    <row r="273" spans="1:6" s="301" customFormat="1" x14ac:dyDescent="0.2">
      <c r="A273" s="29" t="str">
        <f t="shared" si="4"/>
        <v/>
      </c>
      <c r="B273" s="101"/>
      <c r="C273" s="35"/>
      <c r="D273" s="64"/>
      <c r="E273" s="290"/>
      <c r="F273" s="53"/>
    </row>
    <row r="274" spans="1:6" s="301" customFormat="1" x14ac:dyDescent="0.2">
      <c r="A274" s="29" t="str">
        <f t="shared" si="4"/>
        <v/>
      </c>
      <c r="B274" s="101"/>
      <c r="C274" s="35"/>
      <c r="D274" s="64"/>
      <c r="E274" s="290"/>
      <c r="F274" s="53"/>
    </row>
    <row r="275" spans="1:6" s="301" customFormat="1" x14ac:dyDescent="0.2">
      <c r="A275" s="29" t="str">
        <f t="shared" si="4"/>
        <v/>
      </c>
      <c r="B275" s="101"/>
      <c r="C275" s="35"/>
      <c r="D275" s="64"/>
      <c r="E275" s="290"/>
      <c r="F275" s="53"/>
    </row>
    <row r="276" spans="1:6" s="301" customFormat="1" x14ac:dyDescent="0.2">
      <c r="A276" s="29" t="str">
        <f t="shared" si="4"/>
        <v/>
      </c>
      <c r="B276" s="101"/>
      <c r="C276" s="35"/>
      <c r="D276" s="64"/>
      <c r="E276" s="290"/>
      <c r="F276" s="53"/>
    </row>
    <row r="277" spans="1:6" s="301" customFormat="1" x14ac:dyDescent="0.2">
      <c r="A277" s="29" t="str">
        <f t="shared" si="4"/>
        <v/>
      </c>
      <c r="B277" s="101"/>
      <c r="C277" s="35"/>
      <c r="D277" s="64"/>
      <c r="E277" s="290"/>
      <c r="F277" s="53"/>
    </row>
    <row r="278" spans="1:6" s="301" customFormat="1" x14ac:dyDescent="0.2">
      <c r="A278" s="29" t="str">
        <f t="shared" si="4"/>
        <v/>
      </c>
      <c r="B278" s="101"/>
      <c r="C278" s="35"/>
      <c r="D278" s="64"/>
      <c r="E278" s="290"/>
      <c r="F278" s="53"/>
    </row>
    <row r="279" spans="1:6" s="301" customFormat="1" x14ac:dyDescent="0.2">
      <c r="A279" s="29" t="str">
        <f t="shared" si="4"/>
        <v/>
      </c>
      <c r="B279" s="101"/>
      <c r="C279" s="35"/>
      <c r="D279" s="64"/>
      <c r="E279" s="290"/>
      <c r="F279" s="53"/>
    </row>
    <row r="280" spans="1:6" s="301" customFormat="1" x14ac:dyDescent="0.2">
      <c r="A280" s="29" t="str">
        <f t="shared" si="4"/>
        <v/>
      </c>
      <c r="B280" s="101"/>
      <c r="C280" s="35"/>
      <c r="D280" s="64"/>
      <c r="E280" s="290"/>
      <c r="F280" s="53"/>
    </row>
    <row r="281" spans="1:6" s="301" customFormat="1" x14ac:dyDescent="0.2">
      <c r="A281" s="29" t="str">
        <f t="shared" si="4"/>
        <v/>
      </c>
      <c r="B281" s="101"/>
      <c r="C281" s="35"/>
      <c r="D281" s="64"/>
      <c r="E281" s="290"/>
      <c r="F281" s="53"/>
    </row>
    <row r="282" spans="1:6" s="301" customFormat="1" x14ac:dyDescent="0.2">
      <c r="A282" s="29" t="str">
        <f t="shared" si="4"/>
        <v/>
      </c>
      <c r="B282" s="101"/>
      <c r="C282" s="35"/>
      <c r="D282" s="64"/>
      <c r="E282" s="290"/>
      <c r="F282" s="53"/>
    </row>
    <row r="283" spans="1:6" s="301" customFormat="1" x14ac:dyDescent="0.2">
      <c r="A283" s="29" t="str">
        <f t="shared" si="4"/>
        <v/>
      </c>
      <c r="B283" s="101"/>
      <c r="C283" s="35"/>
      <c r="D283" s="64"/>
      <c r="E283" s="290"/>
      <c r="F283" s="53"/>
    </row>
    <row r="284" spans="1:6" s="301" customFormat="1" x14ac:dyDescent="0.2">
      <c r="A284" s="29" t="str">
        <f t="shared" si="4"/>
        <v/>
      </c>
      <c r="B284" s="101"/>
      <c r="C284" s="35"/>
      <c r="D284" s="64"/>
      <c r="E284" s="290"/>
      <c r="F284" s="53"/>
    </row>
    <row r="285" spans="1:6" s="301" customFormat="1" x14ac:dyDescent="0.2">
      <c r="A285" s="29" t="str">
        <f t="shared" si="4"/>
        <v/>
      </c>
      <c r="B285" s="101"/>
      <c r="C285" s="35"/>
      <c r="D285" s="64"/>
      <c r="E285" s="290"/>
      <c r="F285" s="53"/>
    </row>
    <row r="286" spans="1:6" s="301" customFormat="1" x14ac:dyDescent="0.2">
      <c r="A286" s="29" t="str">
        <f t="shared" si="4"/>
        <v/>
      </c>
      <c r="B286" s="101"/>
      <c r="C286" s="35"/>
      <c r="D286" s="64"/>
      <c r="E286" s="290"/>
      <c r="F286" s="53"/>
    </row>
    <row r="287" spans="1:6" s="301" customFormat="1" x14ac:dyDescent="0.2">
      <c r="A287" s="29" t="str">
        <f t="shared" si="4"/>
        <v/>
      </c>
      <c r="B287" s="101"/>
      <c r="C287" s="35"/>
      <c r="D287" s="64"/>
      <c r="E287" s="290"/>
      <c r="F287" s="53"/>
    </row>
    <row r="288" spans="1:6" s="301" customFormat="1" x14ac:dyDescent="0.2">
      <c r="A288" s="29" t="str">
        <f t="shared" si="4"/>
        <v/>
      </c>
      <c r="B288" s="101"/>
      <c r="C288" s="35"/>
      <c r="D288" s="64"/>
      <c r="E288" s="290"/>
      <c r="F288" s="53"/>
    </row>
    <row r="289" spans="1:6" s="301" customFormat="1" x14ac:dyDescent="0.2">
      <c r="A289" s="29" t="str">
        <f t="shared" si="4"/>
        <v/>
      </c>
      <c r="B289" s="101"/>
      <c r="C289" s="35"/>
      <c r="D289" s="64"/>
      <c r="E289" s="290"/>
      <c r="F289" s="53"/>
    </row>
    <row r="290" spans="1:6" s="301" customFormat="1" x14ac:dyDescent="0.2">
      <c r="A290" s="29" t="str">
        <f t="shared" si="4"/>
        <v/>
      </c>
      <c r="B290" s="101"/>
      <c r="C290" s="35"/>
      <c r="D290" s="64"/>
      <c r="E290" s="290"/>
      <c r="F290" s="53"/>
    </row>
    <row r="291" spans="1:6" s="301" customFormat="1" x14ac:dyDescent="0.2">
      <c r="A291" s="29" t="str">
        <f t="shared" si="4"/>
        <v/>
      </c>
      <c r="B291" s="101"/>
      <c r="C291" s="35"/>
      <c r="D291" s="64"/>
      <c r="E291" s="290"/>
      <c r="F291" s="53"/>
    </row>
    <row r="292" spans="1:6" s="301" customFormat="1" x14ac:dyDescent="0.2">
      <c r="A292" s="29" t="str">
        <f t="shared" si="4"/>
        <v/>
      </c>
      <c r="B292" s="101"/>
      <c r="C292" s="35"/>
      <c r="D292" s="64"/>
      <c r="E292" s="290"/>
      <c r="F292" s="53"/>
    </row>
    <row r="293" spans="1:6" s="301" customFormat="1" x14ac:dyDescent="0.2">
      <c r="A293" s="29" t="str">
        <f t="shared" si="4"/>
        <v/>
      </c>
      <c r="B293" s="101"/>
      <c r="C293" s="35"/>
      <c r="D293" s="64"/>
      <c r="E293" s="290"/>
      <c r="F293" s="53"/>
    </row>
    <row r="294" spans="1:6" s="301" customFormat="1" x14ac:dyDescent="0.2">
      <c r="A294" s="29" t="str">
        <f t="shared" si="4"/>
        <v/>
      </c>
      <c r="B294" s="101"/>
      <c r="C294" s="35"/>
      <c r="D294" s="64"/>
      <c r="E294" s="290"/>
      <c r="F294" s="53"/>
    </row>
    <row r="295" spans="1:6" s="301" customFormat="1" x14ac:dyDescent="0.2">
      <c r="A295" s="29" t="str">
        <f t="shared" si="4"/>
        <v/>
      </c>
      <c r="B295" s="101"/>
      <c r="C295" s="35"/>
      <c r="D295" s="64"/>
      <c r="E295" s="290"/>
      <c r="F295" s="53"/>
    </row>
    <row r="296" spans="1:6" s="301" customFormat="1" x14ac:dyDescent="0.2">
      <c r="A296" s="29" t="str">
        <f t="shared" si="4"/>
        <v/>
      </c>
      <c r="B296" s="101"/>
      <c r="C296" s="35"/>
      <c r="D296" s="64"/>
      <c r="E296" s="290"/>
      <c r="F296" s="53"/>
    </row>
    <row r="297" spans="1:6" s="301" customFormat="1" x14ac:dyDescent="0.2">
      <c r="A297" s="29" t="str">
        <f t="shared" si="4"/>
        <v/>
      </c>
      <c r="B297" s="101"/>
      <c r="C297" s="35"/>
      <c r="D297" s="64"/>
      <c r="E297" s="290"/>
      <c r="F297" s="53"/>
    </row>
    <row r="298" spans="1:6" s="301" customFormat="1" x14ac:dyDescent="0.2">
      <c r="A298" s="29" t="str">
        <f t="shared" si="4"/>
        <v/>
      </c>
      <c r="B298" s="101"/>
      <c r="C298" s="35"/>
      <c r="D298" s="64"/>
      <c r="E298" s="290"/>
      <c r="F298" s="53"/>
    </row>
    <row r="299" spans="1:6" s="301" customFormat="1" x14ac:dyDescent="0.2">
      <c r="A299" s="29" t="str">
        <f t="shared" si="4"/>
        <v/>
      </c>
      <c r="B299" s="101"/>
      <c r="C299" s="35"/>
      <c r="D299" s="64"/>
      <c r="E299" s="290"/>
      <c r="F299" s="53"/>
    </row>
    <row r="300" spans="1:6" s="301" customFormat="1" x14ac:dyDescent="0.2">
      <c r="A300" s="29" t="str">
        <f t="shared" si="4"/>
        <v/>
      </c>
      <c r="B300" s="101"/>
      <c r="C300" s="35"/>
      <c r="D300" s="64"/>
      <c r="E300" s="290"/>
      <c r="F300" s="53"/>
    </row>
    <row r="301" spans="1:6" s="301" customFormat="1" x14ac:dyDescent="0.2">
      <c r="A301" s="29" t="str">
        <f t="shared" si="4"/>
        <v/>
      </c>
      <c r="B301" s="101"/>
      <c r="C301" s="35"/>
      <c r="D301" s="64"/>
      <c r="E301" s="290"/>
      <c r="F301" s="53"/>
    </row>
    <row r="302" spans="1:6" s="301" customFormat="1" x14ac:dyDescent="0.2">
      <c r="A302" s="29" t="str">
        <f t="shared" si="4"/>
        <v/>
      </c>
      <c r="B302" s="101"/>
      <c r="C302" s="35"/>
      <c r="D302" s="64"/>
      <c r="E302" s="290"/>
      <c r="F302" s="53"/>
    </row>
    <row r="303" spans="1:6" s="301" customFormat="1" x14ac:dyDescent="0.2">
      <c r="A303" s="29" t="str">
        <f t="shared" si="4"/>
        <v/>
      </c>
      <c r="B303" s="101"/>
      <c r="C303" s="35"/>
      <c r="D303" s="64"/>
      <c r="E303" s="290"/>
      <c r="F303" s="53"/>
    </row>
    <row r="304" spans="1:6" s="301" customFormat="1" x14ac:dyDescent="0.2">
      <c r="A304" s="29" t="str">
        <f t="shared" si="4"/>
        <v/>
      </c>
      <c r="B304" s="101"/>
      <c r="C304" s="35"/>
      <c r="D304" s="64"/>
      <c r="E304" s="290"/>
      <c r="F304" s="53"/>
    </row>
    <row r="305" spans="1:6" s="301" customFormat="1" x14ac:dyDescent="0.2">
      <c r="A305" s="29" t="str">
        <f t="shared" si="4"/>
        <v/>
      </c>
      <c r="B305" s="101"/>
      <c r="C305" s="35"/>
      <c r="D305" s="64"/>
      <c r="E305" s="290"/>
      <c r="F305" s="53"/>
    </row>
    <row r="306" spans="1:6" s="301" customFormat="1" x14ac:dyDescent="0.2">
      <c r="A306" s="29" t="str">
        <f t="shared" si="4"/>
        <v/>
      </c>
      <c r="B306" s="101"/>
      <c r="C306" s="35"/>
      <c r="D306" s="64"/>
      <c r="E306" s="290"/>
      <c r="F306" s="53"/>
    </row>
    <row r="307" spans="1:6" s="301" customFormat="1" x14ac:dyDescent="0.2">
      <c r="A307" s="29" t="str">
        <f t="shared" si="4"/>
        <v/>
      </c>
      <c r="B307" s="101"/>
      <c r="C307" s="35"/>
      <c r="D307" s="64"/>
      <c r="E307" s="290"/>
      <c r="F307" s="53"/>
    </row>
    <row r="308" spans="1:6" s="301" customFormat="1" x14ac:dyDescent="0.2">
      <c r="A308" s="29" t="str">
        <f t="shared" si="4"/>
        <v/>
      </c>
      <c r="B308" s="101"/>
      <c r="C308" s="35"/>
      <c r="D308" s="64"/>
      <c r="E308" s="290"/>
      <c r="F308" s="53"/>
    </row>
    <row r="309" spans="1:6" s="301" customFormat="1" x14ac:dyDescent="0.2">
      <c r="A309" s="29" t="str">
        <f t="shared" si="4"/>
        <v/>
      </c>
      <c r="B309" s="101"/>
      <c r="C309" s="35"/>
      <c r="D309" s="64"/>
      <c r="E309" s="290"/>
      <c r="F309" s="53"/>
    </row>
    <row r="310" spans="1:6" s="301" customFormat="1" x14ac:dyDescent="0.2">
      <c r="A310" s="29" t="str">
        <f t="shared" si="4"/>
        <v/>
      </c>
      <c r="B310" s="101"/>
      <c r="C310" s="35"/>
      <c r="D310" s="64"/>
      <c r="E310" s="290"/>
      <c r="F310" s="53"/>
    </row>
    <row r="311" spans="1:6" s="301" customFormat="1" x14ac:dyDescent="0.2">
      <c r="A311" s="29" t="str">
        <f t="shared" si="4"/>
        <v/>
      </c>
      <c r="B311" s="101"/>
      <c r="C311" s="35"/>
      <c r="D311" s="64"/>
      <c r="E311" s="290"/>
      <c r="F311" s="53"/>
    </row>
    <row r="312" spans="1:6" s="301" customFormat="1" x14ac:dyDescent="0.2">
      <c r="A312" s="29" t="str">
        <f t="shared" si="4"/>
        <v/>
      </c>
      <c r="B312" s="101"/>
      <c r="C312" s="35"/>
      <c r="D312" s="64"/>
      <c r="E312" s="290"/>
      <c r="F312" s="53"/>
    </row>
    <row r="313" spans="1:6" s="301" customFormat="1" x14ac:dyDescent="0.2">
      <c r="A313" s="29" t="str">
        <f t="shared" si="4"/>
        <v/>
      </c>
      <c r="B313" s="101"/>
      <c r="C313" s="35"/>
      <c r="D313" s="64"/>
      <c r="E313" s="290"/>
      <c r="F313" s="53"/>
    </row>
    <row r="314" spans="1:6" s="301" customFormat="1" x14ac:dyDescent="0.2">
      <c r="A314" s="29" t="str">
        <f t="shared" si="4"/>
        <v/>
      </c>
      <c r="B314" s="101"/>
      <c r="C314" s="35"/>
      <c r="D314" s="64"/>
      <c r="E314" s="290"/>
      <c r="F314" s="53"/>
    </row>
    <row r="315" spans="1:6" s="301" customFormat="1" x14ac:dyDescent="0.2">
      <c r="A315" s="29" t="str">
        <f t="shared" si="4"/>
        <v/>
      </c>
      <c r="B315" s="101"/>
      <c r="C315" s="35"/>
      <c r="D315" s="64"/>
      <c r="E315" s="290"/>
      <c r="F315" s="53"/>
    </row>
    <row r="316" spans="1:6" s="301" customFormat="1" x14ac:dyDescent="0.2">
      <c r="A316" s="29" t="str">
        <f t="shared" si="4"/>
        <v/>
      </c>
      <c r="B316" s="101"/>
      <c r="C316" s="35"/>
      <c r="D316" s="64"/>
      <c r="E316" s="290"/>
      <c r="F316" s="53"/>
    </row>
    <row r="317" spans="1:6" s="301" customFormat="1" x14ac:dyDescent="0.2">
      <c r="A317" s="29" t="str">
        <f t="shared" si="4"/>
        <v/>
      </c>
      <c r="B317" s="101"/>
      <c r="C317" s="35"/>
      <c r="D317" s="64"/>
      <c r="E317" s="290"/>
      <c r="F317" s="53"/>
    </row>
    <row r="318" spans="1:6" s="301" customFormat="1" x14ac:dyDescent="0.2">
      <c r="A318" s="29" t="str">
        <f t="shared" si="4"/>
        <v/>
      </c>
      <c r="B318" s="101"/>
      <c r="C318" s="35"/>
      <c r="D318" s="64"/>
      <c r="E318" s="290"/>
      <c r="F318" s="53"/>
    </row>
    <row r="319" spans="1:6" s="301" customFormat="1" x14ac:dyDescent="0.2">
      <c r="A319" s="29" t="str">
        <f t="shared" si="4"/>
        <v/>
      </c>
      <c r="B319" s="101"/>
      <c r="C319" s="35"/>
      <c r="D319" s="64"/>
      <c r="E319" s="290"/>
      <c r="F319" s="53"/>
    </row>
    <row r="320" spans="1:6" s="301" customFormat="1" x14ac:dyDescent="0.2">
      <c r="A320" s="29" t="str">
        <f t="shared" si="4"/>
        <v/>
      </c>
      <c r="B320" s="101"/>
      <c r="C320" s="35"/>
      <c r="D320" s="64"/>
      <c r="E320" s="290"/>
      <c r="F320" s="53"/>
    </row>
    <row r="321" spans="1:6" s="301" customFormat="1" x14ac:dyDescent="0.2">
      <c r="A321" s="29" t="str">
        <f t="shared" si="4"/>
        <v/>
      </c>
      <c r="B321" s="101"/>
      <c r="C321" s="35"/>
      <c r="D321" s="64"/>
      <c r="E321" s="290"/>
      <c r="F321" s="53"/>
    </row>
    <row r="322" spans="1:6" s="301" customFormat="1" x14ac:dyDescent="0.2">
      <c r="A322" s="29" t="str">
        <f t="shared" si="4"/>
        <v/>
      </c>
      <c r="B322" s="101"/>
      <c r="C322" s="35"/>
      <c r="D322" s="64"/>
      <c r="E322" s="290"/>
      <c r="F322" s="53"/>
    </row>
    <row r="323" spans="1:6" s="301" customFormat="1" x14ac:dyDescent="0.2">
      <c r="A323" s="29" t="str">
        <f t="shared" si="4"/>
        <v/>
      </c>
      <c r="B323" s="101"/>
      <c r="C323" s="35"/>
      <c r="D323" s="64"/>
      <c r="E323" s="290"/>
      <c r="F323" s="53"/>
    </row>
    <row r="324" spans="1:6" s="301" customFormat="1" x14ac:dyDescent="0.2">
      <c r="A324" s="29" t="str">
        <f t="shared" si="4"/>
        <v/>
      </c>
      <c r="B324" s="101"/>
      <c r="C324" s="35"/>
      <c r="D324" s="64"/>
      <c r="E324" s="290"/>
      <c r="F324" s="53"/>
    </row>
    <row r="325" spans="1:6" s="301" customFormat="1" x14ac:dyDescent="0.2">
      <c r="A325" s="29" t="str">
        <f t="shared" si="4"/>
        <v/>
      </c>
      <c r="B325" s="101"/>
      <c r="C325" s="35"/>
      <c r="D325" s="64"/>
      <c r="E325" s="290"/>
      <c r="F325" s="53"/>
    </row>
    <row r="326" spans="1:6" s="301" customFormat="1" x14ac:dyDescent="0.2">
      <c r="A326" s="29" t="str">
        <f t="shared" si="4"/>
        <v/>
      </c>
      <c r="B326" s="101"/>
      <c r="C326" s="35"/>
      <c r="D326" s="64"/>
      <c r="E326" s="290"/>
      <c r="F326" s="53"/>
    </row>
    <row r="327" spans="1:6" s="301" customFormat="1" x14ac:dyDescent="0.2">
      <c r="A327" s="29" t="str">
        <f t="shared" si="4"/>
        <v/>
      </c>
      <c r="B327" s="101"/>
      <c r="C327" s="35"/>
      <c r="D327" s="64"/>
      <c r="E327" s="290"/>
      <c r="F327" s="53"/>
    </row>
    <row r="328" spans="1:6" s="301" customFormat="1" x14ac:dyDescent="0.2">
      <c r="A328" s="29" t="str">
        <f t="shared" si="4"/>
        <v/>
      </c>
      <c r="B328" s="101"/>
      <c r="C328" s="35"/>
      <c r="D328" s="64"/>
      <c r="E328" s="290"/>
      <c r="F328" s="53"/>
    </row>
    <row r="329" spans="1:6" s="301" customFormat="1" x14ac:dyDescent="0.2">
      <c r="A329" s="29" t="str">
        <f t="shared" si="4"/>
        <v/>
      </c>
      <c r="B329" s="101"/>
      <c r="C329" s="35"/>
      <c r="D329" s="64"/>
      <c r="E329" s="290"/>
      <c r="F329" s="53"/>
    </row>
    <row r="330" spans="1:6" s="301" customFormat="1" x14ac:dyDescent="0.2">
      <c r="A330" s="29" t="str">
        <f t="shared" si="4"/>
        <v/>
      </c>
      <c r="B330" s="101"/>
      <c r="C330" s="35"/>
      <c r="D330" s="64"/>
      <c r="E330" s="290"/>
      <c r="F330" s="53"/>
    </row>
    <row r="331" spans="1:6" s="301" customFormat="1" x14ac:dyDescent="0.2">
      <c r="A331" s="29" t="str">
        <f t="shared" si="4"/>
        <v/>
      </c>
      <c r="B331" s="101"/>
      <c r="C331" s="35"/>
      <c r="D331" s="64"/>
      <c r="E331" s="290"/>
      <c r="F331" s="53"/>
    </row>
    <row r="332" spans="1:6" s="301" customFormat="1" x14ac:dyDescent="0.2">
      <c r="A332" s="29" t="str">
        <f t="shared" si="4"/>
        <v/>
      </c>
      <c r="B332" s="101"/>
      <c r="C332" s="35"/>
      <c r="D332" s="64"/>
      <c r="E332" s="290"/>
      <c r="F332" s="53"/>
    </row>
    <row r="333" spans="1:6" s="301" customFormat="1" x14ac:dyDescent="0.2">
      <c r="A333" s="29" t="str">
        <f t="shared" si="4"/>
        <v/>
      </c>
      <c r="B333" s="101"/>
      <c r="C333" s="35"/>
      <c r="D333" s="64"/>
      <c r="E333" s="290"/>
      <c r="F333" s="53"/>
    </row>
    <row r="334" spans="1:6" s="301" customFormat="1" x14ac:dyDescent="0.2">
      <c r="A334" s="29" t="str">
        <f t="shared" ref="A334:A397" si="5">IF(B334="","",$B$11)</f>
        <v/>
      </c>
      <c r="B334" s="101"/>
      <c r="C334" s="35"/>
      <c r="D334" s="64"/>
      <c r="E334" s="290"/>
      <c r="F334" s="53"/>
    </row>
    <row r="335" spans="1:6" s="301" customFormat="1" x14ac:dyDescent="0.2">
      <c r="A335" s="29" t="str">
        <f t="shared" si="5"/>
        <v/>
      </c>
      <c r="B335" s="101"/>
      <c r="C335" s="35"/>
      <c r="D335" s="64"/>
      <c r="E335" s="290"/>
      <c r="F335" s="53"/>
    </row>
    <row r="336" spans="1:6" s="301" customFormat="1" x14ac:dyDescent="0.2">
      <c r="A336" s="29" t="str">
        <f t="shared" si="5"/>
        <v/>
      </c>
      <c r="B336" s="101"/>
      <c r="C336" s="35"/>
      <c r="D336" s="64"/>
      <c r="E336" s="290"/>
      <c r="F336" s="53"/>
    </row>
    <row r="337" spans="1:6" s="301" customFormat="1" x14ac:dyDescent="0.2">
      <c r="A337" s="29" t="str">
        <f t="shared" si="5"/>
        <v/>
      </c>
      <c r="B337" s="101"/>
      <c r="C337" s="35"/>
      <c r="D337" s="64"/>
      <c r="E337" s="290"/>
      <c r="F337" s="53"/>
    </row>
    <row r="338" spans="1:6" s="301" customFormat="1" x14ac:dyDescent="0.2">
      <c r="A338" s="29" t="str">
        <f t="shared" si="5"/>
        <v/>
      </c>
      <c r="B338" s="101"/>
      <c r="C338" s="35"/>
      <c r="D338" s="64"/>
      <c r="E338" s="290"/>
      <c r="F338" s="53"/>
    </row>
    <row r="339" spans="1:6" s="301" customFormat="1" x14ac:dyDescent="0.2">
      <c r="A339" s="29" t="str">
        <f t="shared" si="5"/>
        <v/>
      </c>
      <c r="B339" s="101"/>
      <c r="C339" s="35"/>
      <c r="D339" s="64"/>
      <c r="E339" s="290"/>
      <c r="F339" s="53"/>
    </row>
    <row r="340" spans="1:6" s="301" customFormat="1" x14ac:dyDescent="0.2">
      <c r="A340" s="29" t="str">
        <f t="shared" si="5"/>
        <v/>
      </c>
      <c r="B340" s="101"/>
      <c r="C340" s="35"/>
      <c r="D340" s="64"/>
      <c r="E340" s="290"/>
      <c r="F340" s="53"/>
    </row>
    <row r="341" spans="1:6" s="301" customFormat="1" x14ac:dyDescent="0.2">
      <c r="A341" s="29" t="str">
        <f t="shared" si="5"/>
        <v/>
      </c>
      <c r="B341" s="101"/>
      <c r="C341" s="35"/>
      <c r="D341" s="64"/>
      <c r="E341" s="290"/>
      <c r="F341" s="53"/>
    </row>
    <row r="342" spans="1:6" s="301" customFormat="1" x14ac:dyDescent="0.2">
      <c r="A342" s="29" t="str">
        <f t="shared" si="5"/>
        <v/>
      </c>
      <c r="B342" s="101"/>
      <c r="C342" s="35"/>
      <c r="D342" s="64"/>
      <c r="E342" s="290"/>
      <c r="F342" s="53"/>
    </row>
    <row r="343" spans="1:6" s="301" customFormat="1" x14ac:dyDescent="0.2">
      <c r="A343" s="29" t="str">
        <f t="shared" si="5"/>
        <v/>
      </c>
      <c r="B343" s="101"/>
      <c r="C343" s="35"/>
      <c r="D343" s="64"/>
      <c r="E343" s="290"/>
      <c r="F343" s="53"/>
    </row>
    <row r="344" spans="1:6" s="301" customFormat="1" x14ac:dyDescent="0.2">
      <c r="A344" s="29" t="str">
        <f t="shared" si="5"/>
        <v/>
      </c>
      <c r="B344" s="101"/>
      <c r="C344" s="35"/>
      <c r="D344" s="64"/>
      <c r="E344" s="290"/>
      <c r="F344" s="53"/>
    </row>
    <row r="345" spans="1:6" s="301" customFormat="1" x14ac:dyDescent="0.2">
      <c r="A345" s="29" t="str">
        <f t="shared" si="5"/>
        <v/>
      </c>
      <c r="B345" s="101"/>
      <c r="C345" s="35"/>
      <c r="D345" s="64"/>
      <c r="E345" s="290"/>
      <c r="F345" s="53"/>
    </row>
    <row r="346" spans="1:6" s="301" customFormat="1" x14ac:dyDescent="0.2">
      <c r="A346" s="29" t="str">
        <f t="shared" si="5"/>
        <v/>
      </c>
      <c r="B346" s="101"/>
      <c r="C346" s="35"/>
      <c r="D346" s="64"/>
      <c r="E346" s="290"/>
      <c r="F346" s="53"/>
    </row>
    <row r="347" spans="1:6" s="301" customFormat="1" x14ac:dyDescent="0.2">
      <c r="A347" s="29" t="str">
        <f t="shared" si="5"/>
        <v/>
      </c>
      <c r="B347" s="101"/>
      <c r="C347" s="35"/>
      <c r="D347" s="64"/>
      <c r="E347" s="290"/>
      <c r="F347" s="53"/>
    </row>
    <row r="348" spans="1:6" s="301" customFormat="1" x14ac:dyDescent="0.2">
      <c r="A348" s="29" t="str">
        <f t="shared" si="5"/>
        <v/>
      </c>
      <c r="B348" s="101"/>
      <c r="C348" s="35"/>
      <c r="D348" s="64"/>
      <c r="E348" s="290"/>
      <c r="F348" s="53"/>
    </row>
    <row r="349" spans="1:6" s="301" customFormat="1" x14ac:dyDescent="0.2">
      <c r="A349" s="29" t="str">
        <f t="shared" si="5"/>
        <v/>
      </c>
      <c r="B349" s="101"/>
      <c r="C349" s="35"/>
      <c r="D349" s="64"/>
      <c r="E349" s="290"/>
      <c r="F349" s="53"/>
    </row>
    <row r="350" spans="1:6" s="301" customFormat="1" x14ac:dyDescent="0.2">
      <c r="A350" s="29" t="str">
        <f t="shared" si="5"/>
        <v/>
      </c>
      <c r="B350" s="101"/>
      <c r="C350" s="35"/>
      <c r="D350" s="64"/>
      <c r="E350" s="290"/>
      <c r="F350" s="53"/>
    </row>
    <row r="351" spans="1:6" s="301" customFormat="1" x14ac:dyDescent="0.2">
      <c r="A351" s="29" t="str">
        <f t="shared" si="5"/>
        <v/>
      </c>
      <c r="B351" s="101"/>
      <c r="C351" s="35"/>
      <c r="D351" s="64"/>
      <c r="E351" s="290"/>
      <c r="F351" s="53"/>
    </row>
    <row r="352" spans="1:6" s="301" customFormat="1" x14ac:dyDescent="0.2">
      <c r="A352" s="29" t="str">
        <f t="shared" si="5"/>
        <v/>
      </c>
      <c r="B352" s="101"/>
      <c r="C352" s="35"/>
      <c r="D352" s="64"/>
      <c r="E352" s="290"/>
      <c r="F352" s="53"/>
    </row>
    <row r="353" spans="1:6" s="301" customFormat="1" x14ac:dyDescent="0.2">
      <c r="A353" s="29" t="str">
        <f t="shared" si="5"/>
        <v/>
      </c>
      <c r="B353" s="101"/>
      <c r="C353" s="35"/>
      <c r="D353" s="64"/>
      <c r="E353" s="290"/>
      <c r="F353" s="53"/>
    </row>
    <row r="354" spans="1:6" s="301" customFormat="1" x14ac:dyDescent="0.2">
      <c r="A354" s="29" t="str">
        <f t="shared" si="5"/>
        <v/>
      </c>
      <c r="B354" s="101"/>
      <c r="C354" s="35"/>
      <c r="D354" s="64"/>
      <c r="E354" s="290"/>
      <c r="F354" s="53"/>
    </row>
    <row r="355" spans="1:6" s="301" customFormat="1" x14ac:dyDescent="0.2">
      <c r="A355" s="29" t="str">
        <f t="shared" si="5"/>
        <v/>
      </c>
      <c r="B355" s="101"/>
      <c r="C355" s="35"/>
      <c r="D355" s="64"/>
      <c r="E355" s="290"/>
      <c r="F355" s="53"/>
    </row>
    <row r="356" spans="1:6" s="301" customFormat="1" x14ac:dyDescent="0.2">
      <c r="A356" s="29" t="str">
        <f t="shared" si="5"/>
        <v/>
      </c>
      <c r="B356" s="101"/>
      <c r="C356" s="35"/>
      <c r="D356" s="64"/>
      <c r="E356" s="290"/>
      <c r="F356" s="53"/>
    </row>
    <row r="357" spans="1:6" s="301" customFormat="1" x14ac:dyDescent="0.2">
      <c r="A357" s="29" t="str">
        <f t="shared" si="5"/>
        <v/>
      </c>
      <c r="B357" s="101"/>
      <c r="C357" s="35"/>
      <c r="D357" s="64"/>
      <c r="E357" s="290"/>
      <c r="F357" s="53"/>
    </row>
    <row r="358" spans="1:6" s="301" customFormat="1" x14ac:dyDescent="0.2">
      <c r="A358" s="29" t="str">
        <f t="shared" si="5"/>
        <v/>
      </c>
      <c r="B358" s="101"/>
      <c r="C358" s="35"/>
      <c r="D358" s="64"/>
      <c r="E358" s="290"/>
      <c r="F358" s="53"/>
    </row>
    <row r="359" spans="1:6" s="301" customFormat="1" x14ac:dyDescent="0.2">
      <c r="A359" s="29" t="str">
        <f t="shared" si="5"/>
        <v/>
      </c>
      <c r="B359" s="101"/>
      <c r="C359" s="35"/>
      <c r="D359" s="64"/>
      <c r="E359" s="290"/>
      <c r="F359" s="53"/>
    </row>
    <row r="360" spans="1:6" s="301" customFormat="1" x14ac:dyDescent="0.2">
      <c r="A360" s="29" t="str">
        <f t="shared" si="5"/>
        <v/>
      </c>
      <c r="B360" s="101"/>
      <c r="C360" s="35"/>
      <c r="D360" s="64"/>
      <c r="E360" s="290"/>
      <c r="F360" s="53"/>
    </row>
    <row r="361" spans="1:6" s="301" customFormat="1" x14ac:dyDescent="0.2">
      <c r="A361" s="29" t="str">
        <f t="shared" si="5"/>
        <v/>
      </c>
      <c r="B361" s="101"/>
      <c r="C361" s="35"/>
      <c r="D361" s="64"/>
      <c r="E361" s="290"/>
      <c r="F361" s="53"/>
    </row>
    <row r="362" spans="1:6" s="301" customFormat="1" x14ac:dyDescent="0.2">
      <c r="A362" s="29" t="str">
        <f t="shared" si="5"/>
        <v/>
      </c>
      <c r="B362" s="101"/>
      <c r="C362" s="35"/>
      <c r="D362" s="64"/>
      <c r="E362" s="290"/>
      <c r="F362" s="53"/>
    </row>
    <row r="363" spans="1:6" s="301" customFormat="1" x14ac:dyDescent="0.2">
      <c r="A363" s="29" t="str">
        <f t="shared" si="5"/>
        <v/>
      </c>
      <c r="B363" s="101"/>
      <c r="C363" s="35"/>
      <c r="D363" s="64"/>
      <c r="E363" s="290"/>
      <c r="F363" s="53"/>
    </row>
    <row r="364" spans="1:6" s="301" customFormat="1" x14ac:dyDescent="0.2">
      <c r="A364" s="29" t="str">
        <f t="shared" si="5"/>
        <v/>
      </c>
      <c r="B364" s="101"/>
      <c r="C364" s="35"/>
      <c r="D364" s="64"/>
      <c r="E364" s="290"/>
      <c r="F364" s="53"/>
    </row>
    <row r="365" spans="1:6" s="301" customFormat="1" x14ac:dyDescent="0.2">
      <c r="A365" s="29" t="str">
        <f t="shared" si="5"/>
        <v/>
      </c>
      <c r="B365" s="101"/>
      <c r="C365" s="35"/>
      <c r="D365" s="64"/>
      <c r="E365" s="290"/>
      <c r="F365" s="53"/>
    </row>
    <row r="366" spans="1:6" s="301" customFormat="1" x14ac:dyDescent="0.2">
      <c r="A366" s="29" t="str">
        <f t="shared" si="5"/>
        <v/>
      </c>
      <c r="B366" s="101"/>
      <c r="C366" s="35"/>
      <c r="D366" s="64"/>
      <c r="E366" s="290"/>
      <c r="F366" s="53"/>
    </row>
    <row r="367" spans="1:6" s="301" customFormat="1" x14ac:dyDescent="0.2">
      <c r="A367" s="29" t="str">
        <f t="shared" si="5"/>
        <v/>
      </c>
      <c r="B367" s="101"/>
      <c r="C367" s="35"/>
      <c r="D367" s="64"/>
      <c r="E367" s="290"/>
      <c r="F367" s="53"/>
    </row>
    <row r="368" spans="1:6" s="301" customFormat="1" x14ac:dyDescent="0.2">
      <c r="A368" s="29" t="str">
        <f t="shared" si="5"/>
        <v/>
      </c>
      <c r="B368" s="101"/>
      <c r="C368" s="35"/>
      <c r="D368" s="64"/>
      <c r="E368" s="290"/>
      <c r="F368" s="53"/>
    </row>
    <row r="369" spans="1:6" s="301" customFormat="1" x14ac:dyDescent="0.2">
      <c r="A369" s="29" t="str">
        <f t="shared" si="5"/>
        <v/>
      </c>
      <c r="B369" s="101"/>
      <c r="C369" s="35"/>
      <c r="D369" s="64"/>
      <c r="E369" s="290"/>
      <c r="F369" s="53"/>
    </row>
    <row r="370" spans="1:6" s="301" customFormat="1" x14ac:dyDescent="0.2">
      <c r="A370" s="29" t="str">
        <f t="shared" si="5"/>
        <v/>
      </c>
      <c r="B370" s="101"/>
      <c r="C370" s="35"/>
      <c r="D370" s="64"/>
      <c r="E370" s="290"/>
      <c r="F370" s="53"/>
    </row>
    <row r="371" spans="1:6" s="301" customFormat="1" x14ac:dyDescent="0.2">
      <c r="A371" s="29" t="str">
        <f t="shared" si="5"/>
        <v/>
      </c>
      <c r="B371" s="101"/>
      <c r="C371" s="35"/>
      <c r="D371" s="64"/>
      <c r="E371" s="290"/>
      <c r="F371" s="53"/>
    </row>
    <row r="372" spans="1:6" s="301" customFormat="1" x14ac:dyDescent="0.2">
      <c r="A372" s="29" t="str">
        <f t="shared" si="5"/>
        <v/>
      </c>
      <c r="B372" s="101"/>
      <c r="C372" s="35"/>
      <c r="D372" s="64"/>
      <c r="E372" s="290"/>
      <c r="F372" s="53"/>
    </row>
    <row r="373" spans="1:6" s="301" customFormat="1" x14ac:dyDescent="0.2">
      <c r="A373" s="29" t="str">
        <f t="shared" si="5"/>
        <v/>
      </c>
      <c r="B373" s="101"/>
      <c r="C373" s="35"/>
      <c r="D373" s="64"/>
      <c r="E373" s="290"/>
      <c r="F373" s="53"/>
    </row>
    <row r="374" spans="1:6" s="301" customFormat="1" x14ac:dyDescent="0.2">
      <c r="A374" s="29" t="str">
        <f t="shared" si="5"/>
        <v/>
      </c>
      <c r="B374" s="101"/>
      <c r="C374" s="35"/>
      <c r="D374" s="64"/>
      <c r="E374" s="290"/>
      <c r="F374" s="53"/>
    </row>
    <row r="375" spans="1:6" s="301" customFormat="1" x14ac:dyDescent="0.2">
      <c r="A375" s="29" t="str">
        <f t="shared" si="5"/>
        <v/>
      </c>
      <c r="B375" s="101"/>
      <c r="C375" s="35"/>
      <c r="D375" s="64"/>
      <c r="E375" s="290"/>
      <c r="F375" s="53"/>
    </row>
    <row r="376" spans="1:6" s="301" customFormat="1" x14ac:dyDescent="0.2">
      <c r="A376" s="29" t="str">
        <f t="shared" si="5"/>
        <v/>
      </c>
      <c r="B376" s="101"/>
      <c r="C376" s="35"/>
      <c r="D376" s="64"/>
      <c r="E376" s="290"/>
      <c r="F376" s="53"/>
    </row>
    <row r="377" spans="1:6" s="301" customFormat="1" x14ac:dyDescent="0.2">
      <c r="A377" s="29" t="str">
        <f t="shared" si="5"/>
        <v/>
      </c>
      <c r="B377" s="101"/>
      <c r="C377" s="35"/>
      <c r="D377" s="64"/>
      <c r="E377" s="290"/>
      <c r="F377" s="53"/>
    </row>
    <row r="378" spans="1:6" s="301" customFormat="1" x14ac:dyDescent="0.2">
      <c r="A378" s="29" t="str">
        <f t="shared" si="5"/>
        <v/>
      </c>
      <c r="B378" s="101"/>
      <c r="C378" s="35"/>
      <c r="D378" s="64"/>
      <c r="E378" s="290"/>
      <c r="F378" s="53"/>
    </row>
    <row r="379" spans="1:6" s="301" customFormat="1" x14ac:dyDescent="0.2">
      <c r="A379" s="29" t="str">
        <f t="shared" si="5"/>
        <v/>
      </c>
      <c r="B379" s="101"/>
      <c r="C379" s="35"/>
      <c r="D379" s="64"/>
      <c r="E379" s="290"/>
      <c r="F379" s="53"/>
    </row>
    <row r="380" spans="1:6" s="301" customFormat="1" x14ac:dyDescent="0.2">
      <c r="A380" s="29" t="str">
        <f t="shared" si="5"/>
        <v/>
      </c>
      <c r="B380" s="101"/>
      <c r="C380" s="35"/>
      <c r="D380" s="64"/>
      <c r="E380" s="290"/>
      <c r="F380" s="53"/>
    </row>
    <row r="381" spans="1:6" s="301" customFormat="1" x14ac:dyDescent="0.2">
      <c r="A381" s="29" t="str">
        <f t="shared" si="5"/>
        <v/>
      </c>
      <c r="B381" s="101"/>
      <c r="C381" s="35"/>
      <c r="D381" s="64"/>
      <c r="E381" s="290"/>
      <c r="F381" s="53"/>
    </row>
    <row r="382" spans="1:6" s="301" customFormat="1" x14ac:dyDescent="0.2">
      <c r="A382" s="29" t="str">
        <f t="shared" si="5"/>
        <v/>
      </c>
      <c r="B382" s="101"/>
      <c r="C382" s="35"/>
      <c r="D382" s="64"/>
      <c r="E382" s="290"/>
      <c r="F382" s="53"/>
    </row>
    <row r="383" spans="1:6" s="301" customFormat="1" x14ac:dyDescent="0.2">
      <c r="A383" s="29" t="str">
        <f t="shared" si="5"/>
        <v/>
      </c>
      <c r="B383" s="101"/>
      <c r="C383" s="35"/>
      <c r="D383" s="64"/>
      <c r="E383" s="290"/>
      <c r="F383" s="53"/>
    </row>
    <row r="384" spans="1:6" s="301" customFormat="1" x14ac:dyDescent="0.2">
      <c r="A384" s="29" t="str">
        <f t="shared" si="5"/>
        <v/>
      </c>
      <c r="B384" s="101"/>
      <c r="C384" s="35"/>
      <c r="D384" s="64"/>
      <c r="E384" s="290"/>
      <c r="F384" s="53"/>
    </row>
    <row r="385" spans="1:6" s="301" customFormat="1" x14ac:dyDescent="0.2">
      <c r="A385" s="29" t="str">
        <f t="shared" si="5"/>
        <v/>
      </c>
      <c r="B385" s="101"/>
      <c r="C385" s="35"/>
      <c r="D385" s="64"/>
      <c r="E385" s="290"/>
      <c r="F385" s="53"/>
    </row>
    <row r="386" spans="1:6" s="301" customFormat="1" x14ac:dyDescent="0.2">
      <c r="A386" s="29" t="str">
        <f t="shared" si="5"/>
        <v/>
      </c>
      <c r="B386" s="101"/>
      <c r="C386" s="35"/>
      <c r="D386" s="64"/>
      <c r="E386" s="290"/>
      <c r="F386" s="53"/>
    </row>
    <row r="387" spans="1:6" s="301" customFormat="1" x14ac:dyDescent="0.2">
      <c r="A387" s="29" t="str">
        <f t="shared" si="5"/>
        <v/>
      </c>
      <c r="B387" s="101"/>
      <c r="C387" s="35"/>
      <c r="D387" s="64"/>
      <c r="E387" s="290"/>
      <c r="F387" s="53"/>
    </row>
    <row r="388" spans="1:6" s="301" customFormat="1" x14ac:dyDescent="0.2">
      <c r="A388" s="29" t="str">
        <f t="shared" si="5"/>
        <v/>
      </c>
      <c r="B388" s="101"/>
      <c r="C388" s="35"/>
      <c r="D388" s="64"/>
      <c r="E388" s="290"/>
      <c r="F388" s="53"/>
    </row>
    <row r="389" spans="1:6" s="301" customFormat="1" x14ac:dyDescent="0.2">
      <c r="A389" s="29" t="str">
        <f t="shared" si="5"/>
        <v/>
      </c>
      <c r="B389" s="101"/>
      <c r="C389" s="35"/>
      <c r="D389" s="64"/>
      <c r="E389" s="290"/>
      <c r="F389" s="53"/>
    </row>
    <row r="390" spans="1:6" s="301" customFormat="1" x14ac:dyDescent="0.2">
      <c r="A390" s="29" t="str">
        <f t="shared" si="5"/>
        <v/>
      </c>
      <c r="B390" s="101"/>
      <c r="C390" s="35"/>
      <c r="D390" s="64"/>
      <c r="E390" s="290"/>
      <c r="F390" s="53"/>
    </row>
    <row r="391" spans="1:6" s="301" customFormat="1" x14ac:dyDescent="0.2">
      <c r="A391" s="29" t="str">
        <f t="shared" si="5"/>
        <v/>
      </c>
      <c r="B391" s="101"/>
      <c r="C391" s="35"/>
      <c r="D391" s="64"/>
      <c r="E391" s="290"/>
      <c r="F391" s="53"/>
    </row>
    <row r="392" spans="1:6" s="301" customFormat="1" x14ac:dyDescent="0.2">
      <c r="A392" s="29" t="str">
        <f t="shared" si="5"/>
        <v/>
      </c>
      <c r="B392" s="101"/>
      <c r="C392" s="35"/>
      <c r="D392" s="64"/>
      <c r="E392" s="290"/>
      <c r="F392" s="53"/>
    </row>
    <row r="393" spans="1:6" s="301" customFormat="1" x14ac:dyDescent="0.2">
      <c r="A393" s="29" t="str">
        <f t="shared" si="5"/>
        <v/>
      </c>
      <c r="B393" s="101"/>
      <c r="C393" s="35"/>
      <c r="D393" s="64"/>
      <c r="E393" s="290"/>
      <c r="F393" s="53"/>
    </row>
    <row r="394" spans="1:6" s="301" customFormat="1" x14ac:dyDescent="0.2">
      <c r="A394" s="29" t="str">
        <f t="shared" si="5"/>
        <v/>
      </c>
      <c r="B394" s="101"/>
      <c r="C394" s="35"/>
      <c r="D394" s="64"/>
      <c r="E394" s="290"/>
      <c r="F394" s="53"/>
    </row>
    <row r="395" spans="1:6" s="301" customFormat="1" x14ac:dyDescent="0.2">
      <c r="A395" s="29" t="str">
        <f t="shared" si="5"/>
        <v/>
      </c>
      <c r="B395" s="101"/>
      <c r="C395" s="35"/>
      <c r="D395" s="64"/>
      <c r="E395" s="290"/>
      <c r="F395" s="53"/>
    </row>
    <row r="396" spans="1:6" s="301" customFormat="1" x14ac:dyDescent="0.2">
      <c r="A396" s="29" t="str">
        <f t="shared" si="5"/>
        <v/>
      </c>
      <c r="B396" s="101"/>
      <c r="C396" s="35"/>
      <c r="D396" s="64"/>
      <c r="E396" s="290"/>
      <c r="F396" s="53"/>
    </row>
    <row r="397" spans="1:6" s="301" customFormat="1" x14ac:dyDescent="0.2">
      <c r="A397" s="29" t="str">
        <f t="shared" si="5"/>
        <v/>
      </c>
      <c r="B397" s="101"/>
      <c r="C397" s="35"/>
      <c r="D397" s="64"/>
      <c r="E397" s="290"/>
      <c r="F397" s="53"/>
    </row>
    <row r="398" spans="1:6" s="301" customFormat="1" x14ac:dyDescent="0.2">
      <c r="A398" s="29" t="str">
        <f t="shared" ref="A398:A461" si="6">IF(B398="","",$B$11)</f>
        <v/>
      </c>
      <c r="B398" s="101"/>
      <c r="C398" s="35"/>
      <c r="D398" s="64"/>
      <c r="E398" s="290"/>
      <c r="F398" s="53"/>
    </row>
    <row r="399" spans="1:6" s="301" customFormat="1" x14ac:dyDescent="0.2">
      <c r="A399" s="29" t="str">
        <f t="shared" si="6"/>
        <v/>
      </c>
      <c r="B399" s="101"/>
      <c r="C399" s="35"/>
      <c r="D399" s="64"/>
      <c r="E399" s="290"/>
      <c r="F399" s="53"/>
    </row>
    <row r="400" spans="1:6" s="301" customFormat="1" x14ac:dyDescent="0.2">
      <c r="A400" s="29" t="str">
        <f t="shared" si="6"/>
        <v/>
      </c>
      <c r="B400" s="101"/>
      <c r="C400" s="35"/>
      <c r="D400" s="64"/>
      <c r="E400" s="290"/>
      <c r="F400" s="53"/>
    </row>
    <row r="401" spans="1:6" s="301" customFormat="1" x14ac:dyDescent="0.2">
      <c r="A401" s="29" t="str">
        <f t="shared" si="6"/>
        <v/>
      </c>
      <c r="B401" s="101"/>
      <c r="C401" s="35"/>
      <c r="D401" s="64"/>
      <c r="E401" s="290"/>
      <c r="F401" s="53"/>
    </row>
    <row r="402" spans="1:6" s="301" customFormat="1" x14ac:dyDescent="0.2">
      <c r="A402" s="29" t="str">
        <f t="shared" si="6"/>
        <v/>
      </c>
      <c r="B402" s="101"/>
      <c r="C402" s="35"/>
      <c r="D402" s="64"/>
      <c r="E402" s="290"/>
      <c r="F402" s="53"/>
    </row>
    <row r="403" spans="1:6" s="301" customFormat="1" x14ac:dyDescent="0.2">
      <c r="A403" s="29" t="str">
        <f t="shared" si="6"/>
        <v/>
      </c>
      <c r="B403" s="101"/>
      <c r="C403" s="35"/>
      <c r="D403" s="64"/>
      <c r="E403" s="290"/>
      <c r="F403" s="53"/>
    </row>
    <row r="404" spans="1:6" s="301" customFormat="1" x14ac:dyDescent="0.2">
      <c r="A404" s="29" t="str">
        <f t="shared" si="6"/>
        <v/>
      </c>
      <c r="B404" s="101"/>
      <c r="C404" s="35"/>
      <c r="D404" s="64"/>
      <c r="E404" s="290"/>
      <c r="F404" s="53"/>
    </row>
    <row r="405" spans="1:6" s="301" customFormat="1" x14ac:dyDescent="0.2">
      <c r="A405" s="29" t="str">
        <f t="shared" si="6"/>
        <v/>
      </c>
      <c r="B405" s="101"/>
      <c r="C405" s="35"/>
      <c r="D405" s="64"/>
      <c r="E405" s="290"/>
      <c r="F405" s="53"/>
    </row>
    <row r="406" spans="1:6" s="301" customFormat="1" x14ac:dyDescent="0.2">
      <c r="A406" s="29" t="str">
        <f t="shared" si="6"/>
        <v/>
      </c>
      <c r="B406" s="101"/>
      <c r="C406" s="35"/>
      <c r="D406" s="64"/>
      <c r="E406" s="290"/>
      <c r="F406" s="53"/>
    </row>
    <row r="407" spans="1:6" s="301" customFormat="1" x14ac:dyDescent="0.2">
      <c r="A407" s="29" t="str">
        <f t="shared" si="6"/>
        <v/>
      </c>
      <c r="B407" s="101"/>
      <c r="C407" s="35"/>
      <c r="D407" s="64"/>
      <c r="E407" s="290"/>
      <c r="F407" s="53"/>
    </row>
    <row r="408" spans="1:6" s="301" customFormat="1" x14ac:dyDescent="0.2">
      <c r="A408" s="29" t="str">
        <f t="shared" si="6"/>
        <v/>
      </c>
      <c r="B408" s="101"/>
      <c r="C408" s="35"/>
      <c r="D408" s="64"/>
      <c r="E408" s="290"/>
      <c r="F408" s="53"/>
    </row>
    <row r="409" spans="1:6" s="301" customFormat="1" x14ac:dyDescent="0.2">
      <c r="A409" s="29" t="str">
        <f t="shared" si="6"/>
        <v/>
      </c>
      <c r="B409" s="101"/>
      <c r="C409" s="35"/>
      <c r="D409" s="64"/>
      <c r="E409" s="290"/>
      <c r="F409" s="53"/>
    </row>
    <row r="410" spans="1:6" s="301" customFormat="1" x14ac:dyDescent="0.2">
      <c r="A410" s="29" t="str">
        <f t="shared" si="6"/>
        <v/>
      </c>
      <c r="B410" s="101"/>
      <c r="C410" s="35"/>
      <c r="D410" s="64"/>
      <c r="E410" s="290"/>
      <c r="F410" s="53"/>
    </row>
    <row r="411" spans="1:6" s="301" customFormat="1" x14ac:dyDescent="0.2">
      <c r="A411" s="29" t="str">
        <f t="shared" si="6"/>
        <v/>
      </c>
      <c r="B411" s="101"/>
      <c r="C411" s="35"/>
      <c r="D411" s="64"/>
      <c r="E411" s="290"/>
      <c r="F411" s="53"/>
    </row>
    <row r="412" spans="1:6" s="301" customFormat="1" x14ac:dyDescent="0.2">
      <c r="A412" s="29" t="str">
        <f t="shared" si="6"/>
        <v/>
      </c>
      <c r="B412" s="101"/>
      <c r="C412" s="35"/>
      <c r="D412" s="64"/>
      <c r="E412" s="290"/>
      <c r="F412" s="53"/>
    </row>
    <row r="413" spans="1:6" s="301" customFormat="1" x14ac:dyDescent="0.2">
      <c r="A413" s="29" t="str">
        <f t="shared" si="6"/>
        <v/>
      </c>
      <c r="B413" s="101"/>
      <c r="C413" s="35"/>
      <c r="D413" s="64"/>
      <c r="E413" s="290"/>
      <c r="F413" s="53"/>
    </row>
    <row r="414" spans="1:6" s="301" customFormat="1" x14ac:dyDescent="0.2">
      <c r="A414" s="29" t="str">
        <f t="shared" si="6"/>
        <v/>
      </c>
      <c r="B414" s="101"/>
      <c r="C414" s="35"/>
      <c r="D414" s="64"/>
      <c r="E414" s="290"/>
      <c r="F414" s="53"/>
    </row>
    <row r="415" spans="1:6" s="301" customFormat="1" x14ac:dyDescent="0.2">
      <c r="A415" s="29" t="str">
        <f t="shared" si="6"/>
        <v/>
      </c>
      <c r="B415" s="101"/>
      <c r="C415" s="35"/>
      <c r="D415" s="64"/>
      <c r="E415" s="290"/>
      <c r="F415" s="53"/>
    </row>
    <row r="416" spans="1:6" s="301" customFormat="1" x14ac:dyDescent="0.2">
      <c r="A416" s="29" t="str">
        <f t="shared" si="6"/>
        <v/>
      </c>
      <c r="B416" s="101"/>
      <c r="C416" s="35"/>
      <c r="D416" s="64"/>
      <c r="E416" s="290"/>
      <c r="F416" s="53"/>
    </row>
    <row r="417" spans="1:6" s="301" customFormat="1" x14ac:dyDescent="0.2">
      <c r="A417" s="29" t="str">
        <f t="shared" si="6"/>
        <v/>
      </c>
      <c r="B417" s="101"/>
      <c r="C417" s="35"/>
      <c r="D417" s="64"/>
      <c r="E417" s="290"/>
      <c r="F417" s="53"/>
    </row>
    <row r="418" spans="1:6" s="301" customFormat="1" x14ac:dyDescent="0.2">
      <c r="A418" s="29" t="str">
        <f t="shared" si="6"/>
        <v/>
      </c>
      <c r="B418" s="101"/>
      <c r="C418" s="35"/>
      <c r="D418" s="64"/>
      <c r="E418" s="290"/>
      <c r="F418" s="53"/>
    </row>
    <row r="419" spans="1:6" s="301" customFormat="1" x14ac:dyDescent="0.2">
      <c r="A419" s="29" t="str">
        <f t="shared" si="6"/>
        <v/>
      </c>
      <c r="B419" s="101"/>
      <c r="C419" s="35"/>
      <c r="D419" s="64"/>
      <c r="E419" s="290"/>
      <c r="F419" s="53"/>
    </row>
    <row r="420" spans="1:6" s="301" customFormat="1" x14ac:dyDescent="0.2">
      <c r="A420" s="29" t="str">
        <f t="shared" si="6"/>
        <v/>
      </c>
      <c r="B420" s="101"/>
      <c r="C420" s="35"/>
      <c r="D420" s="64"/>
      <c r="E420" s="290"/>
      <c r="F420" s="53"/>
    </row>
    <row r="421" spans="1:6" s="301" customFormat="1" x14ac:dyDescent="0.2">
      <c r="A421" s="29" t="str">
        <f t="shared" si="6"/>
        <v/>
      </c>
      <c r="B421" s="101"/>
      <c r="C421" s="35"/>
      <c r="D421" s="64"/>
      <c r="E421" s="290"/>
      <c r="F421" s="53"/>
    </row>
    <row r="422" spans="1:6" s="301" customFormat="1" x14ac:dyDescent="0.2">
      <c r="A422" s="29" t="str">
        <f t="shared" si="6"/>
        <v/>
      </c>
      <c r="B422" s="101"/>
      <c r="C422" s="35"/>
      <c r="D422" s="64"/>
      <c r="E422" s="290"/>
      <c r="F422" s="53"/>
    </row>
    <row r="423" spans="1:6" s="301" customFormat="1" x14ac:dyDescent="0.2">
      <c r="A423" s="29" t="str">
        <f t="shared" si="6"/>
        <v/>
      </c>
      <c r="B423" s="101"/>
      <c r="C423" s="35"/>
      <c r="D423" s="64"/>
      <c r="E423" s="290"/>
      <c r="F423" s="53"/>
    </row>
    <row r="424" spans="1:6" s="301" customFormat="1" x14ac:dyDescent="0.2">
      <c r="A424" s="29" t="str">
        <f t="shared" si="6"/>
        <v/>
      </c>
      <c r="B424" s="101"/>
      <c r="C424" s="35"/>
      <c r="D424" s="64"/>
      <c r="E424" s="290"/>
      <c r="F424" s="53"/>
    </row>
    <row r="425" spans="1:6" s="301" customFormat="1" x14ac:dyDescent="0.2">
      <c r="A425" s="29" t="str">
        <f t="shared" si="6"/>
        <v/>
      </c>
      <c r="B425" s="101"/>
      <c r="C425" s="35"/>
      <c r="D425" s="64"/>
      <c r="E425" s="290"/>
      <c r="F425" s="53"/>
    </row>
    <row r="426" spans="1:6" s="301" customFormat="1" x14ac:dyDescent="0.2">
      <c r="A426" s="29" t="str">
        <f t="shared" si="6"/>
        <v/>
      </c>
      <c r="B426" s="101"/>
      <c r="C426" s="35"/>
      <c r="D426" s="64"/>
      <c r="E426" s="290"/>
      <c r="F426" s="53"/>
    </row>
    <row r="427" spans="1:6" s="301" customFormat="1" x14ac:dyDescent="0.2">
      <c r="A427" s="29" t="str">
        <f t="shared" si="6"/>
        <v/>
      </c>
      <c r="B427" s="101"/>
      <c r="C427" s="35"/>
      <c r="D427" s="64"/>
      <c r="E427" s="290"/>
      <c r="F427" s="53"/>
    </row>
    <row r="428" spans="1:6" s="301" customFormat="1" x14ac:dyDescent="0.2">
      <c r="A428" s="29" t="str">
        <f t="shared" si="6"/>
        <v/>
      </c>
      <c r="B428" s="101"/>
      <c r="C428" s="35"/>
      <c r="D428" s="64"/>
      <c r="E428" s="290"/>
      <c r="F428" s="53"/>
    </row>
    <row r="429" spans="1:6" s="301" customFormat="1" x14ac:dyDescent="0.2">
      <c r="A429" s="29" t="str">
        <f t="shared" si="6"/>
        <v/>
      </c>
      <c r="B429" s="101"/>
      <c r="C429" s="35"/>
      <c r="D429" s="64"/>
      <c r="E429" s="290"/>
      <c r="F429" s="53"/>
    </row>
    <row r="430" spans="1:6" s="301" customFormat="1" x14ac:dyDescent="0.2">
      <c r="A430" s="29" t="str">
        <f t="shared" si="6"/>
        <v/>
      </c>
      <c r="B430" s="101"/>
      <c r="C430" s="35"/>
      <c r="D430" s="64"/>
      <c r="E430" s="290"/>
      <c r="F430" s="53"/>
    </row>
    <row r="431" spans="1:6" s="301" customFormat="1" x14ac:dyDescent="0.2">
      <c r="A431" s="29" t="str">
        <f t="shared" si="6"/>
        <v/>
      </c>
      <c r="B431" s="101"/>
      <c r="C431" s="35"/>
      <c r="D431" s="64"/>
      <c r="E431" s="290"/>
      <c r="F431" s="53"/>
    </row>
    <row r="432" spans="1:6" s="301" customFormat="1" x14ac:dyDescent="0.2">
      <c r="A432" s="29" t="str">
        <f t="shared" si="6"/>
        <v/>
      </c>
      <c r="B432" s="101"/>
      <c r="C432" s="35"/>
      <c r="D432" s="64"/>
      <c r="E432" s="290"/>
      <c r="F432" s="53"/>
    </row>
    <row r="433" spans="1:6" s="301" customFormat="1" x14ac:dyDescent="0.2">
      <c r="A433" s="29" t="str">
        <f t="shared" si="6"/>
        <v/>
      </c>
      <c r="B433" s="101"/>
      <c r="C433" s="35"/>
      <c r="D433" s="64"/>
      <c r="E433" s="290"/>
      <c r="F433" s="53"/>
    </row>
    <row r="434" spans="1:6" s="301" customFormat="1" x14ac:dyDescent="0.2">
      <c r="A434" s="29" t="str">
        <f t="shared" si="6"/>
        <v/>
      </c>
      <c r="B434" s="101"/>
      <c r="C434" s="35"/>
      <c r="D434" s="64"/>
      <c r="E434" s="290"/>
      <c r="F434" s="53"/>
    </row>
    <row r="435" spans="1:6" s="301" customFormat="1" x14ac:dyDescent="0.2">
      <c r="A435" s="29" t="str">
        <f t="shared" si="6"/>
        <v/>
      </c>
      <c r="B435" s="101"/>
      <c r="C435" s="35"/>
      <c r="D435" s="64"/>
      <c r="E435" s="290"/>
      <c r="F435" s="53"/>
    </row>
    <row r="436" spans="1:6" s="301" customFormat="1" x14ac:dyDescent="0.2">
      <c r="A436" s="29" t="str">
        <f t="shared" si="6"/>
        <v/>
      </c>
      <c r="B436" s="101"/>
      <c r="C436" s="35"/>
      <c r="D436" s="64"/>
      <c r="E436" s="290"/>
      <c r="F436" s="53"/>
    </row>
    <row r="437" spans="1:6" s="301" customFormat="1" x14ac:dyDescent="0.2">
      <c r="A437" s="29" t="str">
        <f t="shared" si="6"/>
        <v/>
      </c>
      <c r="B437" s="101"/>
      <c r="C437" s="35"/>
      <c r="D437" s="64"/>
      <c r="E437" s="290"/>
      <c r="F437" s="53"/>
    </row>
    <row r="438" spans="1:6" s="301" customFormat="1" x14ac:dyDescent="0.2">
      <c r="A438" s="29" t="str">
        <f t="shared" si="6"/>
        <v/>
      </c>
      <c r="B438" s="101"/>
      <c r="C438" s="35"/>
      <c r="D438" s="64"/>
      <c r="E438" s="290"/>
      <c r="F438" s="53"/>
    </row>
    <row r="439" spans="1:6" s="301" customFormat="1" x14ac:dyDescent="0.2">
      <c r="A439" s="29" t="str">
        <f t="shared" si="6"/>
        <v/>
      </c>
      <c r="B439" s="101"/>
      <c r="C439" s="35"/>
      <c r="D439" s="64"/>
      <c r="E439" s="290"/>
      <c r="F439" s="53"/>
    </row>
    <row r="440" spans="1:6" s="301" customFormat="1" x14ac:dyDescent="0.2">
      <c r="A440" s="29" t="str">
        <f t="shared" si="6"/>
        <v/>
      </c>
      <c r="B440" s="101"/>
      <c r="C440" s="35"/>
      <c r="D440" s="64"/>
      <c r="E440" s="290"/>
      <c r="F440" s="53"/>
    </row>
    <row r="441" spans="1:6" s="301" customFormat="1" x14ac:dyDescent="0.2">
      <c r="A441" s="29" t="str">
        <f t="shared" si="6"/>
        <v/>
      </c>
      <c r="B441" s="101"/>
      <c r="C441" s="35"/>
      <c r="D441" s="64"/>
      <c r="E441" s="290"/>
      <c r="F441" s="53"/>
    </row>
    <row r="442" spans="1:6" s="301" customFormat="1" x14ac:dyDescent="0.2">
      <c r="A442" s="29" t="str">
        <f t="shared" si="6"/>
        <v/>
      </c>
      <c r="B442" s="101"/>
      <c r="C442" s="35"/>
      <c r="D442" s="64"/>
      <c r="E442" s="290"/>
      <c r="F442" s="53"/>
    </row>
    <row r="443" spans="1:6" s="301" customFormat="1" x14ac:dyDescent="0.2">
      <c r="A443" s="29" t="str">
        <f t="shared" si="6"/>
        <v/>
      </c>
      <c r="B443" s="101"/>
      <c r="C443" s="35"/>
      <c r="D443" s="64"/>
      <c r="E443" s="290"/>
      <c r="F443" s="53"/>
    </row>
    <row r="444" spans="1:6" s="301" customFormat="1" x14ac:dyDescent="0.2">
      <c r="A444" s="29" t="str">
        <f t="shared" si="6"/>
        <v/>
      </c>
      <c r="B444" s="101"/>
      <c r="C444" s="35"/>
      <c r="D444" s="64"/>
      <c r="E444" s="290"/>
      <c r="F444" s="53"/>
    </row>
    <row r="445" spans="1:6" s="301" customFormat="1" x14ac:dyDescent="0.2">
      <c r="A445" s="29" t="str">
        <f t="shared" si="6"/>
        <v/>
      </c>
      <c r="B445" s="101"/>
      <c r="C445" s="35"/>
      <c r="D445" s="64"/>
      <c r="E445" s="290"/>
      <c r="F445" s="53"/>
    </row>
    <row r="446" spans="1:6" s="301" customFormat="1" x14ac:dyDescent="0.2">
      <c r="A446" s="29" t="str">
        <f t="shared" si="6"/>
        <v/>
      </c>
      <c r="B446" s="101"/>
      <c r="C446" s="35"/>
      <c r="D446" s="64"/>
      <c r="E446" s="290"/>
      <c r="F446" s="53"/>
    </row>
    <row r="447" spans="1:6" s="301" customFormat="1" x14ac:dyDescent="0.2">
      <c r="A447" s="29" t="str">
        <f t="shared" si="6"/>
        <v/>
      </c>
      <c r="B447" s="101"/>
      <c r="C447" s="35"/>
      <c r="D447" s="64"/>
      <c r="E447" s="290"/>
      <c r="F447" s="53"/>
    </row>
    <row r="448" spans="1:6" s="301" customFormat="1" x14ac:dyDescent="0.2">
      <c r="A448" s="29" t="str">
        <f t="shared" si="6"/>
        <v/>
      </c>
      <c r="B448" s="101"/>
      <c r="C448" s="35"/>
      <c r="D448" s="64"/>
      <c r="E448" s="290"/>
      <c r="F448" s="53"/>
    </row>
    <row r="449" spans="1:6" s="301" customFormat="1" x14ac:dyDescent="0.2">
      <c r="A449" s="29" t="str">
        <f t="shared" si="6"/>
        <v/>
      </c>
      <c r="B449" s="101"/>
      <c r="C449" s="35"/>
      <c r="D449" s="64"/>
      <c r="E449" s="290"/>
      <c r="F449" s="53"/>
    </row>
    <row r="450" spans="1:6" s="301" customFormat="1" x14ac:dyDescent="0.2">
      <c r="A450" s="29" t="str">
        <f t="shared" si="6"/>
        <v/>
      </c>
      <c r="B450" s="101"/>
      <c r="C450" s="35"/>
      <c r="D450" s="64"/>
      <c r="E450" s="290"/>
      <c r="F450" s="53"/>
    </row>
    <row r="451" spans="1:6" s="301" customFormat="1" x14ac:dyDescent="0.2">
      <c r="A451" s="29" t="str">
        <f t="shared" si="6"/>
        <v/>
      </c>
      <c r="B451" s="101"/>
      <c r="C451" s="35"/>
      <c r="D451" s="64"/>
      <c r="E451" s="290"/>
      <c r="F451" s="53"/>
    </row>
    <row r="452" spans="1:6" s="301" customFormat="1" x14ac:dyDescent="0.2">
      <c r="A452" s="29" t="str">
        <f t="shared" si="6"/>
        <v/>
      </c>
      <c r="B452" s="101"/>
      <c r="C452" s="35"/>
      <c r="D452" s="64"/>
      <c r="E452" s="290"/>
      <c r="F452" s="53"/>
    </row>
    <row r="453" spans="1:6" s="301" customFormat="1" x14ac:dyDescent="0.2">
      <c r="A453" s="29" t="str">
        <f t="shared" si="6"/>
        <v/>
      </c>
      <c r="B453" s="101"/>
      <c r="C453" s="35"/>
      <c r="D453" s="64"/>
      <c r="E453" s="290"/>
      <c r="F453" s="53"/>
    </row>
    <row r="454" spans="1:6" s="301" customFormat="1" x14ac:dyDescent="0.2">
      <c r="A454" s="29" t="str">
        <f t="shared" si="6"/>
        <v/>
      </c>
      <c r="B454" s="101"/>
      <c r="C454" s="35"/>
      <c r="D454" s="64"/>
      <c r="E454" s="290"/>
      <c r="F454" s="53"/>
    </row>
    <row r="455" spans="1:6" s="301" customFormat="1" x14ac:dyDescent="0.2">
      <c r="A455" s="29" t="str">
        <f t="shared" si="6"/>
        <v/>
      </c>
      <c r="B455" s="101"/>
      <c r="C455" s="35"/>
      <c r="D455" s="64"/>
      <c r="E455" s="290"/>
      <c r="F455" s="53"/>
    </row>
    <row r="456" spans="1:6" s="301" customFormat="1" x14ac:dyDescent="0.2">
      <c r="A456" s="29" t="str">
        <f t="shared" si="6"/>
        <v/>
      </c>
      <c r="B456" s="101"/>
      <c r="C456" s="35"/>
      <c r="D456" s="64"/>
      <c r="E456" s="290"/>
      <c r="F456" s="53"/>
    </row>
    <row r="457" spans="1:6" s="301" customFormat="1" x14ac:dyDescent="0.2">
      <c r="A457" s="29" t="str">
        <f t="shared" si="6"/>
        <v/>
      </c>
      <c r="B457" s="101"/>
      <c r="C457" s="35"/>
      <c r="D457" s="64"/>
      <c r="E457" s="290"/>
      <c r="F457" s="53"/>
    </row>
    <row r="458" spans="1:6" s="301" customFormat="1" x14ac:dyDescent="0.2">
      <c r="A458" s="29" t="str">
        <f t="shared" si="6"/>
        <v/>
      </c>
      <c r="B458" s="101"/>
      <c r="C458" s="35"/>
      <c r="D458" s="64"/>
      <c r="E458" s="290"/>
      <c r="F458" s="53"/>
    </row>
    <row r="459" spans="1:6" s="301" customFormat="1" x14ac:dyDescent="0.2">
      <c r="A459" s="29" t="str">
        <f t="shared" si="6"/>
        <v/>
      </c>
      <c r="B459" s="101"/>
      <c r="C459" s="35"/>
      <c r="D459" s="64"/>
      <c r="E459" s="290"/>
      <c r="F459" s="53"/>
    </row>
    <row r="460" spans="1:6" s="301" customFormat="1" x14ac:dyDescent="0.2">
      <c r="A460" s="29" t="str">
        <f t="shared" si="6"/>
        <v/>
      </c>
      <c r="B460" s="101"/>
      <c r="C460" s="35"/>
      <c r="D460" s="64"/>
      <c r="E460" s="290"/>
      <c r="F460" s="53"/>
    </row>
    <row r="461" spans="1:6" s="301" customFormat="1" x14ac:dyDescent="0.2">
      <c r="A461" s="29" t="str">
        <f t="shared" si="6"/>
        <v/>
      </c>
      <c r="B461" s="101"/>
      <c r="C461" s="35"/>
      <c r="D461" s="64"/>
      <c r="E461" s="290"/>
      <c r="F461" s="53"/>
    </row>
    <row r="462" spans="1:6" s="301" customFormat="1" x14ac:dyDescent="0.2">
      <c r="A462" s="29" t="str">
        <f t="shared" ref="A462:A525" si="7">IF(B462="","",$B$11)</f>
        <v/>
      </c>
      <c r="B462" s="101"/>
      <c r="C462" s="35"/>
      <c r="D462" s="64"/>
      <c r="E462" s="290"/>
      <c r="F462" s="53"/>
    </row>
    <row r="463" spans="1:6" s="301" customFormat="1" x14ac:dyDescent="0.2">
      <c r="A463" s="29" t="str">
        <f t="shared" si="7"/>
        <v/>
      </c>
      <c r="B463" s="101"/>
      <c r="C463" s="35"/>
      <c r="D463" s="64"/>
      <c r="E463" s="290"/>
      <c r="F463" s="53"/>
    </row>
    <row r="464" spans="1:6" s="301" customFormat="1" x14ac:dyDescent="0.2">
      <c r="A464" s="29" t="str">
        <f t="shared" si="7"/>
        <v/>
      </c>
      <c r="B464" s="101"/>
      <c r="C464" s="35"/>
      <c r="D464" s="64"/>
      <c r="E464" s="290"/>
      <c r="F464" s="53"/>
    </row>
    <row r="465" spans="1:6" s="301" customFormat="1" x14ac:dyDescent="0.2">
      <c r="A465" s="29" t="str">
        <f t="shared" si="7"/>
        <v/>
      </c>
      <c r="B465" s="101"/>
      <c r="C465" s="35"/>
      <c r="D465" s="64"/>
      <c r="E465" s="290"/>
      <c r="F465" s="53"/>
    </row>
    <row r="466" spans="1:6" s="301" customFormat="1" x14ac:dyDescent="0.2">
      <c r="A466" s="29" t="str">
        <f t="shared" si="7"/>
        <v/>
      </c>
      <c r="B466" s="101"/>
      <c r="C466" s="35"/>
      <c r="D466" s="64"/>
      <c r="E466" s="290"/>
      <c r="F466" s="53"/>
    </row>
    <row r="467" spans="1:6" s="301" customFormat="1" x14ac:dyDescent="0.2">
      <c r="A467" s="29" t="str">
        <f t="shared" si="7"/>
        <v/>
      </c>
      <c r="B467" s="101"/>
      <c r="C467" s="35"/>
      <c r="D467" s="64"/>
      <c r="E467" s="290"/>
      <c r="F467" s="53"/>
    </row>
    <row r="468" spans="1:6" s="301" customFormat="1" x14ac:dyDescent="0.2">
      <c r="A468" s="29" t="str">
        <f t="shared" si="7"/>
        <v/>
      </c>
      <c r="B468" s="101"/>
      <c r="C468" s="35"/>
      <c r="D468" s="64"/>
      <c r="E468" s="290"/>
      <c r="F468" s="53"/>
    </row>
    <row r="469" spans="1:6" s="301" customFormat="1" x14ac:dyDescent="0.2">
      <c r="A469" s="29" t="str">
        <f t="shared" si="7"/>
        <v/>
      </c>
      <c r="B469" s="101"/>
      <c r="C469" s="35"/>
      <c r="D469" s="64"/>
      <c r="E469" s="290"/>
      <c r="F469" s="53"/>
    </row>
    <row r="470" spans="1:6" s="301" customFormat="1" x14ac:dyDescent="0.2">
      <c r="A470" s="29" t="str">
        <f t="shared" si="7"/>
        <v/>
      </c>
      <c r="B470" s="101"/>
      <c r="C470" s="35"/>
      <c r="D470" s="64"/>
      <c r="E470" s="290"/>
      <c r="F470" s="53"/>
    </row>
    <row r="471" spans="1:6" s="301" customFormat="1" x14ac:dyDescent="0.2">
      <c r="A471" s="29" t="str">
        <f t="shared" si="7"/>
        <v/>
      </c>
      <c r="B471" s="101"/>
      <c r="C471" s="35"/>
      <c r="D471" s="64"/>
      <c r="E471" s="290"/>
      <c r="F471" s="53"/>
    </row>
    <row r="472" spans="1:6" s="301" customFormat="1" x14ac:dyDescent="0.2">
      <c r="A472" s="29" t="str">
        <f t="shared" si="7"/>
        <v/>
      </c>
      <c r="B472" s="101"/>
      <c r="C472" s="35"/>
      <c r="D472" s="64"/>
      <c r="E472" s="290"/>
      <c r="F472" s="53"/>
    </row>
    <row r="473" spans="1:6" s="301" customFormat="1" x14ac:dyDescent="0.2">
      <c r="A473" s="29" t="str">
        <f t="shared" si="7"/>
        <v/>
      </c>
      <c r="B473" s="101"/>
      <c r="C473" s="35"/>
      <c r="D473" s="64"/>
      <c r="E473" s="290"/>
      <c r="F473" s="53"/>
    </row>
    <row r="474" spans="1:6" s="301" customFormat="1" x14ac:dyDescent="0.2">
      <c r="A474" s="29" t="str">
        <f t="shared" si="7"/>
        <v/>
      </c>
      <c r="B474" s="101"/>
      <c r="C474" s="35"/>
      <c r="D474" s="64"/>
      <c r="E474" s="290"/>
      <c r="F474" s="53"/>
    </row>
    <row r="475" spans="1:6" s="301" customFormat="1" x14ac:dyDescent="0.2">
      <c r="A475" s="29" t="str">
        <f t="shared" si="7"/>
        <v/>
      </c>
      <c r="B475" s="101"/>
      <c r="C475" s="35"/>
      <c r="D475" s="64"/>
      <c r="E475" s="290"/>
      <c r="F475" s="53"/>
    </row>
    <row r="476" spans="1:6" s="301" customFormat="1" x14ac:dyDescent="0.2">
      <c r="A476" s="29" t="str">
        <f t="shared" si="7"/>
        <v/>
      </c>
      <c r="B476" s="101"/>
      <c r="C476" s="35"/>
      <c r="D476" s="64"/>
      <c r="E476" s="290"/>
      <c r="F476" s="53"/>
    </row>
    <row r="477" spans="1:6" s="301" customFormat="1" x14ac:dyDescent="0.2">
      <c r="A477" s="29" t="str">
        <f t="shared" si="7"/>
        <v/>
      </c>
      <c r="B477" s="101"/>
      <c r="C477" s="35"/>
      <c r="D477" s="64"/>
      <c r="E477" s="290"/>
      <c r="F477" s="53"/>
    </row>
    <row r="478" spans="1:6" s="301" customFormat="1" x14ac:dyDescent="0.2">
      <c r="A478" s="29" t="str">
        <f t="shared" si="7"/>
        <v/>
      </c>
      <c r="B478" s="101"/>
      <c r="C478" s="35"/>
      <c r="D478" s="64"/>
      <c r="E478" s="290"/>
      <c r="F478" s="53"/>
    </row>
    <row r="479" spans="1:6" s="301" customFormat="1" x14ac:dyDescent="0.2">
      <c r="A479" s="29" t="str">
        <f t="shared" si="7"/>
        <v/>
      </c>
      <c r="B479" s="101"/>
      <c r="C479" s="35"/>
      <c r="D479" s="64"/>
      <c r="E479" s="290"/>
      <c r="F479" s="53"/>
    </row>
    <row r="480" spans="1:6" s="301" customFormat="1" x14ac:dyDescent="0.2">
      <c r="A480" s="29" t="str">
        <f t="shared" si="7"/>
        <v/>
      </c>
      <c r="B480" s="101"/>
      <c r="C480" s="35"/>
      <c r="D480" s="64"/>
      <c r="E480" s="290"/>
      <c r="F480" s="53"/>
    </row>
    <row r="481" spans="1:6" s="301" customFormat="1" x14ac:dyDescent="0.2">
      <c r="A481" s="29" t="str">
        <f t="shared" si="7"/>
        <v/>
      </c>
      <c r="B481" s="101"/>
      <c r="C481" s="35"/>
      <c r="D481" s="64"/>
      <c r="E481" s="290"/>
      <c r="F481" s="53"/>
    </row>
    <row r="482" spans="1:6" s="301" customFormat="1" x14ac:dyDescent="0.2">
      <c r="A482" s="29" t="str">
        <f t="shared" si="7"/>
        <v/>
      </c>
      <c r="B482" s="101"/>
      <c r="C482" s="35"/>
      <c r="D482" s="64"/>
      <c r="E482" s="290"/>
      <c r="F482" s="53"/>
    </row>
    <row r="483" spans="1:6" s="301" customFormat="1" x14ac:dyDescent="0.2">
      <c r="A483" s="29" t="str">
        <f t="shared" si="7"/>
        <v/>
      </c>
      <c r="B483" s="101"/>
      <c r="C483" s="35"/>
      <c r="D483" s="64"/>
      <c r="E483" s="290"/>
      <c r="F483" s="53"/>
    </row>
    <row r="484" spans="1:6" s="301" customFormat="1" x14ac:dyDescent="0.2">
      <c r="A484" s="29" t="str">
        <f t="shared" si="7"/>
        <v/>
      </c>
      <c r="B484" s="101"/>
      <c r="C484" s="35"/>
      <c r="D484" s="64"/>
      <c r="E484" s="290"/>
      <c r="F484" s="53"/>
    </row>
    <row r="485" spans="1:6" s="301" customFormat="1" x14ac:dyDescent="0.2">
      <c r="A485" s="29" t="str">
        <f t="shared" si="7"/>
        <v/>
      </c>
      <c r="B485" s="101"/>
      <c r="C485" s="35"/>
      <c r="D485" s="64"/>
      <c r="E485" s="290"/>
      <c r="F485" s="53"/>
    </row>
    <row r="486" spans="1:6" s="301" customFormat="1" x14ac:dyDescent="0.2">
      <c r="A486" s="29" t="str">
        <f t="shared" si="7"/>
        <v/>
      </c>
      <c r="B486" s="101"/>
      <c r="C486" s="35"/>
      <c r="D486" s="64"/>
      <c r="E486" s="290"/>
      <c r="F486" s="53"/>
    </row>
    <row r="487" spans="1:6" s="301" customFormat="1" x14ac:dyDescent="0.2">
      <c r="A487" s="29" t="str">
        <f t="shared" si="7"/>
        <v/>
      </c>
      <c r="B487" s="101"/>
      <c r="C487" s="35"/>
      <c r="D487" s="64"/>
      <c r="E487" s="290"/>
      <c r="F487" s="53"/>
    </row>
    <row r="488" spans="1:6" s="301" customFormat="1" x14ac:dyDescent="0.2">
      <c r="A488" s="29" t="str">
        <f t="shared" si="7"/>
        <v/>
      </c>
      <c r="B488" s="101"/>
      <c r="C488" s="35"/>
      <c r="D488" s="64"/>
      <c r="E488" s="290"/>
      <c r="F488" s="53"/>
    </row>
    <row r="489" spans="1:6" s="301" customFormat="1" x14ac:dyDescent="0.2">
      <c r="A489" s="29" t="str">
        <f t="shared" si="7"/>
        <v/>
      </c>
      <c r="B489" s="101"/>
      <c r="C489" s="35"/>
      <c r="D489" s="64"/>
      <c r="E489" s="290"/>
      <c r="F489" s="53"/>
    </row>
    <row r="490" spans="1:6" s="301" customFormat="1" x14ac:dyDescent="0.2">
      <c r="A490" s="29" t="str">
        <f t="shared" si="7"/>
        <v/>
      </c>
      <c r="B490" s="101"/>
      <c r="C490" s="35"/>
      <c r="D490" s="64"/>
      <c r="E490" s="290"/>
      <c r="F490" s="53"/>
    </row>
    <row r="491" spans="1:6" s="301" customFormat="1" x14ac:dyDescent="0.2">
      <c r="A491" s="29" t="str">
        <f t="shared" si="7"/>
        <v/>
      </c>
      <c r="B491" s="101"/>
      <c r="C491" s="35"/>
      <c r="D491" s="64"/>
      <c r="E491" s="290"/>
      <c r="F491" s="53"/>
    </row>
    <row r="492" spans="1:6" s="301" customFormat="1" x14ac:dyDescent="0.2">
      <c r="A492" s="29" t="str">
        <f t="shared" si="7"/>
        <v/>
      </c>
      <c r="B492" s="101"/>
      <c r="C492" s="35"/>
      <c r="D492" s="64"/>
      <c r="E492" s="290"/>
      <c r="F492" s="53"/>
    </row>
    <row r="493" spans="1:6" s="301" customFormat="1" x14ac:dyDescent="0.2">
      <c r="A493" s="29" t="str">
        <f t="shared" si="7"/>
        <v/>
      </c>
      <c r="B493" s="101"/>
      <c r="C493" s="35"/>
      <c r="D493" s="64"/>
      <c r="E493" s="290"/>
      <c r="F493" s="53"/>
    </row>
    <row r="494" spans="1:6" s="301" customFormat="1" x14ac:dyDescent="0.2">
      <c r="A494" s="29" t="str">
        <f t="shared" si="7"/>
        <v/>
      </c>
      <c r="B494" s="101"/>
      <c r="C494" s="35"/>
      <c r="D494" s="64"/>
      <c r="E494" s="290"/>
      <c r="F494" s="53"/>
    </row>
    <row r="495" spans="1:6" s="301" customFormat="1" x14ac:dyDescent="0.2">
      <c r="A495" s="29" t="str">
        <f t="shared" si="7"/>
        <v/>
      </c>
      <c r="B495" s="101"/>
      <c r="C495" s="35"/>
      <c r="D495" s="64"/>
      <c r="E495" s="290"/>
      <c r="F495" s="53"/>
    </row>
    <row r="496" spans="1:6" s="301" customFormat="1" x14ac:dyDescent="0.2">
      <c r="A496" s="29" t="str">
        <f t="shared" si="7"/>
        <v/>
      </c>
      <c r="B496" s="101"/>
      <c r="C496" s="35"/>
      <c r="D496" s="64"/>
      <c r="E496" s="290"/>
      <c r="F496" s="53"/>
    </row>
    <row r="497" spans="1:6" s="301" customFormat="1" x14ac:dyDescent="0.2">
      <c r="A497" s="29" t="str">
        <f t="shared" si="7"/>
        <v/>
      </c>
      <c r="B497" s="101"/>
      <c r="C497" s="35"/>
      <c r="D497" s="64"/>
      <c r="E497" s="290"/>
      <c r="F497" s="53"/>
    </row>
    <row r="498" spans="1:6" s="301" customFormat="1" x14ac:dyDescent="0.2">
      <c r="A498" s="29" t="str">
        <f t="shared" si="7"/>
        <v/>
      </c>
      <c r="B498" s="101"/>
      <c r="C498" s="35"/>
      <c r="D498" s="64"/>
      <c r="E498" s="290"/>
      <c r="F498" s="53"/>
    </row>
    <row r="499" spans="1:6" s="301" customFormat="1" x14ac:dyDescent="0.2">
      <c r="A499" s="29" t="str">
        <f t="shared" si="7"/>
        <v/>
      </c>
      <c r="B499" s="101"/>
      <c r="C499" s="35"/>
      <c r="D499" s="64"/>
      <c r="E499" s="290"/>
      <c r="F499" s="53"/>
    </row>
    <row r="500" spans="1:6" s="301" customFormat="1" x14ac:dyDescent="0.2">
      <c r="A500" s="29" t="str">
        <f t="shared" si="7"/>
        <v/>
      </c>
      <c r="B500" s="101"/>
      <c r="C500" s="35"/>
      <c r="D500" s="64"/>
      <c r="E500" s="290"/>
      <c r="F500" s="53"/>
    </row>
    <row r="501" spans="1:6" s="301" customFormat="1" x14ac:dyDescent="0.2">
      <c r="A501" s="29" t="str">
        <f t="shared" si="7"/>
        <v/>
      </c>
      <c r="B501" s="101"/>
      <c r="C501" s="35"/>
      <c r="D501" s="64"/>
      <c r="E501" s="290"/>
      <c r="F501" s="53"/>
    </row>
    <row r="502" spans="1:6" s="301" customFormat="1" x14ac:dyDescent="0.2">
      <c r="A502" s="29" t="str">
        <f t="shared" si="7"/>
        <v/>
      </c>
      <c r="B502" s="101"/>
      <c r="C502" s="35"/>
      <c r="D502" s="64"/>
      <c r="E502" s="290"/>
      <c r="F502" s="53"/>
    </row>
    <row r="503" spans="1:6" s="301" customFormat="1" x14ac:dyDescent="0.2">
      <c r="A503" s="29" t="str">
        <f t="shared" si="7"/>
        <v/>
      </c>
      <c r="B503" s="101"/>
      <c r="C503" s="35"/>
      <c r="D503" s="64"/>
      <c r="E503" s="290"/>
      <c r="F503" s="53"/>
    </row>
    <row r="504" spans="1:6" s="301" customFormat="1" x14ac:dyDescent="0.2">
      <c r="A504" s="29" t="str">
        <f t="shared" si="7"/>
        <v/>
      </c>
      <c r="B504" s="101"/>
      <c r="C504" s="35"/>
      <c r="D504" s="64"/>
      <c r="E504" s="290"/>
      <c r="F504" s="53"/>
    </row>
    <row r="505" spans="1:6" s="301" customFormat="1" x14ac:dyDescent="0.2">
      <c r="A505" s="29" t="str">
        <f t="shared" si="7"/>
        <v/>
      </c>
      <c r="B505" s="101"/>
      <c r="C505" s="35"/>
      <c r="D505" s="64"/>
      <c r="E505" s="290"/>
      <c r="F505" s="53"/>
    </row>
    <row r="506" spans="1:6" s="301" customFormat="1" x14ac:dyDescent="0.2">
      <c r="A506" s="29" t="str">
        <f t="shared" si="7"/>
        <v/>
      </c>
      <c r="B506" s="101"/>
      <c r="C506" s="35"/>
      <c r="D506" s="64"/>
      <c r="E506" s="290"/>
      <c r="F506" s="53"/>
    </row>
    <row r="507" spans="1:6" s="301" customFormat="1" x14ac:dyDescent="0.2">
      <c r="A507" s="29" t="str">
        <f t="shared" si="7"/>
        <v/>
      </c>
      <c r="B507" s="101"/>
      <c r="C507" s="35"/>
      <c r="D507" s="64"/>
      <c r="E507" s="290"/>
      <c r="F507" s="53"/>
    </row>
    <row r="508" spans="1:6" s="301" customFormat="1" x14ac:dyDescent="0.2">
      <c r="A508" s="29" t="str">
        <f t="shared" si="7"/>
        <v/>
      </c>
      <c r="B508" s="101"/>
      <c r="C508" s="35"/>
      <c r="D508" s="64"/>
      <c r="E508" s="290"/>
      <c r="F508" s="53"/>
    </row>
    <row r="509" spans="1:6" s="301" customFormat="1" x14ac:dyDescent="0.2">
      <c r="A509" s="29" t="str">
        <f t="shared" si="7"/>
        <v/>
      </c>
      <c r="B509" s="101"/>
      <c r="C509" s="35"/>
      <c r="D509" s="64"/>
      <c r="E509" s="290"/>
      <c r="F509" s="53"/>
    </row>
    <row r="510" spans="1:6" s="301" customFormat="1" x14ac:dyDescent="0.2">
      <c r="A510" s="29" t="str">
        <f t="shared" si="7"/>
        <v/>
      </c>
      <c r="B510" s="101"/>
      <c r="C510" s="35"/>
      <c r="D510" s="64"/>
      <c r="E510" s="290"/>
      <c r="F510" s="53"/>
    </row>
    <row r="511" spans="1:6" s="301" customFormat="1" x14ac:dyDescent="0.2">
      <c r="A511" s="29" t="str">
        <f t="shared" si="7"/>
        <v/>
      </c>
      <c r="B511" s="101"/>
      <c r="C511" s="35"/>
      <c r="D511" s="64"/>
      <c r="E511" s="290"/>
      <c r="F511" s="53"/>
    </row>
    <row r="512" spans="1:6" s="301" customFormat="1" x14ac:dyDescent="0.2">
      <c r="A512" s="29" t="str">
        <f t="shared" si="7"/>
        <v/>
      </c>
      <c r="B512" s="101"/>
      <c r="C512" s="35"/>
      <c r="D512" s="64"/>
      <c r="E512" s="290"/>
      <c r="F512" s="53"/>
    </row>
    <row r="513" spans="1:6" s="301" customFormat="1" x14ac:dyDescent="0.2">
      <c r="A513" s="29" t="str">
        <f t="shared" si="7"/>
        <v/>
      </c>
      <c r="B513" s="101"/>
      <c r="C513" s="35"/>
      <c r="D513" s="64"/>
      <c r="E513" s="290"/>
      <c r="F513" s="53"/>
    </row>
    <row r="514" spans="1:6" s="301" customFormat="1" x14ac:dyDescent="0.2">
      <c r="A514" s="29" t="str">
        <f t="shared" si="7"/>
        <v/>
      </c>
      <c r="B514" s="101"/>
      <c r="C514" s="35"/>
      <c r="D514" s="64"/>
      <c r="E514" s="290"/>
      <c r="F514" s="53"/>
    </row>
    <row r="515" spans="1:6" s="301" customFormat="1" x14ac:dyDescent="0.2">
      <c r="A515" s="29" t="str">
        <f t="shared" si="7"/>
        <v/>
      </c>
      <c r="B515" s="101"/>
      <c r="C515" s="35"/>
      <c r="D515" s="64"/>
      <c r="E515" s="290"/>
      <c r="F515" s="53"/>
    </row>
    <row r="516" spans="1:6" s="301" customFormat="1" x14ac:dyDescent="0.2">
      <c r="A516" s="29" t="str">
        <f t="shared" si="7"/>
        <v/>
      </c>
      <c r="B516" s="101"/>
      <c r="C516" s="35"/>
      <c r="D516" s="64"/>
      <c r="E516" s="290"/>
      <c r="F516" s="53"/>
    </row>
    <row r="517" spans="1:6" s="301" customFormat="1" x14ac:dyDescent="0.2">
      <c r="A517" s="29" t="str">
        <f t="shared" si="7"/>
        <v/>
      </c>
      <c r="B517" s="101"/>
      <c r="C517" s="35"/>
      <c r="D517" s="64"/>
      <c r="E517" s="290"/>
      <c r="F517" s="53"/>
    </row>
    <row r="518" spans="1:6" s="301" customFormat="1" x14ac:dyDescent="0.2">
      <c r="A518" s="29" t="str">
        <f t="shared" si="7"/>
        <v/>
      </c>
      <c r="B518" s="101"/>
      <c r="C518" s="35"/>
      <c r="D518" s="64"/>
      <c r="E518" s="290"/>
      <c r="F518" s="53"/>
    </row>
    <row r="519" spans="1:6" s="301" customFormat="1" x14ac:dyDescent="0.2">
      <c r="A519" s="29" t="str">
        <f t="shared" si="7"/>
        <v/>
      </c>
      <c r="B519" s="101"/>
      <c r="C519" s="35"/>
      <c r="D519" s="64"/>
      <c r="E519" s="290"/>
      <c r="F519" s="53"/>
    </row>
    <row r="520" spans="1:6" s="301" customFormat="1" x14ac:dyDescent="0.2">
      <c r="A520" s="29" t="str">
        <f t="shared" si="7"/>
        <v/>
      </c>
      <c r="B520" s="101"/>
      <c r="C520" s="35"/>
      <c r="D520" s="64"/>
      <c r="E520" s="290"/>
      <c r="F520" s="53"/>
    </row>
    <row r="521" spans="1:6" s="301" customFormat="1" x14ac:dyDescent="0.2">
      <c r="A521" s="29" t="str">
        <f t="shared" si="7"/>
        <v/>
      </c>
      <c r="B521" s="101"/>
      <c r="C521" s="35"/>
      <c r="D521" s="64"/>
      <c r="E521" s="290"/>
      <c r="F521" s="53"/>
    </row>
    <row r="522" spans="1:6" s="301" customFormat="1" x14ac:dyDescent="0.2">
      <c r="A522" s="29" t="str">
        <f t="shared" si="7"/>
        <v/>
      </c>
      <c r="B522" s="101"/>
      <c r="C522" s="35"/>
      <c r="D522" s="64"/>
      <c r="E522" s="290"/>
      <c r="F522" s="53"/>
    </row>
    <row r="523" spans="1:6" s="301" customFormat="1" x14ac:dyDescent="0.2">
      <c r="A523" s="29" t="str">
        <f t="shared" si="7"/>
        <v/>
      </c>
      <c r="B523" s="101"/>
      <c r="C523" s="35"/>
      <c r="D523" s="64"/>
      <c r="E523" s="290"/>
      <c r="F523" s="53"/>
    </row>
    <row r="524" spans="1:6" s="301" customFormat="1" x14ac:dyDescent="0.2">
      <c r="A524" s="29" t="str">
        <f t="shared" si="7"/>
        <v/>
      </c>
      <c r="B524" s="101"/>
      <c r="C524" s="35"/>
      <c r="D524" s="64"/>
      <c r="E524" s="290"/>
      <c r="F524" s="53"/>
    </row>
    <row r="525" spans="1:6" s="301" customFormat="1" x14ac:dyDescent="0.2">
      <c r="A525" s="29" t="str">
        <f t="shared" si="7"/>
        <v/>
      </c>
      <c r="B525" s="101"/>
      <c r="C525" s="35"/>
      <c r="D525" s="64"/>
      <c r="E525" s="290"/>
      <c r="F525" s="53"/>
    </row>
    <row r="526" spans="1:6" s="301" customFormat="1" x14ac:dyDescent="0.2">
      <c r="A526" s="29" t="str">
        <f t="shared" ref="A526:A589" si="8">IF(B526="","",$B$11)</f>
        <v/>
      </c>
      <c r="B526" s="101"/>
      <c r="C526" s="35"/>
      <c r="D526" s="64"/>
      <c r="E526" s="290"/>
      <c r="F526" s="53"/>
    </row>
    <row r="527" spans="1:6" s="301" customFormat="1" x14ac:dyDescent="0.2">
      <c r="A527" s="29" t="str">
        <f t="shared" si="8"/>
        <v/>
      </c>
      <c r="B527" s="101"/>
      <c r="C527" s="35"/>
      <c r="D527" s="64"/>
      <c r="E527" s="290"/>
      <c r="F527" s="53"/>
    </row>
    <row r="528" spans="1:6" s="301" customFormat="1" x14ac:dyDescent="0.2">
      <c r="A528" s="29" t="str">
        <f t="shared" si="8"/>
        <v/>
      </c>
      <c r="B528" s="101"/>
      <c r="C528" s="35"/>
      <c r="D528" s="64"/>
      <c r="E528" s="290"/>
      <c r="F528" s="53"/>
    </row>
    <row r="529" spans="1:6" s="301" customFormat="1" x14ac:dyDescent="0.2">
      <c r="A529" s="29" t="str">
        <f t="shared" si="8"/>
        <v/>
      </c>
      <c r="B529" s="101"/>
      <c r="C529" s="35"/>
      <c r="D529" s="64"/>
      <c r="E529" s="290"/>
      <c r="F529" s="53"/>
    </row>
    <row r="530" spans="1:6" s="301" customFormat="1" x14ac:dyDescent="0.2">
      <c r="A530" s="29" t="str">
        <f t="shared" si="8"/>
        <v/>
      </c>
      <c r="B530" s="101"/>
      <c r="C530" s="35"/>
      <c r="D530" s="64"/>
      <c r="E530" s="290"/>
      <c r="F530" s="53"/>
    </row>
    <row r="531" spans="1:6" s="301" customFormat="1" x14ac:dyDescent="0.2">
      <c r="A531" s="29" t="str">
        <f t="shared" si="8"/>
        <v/>
      </c>
      <c r="B531" s="101"/>
      <c r="C531" s="35"/>
      <c r="D531" s="64"/>
      <c r="E531" s="290"/>
      <c r="F531" s="53"/>
    </row>
    <row r="532" spans="1:6" s="301" customFormat="1" x14ac:dyDescent="0.2">
      <c r="A532" s="29" t="str">
        <f t="shared" si="8"/>
        <v/>
      </c>
      <c r="B532" s="101"/>
      <c r="C532" s="35"/>
      <c r="D532" s="64"/>
      <c r="E532" s="290"/>
      <c r="F532" s="53"/>
    </row>
    <row r="533" spans="1:6" s="301" customFormat="1" x14ac:dyDescent="0.2">
      <c r="A533" s="29" t="str">
        <f t="shared" si="8"/>
        <v/>
      </c>
      <c r="B533" s="101"/>
      <c r="C533" s="35"/>
      <c r="D533" s="64"/>
      <c r="E533" s="290"/>
      <c r="F533" s="53"/>
    </row>
    <row r="534" spans="1:6" s="301" customFormat="1" x14ac:dyDescent="0.2">
      <c r="A534" s="29" t="str">
        <f t="shared" si="8"/>
        <v/>
      </c>
      <c r="B534" s="101"/>
      <c r="C534" s="35"/>
      <c r="D534" s="64"/>
      <c r="E534" s="290"/>
      <c r="F534" s="53"/>
    </row>
    <row r="535" spans="1:6" s="301" customFormat="1" x14ac:dyDescent="0.2">
      <c r="A535" s="29" t="str">
        <f t="shared" si="8"/>
        <v/>
      </c>
      <c r="B535" s="101"/>
      <c r="C535" s="35"/>
      <c r="D535" s="64"/>
      <c r="E535" s="290"/>
      <c r="F535" s="53"/>
    </row>
    <row r="536" spans="1:6" s="301" customFormat="1" x14ac:dyDescent="0.2">
      <c r="A536" s="29" t="str">
        <f t="shared" si="8"/>
        <v/>
      </c>
      <c r="B536" s="101"/>
      <c r="C536" s="35"/>
      <c r="D536" s="64"/>
      <c r="E536" s="290"/>
      <c r="F536" s="53"/>
    </row>
    <row r="537" spans="1:6" s="301" customFormat="1" x14ac:dyDescent="0.2">
      <c r="A537" s="29" t="str">
        <f t="shared" si="8"/>
        <v/>
      </c>
      <c r="B537" s="101"/>
      <c r="C537" s="35"/>
      <c r="D537" s="64"/>
      <c r="E537" s="290"/>
      <c r="F537" s="53"/>
    </row>
    <row r="538" spans="1:6" s="301" customFormat="1" x14ac:dyDescent="0.2">
      <c r="A538" s="29" t="str">
        <f t="shared" si="8"/>
        <v/>
      </c>
      <c r="B538" s="101"/>
      <c r="C538" s="35"/>
      <c r="D538" s="64"/>
      <c r="E538" s="290"/>
      <c r="F538" s="53"/>
    </row>
    <row r="539" spans="1:6" s="301" customFormat="1" x14ac:dyDescent="0.2">
      <c r="A539" s="29" t="str">
        <f t="shared" si="8"/>
        <v/>
      </c>
      <c r="B539" s="101"/>
      <c r="C539" s="35"/>
      <c r="D539" s="64"/>
      <c r="E539" s="290"/>
      <c r="F539" s="53"/>
    </row>
    <row r="540" spans="1:6" s="301" customFormat="1" x14ac:dyDescent="0.2">
      <c r="A540" s="29" t="str">
        <f t="shared" si="8"/>
        <v/>
      </c>
      <c r="B540" s="101"/>
      <c r="C540" s="35"/>
      <c r="D540" s="64"/>
      <c r="E540" s="290"/>
      <c r="F540" s="53"/>
    </row>
    <row r="541" spans="1:6" s="301" customFormat="1" x14ac:dyDescent="0.2">
      <c r="A541" s="29" t="str">
        <f t="shared" si="8"/>
        <v/>
      </c>
      <c r="B541" s="101"/>
      <c r="C541" s="35"/>
      <c r="D541" s="64"/>
      <c r="E541" s="290"/>
      <c r="F541" s="53"/>
    </row>
    <row r="542" spans="1:6" s="301" customFormat="1" x14ac:dyDescent="0.2">
      <c r="A542" s="29" t="str">
        <f t="shared" si="8"/>
        <v/>
      </c>
      <c r="B542" s="101"/>
      <c r="C542" s="35"/>
      <c r="D542" s="64"/>
      <c r="E542" s="290"/>
      <c r="F542" s="53"/>
    </row>
    <row r="543" spans="1:6" s="301" customFormat="1" x14ac:dyDescent="0.2">
      <c r="A543" s="29" t="str">
        <f t="shared" si="8"/>
        <v/>
      </c>
      <c r="B543" s="101"/>
      <c r="C543" s="35"/>
      <c r="D543" s="64"/>
      <c r="E543" s="290"/>
      <c r="F543" s="53"/>
    </row>
    <row r="544" spans="1:6" s="301" customFormat="1" x14ac:dyDescent="0.2">
      <c r="A544" s="29" t="str">
        <f t="shared" si="8"/>
        <v/>
      </c>
      <c r="B544" s="101"/>
      <c r="C544" s="35"/>
      <c r="D544" s="64"/>
      <c r="E544" s="290"/>
      <c r="F544" s="53"/>
    </row>
    <row r="545" spans="1:6" s="301" customFormat="1" x14ac:dyDescent="0.2">
      <c r="A545" s="29" t="str">
        <f t="shared" si="8"/>
        <v/>
      </c>
      <c r="B545" s="101"/>
      <c r="C545" s="35"/>
      <c r="D545" s="64"/>
      <c r="E545" s="290"/>
      <c r="F545" s="53"/>
    </row>
    <row r="546" spans="1:6" s="301" customFormat="1" x14ac:dyDescent="0.2">
      <c r="A546" s="29" t="str">
        <f t="shared" si="8"/>
        <v/>
      </c>
      <c r="B546" s="101"/>
      <c r="C546" s="35"/>
      <c r="D546" s="64"/>
      <c r="E546" s="290"/>
      <c r="F546" s="53"/>
    </row>
    <row r="547" spans="1:6" s="301" customFormat="1" x14ac:dyDescent="0.2">
      <c r="A547" s="29" t="str">
        <f t="shared" si="8"/>
        <v/>
      </c>
      <c r="B547" s="101"/>
      <c r="C547" s="35"/>
      <c r="D547" s="64"/>
      <c r="E547" s="290"/>
      <c r="F547" s="53"/>
    </row>
    <row r="548" spans="1:6" s="301" customFormat="1" x14ac:dyDescent="0.2">
      <c r="A548" s="29" t="str">
        <f t="shared" si="8"/>
        <v/>
      </c>
      <c r="B548" s="101"/>
      <c r="C548" s="35"/>
      <c r="D548" s="64"/>
      <c r="E548" s="290"/>
      <c r="F548" s="53"/>
    </row>
    <row r="549" spans="1:6" s="301" customFormat="1" x14ac:dyDescent="0.2">
      <c r="A549" s="29" t="str">
        <f t="shared" si="8"/>
        <v/>
      </c>
      <c r="B549" s="101"/>
      <c r="C549" s="35"/>
      <c r="D549" s="64"/>
      <c r="E549" s="290"/>
      <c r="F549" s="53"/>
    </row>
    <row r="550" spans="1:6" s="301" customFormat="1" x14ac:dyDescent="0.2">
      <c r="A550" s="29" t="str">
        <f t="shared" si="8"/>
        <v/>
      </c>
      <c r="B550" s="101"/>
      <c r="C550" s="35"/>
      <c r="D550" s="64"/>
      <c r="E550" s="290"/>
      <c r="F550" s="53"/>
    </row>
    <row r="551" spans="1:6" s="301" customFormat="1" x14ac:dyDescent="0.2">
      <c r="A551" s="29" t="str">
        <f t="shared" si="8"/>
        <v/>
      </c>
      <c r="B551" s="101"/>
      <c r="C551" s="35"/>
      <c r="D551" s="64"/>
      <c r="E551" s="290"/>
      <c r="F551" s="53"/>
    </row>
    <row r="552" spans="1:6" s="301" customFormat="1" x14ac:dyDescent="0.2">
      <c r="A552" s="29" t="str">
        <f t="shared" si="8"/>
        <v/>
      </c>
      <c r="B552" s="101"/>
      <c r="C552" s="35"/>
      <c r="D552" s="64"/>
      <c r="E552" s="290"/>
      <c r="F552" s="53"/>
    </row>
    <row r="553" spans="1:6" s="301" customFormat="1" x14ac:dyDescent="0.2">
      <c r="A553" s="29" t="str">
        <f t="shared" si="8"/>
        <v/>
      </c>
      <c r="B553" s="101"/>
      <c r="C553" s="35"/>
      <c r="D553" s="64"/>
      <c r="E553" s="290"/>
      <c r="F553" s="53"/>
    </row>
    <row r="554" spans="1:6" s="301" customFormat="1" x14ac:dyDescent="0.2">
      <c r="A554" s="29" t="str">
        <f t="shared" si="8"/>
        <v/>
      </c>
      <c r="B554" s="101"/>
      <c r="C554" s="35"/>
      <c r="D554" s="64"/>
      <c r="E554" s="290"/>
      <c r="F554" s="53"/>
    </row>
    <row r="555" spans="1:6" s="301" customFormat="1" x14ac:dyDescent="0.2">
      <c r="A555" s="29" t="str">
        <f t="shared" si="8"/>
        <v/>
      </c>
      <c r="B555" s="101"/>
      <c r="C555" s="35"/>
      <c r="D555" s="64"/>
      <c r="E555" s="290"/>
      <c r="F555" s="53"/>
    </row>
    <row r="556" spans="1:6" s="301" customFormat="1" x14ac:dyDescent="0.2">
      <c r="A556" s="29" t="str">
        <f t="shared" si="8"/>
        <v/>
      </c>
      <c r="B556" s="101"/>
      <c r="C556" s="35"/>
      <c r="D556" s="64"/>
      <c r="E556" s="290"/>
      <c r="F556" s="53"/>
    </row>
    <row r="557" spans="1:6" s="301" customFormat="1" x14ac:dyDescent="0.2">
      <c r="A557" s="29" t="str">
        <f t="shared" si="8"/>
        <v/>
      </c>
      <c r="B557" s="101"/>
      <c r="C557" s="35"/>
      <c r="D557" s="64"/>
      <c r="E557" s="290"/>
      <c r="F557" s="53"/>
    </row>
    <row r="558" spans="1:6" s="301" customFormat="1" x14ac:dyDescent="0.2">
      <c r="A558" s="29" t="str">
        <f t="shared" si="8"/>
        <v/>
      </c>
      <c r="B558" s="101"/>
      <c r="C558" s="35"/>
      <c r="D558" s="64"/>
      <c r="E558" s="290"/>
      <c r="F558" s="53"/>
    </row>
    <row r="559" spans="1:6" s="301" customFormat="1" x14ac:dyDescent="0.2">
      <c r="A559" s="29" t="str">
        <f t="shared" si="8"/>
        <v/>
      </c>
      <c r="B559" s="101"/>
      <c r="C559" s="35"/>
      <c r="D559" s="64"/>
      <c r="E559" s="290"/>
      <c r="F559" s="53"/>
    </row>
    <row r="560" spans="1:6" s="301" customFormat="1" x14ac:dyDescent="0.2">
      <c r="A560" s="29" t="str">
        <f t="shared" si="8"/>
        <v/>
      </c>
      <c r="B560" s="101"/>
      <c r="C560" s="35"/>
      <c r="D560" s="64"/>
      <c r="E560" s="290"/>
      <c r="F560" s="53"/>
    </row>
    <row r="561" spans="1:6" s="301" customFormat="1" x14ac:dyDescent="0.2">
      <c r="A561" s="29" t="str">
        <f t="shared" si="8"/>
        <v/>
      </c>
      <c r="B561" s="101"/>
      <c r="C561" s="35"/>
      <c r="D561" s="64"/>
      <c r="E561" s="290"/>
      <c r="F561" s="53"/>
    </row>
    <row r="562" spans="1:6" s="301" customFormat="1" x14ac:dyDescent="0.2">
      <c r="A562" s="29" t="str">
        <f t="shared" si="8"/>
        <v/>
      </c>
      <c r="B562" s="101"/>
      <c r="C562" s="35"/>
      <c r="D562" s="64"/>
      <c r="E562" s="290"/>
      <c r="F562" s="53"/>
    </row>
    <row r="563" spans="1:6" s="301" customFormat="1" x14ac:dyDescent="0.2">
      <c r="A563" s="29" t="str">
        <f t="shared" si="8"/>
        <v/>
      </c>
      <c r="B563" s="101"/>
      <c r="C563" s="35"/>
      <c r="D563" s="64"/>
      <c r="E563" s="290"/>
      <c r="F563" s="53"/>
    </row>
    <row r="564" spans="1:6" s="301" customFormat="1" x14ac:dyDescent="0.2">
      <c r="A564" s="29" t="str">
        <f t="shared" si="8"/>
        <v/>
      </c>
      <c r="B564" s="101"/>
      <c r="C564" s="35"/>
      <c r="D564" s="64"/>
      <c r="E564" s="290"/>
      <c r="F564" s="53"/>
    </row>
    <row r="565" spans="1:6" s="301" customFormat="1" x14ac:dyDescent="0.2">
      <c r="A565" s="29" t="str">
        <f t="shared" si="8"/>
        <v/>
      </c>
      <c r="B565" s="101"/>
      <c r="C565" s="35"/>
      <c r="D565" s="64"/>
      <c r="E565" s="290"/>
      <c r="F565" s="53"/>
    </row>
    <row r="566" spans="1:6" s="301" customFormat="1" x14ac:dyDescent="0.2">
      <c r="A566" s="29" t="str">
        <f t="shared" si="8"/>
        <v/>
      </c>
      <c r="B566" s="101"/>
      <c r="C566" s="35"/>
      <c r="D566" s="64"/>
      <c r="E566" s="290"/>
      <c r="F566" s="53"/>
    </row>
    <row r="567" spans="1:6" s="301" customFormat="1" x14ac:dyDescent="0.2">
      <c r="A567" s="29" t="str">
        <f t="shared" si="8"/>
        <v/>
      </c>
      <c r="B567" s="101"/>
      <c r="C567" s="35"/>
      <c r="D567" s="64"/>
      <c r="E567" s="290"/>
      <c r="F567" s="53"/>
    </row>
    <row r="568" spans="1:6" s="301" customFormat="1" x14ac:dyDescent="0.2">
      <c r="A568" s="29" t="str">
        <f t="shared" si="8"/>
        <v/>
      </c>
      <c r="B568" s="101"/>
      <c r="C568" s="35"/>
      <c r="D568" s="64"/>
      <c r="E568" s="290"/>
      <c r="F568" s="53"/>
    </row>
    <row r="569" spans="1:6" s="301" customFormat="1" x14ac:dyDescent="0.2">
      <c r="A569" s="29" t="str">
        <f t="shared" si="8"/>
        <v/>
      </c>
      <c r="B569" s="101"/>
      <c r="C569" s="35"/>
      <c r="D569" s="64"/>
      <c r="E569" s="290"/>
      <c r="F569" s="53"/>
    </row>
    <row r="570" spans="1:6" s="301" customFormat="1" x14ac:dyDescent="0.2">
      <c r="A570" s="29" t="str">
        <f t="shared" si="8"/>
        <v/>
      </c>
      <c r="B570" s="101"/>
      <c r="C570" s="35"/>
      <c r="D570" s="64"/>
      <c r="E570" s="290"/>
      <c r="F570" s="53"/>
    </row>
    <row r="571" spans="1:6" s="301" customFormat="1" x14ac:dyDescent="0.2">
      <c r="A571" s="29" t="str">
        <f t="shared" si="8"/>
        <v/>
      </c>
      <c r="B571" s="101"/>
      <c r="C571" s="35"/>
      <c r="D571" s="64"/>
      <c r="E571" s="290"/>
      <c r="F571" s="53"/>
    </row>
    <row r="572" spans="1:6" s="301" customFormat="1" x14ac:dyDescent="0.2">
      <c r="A572" s="29" t="str">
        <f t="shared" si="8"/>
        <v/>
      </c>
      <c r="B572" s="101"/>
      <c r="C572" s="35"/>
      <c r="D572" s="64"/>
      <c r="E572" s="290"/>
      <c r="F572" s="53"/>
    </row>
    <row r="573" spans="1:6" s="301" customFormat="1" x14ac:dyDescent="0.2">
      <c r="A573" s="29" t="str">
        <f t="shared" si="8"/>
        <v/>
      </c>
      <c r="B573" s="101"/>
      <c r="C573" s="35"/>
      <c r="D573" s="64"/>
      <c r="E573" s="290"/>
      <c r="F573" s="53"/>
    </row>
    <row r="574" spans="1:6" s="301" customFormat="1" x14ac:dyDescent="0.2">
      <c r="A574" s="29" t="str">
        <f t="shared" si="8"/>
        <v/>
      </c>
      <c r="B574" s="101"/>
      <c r="C574" s="35"/>
      <c r="D574" s="64"/>
      <c r="E574" s="290"/>
      <c r="F574" s="53"/>
    </row>
    <row r="575" spans="1:6" s="301" customFormat="1" x14ac:dyDescent="0.2">
      <c r="A575" s="29" t="str">
        <f t="shared" si="8"/>
        <v/>
      </c>
      <c r="B575" s="101"/>
      <c r="C575" s="35"/>
      <c r="D575" s="64"/>
      <c r="E575" s="290"/>
      <c r="F575" s="53"/>
    </row>
    <row r="576" spans="1:6" s="301" customFormat="1" x14ac:dyDescent="0.2">
      <c r="A576" s="29" t="str">
        <f t="shared" si="8"/>
        <v/>
      </c>
      <c r="B576" s="101"/>
      <c r="C576" s="35"/>
      <c r="D576" s="64"/>
      <c r="E576" s="290"/>
      <c r="F576" s="53"/>
    </row>
    <row r="577" spans="1:6" s="301" customFormat="1" x14ac:dyDescent="0.2">
      <c r="A577" s="29" t="str">
        <f t="shared" si="8"/>
        <v/>
      </c>
      <c r="B577" s="101"/>
      <c r="C577" s="35"/>
      <c r="D577" s="64"/>
      <c r="E577" s="290"/>
      <c r="F577" s="53"/>
    </row>
    <row r="578" spans="1:6" s="301" customFormat="1" x14ac:dyDescent="0.2">
      <c r="A578" s="29" t="str">
        <f t="shared" si="8"/>
        <v/>
      </c>
      <c r="B578" s="101"/>
      <c r="C578" s="35"/>
      <c r="D578" s="64"/>
      <c r="E578" s="290"/>
      <c r="F578" s="53"/>
    </row>
    <row r="579" spans="1:6" s="301" customFormat="1" x14ac:dyDescent="0.2">
      <c r="A579" s="29" t="str">
        <f t="shared" si="8"/>
        <v/>
      </c>
      <c r="B579" s="101"/>
      <c r="C579" s="35"/>
      <c r="D579" s="64"/>
      <c r="E579" s="290"/>
      <c r="F579" s="53"/>
    </row>
    <row r="580" spans="1:6" s="301" customFormat="1" x14ac:dyDescent="0.2">
      <c r="A580" s="29" t="str">
        <f t="shared" si="8"/>
        <v/>
      </c>
      <c r="B580" s="101"/>
      <c r="C580" s="35"/>
      <c r="D580" s="64"/>
      <c r="E580" s="290"/>
      <c r="F580" s="53"/>
    </row>
    <row r="581" spans="1:6" s="301" customFormat="1" x14ac:dyDescent="0.2">
      <c r="A581" s="29" t="str">
        <f t="shared" si="8"/>
        <v/>
      </c>
      <c r="B581" s="101"/>
      <c r="C581" s="35"/>
      <c r="D581" s="64"/>
      <c r="E581" s="290"/>
      <c r="F581" s="53"/>
    </row>
    <row r="582" spans="1:6" s="301" customFormat="1" x14ac:dyDescent="0.2">
      <c r="A582" s="29" t="str">
        <f t="shared" si="8"/>
        <v/>
      </c>
      <c r="B582" s="101"/>
      <c r="C582" s="35"/>
      <c r="D582" s="64"/>
      <c r="E582" s="290"/>
      <c r="F582" s="53"/>
    </row>
    <row r="583" spans="1:6" s="301" customFormat="1" x14ac:dyDescent="0.2">
      <c r="A583" s="29" t="str">
        <f t="shared" si="8"/>
        <v/>
      </c>
      <c r="B583" s="101"/>
      <c r="C583" s="35"/>
      <c r="D583" s="64"/>
      <c r="E583" s="290"/>
      <c r="F583" s="53"/>
    </row>
    <row r="584" spans="1:6" s="301" customFormat="1" x14ac:dyDescent="0.2">
      <c r="A584" s="29" t="str">
        <f t="shared" si="8"/>
        <v/>
      </c>
      <c r="B584" s="101"/>
      <c r="C584" s="35"/>
      <c r="D584" s="64"/>
      <c r="E584" s="290"/>
      <c r="F584" s="53"/>
    </row>
    <row r="585" spans="1:6" s="301" customFormat="1" x14ac:dyDescent="0.2">
      <c r="A585" s="29" t="str">
        <f t="shared" si="8"/>
        <v/>
      </c>
      <c r="B585" s="101"/>
      <c r="C585" s="35"/>
      <c r="D585" s="64"/>
      <c r="E585" s="290"/>
      <c r="F585" s="53"/>
    </row>
    <row r="586" spans="1:6" s="301" customFormat="1" x14ac:dyDescent="0.2">
      <c r="A586" s="29" t="str">
        <f t="shared" si="8"/>
        <v/>
      </c>
      <c r="B586" s="101"/>
      <c r="C586" s="35"/>
      <c r="D586" s="64"/>
      <c r="E586" s="290"/>
      <c r="F586" s="53"/>
    </row>
    <row r="587" spans="1:6" s="301" customFormat="1" x14ac:dyDescent="0.2">
      <c r="A587" s="29" t="str">
        <f t="shared" si="8"/>
        <v/>
      </c>
      <c r="B587" s="101"/>
      <c r="C587" s="35"/>
      <c r="D587" s="64"/>
      <c r="E587" s="290"/>
      <c r="F587" s="53"/>
    </row>
    <row r="588" spans="1:6" s="301" customFormat="1" x14ac:dyDescent="0.2">
      <c r="A588" s="29" t="str">
        <f t="shared" si="8"/>
        <v/>
      </c>
      <c r="B588" s="101"/>
      <c r="C588" s="35"/>
      <c r="D588" s="64"/>
      <c r="E588" s="290"/>
      <c r="F588" s="53"/>
    </row>
    <row r="589" spans="1:6" s="301" customFormat="1" x14ac:dyDescent="0.2">
      <c r="A589" s="29" t="str">
        <f t="shared" si="8"/>
        <v/>
      </c>
      <c r="B589" s="101"/>
      <c r="C589" s="35"/>
      <c r="D589" s="64"/>
      <c r="E589" s="290"/>
      <c r="F589" s="53"/>
    </row>
    <row r="590" spans="1:6" s="301" customFormat="1" x14ac:dyDescent="0.2">
      <c r="A590" s="29" t="str">
        <f t="shared" ref="A590:A653" si="9">IF(B590="","",$B$11)</f>
        <v/>
      </c>
      <c r="B590" s="101"/>
      <c r="C590" s="35"/>
      <c r="D590" s="64"/>
      <c r="E590" s="290"/>
      <c r="F590" s="53"/>
    </row>
    <row r="591" spans="1:6" s="301" customFormat="1" x14ac:dyDescent="0.2">
      <c r="A591" s="29" t="str">
        <f t="shared" si="9"/>
        <v/>
      </c>
      <c r="B591" s="101"/>
      <c r="C591" s="35"/>
      <c r="D591" s="64"/>
      <c r="E591" s="290"/>
      <c r="F591" s="53"/>
    </row>
    <row r="592" spans="1:6" s="301" customFormat="1" x14ac:dyDescent="0.2">
      <c r="A592" s="29" t="str">
        <f t="shared" si="9"/>
        <v/>
      </c>
      <c r="B592" s="101"/>
      <c r="C592" s="35"/>
      <c r="D592" s="64"/>
      <c r="E592" s="290"/>
      <c r="F592" s="53"/>
    </row>
    <row r="593" spans="1:6" s="301" customFormat="1" x14ac:dyDescent="0.2">
      <c r="A593" s="29" t="str">
        <f t="shared" si="9"/>
        <v/>
      </c>
      <c r="B593" s="101"/>
      <c r="C593" s="35"/>
      <c r="D593" s="64"/>
      <c r="E593" s="290"/>
      <c r="F593" s="53"/>
    </row>
    <row r="594" spans="1:6" s="301" customFormat="1" x14ac:dyDescent="0.2">
      <c r="A594" s="29" t="str">
        <f t="shared" si="9"/>
        <v/>
      </c>
      <c r="B594" s="101"/>
      <c r="C594" s="35"/>
      <c r="D594" s="64"/>
      <c r="E594" s="290"/>
      <c r="F594" s="53"/>
    </row>
    <row r="595" spans="1:6" s="301" customFormat="1" x14ac:dyDescent="0.2">
      <c r="A595" s="29" t="str">
        <f t="shared" si="9"/>
        <v/>
      </c>
      <c r="B595" s="101"/>
      <c r="C595" s="35"/>
      <c r="D595" s="64"/>
      <c r="E595" s="290"/>
      <c r="F595" s="53"/>
    </row>
    <row r="596" spans="1:6" s="301" customFormat="1" x14ac:dyDescent="0.2">
      <c r="A596" s="29" t="str">
        <f t="shared" si="9"/>
        <v/>
      </c>
      <c r="B596" s="101"/>
      <c r="C596" s="35"/>
      <c r="D596" s="64"/>
      <c r="E596" s="290"/>
      <c r="F596" s="53"/>
    </row>
    <row r="597" spans="1:6" s="301" customFormat="1" x14ac:dyDescent="0.2">
      <c r="A597" s="29" t="str">
        <f t="shared" si="9"/>
        <v/>
      </c>
      <c r="B597" s="101"/>
      <c r="C597" s="35"/>
      <c r="D597" s="64"/>
      <c r="E597" s="290"/>
      <c r="F597" s="53"/>
    </row>
    <row r="598" spans="1:6" s="301" customFormat="1" x14ac:dyDescent="0.2">
      <c r="A598" s="29" t="str">
        <f t="shared" si="9"/>
        <v/>
      </c>
      <c r="B598" s="101"/>
      <c r="C598" s="35"/>
      <c r="D598" s="64"/>
      <c r="E598" s="290"/>
      <c r="F598" s="53"/>
    </row>
    <row r="599" spans="1:6" s="301" customFormat="1" x14ac:dyDescent="0.2">
      <c r="A599" s="29" t="str">
        <f t="shared" si="9"/>
        <v/>
      </c>
      <c r="B599" s="101"/>
      <c r="C599" s="35"/>
      <c r="D599" s="64"/>
      <c r="E599" s="290"/>
      <c r="F599" s="53"/>
    </row>
    <row r="600" spans="1:6" s="301" customFormat="1" x14ac:dyDescent="0.2">
      <c r="A600" s="29" t="str">
        <f t="shared" si="9"/>
        <v/>
      </c>
      <c r="B600" s="101"/>
      <c r="C600" s="35"/>
      <c r="D600" s="64"/>
      <c r="E600" s="290"/>
      <c r="F600" s="53"/>
    </row>
    <row r="601" spans="1:6" s="301" customFormat="1" x14ac:dyDescent="0.2">
      <c r="A601" s="29" t="str">
        <f t="shared" si="9"/>
        <v/>
      </c>
      <c r="B601" s="101"/>
      <c r="C601" s="35"/>
      <c r="D601" s="64"/>
      <c r="E601" s="290"/>
      <c r="F601" s="53"/>
    </row>
    <row r="602" spans="1:6" s="301" customFormat="1" x14ac:dyDescent="0.2">
      <c r="A602" s="29" t="str">
        <f t="shared" si="9"/>
        <v/>
      </c>
      <c r="B602" s="101"/>
      <c r="C602" s="35"/>
      <c r="D602" s="64"/>
      <c r="E602" s="290"/>
      <c r="F602" s="53"/>
    </row>
    <row r="603" spans="1:6" s="301" customFormat="1" x14ac:dyDescent="0.2">
      <c r="A603" s="29" t="str">
        <f t="shared" si="9"/>
        <v/>
      </c>
      <c r="B603" s="101"/>
      <c r="C603" s="35"/>
      <c r="D603" s="64"/>
      <c r="E603" s="290"/>
      <c r="F603" s="53"/>
    </row>
    <row r="604" spans="1:6" s="301" customFormat="1" x14ac:dyDescent="0.2">
      <c r="A604" s="29" t="str">
        <f t="shared" si="9"/>
        <v/>
      </c>
      <c r="B604" s="101"/>
      <c r="C604" s="35"/>
      <c r="D604" s="64"/>
      <c r="E604" s="290"/>
      <c r="F604" s="53"/>
    </row>
    <row r="605" spans="1:6" s="301" customFormat="1" x14ac:dyDescent="0.2">
      <c r="A605" s="29" t="str">
        <f t="shared" si="9"/>
        <v/>
      </c>
      <c r="B605" s="101"/>
      <c r="C605" s="35"/>
      <c r="D605" s="64"/>
      <c r="E605" s="290"/>
      <c r="F605" s="53"/>
    </row>
    <row r="606" spans="1:6" s="301" customFormat="1" x14ac:dyDescent="0.2">
      <c r="A606" s="29" t="str">
        <f t="shared" si="9"/>
        <v/>
      </c>
      <c r="B606" s="101"/>
      <c r="C606" s="35"/>
      <c r="D606" s="64"/>
      <c r="E606" s="290"/>
      <c r="F606" s="53"/>
    </row>
    <row r="607" spans="1:6" s="301" customFormat="1" x14ac:dyDescent="0.2">
      <c r="A607" s="29" t="str">
        <f t="shared" si="9"/>
        <v/>
      </c>
      <c r="B607" s="101"/>
      <c r="C607" s="35"/>
      <c r="D607" s="64"/>
      <c r="E607" s="290"/>
      <c r="F607" s="53"/>
    </row>
    <row r="608" spans="1:6" s="301" customFormat="1" x14ac:dyDescent="0.2">
      <c r="A608" s="29" t="str">
        <f t="shared" si="9"/>
        <v/>
      </c>
      <c r="B608" s="101"/>
      <c r="C608" s="35"/>
      <c r="D608" s="64"/>
      <c r="E608" s="290"/>
      <c r="F608" s="53"/>
    </row>
    <row r="609" spans="1:6" s="301" customFormat="1" x14ac:dyDescent="0.2">
      <c r="A609" s="29" t="str">
        <f t="shared" si="9"/>
        <v/>
      </c>
      <c r="B609" s="101"/>
      <c r="C609" s="35"/>
      <c r="D609" s="64"/>
      <c r="E609" s="290"/>
      <c r="F609" s="53"/>
    </row>
    <row r="610" spans="1:6" s="301" customFormat="1" x14ac:dyDescent="0.2">
      <c r="A610" s="29" t="str">
        <f t="shared" si="9"/>
        <v/>
      </c>
      <c r="B610" s="101"/>
      <c r="C610" s="35"/>
      <c r="D610" s="64"/>
      <c r="E610" s="290"/>
      <c r="F610" s="53"/>
    </row>
    <row r="611" spans="1:6" s="301" customFormat="1" x14ac:dyDescent="0.2">
      <c r="A611" s="29" t="str">
        <f t="shared" si="9"/>
        <v/>
      </c>
      <c r="B611" s="101"/>
      <c r="C611" s="35"/>
      <c r="D611" s="64"/>
      <c r="E611" s="290"/>
      <c r="F611" s="53"/>
    </row>
    <row r="612" spans="1:6" s="301" customFormat="1" x14ac:dyDescent="0.2">
      <c r="A612" s="29" t="str">
        <f t="shared" si="9"/>
        <v/>
      </c>
      <c r="B612" s="101"/>
      <c r="C612" s="35"/>
      <c r="D612" s="64"/>
      <c r="E612" s="290"/>
      <c r="F612" s="53"/>
    </row>
    <row r="613" spans="1:6" s="301" customFormat="1" x14ac:dyDescent="0.2">
      <c r="A613" s="29" t="str">
        <f t="shared" si="9"/>
        <v/>
      </c>
      <c r="B613" s="101"/>
      <c r="C613" s="35"/>
      <c r="D613" s="64"/>
      <c r="E613" s="290"/>
      <c r="F613" s="53"/>
    </row>
    <row r="614" spans="1:6" s="301" customFormat="1" x14ac:dyDescent="0.2">
      <c r="A614" s="29" t="str">
        <f t="shared" si="9"/>
        <v/>
      </c>
      <c r="B614" s="101"/>
      <c r="C614" s="35"/>
      <c r="D614" s="64"/>
      <c r="E614" s="290"/>
      <c r="F614" s="53"/>
    </row>
    <row r="615" spans="1:6" s="301" customFormat="1" x14ac:dyDescent="0.2">
      <c r="A615" s="29" t="str">
        <f t="shared" si="9"/>
        <v/>
      </c>
      <c r="B615" s="101"/>
      <c r="C615" s="35"/>
      <c r="D615" s="64"/>
      <c r="E615" s="290"/>
      <c r="F615" s="53"/>
    </row>
    <row r="616" spans="1:6" s="301" customFormat="1" x14ac:dyDescent="0.2">
      <c r="A616" s="29" t="str">
        <f t="shared" si="9"/>
        <v/>
      </c>
      <c r="B616" s="101"/>
      <c r="C616" s="35"/>
      <c r="D616" s="64"/>
      <c r="E616" s="290"/>
      <c r="F616" s="53"/>
    </row>
    <row r="617" spans="1:6" s="301" customFormat="1" x14ac:dyDescent="0.2">
      <c r="A617" s="29" t="str">
        <f t="shared" si="9"/>
        <v/>
      </c>
      <c r="B617" s="101"/>
      <c r="C617" s="35"/>
      <c r="D617" s="64"/>
      <c r="E617" s="290"/>
      <c r="F617" s="53"/>
    </row>
    <row r="618" spans="1:6" s="301" customFormat="1" x14ac:dyDescent="0.2">
      <c r="A618" s="29" t="str">
        <f t="shared" si="9"/>
        <v/>
      </c>
      <c r="B618" s="101"/>
      <c r="C618" s="35"/>
      <c r="D618" s="64"/>
      <c r="E618" s="290"/>
      <c r="F618" s="53"/>
    </row>
    <row r="619" spans="1:6" s="301" customFormat="1" x14ac:dyDescent="0.2">
      <c r="A619" s="29" t="str">
        <f t="shared" si="9"/>
        <v/>
      </c>
      <c r="B619" s="101"/>
      <c r="C619" s="35"/>
      <c r="D619" s="64"/>
      <c r="E619" s="290"/>
      <c r="F619" s="53"/>
    </row>
    <row r="620" spans="1:6" s="301" customFormat="1" x14ac:dyDescent="0.2">
      <c r="A620" s="29" t="str">
        <f t="shared" si="9"/>
        <v/>
      </c>
      <c r="B620" s="101"/>
      <c r="C620" s="35"/>
      <c r="D620" s="64"/>
      <c r="E620" s="290"/>
      <c r="F620" s="53"/>
    </row>
    <row r="621" spans="1:6" s="301" customFormat="1" x14ac:dyDescent="0.2">
      <c r="A621" s="29" t="str">
        <f t="shared" si="9"/>
        <v/>
      </c>
      <c r="B621" s="101"/>
      <c r="C621" s="35"/>
      <c r="D621" s="64"/>
      <c r="E621" s="290"/>
      <c r="F621" s="53"/>
    </row>
    <row r="622" spans="1:6" s="301" customFormat="1" x14ac:dyDescent="0.2">
      <c r="A622" s="29" t="str">
        <f t="shared" si="9"/>
        <v/>
      </c>
      <c r="B622" s="101"/>
      <c r="C622" s="35"/>
      <c r="D622" s="64"/>
      <c r="E622" s="290"/>
      <c r="F622" s="53"/>
    </row>
    <row r="623" spans="1:6" s="301" customFormat="1" x14ac:dyDescent="0.2">
      <c r="A623" s="29" t="str">
        <f t="shared" si="9"/>
        <v/>
      </c>
      <c r="B623" s="101"/>
      <c r="C623" s="35"/>
      <c r="D623" s="64"/>
      <c r="E623" s="290"/>
      <c r="F623" s="53"/>
    </row>
    <row r="624" spans="1:6" s="301" customFormat="1" x14ac:dyDescent="0.2">
      <c r="A624" s="29" t="str">
        <f t="shared" si="9"/>
        <v/>
      </c>
      <c r="B624" s="101"/>
      <c r="C624" s="35"/>
      <c r="D624" s="64"/>
      <c r="E624" s="290"/>
      <c r="F624" s="53"/>
    </row>
    <row r="625" spans="1:6" s="301" customFormat="1" x14ac:dyDescent="0.2">
      <c r="A625" s="29" t="str">
        <f t="shared" si="9"/>
        <v/>
      </c>
      <c r="B625" s="101"/>
      <c r="C625" s="35"/>
      <c r="D625" s="64"/>
      <c r="E625" s="290"/>
      <c r="F625" s="53"/>
    </row>
    <row r="626" spans="1:6" s="301" customFormat="1" x14ac:dyDescent="0.2">
      <c r="A626" s="29" t="str">
        <f t="shared" si="9"/>
        <v/>
      </c>
      <c r="B626" s="101"/>
      <c r="C626" s="35"/>
      <c r="D626" s="64"/>
      <c r="E626" s="290"/>
      <c r="F626" s="53"/>
    </row>
    <row r="627" spans="1:6" s="301" customFormat="1" x14ac:dyDescent="0.2">
      <c r="A627" s="29" t="str">
        <f t="shared" si="9"/>
        <v/>
      </c>
      <c r="B627" s="101"/>
      <c r="C627" s="35"/>
      <c r="D627" s="64"/>
      <c r="E627" s="290"/>
      <c r="F627" s="53"/>
    </row>
    <row r="628" spans="1:6" s="301" customFormat="1" x14ac:dyDescent="0.2">
      <c r="A628" s="29" t="str">
        <f t="shared" si="9"/>
        <v/>
      </c>
      <c r="B628" s="101"/>
      <c r="C628" s="35"/>
      <c r="D628" s="64"/>
      <c r="E628" s="290"/>
      <c r="F628" s="53"/>
    </row>
    <row r="629" spans="1:6" s="301" customFormat="1" x14ac:dyDescent="0.2">
      <c r="A629" s="29" t="str">
        <f t="shared" si="9"/>
        <v/>
      </c>
      <c r="B629" s="101"/>
      <c r="C629" s="35"/>
      <c r="D629" s="64"/>
      <c r="E629" s="290"/>
      <c r="F629" s="53"/>
    </row>
    <row r="630" spans="1:6" s="301" customFormat="1" x14ac:dyDescent="0.2">
      <c r="A630" s="29" t="str">
        <f t="shared" si="9"/>
        <v/>
      </c>
      <c r="B630" s="101"/>
      <c r="C630" s="35"/>
      <c r="D630" s="64"/>
      <c r="E630" s="290"/>
      <c r="F630" s="53"/>
    </row>
    <row r="631" spans="1:6" s="301" customFormat="1" x14ac:dyDescent="0.2">
      <c r="A631" s="29" t="str">
        <f t="shared" si="9"/>
        <v/>
      </c>
      <c r="B631" s="101"/>
      <c r="C631" s="35"/>
      <c r="D631" s="64"/>
      <c r="E631" s="290"/>
      <c r="F631" s="53"/>
    </row>
    <row r="632" spans="1:6" s="301" customFormat="1" x14ac:dyDescent="0.2">
      <c r="A632" s="29" t="str">
        <f t="shared" si="9"/>
        <v/>
      </c>
      <c r="B632" s="101"/>
      <c r="C632" s="35"/>
      <c r="D632" s="64"/>
      <c r="E632" s="290"/>
      <c r="F632" s="53"/>
    </row>
    <row r="633" spans="1:6" s="301" customFormat="1" x14ac:dyDescent="0.2">
      <c r="A633" s="29" t="str">
        <f t="shared" si="9"/>
        <v/>
      </c>
      <c r="B633" s="101"/>
      <c r="C633" s="35"/>
      <c r="D633" s="64"/>
      <c r="E633" s="290"/>
      <c r="F633" s="53"/>
    </row>
    <row r="634" spans="1:6" s="301" customFormat="1" x14ac:dyDescent="0.2">
      <c r="A634" s="29" t="str">
        <f t="shared" si="9"/>
        <v/>
      </c>
      <c r="B634" s="101"/>
      <c r="C634" s="35"/>
      <c r="D634" s="64"/>
      <c r="E634" s="290"/>
      <c r="F634" s="53"/>
    </row>
    <row r="635" spans="1:6" s="301" customFormat="1" x14ac:dyDescent="0.2">
      <c r="A635" s="29" t="str">
        <f t="shared" si="9"/>
        <v/>
      </c>
      <c r="B635" s="101"/>
      <c r="C635" s="35"/>
      <c r="D635" s="64"/>
      <c r="E635" s="290"/>
      <c r="F635" s="53"/>
    </row>
    <row r="636" spans="1:6" s="301" customFormat="1" x14ac:dyDescent="0.2">
      <c r="A636" s="29" t="str">
        <f t="shared" si="9"/>
        <v/>
      </c>
      <c r="B636" s="101"/>
      <c r="C636" s="35"/>
      <c r="D636" s="64"/>
      <c r="E636" s="290"/>
      <c r="F636" s="53"/>
    </row>
    <row r="637" spans="1:6" s="301" customFormat="1" x14ac:dyDescent="0.2">
      <c r="A637" s="29" t="str">
        <f t="shared" si="9"/>
        <v/>
      </c>
      <c r="B637" s="101"/>
      <c r="C637" s="35"/>
      <c r="D637" s="64"/>
      <c r="E637" s="290"/>
      <c r="F637" s="53"/>
    </row>
    <row r="638" spans="1:6" s="301" customFormat="1" x14ac:dyDescent="0.2">
      <c r="A638" s="29" t="str">
        <f t="shared" si="9"/>
        <v/>
      </c>
      <c r="B638" s="101"/>
      <c r="C638" s="35"/>
      <c r="D638" s="64"/>
      <c r="E638" s="290"/>
      <c r="F638" s="53"/>
    </row>
    <row r="639" spans="1:6" s="301" customFormat="1" x14ac:dyDescent="0.2">
      <c r="A639" s="29" t="str">
        <f t="shared" si="9"/>
        <v/>
      </c>
      <c r="B639" s="101"/>
      <c r="C639" s="35"/>
      <c r="D639" s="64"/>
      <c r="E639" s="290"/>
      <c r="F639" s="53"/>
    </row>
    <row r="640" spans="1:6" s="301" customFormat="1" x14ac:dyDescent="0.2">
      <c r="A640" s="29" t="str">
        <f t="shared" si="9"/>
        <v/>
      </c>
      <c r="B640" s="101"/>
      <c r="C640" s="35"/>
      <c r="D640" s="64"/>
      <c r="E640" s="290"/>
      <c r="F640" s="53"/>
    </row>
    <row r="641" spans="1:6" s="301" customFormat="1" x14ac:dyDescent="0.2">
      <c r="A641" s="29" t="str">
        <f t="shared" si="9"/>
        <v/>
      </c>
      <c r="B641" s="101"/>
      <c r="C641" s="35"/>
      <c r="D641" s="64"/>
      <c r="E641" s="290"/>
      <c r="F641" s="53"/>
    </row>
    <row r="642" spans="1:6" s="301" customFormat="1" x14ac:dyDescent="0.2">
      <c r="A642" s="29" t="str">
        <f t="shared" si="9"/>
        <v/>
      </c>
      <c r="B642" s="101"/>
      <c r="C642" s="35"/>
      <c r="D642" s="64"/>
      <c r="E642" s="290"/>
      <c r="F642" s="53"/>
    </row>
    <row r="643" spans="1:6" s="301" customFormat="1" x14ac:dyDescent="0.2">
      <c r="A643" s="29" t="str">
        <f t="shared" si="9"/>
        <v/>
      </c>
      <c r="B643" s="101"/>
      <c r="C643" s="35"/>
      <c r="D643" s="64"/>
      <c r="E643" s="290"/>
      <c r="F643" s="53"/>
    </row>
    <row r="644" spans="1:6" s="301" customFormat="1" x14ac:dyDescent="0.2">
      <c r="A644" s="29" t="str">
        <f t="shared" si="9"/>
        <v/>
      </c>
      <c r="B644" s="101"/>
      <c r="C644" s="35"/>
      <c r="D644" s="64"/>
      <c r="E644" s="290"/>
      <c r="F644" s="53"/>
    </row>
    <row r="645" spans="1:6" s="301" customFormat="1" x14ac:dyDescent="0.2">
      <c r="A645" s="29" t="str">
        <f t="shared" si="9"/>
        <v/>
      </c>
      <c r="B645" s="101"/>
      <c r="C645" s="35"/>
      <c r="D645" s="64"/>
      <c r="E645" s="290"/>
      <c r="F645" s="53"/>
    </row>
    <row r="646" spans="1:6" s="301" customFormat="1" x14ac:dyDescent="0.2">
      <c r="A646" s="29" t="str">
        <f t="shared" si="9"/>
        <v/>
      </c>
      <c r="B646" s="101"/>
      <c r="C646" s="35"/>
      <c r="D646" s="64"/>
      <c r="E646" s="290"/>
      <c r="F646" s="53"/>
    </row>
    <row r="647" spans="1:6" s="301" customFormat="1" x14ac:dyDescent="0.2">
      <c r="A647" s="29" t="str">
        <f t="shared" si="9"/>
        <v/>
      </c>
      <c r="B647" s="101"/>
      <c r="C647" s="35"/>
      <c r="D647" s="64"/>
      <c r="E647" s="290"/>
      <c r="F647" s="53"/>
    </row>
    <row r="648" spans="1:6" s="301" customFormat="1" x14ac:dyDescent="0.2">
      <c r="A648" s="29" t="str">
        <f t="shared" si="9"/>
        <v/>
      </c>
      <c r="B648" s="101"/>
      <c r="C648" s="35"/>
      <c r="D648" s="64"/>
      <c r="E648" s="290"/>
      <c r="F648" s="53"/>
    </row>
    <row r="649" spans="1:6" s="301" customFormat="1" x14ac:dyDescent="0.2">
      <c r="A649" s="29" t="str">
        <f t="shared" si="9"/>
        <v/>
      </c>
      <c r="B649" s="101"/>
      <c r="C649" s="35"/>
      <c r="D649" s="64"/>
      <c r="E649" s="290"/>
      <c r="F649" s="53"/>
    </row>
    <row r="650" spans="1:6" s="301" customFormat="1" x14ac:dyDescent="0.2">
      <c r="A650" s="29" t="str">
        <f t="shared" si="9"/>
        <v/>
      </c>
      <c r="B650" s="101"/>
      <c r="C650" s="35"/>
      <c r="D650" s="64"/>
      <c r="E650" s="290"/>
      <c r="F650" s="53"/>
    </row>
    <row r="651" spans="1:6" s="301" customFormat="1" x14ac:dyDescent="0.2">
      <c r="A651" s="29" t="str">
        <f t="shared" si="9"/>
        <v/>
      </c>
      <c r="B651" s="101"/>
      <c r="C651" s="35"/>
      <c r="D651" s="64"/>
      <c r="E651" s="290"/>
      <c r="F651" s="53"/>
    </row>
    <row r="652" spans="1:6" s="301" customFormat="1" x14ac:dyDescent="0.2">
      <c r="A652" s="29" t="str">
        <f t="shared" si="9"/>
        <v/>
      </c>
      <c r="B652" s="101"/>
      <c r="C652" s="35"/>
      <c r="D652" s="64"/>
      <c r="E652" s="290"/>
      <c r="F652" s="53"/>
    </row>
    <row r="653" spans="1:6" s="301" customFormat="1" x14ac:dyDescent="0.2">
      <c r="A653" s="29" t="str">
        <f t="shared" si="9"/>
        <v/>
      </c>
      <c r="B653" s="101"/>
      <c r="C653" s="35"/>
      <c r="D653" s="64"/>
      <c r="E653" s="290"/>
      <c r="F653" s="53"/>
    </row>
    <row r="654" spans="1:6" s="301" customFormat="1" x14ac:dyDescent="0.2">
      <c r="A654" s="29" t="str">
        <f t="shared" ref="A654:A656" si="10">IF(B654="","",$B$11)</f>
        <v/>
      </c>
      <c r="B654" s="101"/>
      <c r="C654" s="35"/>
      <c r="D654" s="64"/>
      <c r="E654" s="290"/>
      <c r="F654" s="53"/>
    </row>
    <row r="655" spans="1:6" s="301" customFormat="1" x14ac:dyDescent="0.2">
      <c r="A655" s="29" t="str">
        <f t="shared" si="10"/>
        <v/>
      </c>
      <c r="B655" s="101"/>
      <c r="C655" s="35"/>
      <c r="D655" s="64"/>
      <c r="E655" s="290"/>
      <c r="F655" s="53"/>
    </row>
    <row r="656" spans="1:6" s="301" customFormat="1" x14ac:dyDescent="0.2">
      <c r="A656" s="29" t="str">
        <f t="shared" si="10"/>
        <v/>
      </c>
      <c r="B656" s="101"/>
      <c r="C656" s="35"/>
      <c r="D656" s="64"/>
      <c r="E656" s="290"/>
      <c r="F656" s="53"/>
    </row>
  </sheetData>
  <sheetProtection algorithmName="SHA-512" hashValue="sr5FSn7dkwjpIwd3t1tqCbu4khuDtqoc09D9qY71nO0eO47sL1t6pOVLFxBISQHGbaY4vlsSUPhk49D8HDc7hQ==" saltValue="DT6BqkU4UqaS+DOg47Y6jw==" spinCount="100000" sheet="1" objects="1" scenarios="1"/>
  <conditionalFormatting sqref="C1:C1048576">
    <cfRule type="notContainsBlanks" dxfId="1"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 manualBreakCount="1">
    <brk id="25" max="6" man="1"/>
  </rowBreaks>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F4D53-CFEE-42C7-8D07-35B296E615AB}">
  <sheetPr>
    <tabColor rgb="FF00B050"/>
  </sheetPr>
  <dimension ref="A1:I676"/>
  <sheetViews>
    <sheetView topLeftCell="A52" workbookViewId="0">
      <selection activeCell="G67" sqref="G13:G67"/>
    </sheetView>
  </sheetViews>
  <sheetFormatPr defaultRowHeight="12.75" x14ac:dyDescent="0.2"/>
  <cols>
    <col min="1" max="1" width="5" style="29" customWidth="1"/>
    <col min="2" max="2" width="5" style="101" customWidth="1"/>
    <col min="3" max="3" width="21.85546875" style="35" hidden="1" customWidth="1"/>
    <col min="4" max="4" width="40.5703125" style="282" customWidth="1"/>
    <col min="5" max="5" width="4.7109375" style="250" customWidth="1"/>
    <col min="6" max="6" width="8.5703125" style="160" customWidth="1"/>
    <col min="7" max="8" width="12.7109375" style="250" customWidth="1"/>
    <col min="9" max="9" width="9.140625" style="301"/>
  </cols>
  <sheetData>
    <row r="1" spans="1:9" s="2" customFormat="1" x14ac:dyDescent="0.2">
      <c r="A1" s="47"/>
      <c r="B1" s="71"/>
      <c r="C1" s="34"/>
      <c r="D1" s="64"/>
      <c r="E1" s="278"/>
      <c r="F1" s="138"/>
      <c r="G1" s="56"/>
      <c r="H1" s="56"/>
      <c r="I1" s="391"/>
    </row>
    <row r="2" spans="1:9" s="2" customFormat="1" x14ac:dyDescent="0.2">
      <c r="A2" s="47"/>
      <c r="B2" s="71"/>
      <c r="C2" s="34"/>
      <c r="D2" s="64"/>
      <c r="E2" s="278"/>
      <c r="F2" s="138"/>
      <c r="G2" s="56"/>
      <c r="H2" s="56"/>
      <c r="I2" s="391"/>
    </row>
    <row r="3" spans="1:9" s="2" customFormat="1" x14ac:dyDescent="0.2">
      <c r="A3" s="47"/>
      <c r="B3" s="73"/>
      <c r="C3" s="34"/>
      <c r="D3" s="280"/>
      <c r="E3" s="281"/>
      <c r="F3" s="140"/>
      <c r="G3" s="57"/>
      <c r="H3" s="57"/>
      <c r="I3" s="391"/>
    </row>
    <row r="4" spans="1:9" s="2" customFormat="1" x14ac:dyDescent="0.2">
      <c r="A4" s="47"/>
      <c r="B4" s="98" t="s">
        <v>18</v>
      </c>
      <c r="C4" s="34"/>
      <c r="D4" s="66"/>
      <c r="E4" s="284"/>
      <c r="F4" s="114"/>
      <c r="G4" s="58"/>
      <c r="H4" s="285" t="s">
        <v>17</v>
      </c>
      <c r="I4" s="391"/>
    </row>
    <row r="5" spans="1:9" s="2" customFormat="1" x14ac:dyDescent="0.2">
      <c r="A5" s="47"/>
      <c r="B5" s="99" t="s">
        <v>0</v>
      </c>
      <c r="C5" s="80" t="s">
        <v>70</v>
      </c>
      <c r="D5" s="141" t="s">
        <v>1</v>
      </c>
      <c r="E5" s="287" t="s">
        <v>2</v>
      </c>
      <c r="F5" s="142" t="s">
        <v>3</v>
      </c>
      <c r="G5" s="52" t="s">
        <v>4</v>
      </c>
      <c r="H5" s="52" t="s">
        <v>55</v>
      </c>
      <c r="I5" s="391"/>
    </row>
    <row r="7" spans="1:9" x14ac:dyDescent="0.2">
      <c r="B7" s="100" t="s">
        <v>526</v>
      </c>
      <c r="D7" s="289" t="s">
        <v>527</v>
      </c>
      <c r="E7" s="290"/>
      <c r="F7" s="53"/>
      <c r="G7" s="55"/>
      <c r="H7" s="55"/>
    </row>
    <row r="8" spans="1:9" x14ac:dyDescent="0.2">
      <c r="D8" s="67"/>
      <c r="E8" s="67"/>
      <c r="F8" s="70"/>
      <c r="G8" s="348"/>
      <c r="H8" s="55"/>
    </row>
    <row r="9" spans="1:9" x14ac:dyDescent="0.2">
      <c r="B9" s="100" t="s">
        <v>1104</v>
      </c>
      <c r="C9" s="427"/>
      <c r="D9" s="428" t="s">
        <v>1103</v>
      </c>
      <c r="E9" s="67"/>
      <c r="F9" s="70"/>
      <c r="G9" s="348"/>
      <c r="H9" s="55"/>
    </row>
    <row r="10" spans="1:9" x14ac:dyDescent="0.2">
      <c r="B10" s="100"/>
      <c r="C10" s="427"/>
      <c r="D10" s="428"/>
      <c r="E10" s="67"/>
      <c r="F10" s="70"/>
      <c r="G10" s="348"/>
      <c r="H10" s="55"/>
    </row>
    <row r="11" spans="1:9" x14ac:dyDescent="0.2">
      <c r="B11" s="100" t="s">
        <v>1046</v>
      </c>
      <c r="D11" s="289" t="s">
        <v>1047</v>
      </c>
      <c r="E11" s="290"/>
      <c r="F11" s="53"/>
      <c r="G11" s="55"/>
      <c r="H11" s="55"/>
    </row>
    <row r="12" spans="1:9" x14ac:dyDescent="0.2">
      <c r="B12" s="29"/>
      <c r="C12" s="48"/>
      <c r="D12" s="64"/>
      <c r="E12" s="290"/>
      <c r="F12" s="53"/>
      <c r="G12" s="55"/>
      <c r="H12" s="55"/>
    </row>
    <row r="13" spans="1:9" ht="76.5" x14ac:dyDescent="0.2">
      <c r="A13" s="29" t="str">
        <f>IF(B13="","",$B$11)</f>
        <v/>
      </c>
      <c r="B13" s="29"/>
      <c r="C13" s="48"/>
      <c r="D13" s="369" t="s">
        <v>1020</v>
      </c>
      <c r="E13" s="290"/>
      <c r="F13" s="53"/>
      <c r="G13" s="55"/>
      <c r="H13" s="55"/>
    </row>
    <row r="14" spans="1:9" x14ac:dyDescent="0.2">
      <c r="A14" s="29" t="str">
        <f t="shared" ref="A14:A84" si="0">IF(B14="","",$B$11)</f>
        <v/>
      </c>
      <c r="B14" s="29"/>
      <c r="C14" s="48"/>
      <c r="D14" s="350"/>
      <c r="E14" s="15"/>
      <c r="F14" s="45"/>
      <c r="G14" s="30"/>
      <c r="H14" s="30"/>
    </row>
    <row r="15" spans="1:9" x14ac:dyDescent="0.2">
      <c r="A15" s="29" t="str">
        <f t="shared" si="0"/>
        <v>III.12.</v>
      </c>
      <c r="B15" s="29">
        <f>IF(D14="",MAX($A$12:B14)+1,"")</f>
        <v>1</v>
      </c>
      <c r="C15" s="48"/>
      <c r="D15" s="372" t="s">
        <v>1048</v>
      </c>
      <c r="E15" s="290"/>
      <c r="F15" s="53"/>
      <c r="G15" s="55"/>
      <c r="H15" s="55"/>
    </row>
    <row r="16" spans="1:9" ht="25.5" x14ac:dyDescent="0.2">
      <c r="A16" s="29" t="str">
        <f t="shared" si="0"/>
        <v/>
      </c>
      <c r="B16" s="29"/>
      <c r="C16" s="48"/>
      <c r="D16" s="372" t="s">
        <v>1049</v>
      </c>
      <c r="E16" s="290"/>
      <c r="F16" s="53"/>
      <c r="G16" s="55"/>
      <c r="H16" s="55"/>
    </row>
    <row r="17" spans="1:8" ht="25.5" x14ac:dyDescent="0.2">
      <c r="A17" s="29" t="str">
        <f t="shared" si="0"/>
        <v/>
      </c>
      <c r="B17" s="29"/>
      <c r="C17" s="48"/>
      <c r="D17" s="372" t="s">
        <v>1050</v>
      </c>
      <c r="E17" s="290"/>
      <c r="F17" s="53"/>
      <c r="G17" s="55"/>
      <c r="H17" s="55"/>
    </row>
    <row r="18" spans="1:8" x14ac:dyDescent="0.2">
      <c r="A18" s="29" t="str">
        <f t="shared" si="0"/>
        <v/>
      </c>
      <c r="B18" s="29"/>
      <c r="C18" s="48"/>
      <c r="D18" s="372" t="s">
        <v>1051</v>
      </c>
      <c r="E18" s="290"/>
      <c r="F18" s="53"/>
      <c r="G18" s="55"/>
      <c r="H18" s="55"/>
    </row>
    <row r="19" spans="1:8" s="301" customFormat="1" x14ac:dyDescent="0.2">
      <c r="A19" s="29" t="str">
        <f t="shared" si="0"/>
        <v/>
      </c>
      <c r="B19" s="29"/>
      <c r="C19" s="35"/>
      <c r="D19" s="372" t="s">
        <v>1052</v>
      </c>
      <c r="E19" s="290" t="s">
        <v>268</v>
      </c>
      <c r="F19" s="53">
        <v>5</v>
      </c>
      <c r="G19" s="54"/>
      <c r="H19" s="306">
        <f>ROUND(F19*G19,2)</f>
        <v>0</v>
      </c>
    </row>
    <row r="20" spans="1:8" s="301" customFormat="1" x14ac:dyDescent="0.2">
      <c r="A20" s="29" t="str">
        <f t="shared" si="0"/>
        <v/>
      </c>
      <c r="B20" s="29"/>
      <c r="C20" s="35"/>
      <c r="D20" s="350"/>
      <c r="E20" s="15"/>
      <c r="F20" s="45"/>
      <c r="G20" s="30"/>
      <c r="H20" s="30"/>
    </row>
    <row r="21" spans="1:8" s="301" customFormat="1" x14ac:dyDescent="0.2">
      <c r="A21" s="29" t="str">
        <f t="shared" si="0"/>
        <v>III.12.</v>
      </c>
      <c r="B21" s="29">
        <f>IF(D20="",MAX($A$12:B20)+1,"")</f>
        <v>2</v>
      </c>
      <c r="C21" s="35"/>
      <c r="D21" s="372" t="s">
        <v>1053</v>
      </c>
      <c r="E21" s="290"/>
      <c r="F21" s="53"/>
      <c r="G21" s="55"/>
      <c r="H21" s="55"/>
    </row>
    <row r="22" spans="1:8" s="301" customFormat="1" ht="102" x14ac:dyDescent="0.2">
      <c r="A22" s="29" t="str">
        <f t="shared" si="0"/>
        <v/>
      </c>
      <c r="B22" s="29"/>
      <c r="C22" s="35"/>
      <c r="D22" s="372" t="s">
        <v>1054</v>
      </c>
      <c r="E22" s="290"/>
      <c r="F22" s="53"/>
      <c r="G22" s="55"/>
      <c r="H22" s="55"/>
    </row>
    <row r="23" spans="1:8" s="301" customFormat="1" ht="25.5" x14ac:dyDescent="0.2">
      <c r="A23" s="29" t="str">
        <f>IF(B23="","",$B$11)</f>
        <v/>
      </c>
      <c r="B23" s="29"/>
      <c r="C23" s="35"/>
      <c r="D23" s="372" t="s">
        <v>1055</v>
      </c>
      <c r="E23" s="290"/>
      <c r="F23" s="53"/>
      <c r="G23" s="55"/>
      <c r="H23" s="55"/>
    </row>
    <row r="24" spans="1:8" s="301" customFormat="1" x14ac:dyDescent="0.2">
      <c r="A24" s="29" t="str">
        <f t="shared" si="0"/>
        <v/>
      </c>
      <c r="B24" s="29"/>
      <c r="C24" s="35"/>
      <c r="D24" s="372" t="s">
        <v>1290</v>
      </c>
      <c r="E24" s="290"/>
      <c r="F24" s="53"/>
      <c r="G24" s="55"/>
      <c r="H24" s="55"/>
    </row>
    <row r="25" spans="1:8" s="301" customFormat="1" x14ac:dyDescent="0.2">
      <c r="A25" s="29" t="str">
        <f t="shared" si="0"/>
        <v/>
      </c>
      <c r="B25" s="29"/>
      <c r="C25" s="2"/>
      <c r="D25" s="372"/>
      <c r="E25" s="290" t="s">
        <v>268</v>
      </c>
      <c r="F25" s="53">
        <v>1</v>
      </c>
      <c r="G25" s="54"/>
      <c r="H25" s="306">
        <f>ROUND(F25*G25,2)</f>
        <v>0</v>
      </c>
    </row>
    <row r="26" spans="1:8" s="301" customFormat="1" x14ac:dyDescent="0.2">
      <c r="A26" s="29" t="str">
        <f>IF(B26="","",$B$11)</f>
        <v/>
      </c>
      <c r="B26" s="29"/>
      <c r="C26" s="2"/>
      <c r="D26" s="350"/>
      <c r="E26" s="15"/>
      <c r="F26" s="45"/>
      <c r="G26" s="30"/>
      <c r="H26" s="30"/>
    </row>
    <row r="27" spans="1:8" s="301" customFormat="1" x14ac:dyDescent="0.2">
      <c r="A27" s="29" t="str">
        <f>IF(B27="","",$B$11)</f>
        <v>III.12.</v>
      </c>
      <c r="B27" s="29">
        <f>IF(D26="",MAX($A$12:B26)+1,"")</f>
        <v>3</v>
      </c>
      <c r="C27" s="35"/>
      <c r="D27" s="372" t="s">
        <v>1056</v>
      </c>
      <c r="E27" s="290"/>
      <c r="F27" s="53"/>
      <c r="G27" s="55"/>
      <c r="H27" s="55"/>
    </row>
    <row r="28" spans="1:8" s="301" customFormat="1" x14ac:dyDescent="0.2">
      <c r="A28" s="29" t="str">
        <f>IF(B28="","",$B$11)</f>
        <v/>
      </c>
      <c r="B28" s="29"/>
      <c r="C28" s="35"/>
      <c r="D28" s="372" t="s">
        <v>1057</v>
      </c>
      <c r="E28" s="290"/>
      <c r="F28" s="53"/>
      <c r="G28" s="55"/>
      <c r="H28" s="55"/>
    </row>
    <row r="29" spans="1:8" s="301" customFormat="1" ht="38.25" x14ac:dyDescent="0.2">
      <c r="A29" s="29" t="str">
        <f>IF(B29="","",$B$11)</f>
        <v/>
      </c>
      <c r="B29" s="29"/>
      <c r="C29" s="35"/>
      <c r="D29" s="372" t="s">
        <v>1058</v>
      </c>
      <c r="E29" s="290"/>
      <c r="F29" s="53"/>
      <c r="G29" s="55"/>
      <c r="H29" s="55"/>
    </row>
    <row r="30" spans="1:8" s="301" customFormat="1" x14ac:dyDescent="0.2">
      <c r="A30" s="29" t="str">
        <f>IF(B30="","",$B$11)</f>
        <v/>
      </c>
      <c r="B30" s="29"/>
      <c r="C30" s="35"/>
      <c r="D30" s="372"/>
      <c r="E30" s="290" t="s">
        <v>268</v>
      </c>
      <c r="F30" s="53">
        <v>1</v>
      </c>
      <c r="G30" s="54"/>
      <c r="H30" s="306">
        <f>ROUND(F30*G30,2)</f>
        <v>0</v>
      </c>
    </row>
    <row r="31" spans="1:8" s="301" customFormat="1" x14ac:dyDescent="0.2">
      <c r="A31" s="29" t="str">
        <f t="shared" si="0"/>
        <v/>
      </c>
      <c r="B31" s="29"/>
      <c r="C31" s="35"/>
      <c r="D31" s="350"/>
      <c r="E31" s="15"/>
      <c r="F31" s="45"/>
      <c r="G31" s="30"/>
      <c r="H31" s="30"/>
    </row>
    <row r="32" spans="1:8" s="301" customFormat="1" x14ac:dyDescent="0.2">
      <c r="A32" s="29" t="str">
        <f t="shared" si="0"/>
        <v>III.12.</v>
      </c>
      <c r="B32" s="29">
        <f>IF(D31="",MAX($A$12:B31)+1,"")</f>
        <v>4</v>
      </c>
      <c r="C32" s="35"/>
      <c r="D32" s="372" t="s">
        <v>1059</v>
      </c>
      <c r="E32" s="290"/>
      <c r="F32" s="53"/>
      <c r="G32" s="55"/>
      <c r="H32" s="55"/>
    </row>
    <row r="33" spans="1:8" s="301" customFormat="1" ht="178.5" x14ac:dyDescent="0.2">
      <c r="A33" s="29" t="str">
        <f t="shared" si="0"/>
        <v/>
      </c>
      <c r="B33" s="29"/>
      <c r="C33" s="35"/>
      <c r="D33" s="372" t="s">
        <v>1060</v>
      </c>
      <c r="E33" s="290"/>
      <c r="F33" s="53"/>
      <c r="G33" s="55"/>
      <c r="H33" s="55"/>
    </row>
    <row r="34" spans="1:8" s="301" customFormat="1" x14ac:dyDescent="0.2">
      <c r="A34" s="29" t="str">
        <f t="shared" si="0"/>
        <v/>
      </c>
      <c r="B34" s="29"/>
      <c r="C34" s="35"/>
      <c r="D34" s="372" t="s">
        <v>1061</v>
      </c>
      <c r="E34" s="290"/>
      <c r="F34" s="53"/>
      <c r="G34" s="55"/>
      <c r="H34" s="55"/>
    </row>
    <row r="35" spans="1:8" s="301" customFormat="1" x14ac:dyDescent="0.2">
      <c r="A35" s="29" t="str">
        <f t="shared" si="0"/>
        <v/>
      </c>
      <c r="B35" s="29"/>
      <c r="C35" s="35"/>
      <c r="D35" s="372"/>
      <c r="E35" s="290" t="s">
        <v>268</v>
      </c>
      <c r="F35" s="53">
        <v>1</v>
      </c>
      <c r="G35" s="54"/>
      <c r="H35" s="306">
        <f>ROUND(F35*G35,2)</f>
        <v>0</v>
      </c>
    </row>
    <row r="36" spans="1:8" s="301" customFormat="1" x14ac:dyDescent="0.2">
      <c r="A36" s="29" t="str">
        <f t="shared" si="0"/>
        <v/>
      </c>
      <c r="B36" s="29"/>
      <c r="C36" s="35"/>
      <c r="D36" s="350"/>
      <c r="E36" s="15"/>
      <c r="F36" s="45"/>
      <c r="G36" s="30"/>
      <c r="H36" s="30"/>
    </row>
    <row r="37" spans="1:8" s="301" customFormat="1" ht="25.5" x14ac:dyDescent="0.2">
      <c r="A37" s="29" t="str">
        <f t="shared" si="0"/>
        <v>III.12.</v>
      </c>
      <c r="B37" s="29">
        <f>IF(D36="",MAX($A$12:B36)+1,"")</f>
        <v>5</v>
      </c>
      <c r="C37" s="35"/>
      <c r="D37" s="372" t="s">
        <v>1062</v>
      </c>
      <c r="E37" s="290"/>
      <c r="F37" s="53"/>
      <c r="G37" s="55"/>
      <c r="H37" s="55"/>
    </row>
    <row r="38" spans="1:8" s="301" customFormat="1" ht="25.5" x14ac:dyDescent="0.2">
      <c r="A38" s="29" t="str">
        <f t="shared" si="0"/>
        <v/>
      </c>
      <c r="B38" s="29"/>
      <c r="C38" s="35"/>
      <c r="D38" s="372" t="s">
        <v>1063</v>
      </c>
      <c r="E38" s="290"/>
      <c r="F38" s="53"/>
      <c r="G38" s="55"/>
      <c r="H38" s="55"/>
    </row>
    <row r="39" spans="1:8" s="301" customFormat="1" x14ac:dyDescent="0.2">
      <c r="A39" s="29" t="str">
        <f t="shared" si="0"/>
        <v/>
      </c>
      <c r="B39" s="29"/>
      <c r="C39" s="35"/>
      <c r="D39" s="372"/>
      <c r="E39" s="290" t="s">
        <v>268</v>
      </c>
      <c r="F39" s="53">
        <v>1</v>
      </c>
      <c r="G39" s="54"/>
      <c r="H39" s="306">
        <f>ROUND(F39*G39,2)</f>
        <v>0</v>
      </c>
    </row>
    <row r="40" spans="1:8" s="301" customFormat="1" x14ac:dyDescent="0.2">
      <c r="A40" s="29" t="str">
        <f t="shared" si="0"/>
        <v/>
      </c>
      <c r="B40" s="29"/>
      <c r="C40" s="35"/>
      <c r="D40" s="350"/>
      <c r="E40" s="15"/>
      <c r="F40" s="45"/>
      <c r="G40" s="30"/>
      <c r="H40" s="30"/>
    </row>
    <row r="41" spans="1:8" s="301" customFormat="1" x14ac:dyDescent="0.2">
      <c r="A41" s="29" t="str">
        <f t="shared" si="0"/>
        <v>III.12.</v>
      </c>
      <c r="B41" s="29">
        <f>IF(D40="",MAX($A$12:B40)+1,"")</f>
        <v>6</v>
      </c>
      <c r="C41" s="35"/>
      <c r="D41" s="372" t="s">
        <v>1291</v>
      </c>
      <c r="E41" s="290"/>
      <c r="F41" s="53"/>
      <c r="G41" s="55"/>
      <c r="H41" s="55"/>
    </row>
    <row r="42" spans="1:8" s="301" customFormat="1" ht="63.75" x14ac:dyDescent="0.2">
      <c r="A42" s="29" t="str">
        <f t="shared" si="0"/>
        <v/>
      </c>
      <c r="B42" s="29"/>
      <c r="C42" s="35"/>
      <c r="D42" s="372" t="s">
        <v>1292</v>
      </c>
      <c r="E42" s="290"/>
      <c r="F42" s="53"/>
      <c r="G42" s="55"/>
      <c r="H42" s="55"/>
    </row>
    <row r="43" spans="1:8" s="301" customFormat="1" x14ac:dyDescent="0.2">
      <c r="A43" s="29" t="str">
        <f t="shared" si="0"/>
        <v/>
      </c>
      <c r="B43" s="29"/>
      <c r="C43" s="35"/>
      <c r="D43" s="372"/>
      <c r="E43" s="290" t="s">
        <v>268</v>
      </c>
      <c r="F43" s="53">
        <v>1</v>
      </c>
      <c r="G43" s="54"/>
      <c r="H43" s="306">
        <f>ROUND(F43*G43,2)</f>
        <v>0</v>
      </c>
    </row>
    <row r="44" spans="1:8" s="301" customFormat="1" x14ac:dyDescent="0.2">
      <c r="A44" s="29" t="str">
        <f t="shared" si="0"/>
        <v/>
      </c>
      <c r="B44" s="29"/>
      <c r="C44" s="35"/>
      <c r="D44" s="350"/>
      <c r="E44" s="15"/>
      <c r="F44" s="45"/>
      <c r="G44" s="30"/>
      <c r="H44" s="30"/>
    </row>
    <row r="45" spans="1:8" s="301" customFormat="1" ht="25.5" x14ac:dyDescent="0.2">
      <c r="A45" s="29" t="str">
        <f t="shared" si="0"/>
        <v>III.12.</v>
      </c>
      <c r="B45" s="29">
        <f>IF(D44="",MAX($A$12:B44)+1,"")</f>
        <v>7</v>
      </c>
      <c r="C45" s="35"/>
      <c r="D45" s="372" t="s">
        <v>1293</v>
      </c>
      <c r="E45" s="290"/>
      <c r="F45" s="53"/>
      <c r="G45" s="55"/>
      <c r="H45" s="55"/>
    </row>
    <row r="46" spans="1:8" s="301" customFormat="1" x14ac:dyDescent="0.2">
      <c r="A46" s="29" t="str">
        <f t="shared" si="0"/>
        <v/>
      </c>
      <c r="B46" s="29"/>
      <c r="C46" s="35"/>
      <c r="D46" s="372"/>
      <c r="E46" s="290" t="s">
        <v>6</v>
      </c>
      <c r="F46" s="53">
        <v>1</v>
      </c>
      <c r="G46" s="54"/>
      <c r="H46" s="306">
        <f>ROUND(F46*G46,2)</f>
        <v>0</v>
      </c>
    </row>
    <row r="47" spans="1:8" s="301" customFormat="1" x14ac:dyDescent="0.2">
      <c r="A47" s="29" t="str">
        <f t="shared" si="0"/>
        <v/>
      </c>
      <c r="B47" s="29"/>
      <c r="C47" s="35"/>
      <c r="D47" s="350"/>
      <c r="E47" s="15"/>
      <c r="F47" s="45"/>
      <c r="G47" s="30"/>
      <c r="H47" s="30"/>
    </row>
    <row r="48" spans="1:8" s="301" customFormat="1" x14ac:dyDescent="0.2">
      <c r="A48" s="29"/>
      <c r="B48" s="29"/>
      <c r="C48" s="35"/>
      <c r="D48" s="372" t="s">
        <v>1064</v>
      </c>
      <c r="E48" s="290"/>
      <c r="F48" s="53"/>
      <c r="G48" s="55"/>
      <c r="H48" s="55"/>
    </row>
    <row r="49" spans="1:8" s="301" customFormat="1" ht="102" x14ac:dyDescent="0.2">
      <c r="A49" s="29"/>
      <c r="B49" s="29"/>
      <c r="C49" s="35"/>
      <c r="D49" s="372" t="s">
        <v>1065</v>
      </c>
      <c r="E49" s="290"/>
      <c r="F49" s="53"/>
      <c r="G49" s="55"/>
      <c r="H49" s="55"/>
    </row>
    <row r="50" spans="1:8" s="301" customFormat="1" ht="63.75" x14ac:dyDescent="0.2">
      <c r="A50" s="29"/>
      <c r="B50" s="29"/>
      <c r="C50" s="35"/>
      <c r="D50" s="372" t="s">
        <v>1066</v>
      </c>
      <c r="E50" s="290"/>
      <c r="F50" s="53"/>
      <c r="G50" s="55"/>
      <c r="H50" s="55"/>
    </row>
    <row r="51" spans="1:8" s="301" customFormat="1" ht="51" x14ac:dyDescent="0.2">
      <c r="A51" s="29"/>
      <c r="B51" s="29"/>
      <c r="C51" s="35"/>
      <c r="D51" s="372" t="s">
        <v>1067</v>
      </c>
      <c r="E51" s="290"/>
      <c r="F51" s="53"/>
      <c r="G51" s="55"/>
      <c r="H51" s="55"/>
    </row>
    <row r="52" spans="1:8" s="301" customFormat="1" ht="51" x14ac:dyDescent="0.2">
      <c r="A52" s="29"/>
      <c r="B52" s="29"/>
      <c r="C52" s="35"/>
      <c r="D52" s="372" t="s">
        <v>1067</v>
      </c>
      <c r="E52" s="290"/>
      <c r="F52" s="53"/>
      <c r="G52" s="55"/>
      <c r="H52" s="55"/>
    </row>
    <row r="53" spans="1:8" s="301" customFormat="1" x14ac:dyDescent="0.2">
      <c r="A53" s="29"/>
      <c r="B53" s="29"/>
      <c r="C53" s="35"/>
      <c r="D53" s="423" t="s">
        <v>1068</v>
      </c>
      <c r="E53" s="290"/>
      <c r="F53" s="53"/>
      <c r="G53" s="55"/>
      <c r="H53" s="55"/>
    </row>
    <row r="54" spans="1:8" s="301" customFormat="1" x14ac:dyDescent="0.2">
      <c r="A54" s="29"/>
      <c r="B54" s="29"/>
      <c r="C54" s="35"/>
      <c r="D54" s="372"/>
      <c r="E54" s="290"/>
      <c r="F54" s="53"/>
      <c r="G54" s="55"/>
      <c r="H54" s="55"/>
    </row>
    <row r="55" spans="1:8" s="301" customFormat="1" ht="25.5" x14ac:dyDescent="0.2">
      <c r="A55" s="29" t="str">
        <f t="shared" ref="A55" si="1">IF(B55="","",$B$11)</f>
        <v>III.12.</v>
      </c>
      <c r="B55" s="29">
        <f>IF(D54="",MAX($A$12:B54)+1,"")</f>
        <v>8</v>
      </c>
      <c r="C55" s="35"/>
      <c r="D55" s="372" t="s">
        <v>1069</v>
      </c>
      <c r="E55" s="290"/>
      <c r="F55" s="53"/>
      <c r="G55" s="55"/>
      <c r="H55" s="55"/>
    </row>
    <row r="56" spans="1:8" s="301" customFormat="1" x14ac:dyDescent="0.2">
      <c r="A56" s="29" t="str">
        <f t="shared" si="0"/>
        <v/>
      </c>
      <c r="B56" s="29"/>
      <c r="C56" s="35"/>
      <c r="D56" s="372"/>
      <c r="E56" s="290" t="s">
        <v>268</v>
      </c>
      <c r="F56" s="53">
        <v>3</v>
      </c>
      <c r="G56" s="54"/>
      <c r="H56" s="306">
        <f>ROUND(F56*G56,2)</f>
        <v>0</v>
      </c>
    </row>
    <row r="57" spans="1:8" s="301" customFormat="1" x14ac:dyDescent="0.2">
      <c r="A57" s="29"/>
      <c r="B57" s="29"/>
      <c r="C57" s="35"/>
      <c r="D57" s="372"/>
      <c r="E57" s="290"/>
      <c r="F57" s="53"/>
      <c r="G57" s="55"/>
      <c r="H57" s="55"/>
    </row>
    <row r="58" spans="1:8" s="301" customFormat="1" ht="25.5" x14ac:dyDescent="0.2">
      <c r="A58" s="29" t="str">
        <f t="shared" ref="A58:A59" si="2">IF(B58="","",$B$11)</f>
        <v>III.12.</v>
      </c>
      <c r="B58" s="29">
        <f>IF(D57="",MAX($A$12:B57)+1,"")</f>
        <v>9</v>
      </c>
      <c r="C58" s="35"/>
      <c r="D58" s="372" t="s">
        <v>1070</v>
      </c>
      <c r="E58" s="290"/>
      <c r="F58" s="53"/>
      <c r="G58" s="55"/>
      <c r="H58" s="55"/>
    </row>
    <row r="59" spans="1:8" s="301" customFormat="1" x14ac:dyDescent="0.2">
      <c r="A59" s="29" t="str">
        <f t="shared" si="2"/>
        <v/>
      </c>
      <c r="B59" s="29"/>
      <c r="C59" s="35"/>
      <c r="D59" s="372"/>
      <c r="E59" s="290" t="s">
        <v>268</v>
      </c>
      <c r="F59" s="53">
        <v>1</v>
      </c>
      <c r="G59" s="54"/>
      <c r="H59" s="306">
        <f>ROUND(F59*G59,2)</f>
        <v>0</v>
      </c>
    </row>
    <row r="60" spans="1:8" s="301" customFormat="1" ht="13.5" thickBot="1" x14ac:dyDescent="0.25">
      <c r="A60" s="29" t="str">
        <f t="shared" si="0"/>
        <v/>
      </c>
      <c r="B60" s="101"/>
      <c r="C60" s="35"/>
      <c r="D60" s="338"/>
      <c r="E60" s="296"/>
      <c r="F60" s="157"/>
      <c r="G60" s="59"/>
      <c r="H60" s="59"/>
    </row>
    <row r="61" spans="1:8" s="301" customFormat="1" ht="14.25" thickTop="1" thickBot="1" x14ac:dyDescent="0.25">
      <c r="A61" s="29" t="str">
        <f t="shared" si="0"/>
        <v/>
      </c>
      <c r="B61" s="101"/>
      <c r="C61" s="35"/>
      <c r="D61" s="338"/>
      <c r="E61" s="296"/>
      <c r="F61" s="157"/>
      <c r="G61" s="59"/>
      <c r="H61" s="59"/>
    </row>
    <row r="62" spans="1:8" s="301" customFormat="1" ht="14.25" thickTop="1" thickBot="1" x14ac:dyDescent="0.25">
      <c r="A62" s="29" t="str">
        <f t="shared" si="0"/>
        <v/>
      </c>
      <c r="B62" s="43"/>
      <c r="C62" s="35"/>
      <c r="D62" s="297" t="str">
        <f>+CONCATENATE("REKAPITULACIJA - ",D11)</f>
        <v>REKAPITULACIJA - OPREMA</v>
      </c>
      <c r="E62" s="298"/>
      <c r="F62" s="158"/>
      <c r="G62" s="60"/>
      <c r="H62" s="299">
        <f>SUM(H11:H61)</f>
        <v>0</v>
      </c>
    </row>
    <row r="63" spans="1:8" s="301" customFormat="1" ht="13.5" thickTop="1" x14ac:dyDescent="0.2">
      <c r="A63" s="29" t="str">
        <f t="shared" si="0"/>
        <v/>
      </c>
      <c r="B63" s="101"/>
      <c r="C63" s="35"/>
      <c r="D63" s="64"/>
      <c r="E63" s="290"/>
      <c r="F63" s="53"/>
      <c r="G63" s="55"/>
      <c r="H63" s="55"/>
    </row>
    <row r="64" spans="1:8" s="301" customFormat="1" x14ac:dyDescent="0.2">
      <c r="A64" s="29" t="str">
        <f t="shared" si="0"/>
        <v/>
      </c>
      <c r="B64" s="101"/>
      <c r="C64" s="35"/>
      <c r="D64" s="64"/>
      <c r="E64" s="290"/>
      <c r="F64" s="53"/>
      <c r="G64" s="55"/>
      <c r="H64" s="30" t="str">
        <f>IF(SUM(H$1:H63)/2=H62,"OK","FALSE")</f>
        <v>OK</v>
      </c>
    </row>
    <row r="65" spans="1:8" s="301" customFormat="1" x14ac:dyDescent="0.2">
      <c r="A65" s="29" t="str">
        <f t="shared" si="0"/>
        <v/>
      </c>
      <c r="B65" s="101"/>
      <c r="C65" s="35"/>
      <c r="D65" s="64"/>
      <c r="E65" s="290"/>
      <c r="F65" s="53"/>
      <c r="G65" s="55"/>
      <c r="H65" s="55"/>
    </row>
    <row r="66" spans="1:8" s="301" customFormat="1" x14ac:dyDescent="0.2">
      <c r="A66" s="29" t="str">
        <f t="shared" si="0"/>
        <v/>
      </c>
      <c r="B66" s="101"/>
      <c r="C66" s="35"/>
      <c r="D66" s="64"/>
      <c r="E66" s="290"/>
      <c r="F66" s="53"/>
      <c r="G66" s="55"/>
      <c r="H66" s="55"/>
    </row>
    <row r="67" spans="1:8" s="301" customFormat="1" x14ac:dyDescent="0.2">
      <c r="A67" s="29" t="str">
        <f t="shared" si="0"/>
        <v/>
      </c>
      <c r="B67" s="101"/>
      <c r="C67" s="35"/>
      <c r="D67" s="64"/>
      <c r="E67" s="290"/>
      <c r="F67" s="53"/>
      <c r="G67" s="55"/>
      <c r="H67" s="55"/>
    </row>
    <row r="68" spans="1:8" s="301" customFormat="1" x14ac:dyDescent="0.2">
      <c r="A68" s="29" t="str">
        <f t="shared" si="0"/>
        <v/>
      </c>
      <c r="B68" s="101"/>
      <c r="C68" s="35"/>
      <c r="D68" s="64"/>
      <c r="E68" s="290"/>
      <c r="F68" s="53"/>
      <c r="G68" s="55"/>
      <c r="H68" s="55"/>
    </row>
    <row r="69" spans="1:8" s="301" customFormat="1" x14ac:dyDescent="0.2">
      <c r="A69" s="29" t="str">
        <f t="shared" si="0"/>
        <v/>
      </c>
      <c r="B69" s="101"/>
      <c r="C69" s="35"/>
      <c r="D69" s="64"/>
      <c r="E69" s="290"/>
      <c r="F69" s="53"/>
      <c r="G69" s="55"/>
      <c r="H69" s="55"/>
    </row>
    <row r="70" spans="1:8" s="301" customFormat="1" x14ac:dyDescent="0.2">
      <c r="A70" s="29" t="str">
        <f t="shared" si="0"/>
        <v/>
      </c>
      <c r="B70" s="101"/>
      <c r="C70" s="153"/>
      <c r="D70" s="64"/>
      <c r="E70" s="290"/>
      <c r="F70" s="53"/>
      <c r="G70" s="250"/>
      <c r="H70" s="250"/>
    </row>
    <row r="71" spans="1:8" s="301" customFormat="1" x14ac:dyDescent="0.2">
      <c r="A71" s="29" t="str">
        <f t="shared" si="0"/>
        <v/>
      </c>
      <c r="B71" s="101"/>
      <c r="C71" s="35"/>
      <c r="D71" s="64"/>
      <c r="E71" s="290"/>
      <c r="F71" s="53"/>
      <c r="G71" s="250"/>
      <c r="H71" s="250"/>
    </row>
    <row r="72" spans="1:8" s="301" customFormat="1" x14ac:dyDescent="0.2">
      <c r="A72" s="29" t="str">
        <f t="shared" si="0"/>
        <v/>
      </c>
      <c r="B72" s="101"/>
      <c r="C72" s="35"/>
      <c r="D72" s="64"/>
      <c r="E72" s="290"/>
      <c r="F72" s="53"/>
    </row>
    <row r="73" spans="1:8" s="301" customFormat="1" x14ac:dyDescent="0.2">
      <c r="A73" s="29" t="str">
        <f t="shared" si="0"/>
        <v/>
      </c>
      <c r="B73" s="101"/>
      <c r="C73" s="35"/>
      <c r="D73" s="64"/>
      <c r="E73" s="290"/>
      <c r="F73" s="53"/>
    </row>
    <row r="74" spans="1:8" s="301" customFormat="1" x14ac:dyDescent="0.2">
      <c r="A74" s="29" t="str">
        <f t="shared" si="0"/>
        <v/>
      </c>
      <c r="B74" s="101"/>
      <c r="C74" s="35"/>
      <c r="D74" s="64"/>
      <c r="E74" s="290"/>
      <c r="F74" s="53"/>
    </row>
    <row r="75" spans="1:8" s="301" customFormat="1" x14ac:dyDescent="0.2">
      <c r="A75" s="29" t="str">
        <f t="shared" si="0"/>
        <v/>
      </c>
      <c r="B75" s="101"/>
      <c r="C75" s="35"/>
      <c r="D75" s="64"/>
      <c r="E75" s="290"/>
      <c r="F75" s="53"/>
    </row>
    <row r="76" spans="1:8" s="301" customFormat="1" x14ac:dyDescent="0.2">
      <c r="A76" s="29" t="str">
        <f t="shared" si="0"/>
        <v/>
      </c>
      <c r="B76" s="101"/>
      <c r="C76" s="35"/>
      <c r="D76" s="64"/>
      <c r="E76" s="290"/>
      <c r="F76" s="53"/>
    </row>
    <row r="77" spans="1:8" s="301" customFormat="1" x14ac:dyDescent="0.2">
      <c r="A77" s="29" t="str">
        <f t="shared" si="0"/>
        <v/>
      </c>
      <c r="B77" s="101"/>
      <c r="C77" s="35"/>
      <c r="D77" s="64"/>
      <c r="E77" s="290"/>
      <c r="F77" s="53"/>
    </row>
    <row r="78" spans="1:8" s="301" customFormat="1" x14ac:dyDescent="0.2">
      <c r="A78" s="29" t="str">
        <f t="shared" si="0"/>
        <v/>
      </c>
      <c r="B78" s="101"/>
      <c r="C78" s="35"/>
      <c r="D78" s="64"/>
      <c r="E78" s="290"/>
      <c r="F78" s="53"/>
    </row>
    <row r="79" spans="1:8" s="301" customFormat="1" x14ac:dyDescent="0.2">
      <c r="A79" s="29" t="str">
        <f t="shared" si="0"/>
        <v/>
      </c>
      <c r="B79" s="101"/>
      <c r="C79" s="35"/>
      <c r="D79" s="64"/>
      <c r="E79" s="290"/>
      <c r="F79" s="53"/>
    </row>
    <row r="80" spans="1:8" s="301" customFormat="1" x14ac:dyDescent="0.2">
      <c r="A80" s="29" t="str">
        <f t="shared" si="0"/>
        <v/>
      </c>
      <c r="B80" s="101"/>
      <c r="C80" s="35"/>
      <c r="D80" s="64"/>
      <c r="E80" s="290"/>
      <c r="F80" s="53"/>
    </row>
    <row r="81" spans="1:6" s="301" customFormat="1" x14ac:dyDescent="0.2">
      <c r="A81" s="29" t="str">
        <f t="shared" si="0"/>
        <v/>
      </c>
      <c r="B81" s="101"/>
      <c r="C81" s="35"/>
      <c r="D81" s="64"/>
      <c r="E81" s="290"/>
      <c r="F81" s="53"/>
    </row>
    <row r="82" spans="1:6" s="301" customFormat="1" x14ac:dyDescent="0.2">
      <c r="A82" s="29" t="str">
        <f t="shared" si="0"/>
        <v/>
      </c>
      <c r="B82" s="101"/>
      <c r="C82" s="35"/>
      <c r="D82" s="64"/>
      <c r="E82" s="290"/>
      <c r="F82" s="53"/>
    </row>
    <row r="83" spans="1:6" s="301" customFormat="1" x14ac:dyDescent="0.2">
      <c r="A83" s="29" t="str">
        <f t="shared" si="0"/>
        <v/>
      </c>
      <c r="B83" s="101"/>
      <c r="C83" s="35"/>
      <c r="D83" s="64"/>
      <c r="E83" s="290"/>
      <c r="F83" s="53"/>
    </row>
    <row r="84" spans="1:6" s="301" customFormat="1" x14ac:dyDescent="0.2">
      <c r="A84" s="29" t="str">
        <f t="shared" si="0"/>
        <v/>
      </c>
      <c r="B84" s="101"/>
      <c r="C84" s="35"/>
      <c r="D84" s="64"/>
      <c r="E84" s="290"/>
      <c r="F84" s="53"/>
    </row>
    <row r="85" spans="1:6" s="301" customFormat="1" x14ac:dyDescent="0.2">
      <c r="A85" s="29" t="str">
        <f t="shared" ref="A85:A148" si="3">IF(B85="","",$B$11)</f>
        <v/>
      </c>
      <c r="B85" s="101"/>
      <c r="C85" s="35"/>
      <c r="D85" s="64"/>
      <c r="E85" s="290"/>
      <c r="F85" s="53"/>
    </row>
    <row r="86" spans="1:6" s="301" customFormat="1" x14ac:dyDescent="0.2">
      <c r="A86" s="29" t="str">
        <f t="shared" si="3"/>
        <v/>
      </c>
      <c r="B86" s="101"/>
      <c r="C86" s="35"/>
      <c r="D86" s="64"/>
      <c r="E86" s="290"/>
      <c r="F86" s="53"/>
    </row>
    <row r="87" spans="1:6" s="301" customFormat="1" x14ac:dyDescent="0.2">
      <c r="A87" s="29" t="str">
        <f t="shared" si="3"/>
        <v/>
      </c>
      <c r="B87" s="101"/>
      <c r="C87" s="35"/>
      <c r="D87" s="64"/>
      <c r="E87" s="290"/>
      <c r="F87" s="53"/>
    </row>
    <row r="88" spans="1:6" s="301" customFormat="1" x14ac:dyDescent="0.2">
      <c r="A88" s="29" t="str">
        <f t="shared" si="3"/>
        <v/>
      </c>
      <c r="B88" s="101"/>
      <c r="C88" s="35"/>
      <c r="D88" s="64"/>
      <c r="E88" s="290"/>
      <c r="F88" s="53"/>
    </row>
    <row r="89" spans="1:6" s="301" customFormat="1" x14ac:dyDescent="0.2">
      <c r="A89" s="29" t="str">
        <f t="shared" si="3"/>
        <v/>
      </c>
      <c r="B89" s="101"/>
      <c r="C89" s="35"/>
      <c r="D89" s="64"/>
      <c r="E89" s="290"/>
      <c r="F89" s="53"/>
    </row>
    <row r="90" spans="1:6" s="301" customFormat="1" x14ac:dyDescent="0.2">
      <c r="A90" s="29" t="str">
        <f t="shared" si="3"/>
        <v/>
      </c>
      <c r="B90" s="101"/>
      <c r="C90" s="35"/>
      <c r="D90" s="64"/>
      <c r="E90" s="290"/>
      <c r="F90" s="53"/>
    </row>
    <row r="91" spans="1:6" s="301" customFormat="1" x14ac:dyDescent="0.2">
      <c r="A91" s="29" t="str">
        <f t="shared" si="3"/>
        <v/>
      </c>
      <c r="B91" s="101"/>
      <c r="C91" s="35"/>
      <c r="D91" s="64"/>
      <c r="E91" s="290"/>
      <c r="F91" s="53"/>
    </row>
    <row r="92" spans="1:6" s="301" customFormat="1" x14ac:dyDescent="0.2">
      <c r="A92" s="29" t="str">
        <f t="shared" si="3"/>
        <v/>
      </c>
      <c r="B92" s="101"/>
      <c r="C92" s="35"/>
      <c r="D92" s="64"/>
      <c r="E92" s="290"/>
      <c r="F92" s="53"/>
    </row>
    <row r="93" spans="1:6" s="301" customFormat="1" x14ac:dyDescent="0.2">
      <c r="A93" s="29" t="str">
        <f t="shared" si="3"/>
        <v/>
      </c>
      <c r="B93" s="101"/>
      <c r="C93" s="35"/>
      <c r="D93" s="64"/>
      <c r="E93" s="290"/>
      <c r="F93" s="53"/>
    </row>
    <row r="94" spans="1:6" s="301" customFormat="1" x14ac:dyDescent="0.2">
      <c r="A94" s="29" t="str">
        <f t="shared" si="3"/>
        <v/>
      </c>
      <c r="B94" s="101"/>
      <c r="C94" s="35"/>
      <c r="D94" s="64"/>
      <c r="E94" s="290"/>
      <c r="F94" s="53"/>
    </row>
    <row r="95" spans="1:6" s="301" customFormat="1" x14ac:dyDescent="0.2">
      <c r="A95" s="29" t="str">
        <f t="shared" si="3"/>
        <v/>
      </c>
      <c r="B95" s="101"/>
      <c r="C95" s="35"/>
      <c r="D95" s="64"/>
      <c r="E95" s="290"/>
      <c r="F95" s="53"/>
    </row>
    <row r="96" spans="1:6" s="301" customFormat="1" x14ac:dyDescent="0.2">
      <c r="A96" s="29" t="str">
        <f t="shared" si="3"/>
        <v/>
      </c>
      <c r="B96" s="101"/>
      <c r="C96" s="35"/>
      <c r="D96" s="64"/>
      <c r="E96" s="290"/>
      <c r="F96" s="53"/>
    </row>
    <row r="97" spans="1:6" s="301" customFormat="1" x14ac:dyDescent="0.2">
      <c r="A97" s="29" t="str">
        <f t="shared" si="3"/>
        <v/>
      </c>
      <c r="B97" s="101"/>
      <c r="C97" s="103"/>
      <c r="D97" s="64"/>
      <c r="E97" s="290"/>
      <c r="F97" s="53"/>
    </row>
    <row r="98" spans="1:6" s="301" customFormat="1" x14ac:dyDescent="0.2">
      <c r="A98" s="29" t="str">
        <f t="shared" si="3"/>
        <v/>
      </c>
      <c r="B98" s="101"/>
      <c r="C98" s="103"/>
      <c r="D98" s="64"/>
      <c r="E98" s="290"/>
      <c r="F98" s="53"/>
    </row>
    <row r="99" spans="1:6" s="301" customFormat="1" x14ac:dyDescent="0.2">
      <c r="A99" s="29" t="str">
        <f t="shared" si="3"/>
        <v/>
      </c>
      <c r="B99" s="101"/>
      <c r="C99" s="103"/>
      <c r="D99" s="64"/>
      <c r="E99" s="290"/>
      <c r="F99" s="53"/>
    </row>
    <row r="100" spans="1:6" s="301" customFormat="1" x14ac:dyDescent="0.2">
      <c r="A100" s="29" t="str">
        <f t="shared" si="3"/>
        <v/>
      </c>
      <c r="B100" s="101"/>
      <c r="C100" s="35"/>
      <c r="D100" s="64"/>
      <c r="E100" s="290"/>
      <c r="F100" s="53"/>
    </row>
    <row r="101" spans="1:6" s="301" customFormat="1" x14ac:dyDescent="0.2">
      <c r="A101" s="29" t="str">
        <f t="shared" si="3"/>
        <v/>
      </c>
      <c r="B101" s="101"/>
      <c r="C101" s="35"/>
      <c r="D101" s="64"/>
      <c r="E101" s="290"/>
      <c r="F101" s="53"/>
    </row>
    <row r="102" spans="1:6" s="301" customFormat="1" x14ac:dyDescent="0.2">
      <c r="A102" s="29" t="str">
        <f t="shared" si="3"/>
        <v/>
      </c>
      <c r="B102" s="101"/>
      <c r="C102" s="35"/>
      <c r="D102" s="64"/>
      <c r="E102" s="290"/>
      <c r="F102" s="53"/>
    </row>
    <row r="103" spans="1:6" s="301" customFormat="1" x14ac:dyDescent="0.2">
      <c r="A103" s="29" t="str">
        <f t="shared" si="3"/>
        <v/>
      </c>
      <c r="B103" s="101"/>
      <c r="C103" s="35"/>
      <c r="D103" s="64"/>
      <c r="E103" s="290"/>
      <c r="F103" s="53"/>
    </row>
    <row r="104" spans="1:6" s="301" customFormat="1" x14ac:dyDescent="0.2">
      <c r="A104" s="29" t="str">
        <f t="shared" si="3"/>
        <v/>
      </c>
      <c r="B104" s="101"/>
      <c r="C104" s="35"/>
      <c r="D104" s="64"/>
      <c r="E104" s="290"/>
      <c r="F104" s="53"/>
    </row>
    <row r="105" spans="1:6" s="301" customFormat="1" x14ac:dyDescent="0.2">
      <c r="A105" s="29" t="str">
        <f t="shared" si="3"/>
        <v/>
      </c>
      <c r="B105" s="101"/>
      <c r="C105" s="35"/>
      <c r="D105" s="64"/>
      <c r="E105" s="290"/>
      <c r="F105" s="53"/>
    </row>
    <row r="106" spans="1:6" s="301" customFormat="1" x14ac:dyDescent="0.2">
      <c r="A106" s="29" t="str">
        <f t="shared" si="3"/>
        <v/>
      </c>
      <c r="B106" s="101"/>
      <c r="C106" s="35"/>
      <c r="D106" s="64"/>
      <c r="E106" s="290"/>
      <c r="F106" s="53"/>
    </row>
    <row r="107" spans="1:6" s="301" customFormat="1" x14ac:dyDescent="0.2">
      <c r="A107" s="29" t="str">
        <f t="shared" si="3"/>
        <v/>
      </c>
      <c r="B107" s="101"/>
      <c r="C107" s="35"/>
      <c r="D107" s="64"/>
      <c r="E107" s="290"/>
      <c r="F107" s="53"/>
    </row>
    <row r="108" spans="1:6" s="301" customFormat="1" x14ac:dyDescent="0.2">
      <c r="A108" s="29" t="str">
        <f t="shared" si="3"/>
        <v/>
      </c>
      <c r="B108" s="101"/>
      <c r="C108" s="35"/>
      <c r="D108" s="64"/>
      <c r="E108" s="290"/>
      <c r="F108" s="53"/>
    </row>
    <row r="109" spans="1:6" s="301" customFormat="1" x14ac:dyDescent="0.2">
      <c r="A109" s="29" t="str">
        <f t="shared" si="3"/>
        <v/>
      </c>
      <c r="B109" s="101"/>
      <c r="C109" s="35"/>
      <c r="D109" s="64"/>
      <c r="E109" s="290"/>
      <c r="F109" s="53"/>
    </row>
    <row r="110" spans="1:6" s="301" customFormat="1" x14ac:dyDescent="0.2">
      <c r="A110" s="29" t="str">
        <f t="shared" si="3"/>
        <v/>
      </c>
      <c r="B110" s="101"/>
      <c r="C110" s="35"/>
      <c r="D110" s="64"/>
      <c r="E110" s="290"/>
      <c r="F110" s="53"/>
    </row>
    <row r="111" spans="1:6" s="301" customFormat="1" x14ac:dyDescent="0.2">
      <c r="A111" s="29" t="str">
        <f t="shared" si="3"/>
        <v/>
      </c>
      <c r="B111" s="101"/>
      <c r="C111" s="35"/>
      <c r="D111" s="64"/>
      <c r="E111" s="290"/>
      <c r="F111" s="53"/>
    </row>
    <row r="112" spans="1:6" s="301" customFormat="1" x14ac:dyDescent="0.2">
      <c r="A112" s="29" t="str">
        <f t="shared" si="3"/>
        <v/>
      </c>
      <c r="B112" s="101"/>
      <c r="C112" s="35"/>
      <c r="D112" s="64"/>
      <c r="E112" s="290"/>
      <c r="F112" s="53"/>
    </row>
    <row r="113" spans="1:6" s="301" customFormat="1" x14ac:dyDescent="0.2">
      <c r="A113" s="29" t="str">
        <f t="shared" si="3"/>
        <v/>
      </c>
      <c r="B113" s="101"/>
      <c r="C113" s="35"/>
      <c r="D113" s="64"/>
      <c r="E113" s="290"/>
      <c r="F113" s="53"/>
    </row>
    <row r="114" spans="1:6" s="301" customFormat="1" x14ac:dyDescent="0.2">
      <c r="A114" s="29" t="str">
        <f t="shared" si="3"/>
        <v/>
      </c>
      <c r="B114" s="101"/>
      <c r="C114" s="35"/>
      <c r="D114" s="64"/>
      <c r="E114" s="290"/>
      <c r="F114" s="53"/>
    </row>
    <row r="115" spans="1:6" s="301" customFormat="1" x14ac:dyDescent="0.2">
      <c r="A115" s="29" t="str">
        <f t="shared" si="3"/>
        <v/>
      </c>
      <c r="B115" s="101"/>
      <c r="C115" s="103"/>
      <c r="D115" s="64"/>
      <c r="E115" s="290"/>
      <c r="F115" s="53"/>
    </row>
    <row r="116" spans="1:6" s="301" customFormat="1" x14ac:dyDescent="0.2">
      <c r="A116" s="29" t="str">
        <f t="shared" si="3"/>
        <v/>
      </c>
      <c r="B116" s="101"/>
      <c r="C116" s="103"/>
      <c r="D116" s="64"/>
      <c r="E116" s="290"/>
      <c r="F116" s="53"/>
    </row>
    <row r="117" spans="1:6" s="301" customFormat="1" x14ac:dyDescent="0.2">
      <c r="A117" s="29" t="str">
        <f t="shared" si="3"/>
        <v/>
      </c>
      <c r="B117" s="101"/>
      <c r="C117" s="103"/>
      <c r="D117" s="64"/>
      <c r="E117" s="290"/>
      <c r="F117" s="53"/>
    </row>
    <row r="118" spans="1:6" s="301" customFormat="1" x14ac:dyDescent="0.2">
      <c r="A118" s="29" t="str">
        <f t="shared" si="3"/>
        <v/>
      </c>
      <c r="B118" s="101"/>
      <c r="C118" s="35"/>
      <c r="D118" s="64"/>
      <c r="E118" s="290"/>
      <c r="F118" s="53"/>
    </row>
    <row r="119" spans="1:6" s="301" customFormat="1" x14ac:dyDescent="0.2">
      <c r="A119" s="29" t="str">
        <f t="shared" si="3"/>
        <v/>
      </c>
      <c r="B119" s="101"/>
      <c r="C119" s="35"/>
      <c r="D119" s="64"/>
      <c r="E119" s="290"/>
      <c r="F119" s="53"/>
    </row>
    <row r="120" spans="1:6" s="301" customFormat="1" x14ac:dyDescent="0.2">
      <c r="A120" s="29" t="str">
        <f t="shared" si="3"/>
        <v/>
      </c>
      <c r="B120" s="101"/>
      <c r="C120" s="35"/>
      <c r="D120" s="64"/>
      <c r="E120" s="290"/>
      <c r="F120" s="53"/>
    </row>
    <row r="121" spans="1:6" s="301" customFormat="1" x14ac:dyDescent="0.2">
      <c r="A121" s="29" t="str">
        <f t="shared" si="3"/>
        <v/>
      </c>
      <c r="B121" s="101"/>
      <c r="C121" s="35"/>
      <c r="D121" s="64"/>
      <c r="E121" s="290"/>
      <c r="F121" s="53"/>
    </row>
    <row r="122" spans="1:6" s="301" customFormat="1" x14ac:dyDescent="0.2">
      <c r="A122" s="29" t="str">
        <f t="shared" si="3"/>
        <v/>
      </c>
      <c r="B122" s="101"/>
      <c r="C122" s="35"/>
      <c r="D122" s="64"/>
      <c r="E122" s="290"/>
      <c r="F122" s="53"/>
    </row>
    <row r="123" spans="1:6" s="301" customFormat="1" x14ac:dyDescent="0.2">
      <c r="A123" s="29" t="str">
        <f t="shared" si="3"/>
        <v/>
      </c>
      <c r="B123" s="101"/>
      <c r="C123" s="35"/>
      <c r="D123" s="64"/>
      <c r="E123" s="290"/>
      <c r="F123" s="53"/>
    </row>
    <row r="124" spans="1:6" s="301" customFormat="1" x14ac:dyDescent="0.2">
      <c r="A124" s="29" t="str">
        <f t="shared" si="3"/>
        <v/>
      </c>
      <c r="B124" s="101"/>
      <c r="C124" s="35"/>
      <c r="D124" s="64"/>
      <c r="E124" s="290"/>
      <c r="F124" s="53"/>
    </row>
    <row r="125" spans="1:6" s="301" customFormat="1" x14ac:dyDescent="0.2">
      <c r="A125" s="29" t="str">
        <f t="shared" si="3"/>
        <v/>
      </c>
      <c r="B125" s="101"/>
      <c r="C125" s="35"/>
      <c r="D125" s="64"/>
      <c r="E125" s="290"/>
      <c r="F125" s="53"/>
    </row>
    <row r="126" spans="1:6" s="301" customFormat="1" x14ac:dyDescent="0.2">
      <c r="A126" s="29" t="str">
        <f t="shared" si="3"/>
        <v/>
      </c>
      <c r="B126" s="101"/>
      <c r="C126" s="35"/>
      <c r="D126" s="64"/>
      <c r="E126" s="290"/>
      <c r="F126" s="53"/>
    </row>
    <row r="127" spans="1:6" s="301" customFormat="1" x14ac:dyDescent="0.2">
      <c r="A127" s="29" t="str">
        <f t="shared" si="3"/>
        <v/>
      </c>
      <c r="B127" s="101"/>
      <c r="C127" s="35"/>
      <c r="D127" s="64"/>
      <c r="E127" s="290"/>
      <c r="F127" s="53"/>
    </row>
    <row r="128" spans="1:6" s="301" customFormat="1" x14ac:dyDescent="0.2">
      <c r="A128" s="29" t="str">
        <f t="shared" si="3"/>
        <v/>
      </c>
      <c r="B128" s="101"/>
      <c r="C128" s="35"/>
      <c r="D128" s="64"/>
      <c r="E128" s="290"/>
      <c r="F128" s="53"/>
    </row>
    <row r="129" spans="1:6" s="301" customFormat="1" x14ac:dyDescent="0.2">
      <c r="A129" s="29" t="str">
        <f t="shared" si="3"/>
        <v/>
      </c>
      <c r="B129" s="101"/>
      <c r="C129" s="35"/>
      <c r="D129" s="64"/>
      <c r="E129" s="290"/>
      <c r="F129" s="53"/>
    </row>
    <row r="130" spans="1:6" s="301" customFormat="1" x14ac:dyDescent="0.2">
      <c r="A130" s="29" t="str">
        <f t="shared" si="3"/>
        <v/>
      </c>
      <c r="B130" s="101"/>
      <c r="C130" s="35"/>
      <c r="D130" s="64"/>
      <c r="E130" s="290"/>
      <c r="F130" s="53"/>
    </row>
    <row r="131" spans="1:6" s="301" customFormat="1" x14ac:dyDescent="0.2">
      <c r="A131" s="29" t="str">
        <f t="shared" si="3"/>
        <v/>
      </c>
      <c r="B131" s="101"/>
      <c r="C131" s="35"/>
      <c r="D131" s="64"/>
      <c r="E131" s="290"/>
      <c r="F131" s="53"/>
    </row>
    <row r="132" spans="1:6" s="301" customFormat="1" x14ac:dyDescent="0.2">
      <c r="A132" s="29" t="str">
        <f t="shared" si="3"/>
        <v/>
      </c>
      <c r="B132" s="101"/>
      <c r="C132" s="35"/>
      <c r="D132" s="64"/>
      <c r="E132" s="290"/>
      <c r="F132" s="53"/>
    </row>
    <row r="133" spans="1:6" s="301" customFormat="1" x14ac:dyDescent="0.2">
      <c r="A133" s="29" t="str">
        <f t="shared" si="3"/>
        <v/>
      </c>
      <c r="B133" s="101"/>
      <c r="C133" s="35"/>
      <c r="D133" s="64"/>
      <c r="E133" s="290"/>
      <c r="F133" s="53"/>
    </row>
    <row r="134" spans="1:6" s="301" customFormat="1" x14ac:dyDescent="0.2">
      <c r="A134" s="29" t="str">
        <f t="shared" si="3"/>
        <v/>
      </c>
      <c r="B134" s="101"/>
      <c r="C134" s="35"/>
      <c r="D134" s="64"/>
      <c r="E134" s="290"/>
      <c r="F134" s="53"/>
    </row>
    <row r="135" spans="1:6" s="301" customFormat="1" x14ac:dyDescent="0.2">
      <c r="A135" s="29" t="str">
        <f t="shared" si="3"/>
        <v/>
      </c>
      <c r="B135" s="101"/>
      <c r="C135" s="35"/>
      <c r="D135" s="64"/>
      <c r="E135" s="290"/>
      <c r="F135" s="53"/>
    </row>
    <row r="136" spans="1:6" s="301" customFormat="1" x14ac:dyDescent="0.2">
      <c r="A136" s="29" t="str">
        <f t="shared" si="3"/>
        <v/>
      </c>
      <c r="B136" s="101"/>
      <c r="C136" s="35"/>
      <c r="D136" s="64"/>
      <c r="E136" s="290"/>
      <c r="F136" s="53"/>
    </row>
    <row r="137" spans="1:6" s="301" customFormat="1" x14ac:dyDescent="0.2">
      <c r="A137" s="29" t="str">
        <f t="shared" si="3"/>
        <v/>
      </c>
      <c r="B137" s="101"/>
      <c r="C137" s="35"/>
      <c r="D137" s="64"/>
      <c r="E137" s="290"/>
      <c r="F137" s="53"/>
    </row>
    <row r="138" spans="1:6" s="301" customFormat="1" x14ac:dyDescent="0.2">
      <c r="A138" s="29" t="str">
        <f t="shared" si="3"/>
        <v/>
      </c>
      <c r="B138" s="101"/>
      <c r="C138" s="35"/>
      <c r="D138" s="64"/>
      <c r="E138" s="290"/>
      <c r="F138" s="53"/>
    </row>
    <row r="139" spans="1:6" s="301" customFormat="1" x14ac:dyDescent="0.2">
      <c r="A139" s="29" t="str">
        <f t="shared" si="3"/>
        <v/>
      </c>
      <c r="B139" s="101"/>
      <c r="C139" s="35"/>
      <c r="D139" s="64"/>
      <c r="E139" s="290"/>
      <c r="F139" s="53"/>
    </row>
    <row r="140" spans="1:6" s="301" customFormat="1" x14ac:dyDescent="0.2">
      <c r="A140" s="29" t="str">
        <f t="shared" si="3"/>
        <v/>
      </c>
      <c r="B140" s="101"/>
      <c r="C140" s="35"/>
      <c r="D140" s="64"/>
      <c r="E140" s="290"/>
      <c r="F140" s="53"/>
    </row>
    <row r="141" spans="1:6" s="301" customFormat="1" x14ac:dyDescent="0.2">
      <c r="A141" s="29" t="str">
        <f t="shared" si="3"/>
        <v/>
      </c>
      <c r="B141" s="101"/>
      <c r="C141" s="35"/>
      <c r="D141" s="64"/>
      <c r="E141" s="290"/>
      <c r="F141" s="53"/>
    </row>
    <row r="142" spans="1:6" s="301" customFormat="1" x14ac:dyDescent="0.2">
      <c r="A142" s="29" t="str">
        <f t="shared" si="3"/>
        <v/>
      </c>
      <c r="B142" s="101"/>
      <c r="C142" s="35"/>
      <c r="D142" s="64"/>
      <c r="E142" s="290"/>
      <c r="F142" s="53"/>
    </row>
    <row r="143" spans="1:6" s="301" customFormat="1" x14ac:dyDescent="0.2">
      <c r="A143" s="29" t="str">
        <f t="shared" si="3"/>
        <v/>
      </c>
      <c r="B143" s="101"/>
      <c r="C143" s="35"/>
      <c r="D143" s="64"/>
      <c r="E143" s="290"/>
      <c r="F143" s="53"/>
    </row>
    <row r="144" spans="1:6" s="301" customFormat="1" x14ac:dyDescent="0.2">
      <c r="A144" s="29" t="str">
        <f t="shared" si="3"/>
        <v/>
      </c>
      <c r="B144" s="101"/>
      <c r="C144" s="35"/>
      <c r="D144" s="64"/>
      <c r="E144" s="290"/>
      <c r="F144" s="53"/>
    </row>
    <row r="145" spans="1:6" s="301" customFormat="1" x14ac:dyDescent="0.2">
      <c r="A145" s="29" t="str">
        <f t="shared" si="3"/>
        <v/>
      </c>
      <c r="B145" s="101"/>
      <c r="C145" s="35"/>
      <c r="D145" s="64"/>
      <c r="E145" s="290"/>
      <c r="F145" s="53"/>
    </row>
    <row r="146" spans="1:6" s="301" customFormat="1" x14ac:dyDescent="0.2">
      <c r="A146" s="29" t="str">
        <f t="shared" si="3"/>
        <v/>
      </c>
      <c r="B146" s="101"/>
      <c r="C146" s="35"/>
      <c r="D146" s="64"/>
      <c r="E146" s="290"/>
      <c r="F146" s="53"/>
    </row>
    <row r="147" spans="1:6" s="301" customFormat="1" x14ac:dyDescent="0.2">
      <c r="A147" s="29" t="str">
        <f t="shared" si="3"/>
        <v/>
      </c>
      <c r="B147" s="101"/>
      <c r="C147" s="35"/>
      <c r="D147" s="64"/>
      <c r="E147" s="290"/>
      <c r="F147" s="53"/>
    </row>
    <row r="148" spans="1:6" s="301" customFormat="1" x14ac:dyDescent="0.2">
      <c r="A148" s="29" t="str">
        <f t="shared" si="3"/>
        <v/>
      </c>
      <c r="B148" s="101"/>
      <c r="C148" s="35"/>
      <c r="D148" s="64"/>
      <c r="E148" s="290"/>
      <c r="F148" s="53"/>
    </row>
    <row r="149" spans="1:6" s="301" customFormat="1" x14ac:dyDescent="0.2">
      <c r="A149" s="29" t="str">
        <f t="shared" ref="A149:A212" si="4">IF(B149="","",$B$11)</f>
        <v/>
      </c>
      <c r="B149" s="101"/>
      <c r="C149" s="35"/>
      <c r="D149" s="64"/>
      <c r="E149" s="290"/>
      <c r="F149" s="53"/>
    </row>
    <row r="150" spans="1:6" s="301" customFormat="1" x14ac:dyDescent="0.2">
      <c r="A150" s="29" t="str">
        <f t="shared" si="4"/>
        <v/>
      </c>
      <c r="B150" s="101"/>
      <c r="C150" s="35"/>
      <c r="D150" s="64"/>
      <c r="E150" s="290"/>
      <c r="F150" s="53"/>
    </row>
    <row r="151" spans="1:6" s="301" customFormat="1" x14ac:dyDescent="0.2">
      <c r="A151" s="29" t="str">
        <f t="shared" si="4"/>
        <v/>
      </c>
      <c r="B151" s="101"/>
      <c r="C151" s="35"/>
      <c r="D151" s="64"/>
      <c r="E151" s="290"/>
      <c r="F151" s="53"/>
    </row>
    <row r="152" spans="1:6" s="301" customFormat="1" x14ac:dyDescent="0.2">
      <c r="A152" s="29" t="str">
        <f t="shared" si="4"/>
        <v/>
      </c>
      <c r="B152" s="101"/>
      <c r="C152" s="35"/>
      <c r="D152" s="64"/>
      <c r="E152" s="290"/>
      <c r="F152" s="53"/>
    </row>
    <row r="153" spans="1:6" s="301" customFormat="1" x14ac:dyDescent="0.2">
      <c r="A153" s="29" t="str">
        <f t="shared" si="4"/>
        <v/>
      </c>
      <c r="B153" s="101"/>
      <c r="C153" s="35"/>
      <c r="D153" s="64"/>
      <c r="E153" s="290"/>
      <c r="F153" s="53"/>
    </row>
    <row r="154" spans="1:6" s="301" customFormat="1" x14ac:dyDescent="0.2">
      <c r="A154" s="29" t="str">
        <f t="shared" si="4"/>
        <v/>
      </c>
      <c r="B154" s="101"/>
      <c r="C154" s="35"/>
      <c r="D154" s="64"/>
      <c r="E154" s="290"/>
      <c r="F154" s="53"/>
    </row>
    <row r="155" spans="1:6" s="301" customFormat="1" x14ac:dyDescent="0.2">
      <c r="A155" s="29" t="str">
        <f t="shared" si="4"/>
        <v/>
      </c>
      <c r="B155" s="101"/>
      <c r="C155" s="35"/>
      <c r="D155" s="64"/>
      <c r="E155" s="290"/>
      <c r="F155" s="53"/>
    </row>
    <row r="156" spans="1:6" s="301" customFormat="1" x14ac:dyDescent="0.2">
      <c r="A156" s="29" t="str">
        <f t="shared" si="4"/>
        <v/>
      </c>
      <c r="B156" s="101"/>
      <c r="C156" s="35"/>
      <c r="D156" s="64"/>
      <c r="E156" s="290"/>
      <c r="F156" s="53"/>
    </row>
    <row r="157" spans="1:6" s="301" customFormat="1" x14ac:dyDescent="0.2">
      <c r="A157" s="29" t="str">
        <f t="shared" si="4"/>
        <v/>
      </c>
      <c r="B157" s="101"/>
      <c r="C157" s="35"/>
      <c r="D157" s="64"/>
      <c r="E157" s="290"/>
      <c r="F157" s="53"/>
    </row>
    <row r="158" spans="1:6" s="301" customFormat="1" x14ac:dyDescent="0.2">
      <c r="A158" s="29" t="str">
        <f t="shared" si="4"/>
        <v/>
      </c>
      <c r="B158" s="101"/>
      <c r="C158" s="35"/>
      <c r="D158" s="64"/>
      <c r="E158" s="290"/>
      <c r="F158" s="53"/>
    </row>
    <row r="159" spans="1:6" s="301" customFormat="1" x14ac:dyDescent="0.2">
      <c r="A159" s="29" t="str">
        <f t="shared" si="4"/>
        <v/>
      </c>
      <c r="B159" s="101"/>
      <c r="C159" s="35"/>
      <c r="D159" s="64"/>
      <c r="E159" s="290"/>
      <c r="F159" s="53"/>
    </row>
    <row r="160" spans="1:6" s="301" customFormat="1" x14ac:dyDescent="0.2">
      <c r="A160" s="29" t="str">
        <f t="shared" si="4"/>
        <v/>
      </c>
      <c r="B160" s="101"/>
      <c r="C160" s="35"/>
      <c r="D160" s="64"/>
      <c r="E160" s="290"/>
      <c r="F160" s="53"/>
    </row>
    <row r="161" spans="1:6" s="301" customFormat="1" x14ac:dyDescent="0.2">
      <c r="A161" s="29" t="str">
        <f t="shared" si="4"/>
        <v/>
      </c>
      <c r="B161" s="101"/>
      <c r="C161" s="35"/>
      <c r="D161" s="64"/>
      <c r="E161" s="290"/>
      <c r="F161" s="53"/>
    </row>
    <row r="162" spans="1:6" s="301" customFormat="1" x14ac:dyDescent="0.2">
      <c r="A162" s="29" t="str">
        <f t="shared" si="4"/>
        <v/>
      </c>
      <c r="B162" s="101"/>
      <c r="C162" s="35"/>
      <c r="D162" s="64"/>
      <c r="E162" s="290"/>
      <c r="F162" s="53"/>
    </row>
    <row r="163" spans="1:6" s="301" customFormat="1" x14ac:dyDescent="0.2">
      <c r="A163" s="29" t="str">
        <f t="shared" si="4"/>
        <v/>
      </c>
      <c r="B163" s="101"/>
      <c r="C163" s="35"/>
      <c r="D163" s="64"/>
      <c r="E163" s="290"/>
      <c r="F163" s="53"/>
    </row>
    <row r="164" spans="1:6" s="301" customFormat="1" x14ac:dyDescent="0.2">
      <c r="A164" s="29" t="str">
        <f t="shared" si="4"/>
        <v/>
      </c>
      <c r="B164" s="101"/>
      <c r="C164" s="35"/>
      <c r="D164" s="64"/>
      <c r="E164" s="290"/>
      <c r="F164" s="53"/>
    </row>
    <row r="165" spans="1:6" s="301" customFormat="1" x14ac:dyDescent="0.2">
      <c r="A165" s="29" t="str">
        <f t="shared" si="4"/>
        <v/>
      </c>
      <c r="B165" s="101"/>
      <c r="C165" s="35"/>
      <c r="D165" s="64"/>
      <c r="E165" s="290"/>
      <c r="F165" s="53"/>
    </row>
    <row r="166" spans="1:6" s="301" customFormat="1" x14ac:dyDescent="0.2">
      <c r="A166" s="29" t="str">
        <f t="shared" si="4"/>
        <v/>
      </c>
      <c r="B166" s="101"/>
      <c r="C166" s="35"/>
      <c r="D166" s="64"/>
      <c r="E166" s="290"/>
      <c r="F166" s="53"/>
    </row>
    <row r="167" spans="1:6" s="301" customFormat="1" x14ac:dyDescent="0.2">
      <c r="A167" s="29" t="str">
        <f t="shared" si="4"/>
        <v/>
      </c>
      <c r="B167" s="101"/>
      <c r="C167" s="35"/>
      <c r="D167" s="64"/>
      <c r="E167" s="290"/>
      <c r="F167" s="53"/>
    </row>
    <row r="168" spans="1:6" s="301" customFormat="1" x14ac:dyDescent="0.2">
      <c r="A168" s="29" t="str">
        <f t="shared" si="4"/>
        <v/>
      </c>
      <c r="B168" s="101"/>
      <c r="C168" s="35"/>
      <c r="D168" s="64"/>
      <c r="E168" s="290"/>
      <c r="F168" s="53"/>
    </row>
    <row r="169" spans="1:6" s="301" customFormat="1" x14ac:dyDescent="0.2">
      <c r="A169" s="29" t="str">
        <f t="shared" si="4"/>
        <v/>
      </c>
      <c r="B169" s="101"/>
      <c r="C169" s="35"/>
      <c r="D169" s="64"/>
      <c r="E169" s="290"/>
      <c r="F169" s="53"/>
    </row>
    <row r="170" spans="1:6" s="301" customFormat="1" x14ac:dyDescent="0.2">
      <c r="A170" s="29" t="str">
        <f t="shared" si="4"/>
        <v/>
      </c>
      <c r="B170" s="101"/>
      <c r="C170" s="35"/>
      <c r="D170" s="64"/>
      <c r="E170" s="290"/>
      <c r="F170" s="53"/>
    </row>
    <row r="171" spans="1:6" s="301" customFormat="1" x14ac:dyDescent="0.2">
      <c r="A171" s="29" t="str">
        <f t="shared" si="4"/>
        <v/>
      </c>
      <c r="B171" s="101"/>
      <c r="C171" s="35"/>
      <c r="D171" s="64"/>
      <c r="E171" s="290"/>
      <c r="F171" s="53"/>
    </row>
    <row r="172" spans="1:6" s="301" customFormat="1" x14ac:dyDescent="0.2">
      <c r="A172" s="29" t="str">
        <f t="shared" si="4"/>
        <v/>
      </c>
      <c r="B172" s="101"/>
      <c r="C172" s="35"/>
      <c r="D172" s="64"/>
      <c r="E172" s="290"/>
      <c r="F172" s="53"/>
    </row>
    <row r="173" spans="1:6" s="301" customFormat="1" x14ac:dyDescent="0.2">
      <c r="A173" s="29" t="str">
        <f t="shared" si="4"/>
        <v/>
      </c>
      <c r="B173" s="101"/>
      <c r="C173" s="35"/>
      <c r="D173" s="64"/>
      <c r="E173" s="290"/>
      <c r="F173" s="53"/>
    </row>
    <row r="174" spans="1:6" s="301" customFormat="1" x14ac:dyDescent="0.2">
      <c r="A174" s="29" t="str">
        <f t="shared" si="4"/>
        <v/>
      </c>
      <c r="B174" s="101"/>
      <c r="C174" s="35"/>
      <c r="D174" s="64"/>
      <c r="E174" s="290"/>
      <c r="F174" s="53"/>
    </row>
    <row r="175" spans="1:6" s="301" customFormat="1" x14ac:dyDescent="0.2">
      <c r="A175" s="29" t="str">
        <f t="shared" si="4"/>
        <v/>
      </c>
      <c r="B175" s="101"/>
      <c r="C175" s="35"/>
      <c r="D175" s="64"/>
      <c r="E175" s="290"/>
      <c r="F175" s="53"/>
    </row>
    <row r="176" spans="1:6" s="301" customFormat="1" x14ac:dyDescent="0.2">
      <c r="A176" s="29" t="str">
        <f t="shared" si="4"/>
        <v/>
      </c>
      <c r="B176" s="101"/>
      <c r="C176" s="35"/>
      <c r="D176" s="64"/>
      <c r="E176" s="290"/>
      <c r="F176" s="53"/>
    </row>
    <row r="177" spans="1:6" s="301" customFormat="1" x14ac:dyDescent="0.2">
      <c r="A177" s="29" t="str">
        <f t="shared" si="4"/>
        <v/>
      </c>
      <c r="B177" s="101"/>
      <c r="C177" s="35"/>
      <c r="D177" s="64"/>
      <c r="E177" s="290"/>
      <c r="F177" s="53"/>
    </row>
    <row r="178" spans="1:6" s="301" customFormat="1" x14ac:dyDescent="0.2">
      <c r="A178" s="29" t="str">
        <f t="shared" si="4"/>
        <v/>
      </c>
      <c r="B178" s="101"/>
      <c r="C178" s="35"/>
      <c r="D178" s="64"/>
      <c r="E178" s="290"/>
      <c r="F178" s="53"/>
    </row>
    <row r="179" spans="1:6" s="301" customFormat="1" x14ac:dyDescent="0.2">
      <c r="A179" s="29" t="str">
        <f t="shared" si="4"/>
        <v/>
      </c>
      <c r="B179" s="101"/>
      <c r="C179" s="35"/>
      <c r="D179" s="64"/>
      <c r="E179" s="290"/>
      <c r="F179" s="53"/>
    </row>
    <row r="180" spans="1:6" s="301" customFormat="1" x14ac:dyDescent="0.2">
      <c r="A180" s="29" t="str">
        <f t="shared" si="4"/>
        <v/>
      </c>
      <c r="B180" s="101"/>
      <c r="C180" s="35"/>
      <c r="D180" s="64"/>
      <c r="E180" s="290"/>
      <c r="F180" s="53"/>
    </row>
    <row r="181" spans="1:6" s="301" customFormat="1" x14ac:dyDescent="0.2">
      <c r="A181" s="29" t="str">
        <f t="shared" si="4"/>
        <v/>
      </c>
      <c r="B181" s="101"/>
      <c r="C181" s="35"/>
      <c r="D181" s="64"/>
      <c r="E181" s="290"/>
      <c r="F181" s="53"/>
    </row>
    <row r="182" spans="1:6" s="301" customFormat="1" x14ac:dyDescent="0.2">
      <c r="A182" s="29" t="str">
        <f t="shared" si="4"/>
        <v/>
      </c>
      <c r="B182" s="101"/>
      <c r="C182" s="35"/>
      <c r="D182" s="64"/>
      <c r="E182" s="290"/>
      <c r="F182" s="53"/>
    </row>
    <row r="183" spans="1:6" s="301" customFormat="1" x14ac:dyDescent="0.2">
      <c r="A183" s="29" t="str">
        <f t="shared" si="4"/>
        <v/>
      </c>
      <c r="B183" s="101"/>
      <c r="C183" s="35"/>
      <c r="D183" s="64"/>
      <c r="E183" s="290"/>
      <c r="F183" s="53"/>
    </row>
    <row r="184" spans="1:6" s="301" customFormat="1" x14ac:dyDescent="0.2">
      <c r="A184" s="29" t="str">
        <f t="shared" si="4"/>
        <v/>
      </c>
      <c r="B184" s="101"/>
      <c r="C184" s="35"/>
      <c r="D184" s="64"/>
      <c r="E184" s="290"/>
      <c r="F184" s="53"/>
    </row>
    <row r="185" spans="1:6" s="301" customFormat="1" x14ac:dyDescent="0.2">
      <c r="A185" s="29" t="str">
        <f t="shared" si="4"/>
        <v/>
      </c>
      <c r="B185" s="101"/>
      <c r="C185" s="35"/>
      <c r="D185" s="64"/>
      <c r="E185" s="290"/>
      <c r="F185" s="53"/>
    </row>
    <row r="186" spans="1:6" s="301" customFormat="1" x14ac:dyDescent="0.2">
      <c r="A186" s="29" t="str">
        <f t="shared" si="4"/>
        <v/>
      </c>
      <c r="B186" s="101"/>
      <c r="C186" s="35"/>
      <c r="D186" s="64"/>
      <c r="E186" s="290"/>
      <c r="F186" s="53"/>
    </row>
    <row r="187" spans="1:6" s="301" customFormat="1" x14ac:dyDescent="0.2">
      <c r="A187" s="29" t="str">
        <f t="shared" si="4"/>
        <v/>
      </c>
      <c r="B187" s="101"/>
      <c r="C187" s="35"/>
      <c r="D187" s="64"/>
      <c r="E187" s="290"/>
      <c r="F187" s="53"/>
    </row>
    <row r="188" spans="1:6" s="301" customFormat="1" x14ac:dyDescent="0.2">
      <c r="A188" s="29" t="str">
        <f t="shared" si="4"/>
        <v/>
      </c>
      <c r="B188" s="101"/>
      <c r="C188" s="35"/>
      <c r="D188" s="64"/>
      <c r="E188" s="290"/>
      <c r="F188" s="53"/>
    </row>
    <row r="189" spans="1:6" s="301" customFormat="1" x14ac:dyDescent="0.2">
      <c r="A189" s="29" t="str">
        <f t="shared" si="4"/>
        <v/>
      </c>
      <c r="B189" s="101"/>
      <c r="C189" s="35"/>
      <c r="D189" s="64"/>
      <c r="E189" s="290"/>
      <c r="F189" s="53"/>
    </row>
    <row r="190" spans="1:6" s="301" customFormat="1" x14ac:dyDescent="0.2">
      <c r="A190" s="29" t="str">
        <f t="shared" si="4"/>
        <v/>
      </c>
      <c r="B190" s="101"/>
      <c r="C190" s="35"/>
      <c r="D190" s="64"/>
      <c r="E190" s="290"/>
      <c r="F190" s="53"/>
    </row>
    <row r="191" spans="1:6" s="301" customFormat="1" x14ac:dyDescent="0.2">
      <c r="A191" s="29" t="str">
        <f t="shared" si="4"/>
        <v/>
      </c>
      <c r="B191" s="101"/>
      <c r="C191" s="35"/>
      <c r="D191" s="64"/>
      <c r="E191" s="290"/>
      <c r="F191" s="53"/>
    </row>
    <row r="192" spans="1:6" s="301" customFormat="1" x14ac:dyDescent="0.2">
      <c r="A192" s="29" t="str">
        <f t="shared" si="4"/>
        <v/>
      </c>
      <c r="B192" s="101"/>
      <c r="C192" s="35"/>
      <c r="D192" s="64"/>
      <c r="E192" s="290"/>
      <c r="F192" s="53"/>
    </row>
    <row r="193" spans="1:6" s="301" customFormat="1" x14ac:dyDescent="0.2">
      <c r="A193" s="29" t="str">
        <f t="shared" si="4"/>
        <v/>
      </c>
      <c r="B193" s="101"/>
      <c r="C193" s="35"/>
      <c r="D193" s="64"/>
      <c r="E193" s="290"/>
      <c r="F193" s="53"/>
    </row>
    <row r="194" spans="1:6" s="301" customFormat="1" x14ac:dyDescent="0.2">
      <c r="A194" s="29" t="str">
        <f t="shared" si="4"/>
        <v/>
      </c>
      <c r="B194" s="101"/>
      <c r="C194" s="35"/>
      <c r="D194" s="64"/>
      <c r="E194" s="290"/>
      <c r="F194" s="53"/>
    </row>
    <row r="195" spans="1:6" s="301" customFormat="1" x14ac:dyDescent="0.2">
      <c r="A195" s="29" t="str">
        <f t="shared" si="4"/>
        <v/>
      </c>
      <c r="B195" s="101"/>
      <c r="C195" s="35"/>
      <c r="D195" s="64"/>
      <c r="E195" s="290"/>
      <c r="F195" s="53"/>
    </row>
    <row r="196" spans="1:6" s="301" customFormat="1" x14ac:dyDescent="0.2">
      <c r="A196" s="29" t="str">
        <f t="shared" si="4"/>
        <v/>
      </c>
      <c r="B196" s="101"/>
      <c r="C196" s="35"/>
      <c r="D196" s="64"/>
      <c r="E196" s="290"/>
      <c r="F196" s="53"/>
    </row>
    <row r="197" spans="1:6" s="301" customFormat="1" x14ac:dyDescent="0.2">
      <c r="A197" s="29" t="str">
        <f t="shared" si="4"/>
        <v/>
      </c>
      <c r="B197" s="101"/>
      <c r="C197" s="35"/>
      <c r="D197" s="64"/>
      <c r="E197" s="290"/>
      <c r="F197" s="53"/>
    </row>
    <row r="198" spans="1:6" s="301" customFormat="1" x14ac:dyDescent="0.2">
      <c r="A198" s="29" t="str">
        <f t="shared" si="4"/>
        <v/>
      </c>
      <c r="B198" s="101"/>
      <c r="C198" s="35"/>
      <c r="D198" s="64"/>
      <c r="E198" s="290"/>
      <c r="F198" s="53"/>
    </row>
    <row r="199" spans="1:6" s="301" customFormat="1" x14ac:dyDescent="0.2">
      <c r="A199" s="29" t="str">
        <f t="shared" si="4"/>
        <v/>
      </c>
      <c r="B199" s="101"/>
      <c r="C199" s="35"/>
      <c r="D199" s="64"/>
      <c r="E199" s="290"/>
      <c r="F199" s="53"/>
    </row>
    <row r="200" spans="1:6" s="301" customFormat="1" x14ac:dyDescent="0.2">
      <c r="A200" s="29" t="str">
        <f t="shared" si="4"/>
        <v/>
      </c>
      <c r="B200" s="101"/>
      <c r="C200" s="35"/>
      <c r="D200" s="64"/>
      <c r="E200" s="290"/>
      <c r="F200" s="53"/>
    </row>
    <row r="201" spans="1:6" s="301" customFormat="1" x14ac:dyDescent="0.2">
      <c r="A201" s="29" t="str">
        <f t="shared" si="4"/>
        <v/>
      </c>
      <c r="B201" s="101"/>
      <c r="C201" s="35"/>
      <c r="D201" s="64"/>
      <c r="E201" s="290"/>
      <c r="F201" s="53"/>
    </row>
    <row r="202" spans="1:6" s="301" customFormat="1" x14ac:dyDescent="0.2">
      <c r="A202" s="29" t="str">
        <f t="shared" si="4"/>
        <v/>
      </c>
      <c r="B202" s="101"/>
      <c r="C202" s="35"/>
      <c r="D202" s="64"/>
      <c r="E202" s="290"/>
      <c r="F202" s="53"/>
    </row>
    <row r="203" spans="1:6" s="301" customFormat="1" x14ac:dyDescent="0.2">
      <c r="A203" s="29" t="str">
        <f t="shared" si="4"/>
        <v/>
      </c>
      <c r="B203" s="101"/>
      <c r="C203" s="35"/>
      <c r="D203" s="64"/>
      <c r="E203" s="290"/>
      <c r="F203" s="53"/>
    </row>
    <row r="204" spans="1:6" s="301" customFormat="1" x14ac:dyDescent="0.2">
      <c r="A204" s="29" t="str">
        <f t="shared" si="4"/>
        <v/>
      </c>
      <c r="B204" s="101"/>
      <c r="C204" s="35"/>
      <c r="D204" s="64"/>
      <c r="E204" s="290"/>
      <c r="F204" s="53"/>
    </row>
    <row r="205" spans="1:6" s="301" customFormat="1" x14ac:dyDescent="0.2">
      <c r="A205" s="29" t="str">
        <f t="shared" si="4"/>
        <v/>
      </c>
      <c r="B205" s="101"/>
      <c r="C205" s="35"/>
      <c r="D205" s="64"/>
      <c r="E205" s="290"/>
      <c r="F205" s="53"/>
    </row>
    <row r="206" spans="1:6" s="301" customFormat="1" x14ac:dyDescent="0.2">
      <c r="A206" s="29" t="str">
        <f t="shared" si="4"/>
        <v/>
      </c>
      <c r="B206" s="101"/>
      <c r="C206" s="35"/>
      <c r="D206" s="64"/>
      <c r="E206" s="290"/>
      <c r="F206" s="53"/>
    </row>
    <row r="207" spans="1:6" s="301" customFormat="1" x14ac:dyDescent="0.2">
      <c r="A207" s="29" t="str">
        <f t="shared" si="4"/>
        <v/>
      </c>
      <c r="B207" s="101"/>
      <c r="C207" s="35"/>
      <c r="D207" s="64"/>
      <c r="E207" s="290"/>
      <c r="F207" s="53"/>
    </row>
    <row r="208" spans="1:6" s="301" customFormat="1" x14ac:dyDescent="0.2">
      <c r="A208" s="29" t="str">
        <f t="shared" si="4"/>
        <v/>
      </c>
      <c r="B208" s="101"/>
      <c r="C208" s="35"/>
      <c r="D208" s="64"/>
      <c r="E208" s="290"/>
      <c r="F208" s="53"/>
    </row>
    <row r="209" spans="1:6" s="301" customFormat="1" x14ac:dyDescent="0.2">
      <c r="A209" s="29" t="str">
        <f t="shared" si="4"/>
        <v/>
      </c>
      <c r="B209" s="101"/>
      <c r="C209" s="35"/>
      <c r="D209" s="64"/>
      <c r="E209" s="290"/>
      <c r="F209" s="53"/>
    </row>
    <row r="210" spans="1:6" s="301" customFormat="1" x14ac:dyDescent="0.2">
      <c r="A210" s="29" t="str">
        <f t="shared" si="4"/>
        <v/>
      </c>
      <c r="B210" s="101"/>
      <c r="C210" s="35"/>
      <c r="D210" s="64"/>
      <c r="E210" s="290"/>
      <c r="F210" s="53"/>
    </row>
    <row r="211" spans="1:6" s="301" customFormat="1" x14ac:dyDescent="0.2">
      <c r="A211" s="29" t="str">
        <f t="shared" si="4"/>
        <v/>
      </c>
      <c r="B211" s="101"/>
      <c r="C211" s="35"/>
      <c r="D211" s="64"/>
      <c r="E211" s="290"/>
      <c r="F211" s="53"/>
    </row>
    <row r="212" spans="1:6" s="301" customFormat="1" x14ac:dyDescent="0.2">
      <c r="A212" s="29" t="str">
        <f t="shared" si="4"/>
        <v/>
      </c>
      <c r="B212" s="101"/>
      <c r="C212" s="35"/>
      <c r="D212" s="64"/>
      <c r="E212" s="290"/>
      <c r="F212" s="53"/>
    </row>
    <row r="213" spans="1:6" s="301" customFormat="1" x14ac:dyDescent="0.2">
      <c r="A213" s="29" t="str">
        <f t="shared" ref="A213:A276" si="5">IF(B213="","",$B$11)</f>
        <v/>
      </c>
      <c r="B213" s="101"/>
      <c r="C213" s="35"/>
      <c r="D213" s="64"/>
      <c r="E213" s="290"/>
      <c r="F213" s="53"/>
    </row>
    <row r="214" spans="1:6" s="301" customFormat="1" x14ac:dyDescent="0.2">
      <c r="A214" s="29" t="str">
        <f t="shared" si="5"/>
        <v/>
      </c>
      <c r="B214" s="101"/>
      <c r="C214" s="35"/>
      <c r="D214" s="64"/>
      <c r="E214" s="290"/>
      <c r="F214" s="53"/>
    </row>
    <row r="215" spans="1:6" s="301" customFormat="1" x14ac:dyDescent="0.2">
      <c r="A215" s="29" t="str">
        <f t="shared" si="5"/>
        <v/>
      </c>
      <c r="B215" s="101"/>
      <c r="C215" s="35"/>
      <c r="D215" s="64"/>
      <c r="E215" s="290"/>
      <c r="F215" s="53"/>
    </row>
    <row r="216" spans="1:6" s="301" customFormat="1" x14ac:dyDescent="0.2">
      <c r="A216" s="29" t="str">
        <f t="shared" si="5"/>
        <v/>
      </c>
      <c r="B216" s="101"/>
      <c r="C216" s="35"/>
      <c r="D216" s="64"/>
      <c r="E216" s="290"/>
      <c r="F216" s="53"/>
    </row>
    <row r="217" spans="1:6" s="301" customFormat="1" x14ac:dyDescent="0.2">
      <c r="A217" s="29" t="str">
        <f t="shared" si="5"/>
        <v/>
      </c>
      <c r="B217" s="101"/>
      <c r="C217" s="35"/>
      <c r="D217" s="64"/>
      <c r="E217" s="290"/>
      <c r="F217" s="53"/>
    </row>
    <row r="218" spans="1:6" s="301" customFormat="1" x14ac:dyDescent="0.2">
      <c r="A218" s="29" t="str">
        <f t="shared" si="5"/>
        <v/>
      </c>
      <c r="B218" s="101"/>
      <c r="C218" s="35"/>
      <c r="D218" s="64"/>
      <c r="E218" s="290"/>
      <c r="F218" s="53"/>
    </row>
    <row r="219" spans="1:6" s="301" customFormat="1" x14ac:dyDescent="0.2">
      <c r="A219" s="29" t="str">
        <f t="shared" si="5"/>
        <v/>
      </c>
      <c r="B219" s="101"/>
      <c r="C219" s="35"/>
      <c r="D219" s="64"/>
      <c r="E219" s="290"/>
      <c r="F219" s="53"/>
    </row>
    <row r="220" spans="1:6" s="301" customFormat="1" x14ac:dyDescent="0.2">
      <c r="A220" s="29" t="str">
        <f t="shared" si="5"/>
        <v/>
      </c>
      <c r="B220" s="101"/>
      <c r="C220" s="35"/>
      <c r="D220" s="64"/>
      <c r="E220" s="290"/>
      <c r="F220" s="53"/>
    </row>
    <row r="221" spans="1:6" s="301" customFormat="1" x14ac:dyDescent="0.2">
      <c r="A221" s="29" t="str">
        <f t="shared" si="5"/>
        <v/>
      </c>
      <c r="B221" s="101"/>
      <c r="C221" s="35"/>
      <c r="D221" s="64"/>
      <c r="E221" s="290"/>
      <c r="F221" s="53"/>
    </row>
    <row r="222" spans="1:6" s="301" customFormat="1" x14ac:dyDescent="0.2">
      <c r="A222" s="29" t="str">
        <f t="shared" si="5"/>
        <v/>
      </c>
      <c r="B222" s="101"/>
      <c r="C222" s="35"/>
      <c r="D222" s="64"/>
      <c r="E222" s="290"/>
      <c r="F222" s="53"/>
    </row>
    <row r="223" spans="1:6" s="301" customFormat="1" x14ac:dyDescent="0.2">
      <c r="A223" s="29" t="str">
        <f t="shared" si="5"/>
        <v/>
      </c>
      <c r="B223" s="101"/>
      <c r="C223" s="35"/>
      <c r="D223" s="64"/>
      <c r="E223" s="290"/>
      <c r="F223" s="53"/>
    </row>
    <row r="224" spans="1:6" s="301" customFormat="1" x14ac:dyDescent="0.2">
      <c r="A224" s="29" t="str">
        <f t="shared" si="5"/>
        <v/>
      </c>
      <c r="B224" s="101"/>
      <c r="C224" s="35"/>
      <c r="D224" s="64"/>
      <c r="E224" s="290"/>
      <c r="F224" s="53"/>
    </row>
    <row r="225" spans="1:6" s="301" customFormat="1" x14ac:dyDescent="0.2">
      <c r="A225" s="29" t="str">
        <f t="shared" si="5"/>
        <v/>
      </c>
      <c r="B225" s="101"/>
      <c r="C225" s="35"/>
      <c r="D225" s="64"/>
      <c r="E225" s="290"/>
      <c r="F225" s="53"/>
    </row>
    <row r="226" spans="1:6" s="301" customFormat="1" x14ac:dyDescent="0.2">
      <c r="A226" s="29" t="str">
        <f t="shared" si="5"/>
        <v/>
      </c>
      <c r="B226" s="101"/>
      <c r="C226" s="35"/>
      <c r="D226" s="64"/>
      <c r="E226" s="290"/>
      <c r="F226" s="53"/>
    </row>
    <row r="227" spans="1:6" s="301" customFormat="1" x14ac:dyDescent="0.2">
      <c r="A227" s="29" t="str">
        <f t="shared" si="5"/>
        <v/>
      </c>
      <c r="B227" s="101"/>
      <c r="C227" s="35"/>
      <c r="D227" s="64"/>
      <c r="E227" s="290"/>
      <c r="F227" s="53"/>
    </row>
    <row r="228" spans="1:6" s="301" customFormat="1" x14ac:dyDescent="0.2">
      <c r="A228" s="29" t="str">
        <f t="shared" si="5"/>
        <v/>
      </c>
      <c r="B228" s="101"/>
      <c r="C228" s="35"/>
      <c r="D228" s="64"/>
      <c r="E228" s="290"/>
      <c r="F228" s="53"/>
    </row>
    <row r="229" spans="1:6" s="301" customFormat="1" x14ac:dyDescent="0.2">
      <c r="A229" s="29" t="str">
        <f t="shared" si="5"/>
        <v/>
      </c>
      <c r="B229" s="101"/>
      <c r="C229" s="35"/>
      <c r="D229" s="64"/>
      <c r="E229" s="290"/>
      <c r="F229" s="53"/>
    </row>
    <row r="230" spans="1:6" s="301" customFormat="1" x14ac:dyDescent="0.2">
      <c r="A230" s="29" t="str">
        <f t="shared" si="5"/>
        <v/>
      </c>
      <c r="B230" s="101"/>
      <c r="C230" s="35"/>
      <c r="D230" s="64"/>
      <c r="E230" s="290"/>
      <c r="F230" s="53"/>
    </row>
    <row r="231" spans="1:6" s="301" customFormat="1" x14ac:dyDescent="0.2">
      <c r="A231" s="29" t="str">
        <f t="shared" si="5"/>
        <v/>
      </c>
      <c r="B231" s="101"/>
      <c r="C231" s="35"/>
      <c r="D231" s="64"/>
      <c r="E231" s="290"/>
      <c r="F231" s="53"/>
    </row>
    <row r="232" spans="1:6" s="301" customFormat="1" x14ac:dyDescent="0.2">
      <c r="A232" s="29" t="str">
        <f t="shared" si="5"/>
        <v/>
      </c>
      <c r="B232" s="101"/>
      <c r="C232" s="35"/>
      <c r="D232" s="64"/>
      <c r="E232" s="290"/>
      <c r="F232" s="53"/>
    </row>
    <row r="233" spans="1:6" s="301" customFormat="1" x14ac:dyDescent="0.2">
      <c r="A233" s="29" t="str">
        <f t="shared" si="5"/>
        <v/>
      </c>
      <c r="B233" s="101"/>
      <c r="C233" s="35"/>
      <c r="D233" s="64"/>
      <c r="E233" s="290"/>
      <c r="F233" s="53"/>
    </row>
    <row r="234" spans="1:6" s="301" customFormat="1" x14ac:dyDescent="0.2">
      <c r="A234" s="29" t="str">
        <f t="shared" si="5"/>
        <v/>
      </c>
      <c r="B234" s="101"/>
      <c r="C234" s="35"/>
      <c r="D234" s="64"/>
      <c r="E234" s="290"/>
      <c r="F234" s="53"/>
    </row>
    <row r="235" spans="1:6" s="301" customFormat="1" x14ac:dyDescent="0.2">
      <c r="A235" s="29" t="str">
        <f t="shared" si="5"/>
        <v/>
      </c>
      <c r="B235" s="101"/>
      <c r="C235" s="35"/>
      <c r="D235" s="64"/>
      <c r="E235" s="290"/>
      <c r="F235" s="53"/>
    </row>
    <row r="236" spans="1:6" s="301" customFormat="1" x14ac:dyDescent="0.2">
      <c r="A236" s="29" t="str">
        <f t="shared" si="5"/>
        <v/>
      </c>
      <c r="B236" s="101"/>
      <c r="C236" s="35"/>
      <c r="D236" s="64"/>
      <c r="E236" s="290"/>
      <c r="F236" s="53"/>
    </row>
    <row r="237" spans="1:6" s="301" customFormat="1" x14ac:dyDescent="0.2">
      <c r="A237" s="29" t="str">
        <f t="shared" si="5"/>
        <v/>
      </c>
      <c r="B237" s="101"/>
      <c r="C237" s="35"/>
      <c r="D237" s="64"/>
      <c r="E237" s="290"/>
      <c r="F237" s="53"/>
    </row>
    <row r="238" spans="1:6" s="301" customFormat="1" x14ac:dyDescent="0.2">
      <c r="A238" s="29" t="str">
        <f t="shared" si="5"/>
        <v/>
      </c>
      <c r="B238" s="101"/>
      <c r="C238" s="35"/>
      <c r="D238" s="64"/>
      <c r="E238" s="290"/>
      <c r="F238" s="53"/>
    </row>
    <row r="239" spans="1:6" s="301" customFormat="1" x14ac:dyDescent="0.2">
      <c r="A239" s="29" t="str">
        <f t="shared" si="5"/>
        <v/>
      </c>
      <c r="B239" s="101"/>
      <c r="C239" s="35"/>
      <c r="D239" s="64"/>
      <c r="E239" s="290"/>
      <c r="F239" s="53"/>
    </row>
    <row r="240" spans="1:6" s="301" customFormat="1" x14ac:dyDescent="0.2">
      <c r="A240" s="29" t="str">
        <f t="shared" si="5"/>
        <v/>
      </c>
      <c r="B240" s="101"/>
      <c r="C240" s="35"/>
      <c r="D240" s="64"/>
      <c r="E240" s="290"/>
      <c r="F240" s="53"/>
    </row>
    <row r="241" spans="1:6" s="301" customFormat="1" x14ac:dyDescent="0.2">
      <c r="A241" s="29" t="str">
        <f t="shared" si="5"/>
        <v/>
      </c>
      <c r="B241" s="101"/>
      <c r="C241" s="35"/>
      <c r="D241" s="64"/>
      <c r="E241" s="290"/>
      <c r="F241" s="53"/>
    </row>
    <row r="242" spans="1:6" s="301" customFormat="1" x14ac:dyDescent="0.2">
      <c r="A242" s="29" t="str">
        <f t="shared" si="5"/>
        <v/>
      </c>
      <c r="B242" s="101"/>
      <c r="C242" s="35"/>
      <c r="D242" s="64"/>
      <c r="E242" s="290"/>
      <c r="F242" s="53"/>
    </row>
    <row r="243" spans="1:6" s="301" customFormat="1" x14ac:dyDescent="0.2">
      <c r="A243" s="29" t="str">
        <f t="shared" si="5"/>
        <v/>
      </c>
      <c r="B243" s="101"/>
      <c r="C243" s="35"/>
      <c r="D243" s="64"/>
      <c r="E243" s="290"/>
      <c r="F243" s="53"/>
    </row>
    <row r="244" spans="1:6" s="301" customFormat="1" x14ac:dyDescent="0.2">
      <c r="A244" s="29" t="str">
        <f t="shared" si="5"/>
        <v/>
      </c>
      <c r="B244" s="101"/>
      <c r="C244" s="35"/>
      <c r="D244" s="64"/>
      <c r="E244" s="290"/>
      <c r="F244" s="53"/>
    </row>
    <row r="245" spans="1:6" s="301" customFormat="1" x14ac:dyDescent="0.2">
      <c r="A245" s="29" t="str">
        <f t="shared" si="5"/>
        <v/>
      </c>
      <c r="B245" s="101"/>
      <c r="C245" s="35"/>
      <c r="D245" s="64"/>
      <c r="E245" s="290"/>
      <c r="F245" s="53"/>
    </row>
    <row r="246" spans="1:6" s="301" customFormat="1" x14ac:dyDescent="0.2">
      <c r="A246" s="29" t="str">
        <f t="shared" si="5"/>
        <v/>
      </c>
      <c r="B246" s="101"/>
      <c r="C246" s="35"/>
      <c r="D246" s="64"/>
      <c r="E246" s="290"/>
      <c r="F246" s="53"/>
    </row>
    <row r="247" spans="1:6" s="301" customFormat="1" x14ac:dyDescent="0.2">
      <c r="A247" s="29" t="str">
        <f t="shared" si="5"/>
        <v/>
      </c>
      <c r="B247" s="101"/>
      <c r="C247" s="35"/>
      <c r="D247" s="64"/>
      <c r="E247" s="290"/>
      <c r="F247" s="53"/>
    </row>
    <row r="248" spans="1:6" s="301" customFormat="1" x14ac:dyDescent="0.2">
      <c r="A248" s="29" t="str">
        <f t="shared" si="5"/>
        <v/>
      </c>
      <c r="B248" s="101"/>
      <c r="C248" s="35"/>
      <c r="D248" s="64"/>
      <c r="E248" s="290"/>
      <c r="F248" s="53"/>
    </row>
    <row r="249" spans="1:6" s="301" customFormat="1" x14ac:dyDescent="0.2">
      <c r="A249" s="29" t="str">
        <f t="shared" si="5"/>
        <v/>
      </c>
      <c r="B249" s="101"/>
      <c r="C249" s="35"/>
      <c r="D249" s="64"/>
      <c r="E249" s="290"/>
      <c r="F249" s="53"/>
    </row>
    <row r="250" spans="1:6" s="301" customFormat="1" x14ac:dyDescent="0.2">
      <c r="A250" s="29" t="str">
        <f t="shared" si="5"/>
        <v/>
      </c>
      <c r="B250" s="101"/>
      <c r="C250" s="35"/>
      <c r="D250" s="64"/>
      <c r="E250" s="290"/>
      <c r="F250" s="53"/>
    </row>
    <row r="251" spans="1:6" s="301" customFormat="1" x14ac:dyDescent="0.2">
      <c r="A251" s="29" t="str">
        <f t="shared" si="5"/>
        <v/>
      </c>
      <c r="B251" s="101"/>
      <c r="C251" s="35"/>
      <c r="D251" s="64"/>
      <c r="E251" s="290"/>
      <c r="F251" s="53"/>
    </row>
    <row r="252" spans="1:6" s="301" customFormat="1" x14ac:dyDescent="0.2">
      <c r="A252" s="29" t="str">
        <f t="shared" si="5"/>
        <v/>
      </c>
      <c r="B252" s="101"/>
      <c r="C252" s="35"/>
      <c r="D252" s="64"/>
      <c r="E252" s="290"/>
      <c r="F252" s="53"/>
    </row>
    <row r="253" spans="1:6" s="301" customFormat="1" x14ac:dyDescent="0.2">
      <c r="A253" s="29" t="str">
        <f t="shared" si="5"/>
        <v/>
      </c>
      <c r="B253" s="101"/>
      <c r="C253" s="35"/>
      <c r="D253" s="64"/>
      <c r="E253" s="290"/>
      <c r="F253" s="53"/>
    </row>
    <row r="254" spans="1:6" s="301" customFormat="1" x14ac:dyDescent="0.2">
      <c r="A254" s="29" t="str">
        <f t="shared" si="5"/>
        <v/>
      </c>
      <c r="B254" s="101"/>
      <c r="C254" s="35"/>
      <c r="D254" s="64"/>
      <c r="E254" s="290"/>
      <c r="F254" s="53"/>
    </row>
    <row r="255" spans="1:6" s="301" customFormat="1" x14ac:dyDescent="0.2">
      <c r="A255" s="29" t="str">
        <f t="shared" si="5"/>
        <v/>
      </c>
      <c r="B255" s="101"/>
      <c r="C255" s="35"/>
      <c r="D255" s="64"/>
      <c r="E255" s="290"/>
      <c r="F255" s="53"/>
    </row>
    <row r="256" spans="1:6" s="301" customFormat="1" x14ac:dyDescent="0.2">
      <c r="A256" s="29" t="str">
        <f t="shared" si="5"/>
        <v/>
      </c>
      <c r="B256" s="101"/>
      <c r="C256" s="35"/>
      <c r="D256" s="64"/>
      <c r="E256" s="290"/>
      <c r="F256" s="53"/>
    </row>
    <row r="257" spans="1:6" s="301" customFormat="1" x14ac:dyDescent="0.2">
      <c r="A257" s="29" t="str">
        <f t="shared" si="5"/>
        <v/>
      </c>
      <c r="B257" s="101"/>
      <c r="C257" s="35"/>
      <c r="D257" s="64"/>
      <c r="E257" s="290"/>
      <c r="F257" s="53"/>
    </row>
    <row r="258" spans="1:6" s="301" customFormat="1" x14ac:dyDescent="0.2">
      <c r="A258" s="29" t="str">
        <f t="shared" si="5"/>
        <v/>
      </c>
      <c r="B258" s="101"/>
      <c r="C258" s="35"/>
      <c r="D258" s="64"/>
      <c r="E258" s="290"/>
      <c r="F258" s="53"/>
    </row>
    <row r="259" spans="1:6" s="301" customFormat="1" x14ac:dyDescent="0.2">
      <c r="A259" s="29" t="str">
        <f t="shared" si="5"/>
        <v/>
      </c>
      <c r="B259" s="101"/>
      <c r="C259" s="35"/>
      <c r="D259" s="64"/>
      <c r="E259" s="290"/>
      <c r="F259" s="53"/>
    </row>
    <row r="260" spans="1:6" s="301" customFormat="1" x14ac:dyDescent="0.2">
      <c r="A260" s="29" t="str">
        <f t="shared" si="5"/>
        <v/>
      </c>
      <c r="B260" s="101"/>
      <c r="C260" s="35"/>
      <c r="D260" s="64"/>
      <c r="E260" s="290"/>
      <c r="F260" s="53"/>
    </row>
    <row r="261" spans="1:6" s="301" customFormat="1" x14ac:dyDescent="0.2">
      <c r="A261" s="29" t="str">
        <f t="shared" si="5"/>
        <v/>
      </c>
      <c r="B261" s="101"/>
      <c r="C261" s="35"/>
      <c r="D261" s="64"/>
      <c r="E261" s="290"/>
      <c r="F261" s="53"/>
    </row>
    <row r="262" spans="1:6" s="301" customFormat="1" x14ac:dyDescent="0.2">
      <c r="A262" s="29" t="str">
        <f t="shared" si="5"/>
        <v/>
      </c>
      <c r="B262" s="101"/>
      <c r="C262" s="35"/>
      <c r="D262" s="64"/>
      <c r="E262" s="290"/>
      <c r="F262" s="53"/>
    </row>
    <row r="263" spans="1:6" s="301" customFormat="1" x14ac:dyDescent="0.2">
      <c r="A263" s="29" t="str">
        <f t="shared" si="5"/>
        <v/>
      </c>
      <c r="B263" s="101"/>
      <c r="C263" s="35"/>
      <c r="D263" s="64"/>
      <c r="E263" s="290"/>
      <c r="F263" s="53"/>
    </row>
    <row r="264" spans="1:6" s="301" customFormat="1" x14ac:dyDescent="0.2">
      <c r="A264" s="29" t="str">
        <f t="shared" si="5"/>
        <v/>
      </c>
      <c r="B264" s="101"/>
      <c r="C264" s="35"/>
      <c r="D264" s="64"/>
      <c r="E264" s="290"/>
      <c r="F264" s="53"/>
    </row>
    <row r="265" spans="1:6" s="301" customFormat="1" x14ac:dyDescent="0.2">
      <c r="A265" s="29" t="str">
        <f t="shared" si="5"/>
        <v/>
      </c>
      <c r="B265" s="101"/>
      <c r="C265" s="35"/>
      <c r="D265" s="64"/>
      <c r="E265" s="290"/>
      <c r="F265" s="53"/>
    </row>
    <row r="266" spans="1:6" s="301" customFormat="1" x14ac:dyDescent="0.2">
      <c r="A266" s="29" t="str">
        <f t="shared" si="5"/>
        <v/>
      </c>
      <c r="B266" s="101"/>
      <c r="C266" s="35"/>
      <c r="D266" s="64"/>
      <c r="E266" s="290"/>
      <c r="F266" s="53"/>
    </row>
    <row r="267" spans="1:6" s="301" customFormat="1" x14ac:dyDescent="0.2">
      <c r="A267" s="29" t="str">
        <f t="shared" si="5"/>
        <v/>
      </c>
      <c r="B267" s="101"/>
      <c r="C267" s="35"/>
      <c r="D267" s="64"/>
      <c r="E267" s="290"/>
      <c r="F267" s="53"/>
    </row>
    <row r="268" spans="1:6" s="301" customFormat="1" x14ac:dyDescent="0.2">
      <c r="A268" s="29" t="str">
        <f t="shared" si="5"/>
        <v/>
      </c>
      <c r="B268" s="101"/>
      <c r="C268" s="35"/>
      <c r="D268" s="64"/>
      <c r="E268" s="290"/>
      <c r="F268" s="53"/>
    </row>
    <row r="269" spans="1:6" s="301" customFormat="1" x14ac:dyDescent="0.2">
      <c r="A269" s="29" t="str">
        <f t="shared" si="5"/>
        <v/>
      </c>
      <c r="B269" s="101"/>
      <c r="C269" s="35"/>
      <c r="D269" s="64"/>
      <c r="E269" s="290"/>
      <c r="F269" s="53"/>
    </row>
    <row r="270" spans="1:6" s="301" customFormat="1" x14ac:dyDescent="0.2">
      <c r="A270" s="29" t="str">
        <f t="shared" si="5"/>
        <v/>
      </c>
      <c r="B270" s="101"/>
      <c r="C270" s="35"/>
      <c r="D270" s="64"/>
      <c r="E270" s="290"/>
      <c r="F270" s="53"/>
    </row>
    <row r="271" spans="1:6" s="301" customFormat="1" x14ac:dyDescent="0.2">
      <c r="A271" s="29" t="str">
        <f t="shared" si="5"/>
        <v/>
      </c>
      <c r="B271" s="101"/>
      <c r="C271" s="35"/>
      <c r="D271" s="64"/>
      <c r="E271" s="290"/>
      <c r="F271" s="53"/>
    </row>
    <row r="272" spans="1:6" s="301" customFormat="1" x14ac:dyDescent="0.2">
      <c r="A272" s="29" t="str">
        <f t="shared" si="5"/>
        <v/>
      </c>
      <c r="B272" s="101"/>
      <c r="C272" s="35"/>
      <c r="D272" s="64"/>
      <c r="E272" s="290"/>
      <c r="F272" s="53"/>
    </row>
    <row r="273" spans="1:6" s="301" customFormat="1" x14ac:dyDescent="0.2">
      <c r="A273" s="29" t="str">
        <f t="shared" si="5"/>
        <v/>
      </c>
      <c r="B273" s="101"/>
      <c r="C273" s="35"/>
      <c r="D273" s="64"/>
      <c r="E273" s="290"/>
      <c r="F273" s="53"/>
    </row>
    <row r="274" spans="1:6" s="301" customFormat="1" x14ac:dyDescent="0.2">
      <c r="A274" s="29" t="str">
        <f t="shared" si="5"/>
        <v/>
      </c>
      <c r="B274" s="101"/>
      <c r="C274" s="35"/>
      <c r="D274" s="64"/>
      <c r="E274" s="290"/>
      <c r="F274" s="53"/>
    </row>
    <row r="275" spans="1:6" s="301" customFormat="1" x14ac:dyDescent="0.2">
      <c r="A275" s="29" t="str">
        <f t="shared" si="5"/>
        <v/>
      </c>
      <c r="B275" s="101"/>
      <c r="C275" s="35"/>
      <c r="D275" s="64"/>
      <c r="E275" s="290"/>
      <c r="F275" s="53"/>
    </row>
    <row r="276" spans="1:6" s="301" customFormat="1" x14ac:dyDescent="0.2">
      <c r="A276" s="29" t="str">
        <f t="shared" si="5"/>
        <v/>
      </c>
      <c r="B276" s="101"/>
      <c r="C276" s="35"/>
      <c r="D276" s="64"/>
      <c r="E276" s="290"/>
      <c r="F276" s="53"/>
    </row>
    <row r="277" spans="1:6" s="301" customFormat="1" x14ac:dyDescent="0.2">
      <c r="A277" s="29" t="str">
        <f t="shared" ref="A277:A340" si="6">IF(B277="","",$B$11)</f>
        <v/>
      </c>
      <c r="B277" s="101"/>
      <c r="C277" s="35"/>
      <c r="D277" s="64"/>
      <c r="E277" s="290"/>
      <c r="F277" s="53"/>
    </row>
    <row r="278" spans="1:6" s="301" customFormat="1" x14ac:dyDescent="0.2">
      <c r="A278" s="29" t="str">
        <f t="shared" si="6"/>
        <v/>
      </c>
      <c r="B278" s="101"/>
      <c r="C278" s="35"/>
      <c r="D278" s="64"/>
      <c r="E278" s="290"/>
      <c r="F278" s="53"/>
    </row>
    <row r="279" spans="1:6" s="301" customFormat="1" x14ac:dyDescent="0.2">
      <c r="A279" s="29" t="str">
        <f t="shared" si="6"/>
        <v/>
      </c>
      <c r="B279" s="101"/>
      <c r="C279" s="35"/>
      <c r="D279" s="64"/>
      <c r="E279" s="290"/>
      <c r="F279" s="53"/>
    </row>
    <row r="280" spans="1:6" s="301" customFormat="1" x14ac:dyDescent="0.2">
      <c r="A280" s="29" t="str">
        <f t="shared" si="6"/>
        <v/>
      </c>
      <c r="B280" s="101"/>
      <c r="C280" s="35"/>
      <c r="D280" s="64"/>
      <c r="E280" s="290"/>
      <c r="F280" s="53"/>
    </row>
    <row r="281" spans="1:6" s="301" customFormat="1" x14ac:dyDescent="0.2">
      <c r="A281" s="29" t="str">
        <f t="shared" si="6"/>
        <v/>
      </c>
      <c r="B281" s="101"/>
      <c r="C281" s="35"/>
      <c r="D281" s="64"/>
      <c r="E281" s="290"/>
      <c r="F281" s="53"/>
    </row>
    <row r="282" spans="1:6" s="301" customFormat="1" x14ac:dyDescent="0.2">
      <c r="A282" s="29" t="str">
        <f t="shared" si="6"/>
        <v/>
      </c>
      <c r="B282" s="101"/>
      <c r="C282" s="35"/>
      <c r="D282" s="64"/>
      <c r="E282" s="290"/>
      <c r="F282" s="53"/>
    </row>
    <row r="283" spans="1:6" s="301" customFormat="1" x14ac:dyDescent="0.2">
      <c r="A283" s="29" t="str">
        <f t="shared" si="6"/>
        <v/>
      </c>
      <c r="B283" s="101"/>
      <c r="C283" s="35"/>
      <c r="D283" s="64"/>
      <c r="E283" s="290"/>
      <c r="F283" s="53"/>
    </row>
    <row r="284" spans="1:6" s="301" customFormat="1" x14ac:dyDescent="0.2">
      <c r="A284" s="29" t="str">
        <f t="shared" si="6"/>
        <v/>
      </c>
      <c r="B284" s="101"/>
      <c r="C284" s="35"/>
      <c r="D284" s="64"/>
      <c r="E284" s="290"/>
      <c r="F284" s="53"/>
    </row>
    <row r="285" spans="1:6" s="301" customFormat="1" x14ac:dyDescent="0.2">
      <c r="A285" s="29" t="str">
        <f t="shared" si="6"/>
        <v/>
      </c>
      <c r="B285" s="101"/>
      <c r="C285" s="35"/>
      <c r="D285" s="64"/>
      <c r="E285" s="290"/>
      <c r="F285" s="53"/>
    </row>
    <row r="286" spans="1:6" s="301" customFormat="1" x14ac:dyDescent="0.2">
      <c r="A286" s="29" t="str">
        <f t="shared" si="6"/>
        <v/>
      </c>
      <c r="B286" s="101"/>
      <c r="C286" s="35"/>
      <c r="D286" s="64"/>
      <c r="E286" s="290"/>
      <c r="F286" s="53"/>
    </row>
    <row r="287" spans="1:6" s="301" customFormat="1" x14ac:dyDescent="0.2">
      <c r="A287" s="29" t="str">
        <f t="shared" si="6"/>
        <v/>
      </c>
      <c r="B287" s="101"/>
      <c r="C287" s="35"/>
      <c r="D287" s="64"/>
      <c r="E287" s="290"/>
      <c r="F287" s="53"/>
    </row>
    <row r="288" spans="1:6" s="301" customFormat="1" x14ac:dyDescent="0.2">
      <c r="A288" s="29" t="str">
        <f t="shared" si="6"/>
        <v/>
      </c>
      <c r="B288" s="101"/>
      <c r="C288" s="35"/>
      <c r="D288" s="64"/>
      <c r="E288" s="290"/>
      <c r="F288" s="53"/>
    </row>
    <row r="289" spans="1:6" s="301" customFormat="1" x14ac:dyDescent="0.2">
      <c r="A289" s="29" t="str">
        <f t="shared" si="6"/>
        <v/>
      </c>
      <c r="B289" s="101"/>
      <c r="C289" s="35"/>
      <c r="D289" s="64"/>
      <c r="E289" s="290"/>
      <c r="F289" s="53"/>
    </row>
    <row r="290" spans="1:6" s="301" customFormat="1" x14ac:dyDescent="0.2">
      <c r="A290" s="29" t="str">
        <f t="shared" si="6"/>
        <v/>
      </c>
      <c r="B290" s="101"/>
      <c r="C290" s="35"/>
      <c r="D290" s="64"/>
      <c r="E290" s="290"/>
      <c r="F290" s="53"/>
    </row>
    <row r="291" spans="1:6" s="301" customFormat="1" x14ac:dyDescent="0.2">
      <c r="A291" s="29" t="str">
        <f t="shared" si="6"/>
        <v/>
      </c>
      <c r="B291" s="101"/>
      <c r="C291" s="35"/>
      <c r="D291" s="64"/>
      <c r="E291" s="290"/>
      <c r="F291" s="53"/>
    </row>
    <row r="292" spans="1:6" s="301" customFormat="1" x14ac:dyDescent="0.2">
      <c r="A292" s="29" t="str">
        <f t="shared" si="6"/>
        <v/>
      </c>
      <c r="B292" s="101"/>
      <c r="C292" s="35"/>
      <c r="D292" s="64"/>
      <c r="E292" s="290"/>
      <c r="F292" s="53"/>
    </row>
    <row r="293" spans="1:6" s="301" customFormat="1" x14ac:dyDescent="0.2">
      <c r="A293" s="29" t="str">
        <f t="shared" si="6"/>
        <v/>
      </c>
      <c r="B293" s="101"/>
      <c r="C293" s="35"/>
      <c r="D293" s="64"/>
      <c r="E293" s="290"/>
      <c r="F293" s="53"/>
    </row>
    <row r="294" spans="1:6" s="301" customFormat="1" x14ac:dyDescent="0.2">
      <c r="A294" s="29" t="str">
        <f t="shared" si="6"/>
        <v/>
      </c>
      <c r="B294" s="101"/>
      <c r="C294" s="35"/>
      <c r="D294" s="64"/>
      <c r="E294" s="290"/>
      <c r="F294" s="53"/>
    </row>
    <row r="295" spans="1:6" s="301" customFormat="1" x14ac:dyDescent="0.2">
      <c r="A295" s="29" t="str">
        <f t="shared" si="6"/>
        <v/>
      </c>
      <c r="B295" s="101"/>
      <c r="C295" s="35"/>
      <c r="D295" s="64"/>
      <c r="E295" s="290"/>
      <c r="F295" s="53"/>
    </row>
    <row r="296" spans="1:6" s="301" customFormat="1" x14ac:dyDescent="0.2">
      <c r="A296" s="29" t="str">
        <f t="shared" si="6"/>
        <v/>
      </c>
      <c r="B296" s="101"/>
      <c r="C296" s="35"/>
      <c r="D296" s="64"/>
      <c r="E296" s="290"/>
      <c r="F296" s="53"/>
    </row>
    <row r="297" spans="1:6" s="301" customFormat="1" x14ac:dyDescent="0.2">
      <c r="A297" s="29" t="str">
        <f t="shared" si="6"/>
        <v/>
      </c>
      <c r="B297" s="101"/>
      <c r="C297" s="35"/>
      <c r="D297" s="64"/>
      <c r="E297" s="290"/>
      <c r="F297" s="53"/>
    </row>
    <row r="298" spans="1:6" s="301" customFormat="1" x14ac:dyDescent="0.2">
      <c r="A298" s="29" t="str">
        <f t="shared" si="6"/>
        <v/>
      </c>
      <c r="B298" s="101"/>
      <c r="C298" s="35"/>
      <c r="D298" s="64"/>
      <c r="E298" s="290"/>
      <c r="F298" s="53"/>
    </row>
    <row r="299" spans="1:6" s="301" customFormat="1" x14ac:dyDescent="0.2">
      <c r="A299" s="29" t="str">
        <f t="shared" si="6"/>
        <v/>
      </c>
      <c r="B299" s="101"/>
      <c r="C299" s="35"/>
      <c r="D299" s="64"/>
      <c r="E299" s="290"/>
      <c r="F299" s="53"/>
    </row>
    <row r="300" spans="1:6" s="301" customFormat="1" x14ac:dyDescent="0.2">
      <c r="A300" s="29" t="str">
        <f t="shared" si="6"/>
        <v/>
      </c>
      <c r="B300" s="101"/>
      <c r="C300" s="35"/>
      <c r="D300" s="64"/>
      <c r="E300" s="290"/>
      <c r="F300" s="53"/>
    </row>
    <row r="301" spans="1:6" s="301" customFormat="1" x14ac:dyDescent="0.2">
      <c r="A301" s="29" t="str">
        <f t="shared" si="6"/>
        <v/>
      </c>
      <c r="B301" s="101"/>
      <c r="C301" s="35"/>
      <c r="D301" s="64"/>
      <c r="E301" s="290"/>
      <c r="F301" s="53"/>
    </row>
    <row r="302" spans="1:6" s="301" customFormat="1" x14ac:dyDescent="0.2">
      <c r="A302" s="29" t="str">
        <f t="shared" si="6"/>
        <v/>
      </c>
      <c r="B302" s="101"/>
      <c r="C302" s="35"/>
      <c r="D302" s="64"/>
      <c r="E302" s="290"/>
      <c r="F302" s="53"/>
    </row>
    <row r="303" spans="1:6" s="301" customFormat="1" x14ac:dyDescent="0.2">
      <c r="A303" s="29" t="str">
        <f t="shared" si="6"/>
        <v/>
      </c>
      <c r="B303" s="101"/>
      <c r="C303" s="35"/>
      <c r="D303" s="64"/>
      <c r="E303" s="290"/>
      <c r="F303" s="53"/>
    </row>
    <row r="304" spans="1:6" s="301" customFormat="1" x14ac:dyDescent="0.2">
      <c r="A304" s="29" t="str">
        <f t="shared" si="6"/>
        <v/>
      </c>
      <c r="B304" s="101"/>
      <c r="C304" s="35"/>
      <c r="D304" s="64"/>
      <c r="E304" s="290"/>
      <c r="F304" s="53"/>
    </row>
    <row r="305" spans="1:6" s="301" customFormat="1" x14ac:dyDescent="0.2">
      <c r="A305" s="29" t="str">
        <f t="shared" si="6"/>
        <v/>
      </c>
      <c r="B305" s="101"/>
      <c r="C305" s="35"/>
      <c r="D305" s="64"/>
      <c r="E305" s="290"/>
      <c r="F305" s="53"/>
    </row>
    <row r="306" spans="1:6" s="301" customFormat="1" x14ac:dyDescent="0.2">
      <c r="A306" s="29" t="str">
        <f t="shared" si="6"/>
        <v/>
      </c>
      <c r="B306" s="101"/>
      <c r="C306" s="35"/>
      <c r="D306" s="64"/>
      <c r="E306" s="290"/>
      <c r="F306" s="53"/>
    </row>
    <row r="307" spans="1:6" s="301" customFormat="1" x14ac:dyDescent="0.2">
      <c r="A307" s="29" t="str">
        <f t="shared" si="6"/>
        <v/>
      </c>
      <c r="B307" s="101"/>
      <c r="C307" s="35"/>
      <c r="D307" s="64"/>
      <c r="E307" s="290"/>
      <c r="F307" s="53"/>
    </row>
    <row r="308" spans="1:6" s="301" customFormat="1" x14ac:dyDescent="0.2">
      <c r="A308" s="29" t="str">
        <f t="shared" si="6"/>
        <v/>
      </c>
      <c r="B308" s="101"/>
      <c r="C308" s="35"/>
      <c r="D308" s="64"/>
      <c r="E308" s="290"/>
      <c r="F308" s="53"/>
    </row>
    <row r="309" spans="1:6" s="301" customFormat="1" x14ac:dyDescent="0.2">
      <c r="A309" s="29" t="str">
        <f t="shared" si="6"/>
        <v/>
      </c>
      <c r="B309" s="101"/>
      <c r="C309" s="35"/>
      <c r="D309" s="64"/>
      <c r="E309" s="290"/>
      <c r="F309" s="53"/>
    </row>
    <row r="310" spans="1:6" s="301" customFormat="1" x14ac:dyDescent="0.2">
      <c r="A310" s="29" t="str">
        <f t="shared" si="6"/>
        <v/>
      </c>
      <c r="B310" s="101"/>
      <c r="C310" s="35"/>
      <c r="D310" s="64"/>
      <c r="E310" s="290"/>
      <c r="F310" s="53"/>
    </row>
    <row r="311" spans="1:6" s="301" customFormat="1" x14ac:dyDescent="0.2">
      <c r="A311" s="29" t="str">
        <f t="shared" si="6"/>
        <v/>
      </c>
      <c r="B311" s="101"/>
      <c r="C311" s="35"/>
      <c r="D311" s="64"/>
      <c r="E311" s="290"/>
      <c r="F311" s="53"/>
    </row>
    <row r="312" spans="1:6" s="301" customFormat="1" x14ac:dyDescent="0.2">
      <c r="A312" s="29" t="str">
        <f t="shared" si="6"/>
        <v/>
      </c>
      <c r="B312" s="101"/>
      <c r="C312" s="35"/>
      <c r="D312" s="64"/>
      <c r="E312" s="290"/>
      <c r="F312" s="53"/>
    </row>
    <row r="313" spans="1:6" s="301" customFormat="1" x14ac:dyDescent="0.2">
      <c r="A313" s="29" t="str">
        <f t="shared" si="6"/>
        <v/>
      </c>
      <c r="B313" s="101"/>
      <c r="C313" s="35"/>
      <c r="D313" s="64"/>
      <c r="E313" s="290"/>
      <c r="F313" s="53"/>
    </row>
    <row r="314" spans="1:6" s="301" customFormat="1" x14ac:dyDescent="0.2">
      <c r="A314" s="29" t="str">
        <f t="shared" si="6"/>
        <v/>
      </c>
      <c r="B314" s="101"/>
      <c r="C314" s="35"/>
      <c r="D314" s="64"/>
      <c r="E314" s="290"/>
      <c r="F314" s="53"/>
    </row>
    <row r="315" spans="1:6" s="301" customFormat="1" x14ac:dyDescent="0.2">
      <c r="A315" s="29" t="str">
        <f t="shared" si="6"/>
        <v/>
      </c>
      <c r="B315" s="101"/>
      <c r="C315" s="35"/>
      <c r="D315" s="64"/>
      <c r="E315" s="290"/>
      <c r="F315" s="53"/>
    </row>
    <row r="316" spans="1:6" s="301" customFormat="1" x14ac:dyDescent="0.2">
      <c r="A316" s="29" t="str">
        <f t="shared" si="6"/>
        <v/>
      </c>
      <c r="B316" s="101"/>
      <c r="C316" s="35"/>
      <c r="D316" s="64"/>
      <c r="E316" s="290"/>
      <c r="F316" s="53"/>
    </row>
    <row r="317" spans="1:6" s="301" customFormat="1" x14ac:dyDescent="0.2">
      <c r="A317" s="29" t="str">
        <f t="shared" si="6"/>
        <v/>
      </c>
      <c r="B317" s="101"/>
      <c r="C317" s="35"/>
      <c r="D317" s="64"/>
      <c r="E317" s="290"/>
      <c r="F317" s="53"/>
    </row>
    <row r="318" spans="1:6" s="301" customFormat="1" x14ac:dyDescent="0.2">
      <c r="A318" s="29" t="str">
        <f t="shared" si="6"/>
        <v/>
      </c>
      <c r="B318" s="101"/>
      <c r="C318" s="35"/>
      <c r="D318" s="64"/>
      <c r="E318" s="290"/>
      <c r="F318" s="53"/>
    </row>
    <row r="319" spans="1:6" s="301" customFormat="1" x14ac:dyDescent="0.2">
      <c r="A319" s="29" t="str">
        <f t="shared" si="6"/>
        <v/>
      </c>
      <c r="B319" s="101"/>
      <c r="C319" s="35"/>
      <c r="D319" s="64"/>
      <c r="E319" s="290"/>
      <c r="F319" s="53"/>
    </row>
    <row r="320" spans="1:6" s="301" customFormat="1" x14ac:dyDescent="0.2">
      <c r="A320" s="29" t="str">
        <f t="shared" si="6"/>
        <v/>
      </c>
      <c r="B320" s="101"/>
      <c r="C320" s="35"/>
      <c r="D320" s="64"/>
      <c r="E320" s="290"/>
      <c r="F320" s="53"/>
    </row>
    <row r="321" spans="1:6" s="301" customFormat="1" x14ac:dyDescent="0.2">
      <c r="A321" s="29" t="str">
        <f t="shared" si="6"/>
        <v/>
      </c>
      <c r="B321" s="101"/>
      <c r="C321" s="35"/>
      <c r="D321" s="64"/>
      <c r="E321" s="290"/>
      <c r="F321" s="53"/>
    </row>
    <row r="322" spans="1:6" s="301" customFormat="1" x14ac:dyDescent="0.2">
      <c r="A322" s="29" t="str">
        <f t="shared" si="6"/>
        <v/>
      </c>
      <c r="B322" s="101"/>
      <c r="C322" s="35"/>
      <c r="D322" s="64"/>
      <c r="E322" s="290"/>
      <c r="F322" s="53"/>
    </row>
    <row r="323" spans="1:6" s="301" customFormat="1" x14ac:dyDescent="0.2">
      <c r="A323" s="29" t="str">
        <f t="shared" si="6"/>
        <v/>
      </c>
      <c r="B323" s="101"/>
      <c r="C323" s="35"/>
      <c r="D323" s="64"/>
      <c r="E323" s="290"/>
      <c r="F323" s="53"/>
    </row>
    <row r="324" spans="1:6" s="301" customFormat="1" x14ac:dyDescent="0.2">
      <c r="A324" s="29" t="str">
        <f t="shared" si="6"/>
        <v/>
      </c>
      <c r="B324" s="101"/>
      <c r="C324" s="35"/>
      <c r="D324" s="64"/>
      <c r="E324" s="290"/>
      <c r="F324" s="53"/>
    </row>
    <row r="325" spans="1:6" s="301" customFormat="1" x14ac:dyDescent="0.2">
      <c r="A325" s="29" t="str">
        <f t="shared" si="6"/>
        <v/>
      </c>
      <c r="B325" s="101"/>
      <c r="C325" s="35"/>
      <c r="D325" s="64"/>
      <c r="E325" s="290"/>
      <c r="F325" s="53"/>
    </row>
    <row r="326" spans="1:6" s="301" customFormat="1" x14ac:dyDescent="0.2">
      <c r="A326" s="29" t="str">
        <f t="shared" si="6"/>
        <v/>
      </c>
      <c r="B326" s="101"/>
      <c r="C326" s="35"/>
      <c r="D326" s="64"/>
      <c r="E326" s="290"/>
      <c r="F326" s="53"/>
    </row>
    <row r="327" spans="1:6" s="301" customFormat="1" x14ac:dyDescent="0.2">
      <c r="A327" s="29" t="str">
        <f t="shared" si="6"/>
        <v/>
      </c>
      <c r="B327" s="101"/>
      <c r="C327" s="35"/>
      <c r="D327" s="64"/>
      <c r="E327" s="290"/>
      <c r="F327" s="53"/>
    </row>
    <row r="328" spans="1:6" s="301" customFormat="1" x14ac:dyDescent="0.2">
      <c r="A328" s="29" t="str">
        <f t="shared" si="6"/>
        <v/>
      </c>
      <c r="B328" s="101"/>
      <c r="C328" s="35"/>
      <c r="D328" s="64"/>
      <c r="E328" s="290"/>
      <c r="F328" s="53"/>
    </row>
    <row r="329" spans="1:6" s="301" customFormat="1" x14ac:dyDescent="0.2">
      <c r="A329" s="29" t="str">
        <f t="shared" si="6"/>
        <v/>
      </c>
      <c r="B329" s="101"/>
      <c r="C329" s="35"/>
      <c r="D329" s="64"/>
      <c r="E329" s="290"/>
      <c r="F329" s="53"/>
    </row>
    <row r="330" spans="1:6" s="301" customFormat="1" x14ac:dyDescent="0.2">
      <c r="A330" s="29" t="str">
        <f t="shared" si="6"/>
        <v/>
      </c>
      <c r="B330" s="101"/>
      <c r="C330" s="35"/>
      <c r="D330" s="64"/>
      <c r="E330" s="290"/>
      <c r="F330" s="53"/>
    </row>
    <row r="331" spans="1:6" s="301" customFormat="1" x14ac:dyDescent="0.2">
      <c r="A331" s="29" t="str">
        <f t="shared" si="6"/>
        <v/>
      </c>
      <c r="B331" s="101"/>
      <c r="C331" s="35"/>
      <c r="D331" s="64"/>
      <c r="E331" s="290"/>
      <c r="F331" s="53"/>
    </row>
    <row r="332" spans="1:6" s="301" customFormat="1" x14ac:dyDescent="0.2">
      <c r="A332" s="29" t="str">
        <f t="shared" si="6"/>
        <v/>
      </c>
      <c r="B332" s="101"/>
      <c r="C332" s="35"/>
      <c r="D332" s="64"/>
      <c r="E332" s="290"/>
      <c r="F332" s="53"/>
    </row>
    <row r="333" spans="1:6" s="301" customFormat="1" x14ac:dyDescent="0.2">
      <c r="A333" s="29" t="str">
        <f t="shared" si="6"/>
        <v/>
      </c>
      <c r="B333" s="101"/>
      <c r="C333" s="35"/>
      <c r="D333" s="64"/>
      <c r="E333" s="290"/>
      <c r="F333" s="53"/>
    </row>
    <row r="334" spans="1:6" s="301" customFormat="1" x14ac:dyDescent="0.2">
      <c r="A334" s="29" t="str">
        <f t="shared" si="6"/>
        <v/>
      </c>
      <c r="B334" s="101"/>
      <c r="C334" s="35"/>
      <c r="D334" s="64"/>
      <c r="E334" s="290"/>
      <c r="F334" s="53"/>
    </row>
    <row r="335" spans="1:6" s="301" customFormat="1" x14ac:dyDescent="0.2">
      <c r="A335" s="29" t="str">
        <f t="shared" si="6"/>
        <v/>
      </c>
      <c r="B335" s="101"/>
      <c r="C335" s="35"/>
      <c r="D335" s="64"/>
      <c r="E335" s="290"/>
      <c r="F335" s="53"/>
    </row>
    <row r="336" spans="1:6" s="301" customFormat="1" x14ac:dyDescent="0.2">
      <c r="A336" s="29" t="str">
        <f t="shared" si="6"/>
        <v/>
      </c>
      <c r="B336" s="101"/>
      <c r="C336" s="35"/>
      <c r="D336" s="64"/>
      <c r="E336" s="290"/>
      <c r="F336" s="53"/>
    </row>
    <row r="337" spans="1:6" s="301" customFormat="1" x14ac:dyDescent="0.2">
      <c r="A337" s="29" t="str">
        <f t="shared" si="6"/>
        <v/>
      </c>
      <c r="B337" s="101"/>
      <c r="C337" s="35"/>
      <c r="D337" s="64"/>
      <c r="E337" s="290"/>
      <c r="F337" s="53"/>
    </row>
    <row r="338" spans="1:6" s="301" customFormat="1" x14ac:dyDescent="0.2">
      <c r="A338" s="29" t="str">
        <f t="shared" si="6"/>
        <v/>
      </c>
      <c r="B338" s="101"/>
      <c r="C338" s="35"/>
      <c r="D338" s="64"/>
      <c r="E338" s="290"/>
      <c r="F338" s="53"/>
    </row>
    <row r="339" spans="1:6" s="301" customFormat="1" x14ac:dyDescent="0.2">
      <c r="A339" s="29" t="str">
        <f t="shared" si="6"/>
        <v/>
      </c>
      <c r="B339" s="101"/>
      <c r="C339" s="35"/>
      <c r="D339" s="64"/>
      <c r="E339" s="290"/>
      <c r="F339" s="53"/>
    </row>
    <row r="340" spans="1:6" s="301" customFormat="1" x14ac:dyDescent="0.2">
      <c r="A340" s="29" t="str">
        <f t="shared" si="6"/>
        <v/>
      </c>
      <c r="B340" s="101"/>
      <c r="C340" s="35"/>
      <c r="D340" s="64"/>
      <c r="E340" s="290"/>
      <c r="F340" s="53"/>
    </row>
    <row r="341" spans="1:6" s="301" customFormat="1" x14ac:dyDescent="0.2">
      <c r="A341" s="29" t="str">
        <f t="shared" ref="A341:A404" si="7">IF(B341="","",$B$11)</f>
        <v/>
      </c>
      <c r="B341" s="101"/>
      <c r="C341" s="35"/>
      <c r="D341" s="64"/>
      <c r="E341" s="290"/>
      <c r="F341" s="53"/>
    </row>
    <row r="342" spans="1:6" s="301" customFormat="1" x14ac:dyDescent="0.2">
      <c r="A342" s="29" t="str">
        <f t="shared" si="7"/>
        <v/>
      </c>
      <c r="B342" s="101"/>
      <c r="C342" s="35"/>
      <c r="D342" s="64"/>
      <c r="E342" s="290"/>
      <c r="F342" s="53"/>
    </row>
    <row r="343" spans="1:6" s="301" customFormat="1" x14ac:dyDescent="0.2">
      <c r="A343" s="29" t="str">
        <f t="shared" si="7"/>
        <v/>
      </c>
      <c r="B343" s="101"/>
      <c r="C343" s="35"/>
      <c r="D343" s="64"/>
      <c r="E343" s="290"/>
      <c r="F343" s="53"/>
    </row>
    <row r="344" spans="1:6" s="301" customFormat="1" x14ac:dyDescent="0.2">
      <c r="A344" s="29" t="str">
        <f t="shared" si="7"/>
        <v/>
      </c>
      <c r="B344" s="101"/>
      <c r="C344" s="35"/>
      <c r="D344" s="64"/>
      <c r="E344" s="290"/>
      <c r="F344" s="53"/>
    </row>
    <row r="345" spans="1:6" s="301" customFormat="1" x14ac:dyDescent="0.2">
      <c r="A345" s="29" t="str">
        <f t="shared" si="7"/>
        <v/>
      </c>
      <c r="B345" s="101"/>
      <c r="C345" s="35"/>
      <c r="D345" s="64"/>
      <c r="E345" s="290"/>
      <c r="F345" s="53"/>
    </row>
    <row r="346" spans="1:6" s="301" customFormat="1" x14ac:dyDescent="0.2">
      <c r="A346" s="29" t="str">
        <f t="shared" si="7"/>
        <v/>
      </c>
      <c r="B346" s="101"/>
      <c r="C346" s="35"/>
      <c r="D346" s="64"/>
      <c r="E346" s="290"/>
      <c r="F346" s="53"/>
    </row>
    <row r="347" spans="1:6" s="301" customFormat="1" x14ac:dyDescent="0.2">
      <c r="A347" s="29" t="str">
        <f t="shared" si="7"/>
        <v/>
      </c>
      <c r="B347" s="101"/>
      <c r="C347" s="35"/>
      <c r="D347" s="64"/>
      <c r="E347" s="290"/>
      <c r="F347" s="53"/>
    </row>
    <row r="348" spans="1:6" s="301" customFormat="1" x14ac:dyDescent="0.2">
      <c r="A348" s="29" t="str">
        <f t="shared" si="7"/>
        <v/>
      </c>
      <c r="B348" s="101"/>
      <c r="C348" s="35"/>
      <c r="D348" s="64"/>
      <c r="E348" s="290"/>
      <c r="F348" s="53"/>
    </row>
    <row r="349" spans="1:6" s="301" customFormat="1" x14ac:dyDescent="0.2">
      <c r="A349" s="29" t="str">
        <f t="shared" si="7"/>
        <v/>
      </c>
      <c r="B349" s="101"/>
      <c r="C349" s="35"/>
      <c r="D349" s="64"/>
      <c r="E349" s="290"/>
      <c r="F349" s="53"/>
    </row>
    <row r="350" spans="1:6" s="301" customFormat="1" x14ac:dyDescent="0.2">
      <c r="A350" s="29" t="str">
        <f t="shared" si="7"/>
        <v/>
      </c>
      <c r="B350" s="101"/>
      <c r="C350" s="35"/>
      <c r="D350" s="64"/>
      <c r="E350" s="290"/>
      <c r="F350" s="53"/>
    </row>
    <row r="351" spans="1:6" s="301" customFormat="1" x14ac:dyDescent="0.2">
      <c r="A351" s="29" t="str">
        <f t="shared" si="7"/>
        <v/>
      </c>
      <c r="B351" s="101"/>
      <c r="C351" s="35"/>
      <c r="D351" s="64"/>
      <c r="E351" s="290"/>
      <c r="F351" s="53"/>
    </row>
    <row r="352" spans="1:6" s="301" customFormat="1" x14ac:dyDescent="0.2">
      <c r="A352" s="29" t="str">
        <f t="shared" si="7"/>
        <v/>
      </c>
      <c r="B352" s="101"/>
      <c r="C352" s="35"/>
      <c r="D352" s="64"/>
      <c r="E352" s="290"/>
      <c r="F352" s="53"/>
    </row>
    <row r="353" spans="1:6" s="301" customFormat="1" x14ac:dyDescent="0.2">
      <c r="A353" s="29" t="str">
        <f t="shared" si="7"/>
        <v/>
      </c>
      <c r="B353" s="101"/>
      <c r="C353" s="35"/>
      <c r="D353" s="64"/>
      <c r="E353" s="290"/>
      <c r="F353" s="53"/>
    </row>
    <row r="354" spans="1:6" s="301" customFormat="1" x14ac:dyDescent="0.2">
      <c r="A354" s="29" t="str">
        <f t="shared" si="7"/>
        <v/>
      </c>
      <c r="B354" s="101"/>
      <c r="C354" s="35"/>
      <c r="D354" s="64"/>
      <c r="E354" s="290"/>
      <c r="F354" s="53"/>
    </row>
    <row r="355" spans="1:6" s="301" customFormat="1" x14ac:dyDescent="0.2">
      <c r="A355" s="29" t="str">
        <f t="shared" si="7"/>
        <v/>
      </c>
      <c r="B355" s="101"/>
      <c r="C355" s="35"/>
      <c r="D355" s="64"/>
      <c r="E355" s="290"/>
      <c r="F355" s="53"/>
    </row>
    <row r="356" spans="1:6" s="301" customFormat="1" x14ac:dyDescent="0.2">
      <c r="A356" s="29" t="str">
        <f t="shared" si="7"/>
        <v/>
      </c>
      <c r="B356" s="101"/>
      <c r="C356" s="35"/>
      <c r="D356" s="64"/>
      <c r="E356" s="290"/>
      <c r="F356" s="53"/>
    </row>
    <row r="357" spans="1:6" s="301" customFormat="1" x14ac:dyDescent="0.2">
      <c r="A357" s="29" t="str">
        <f t="shared" si="7"/>
        <v/>
      </c>
      <c r="B357" s="101"/>
      <c r="C357" s="35"/>
      <c r="D357" s="64"/>
      <c r="E357" s="290"/>
      <c r="F357" s="53"/>
    </row>
    <row r="358" spans="1:6" s="301" customFormat="1" x14ac:dyDescent="0.2">
      <c r="A358" s="29" t="str">
        <f t="shared" si="7"/>
        <v/>
      </c>
      <c r="B358" s="101"/>
      <c r="C358" s="35"/>
      <c r="D358" s="64"/>
      <c r="E358" s="290"/>
      <c r="F358" s="53"/>
    </row>
    <row r="359" spans="1:6" s="301" customFormat="1" x14ac:dyDescent="0.2">
      <c r="A359" s="29" t="str">
        <f t="shared" si="7"/>
        <v/>
      </c>
      <c r="B359" s="101"/>
      <c r="C359" s="35"/>
      <c r="D359" s="64"/>
      <c r="E359" s="290"/>
      <c r="F359" s="53"/>
    </row>
    <row r="360" spans="1:6" s="301" customFormat="1" x14ac:dyDescent="0.2">
      <c r="A360" s="29" t="str">
        <f t="shared" si="7"/>
        <v/>
      </c>
      <c r="B360" s="101"/>
      <c r="C360" s="35"/>
      <c r="D360" s="64"/>
      <c r="E360" s="290"/>
      <c r="F360" s="53"/>
    </row>
    <row r="361" spans="1:6" s="301" customFormat="1" x14ac:dyDescent="0.2">
      <c r="A361" s="29" t="str">
        <f t="shared" si="7"/>
        <v/>
      </c>
      <c r="B361" s="101"/>
      <c r="C361" s="35"/>
      <c r="D361" s="64"/>
      <c r="E361" s="290"/>
      <c r="F361" s="53"/>
    </row>
    <row r="362" spans="1:6" s="301" customFormat="1" x14ac:dyDescent="0.2">
      <c r="A362" s="29" t="str">
        <f t="shared" si="7"/>
        <v/>
      </c>
      <c r="B362" s="101"/>
      <c r="C362" s="35"/>
      <c r="D362" s="64"/>
      <c r="E362" s="290"/>
      <c r="F362" s="53"/>
    </row>
    <row r="363" spans="1:6" s="301" customFormat="1" x14ac:dyDescent="0.2">
      <c r="A363" s="29" t="str">
        <f t="shared" si="7"/>
        <v/>
      </c>
      <c r="B363" s="101"/>
      <c r="C363" s="35"/>
      <c r="D363" s="64"/>
      <c r="E363" s="290"/>
      <c r="F363" s="53"/>
    </row>
    <row r="364" spans="1:6" s="301" customFormat="1" x14ac:dyDescent="0.2">
      <c r="A364" s="29" t="str">
        <f t="shared" si="7"/>
        <v/>
      </c>
      <c r="B364" s="101"/>
      <c r="C364" s="35"/>
      <c r="D364" s="64"/>
      <c r="E364" s="290"/>
      <c r="F364" s="53"/>
    </row>
    <row r="365" spans="1:6" s="301" customFormat="1" x14ac:dyDescent="0.2">
      <c r="A365" s="29" t="str">
        <f t="shared" si="7"/>
        <v/>
      </c>
      <c r="B365" s="101"/>
      <c r="C365" s="35"/>
      <c r="D365" s="64"/>
      <c r="E365" s="290"/>
      <c r="F365" s="53"/>
    </row>
    <row r="366" spans="1:6" s="301" customFormat="1" x14ac:dyDescent="0.2">
      <c r="A366" s="29" t="str">
        <f t="shared" si="7"/>
        <v/>
      </c>
      <c r="B366" s="101"/>
      <c r="C366" s="35"/>
      <c r="D366" s="64"/>
      <c r="E366" s="290"/>
      <c r="F366" s="53"/>
    </row>
    <row r="367" spans="1:6" s="301" customFormat="1" x14ac:dyDescent="0.2">
      <c r="A367" s="29" t="str">
        <f t="shared" si="7"/>
        <v/>
      </c>
      <c r="B367" s="101"/>
      <c r="C367" s="35"/>
      <c r="D367" s="64"/>
      <c r="E367" s="290"/>
      <c r="F367" s="53"/>
    </row>
    <row r="368" spans="1:6" s="301" customFormat="1" x14ac:dyDescent="0.2">
      <c r="A368" s="29" t="str">
        <f t="shared" si="7"/>
        <v/>
      </c>
      <c r="B368" s="101"/>
      <c r="C368" s="35"/>
      <c r="D368" s="64"/>
      <c r="E368" s="290"/>
      <c r="F368" s="53"/>
    </row>
    <row r="369" spans="1:6" s="301" customFormat="1" x14ac:dyDescent="0.2">
      <c r="A369" s="29" t="str">
        <f t="shared" si="7"/>
        <v/>
      </c>
      <c r="B369" s="101"/>
      <c r="C369" s="35"/>
      <c r="D369" s="64"/>
      <c r="E369" s="290"/>
      <c r="F369" s="53"/>
    </row>
    <row r="370" spans="1:6" s="301" customFormat="1" x14ac:dyDescent="0.2">
      <c r="A370" s="29" t="str">
        <f t="shared" si="7"/>
        <v/>
      </c>
      <c r="B370" s="101"/>
      <c r="C370" s="35"/>
      <c r="D370" s="64"/>
      <c r="E370" s="290"/>
      <c r="F370" s="53"/>
    </row>
    <row r="371" spans="1:6" s="301" customFormat="1" x14ac:dyDescent="0.2">
      <c r="A371" s="29" t="str">
        <f t="shared" si="7"/>
        <v/>
      </c>
      <c r="B371" s="101"/>
      <c r="C371" s="35"/>
      <c r="D371" s="64"/>
      <c r="E371" s="290"/>
      <c r="F371" s="53"/>
    </row>
    <row r="372" spans="1:6" s="301" customFormat="1" x14ac:dyDescent="0.2">
      <c r="A372" s="29" t="str">
        <f t="shared" si="7"/>
        <v/>
      </c>
      <c r="B372" s="101"/>
      <c r="C372" s="35"/>
      <c r="D372" s="64"/>
      <c r="E372" s="290"/>
      <c r="F372" s="53"/>
    </row>
    <row r="373" spans="1:6" s="301" customFormat="1" x14ac:dyDescent="0.2">
      <c r="A373" s="29" t="str">
        <f t="shared" si="7"/>
        <v/>
      </c>
      <c r="B373" s="101"/>
      <c r="C373" s="35"/>
      <c r="D373" s="64"/>
      <c r="E373" s="290"/>
      <c r="F373" s="53"/>
    </row>
    <row r="374" spans="1:6" s="301" customFormat="1" x14ac:dyDescent="0.2">
      <c r="A374" s="29" t="str">
        <f t="shared" si="7"/>
        <v/>
      </c>
      <c r="B374" s="101"/>
      <c r="C374" s="35"/>
      <c r="D374" s="64"/>
      <c r="E374" s="290"/>
      <c r="F374" s="53"/>
    </row>
    <row r="375" spans="1:6" s="301" customFormat="1" x14ac:dyDescent="0.2">
      <c r="A375" s="29" t="str">
        <f t="shared" si="7"/>
        <v/>
      </c>
      <c r="B375" s="101"/>
      <c r="C375" s="35"/>
      <c r="D375" s="64"/>
      <c r="E375" s="290"/>
      <c r="F375" s="53"/>
    </row>
    <row r="376" spans="1:6" s="301" customFormat="1" x14ac:dyDescent="0.2">
      <c r="A376" s="29" t="str">
        <f t="shared" si="7"/>
        <v/>
      </c>
      <c r="B376" s="101"/>
      <c r="C376" s="35"/>
      <c r="D376" s="64"/>
      <c r="E376" s="290"/>
      <c r="F376" s="53"/>
    </row>
    <row r="377" spans="1:6" s="301" customFormat="1" x14ac:dyDescent="0.2">
      <c r="A377" s="29" t="str">
        <f t="shared" si="7"/>
        <v/>
      </c>
      <c r="B377" s="101"/>
      <c r="C377" s="35"/>
      <c r="D377" s="64"/>
      <c r="E377" s="290"/>
      <c r="F377" s="53"/>
    </row>
    <row r="378" spans="1:6" s="301" customFormat="1" x14ac:dyDescent="0.2">
      <c r="A378" s="29" t="str">
        <f t="shared" si="7"/>
        <v/>
      </c>
      <c r="B378" s="101"/>
      <c r="C378" s="35"/>
      <c r="D378" s="64"/>
      <c r="E378" s="290"/>
      <c r="F378" s="53"/>
    </row>
    <row r="379" spans="1:6" s="301" customFormat="1" x14ac:dyDescent="0.2">
      <c r="A379" s="29" t="str">
        <f t="shared" si="7"/>
        <v/>
      </c>
      <c r="B379" s="101"/>
      <c r="C379" s="35"/>
      <c r="D379" s="64"/>
      <c r="E379" s="290"/>
      <c r="F379" s="53"/>
    </row>
    <row r="380" spans="1:6" s="301" customFormat="1" x14ac:dyDescent="0.2">
      <c r="A380" s="29" t="str">
        <f t="shared" si="7"/>
        <v/>
      </c>
      <c r="B380" s="101"/>
      <c r="C380" s="35"/>
      <c r="D380" s="64"/>
      <c r="E380" s="290"/>
      <c r="F380" s="53"/>
    </row>
    <row r="381" spans="1:6" s="301" customFormat="1" x14ac:dyDescent="0.2">
      <c r="A381" s="29" t="str">
        <f t="shared" si="7"/>
        <v/>
      </c>
      <c r="B381" s="101"/>
      <c r="C381" s="35"/>
      <c r="D381" s="64"/>
      <c r="E381" s="290"/>
      <c r="F381" s="53"/>
    </row>
    <row r="382" spans="1:6" s="301" customFormat="1" x14ac:dyDescent="0.2">
      <c r="A382" s="29" t="str">
        <f t="shared" si="7"/>
        <v/>
      </c>
      <c r="B382" s="101"/>
      <c r="C382" s="35"/>
      <c r="D382" s="64"/>
      <c r="E382" s="290"/>
      <c r="F382" s="53"/>
    </row>
    <row r="383" spans="1:6" s="301" customFormat="1" x14ac:dyDescent="0.2">
      <c r="A383" s="29" t="str">
        <f t="shared" si="7"/>
        <v/>
      </c>
      <c r="B383" s="101"/>
      <c r="C383" s="35"/>
      <c r="D383" s="64"/>
      <c r="E383" s="290"/>
      <c r="F383" s="53"/>
    </row>
    <row r="384" spans="1:6" s="301" customFormat="1" x14ac:dyDescent="0.2">
      <c r="A384" s="29" t="str">
        <f t="shared" si="7"/>
        <v/>
      </c>
      <c r="B384" s="101"/>
      <c r="C384" s="35"/>
      <c r="D384" s="64"/>
      <c r="E384" s="290"/>
      <c r="F384" s="53"/>
    </row>
    <row r="385" spans="1:6" s="301" customFormat="1" x14ac:dyDescent="0.2">
      <c r="A385" s="29" t="str">
        <f t="shared" si="7"/>
        <v/>
      </c>
      <c r="B385" s="101"/>
      <c r="C385" s="35"/>
      <c r="D385" s="64"/>
      <c r="E385" s="290"/>
      <c r="F385" s="53"/>
    </row>
    <row r="386" spans="1:6" s="301" customFormat="1" x14ac:dyDescent="0.2">
      <c r="A386" s="29" t="str">
        <f t="shared" si="7"/>
        <v/>
      </c>
      <c r="B386" s="101"/>
      <c r="C386" s="35"/>
      <c r="D386" s="64"/>
      <c r="E386" s="290"/>
      <c r="F386" s="53"/>
    </row>
    <row r="387" spans="1:6" s="301" customFormat="1" x14ac:dyDescent="0.2">
      <c r="A387" s="29" t="str">
        <f t="shared" si="7"/>
        <v/>
      </c>
      <c r="B387" s="101"/>
      <c r="C387" s="35"/>
      <c r="D387" s="64"/>
      <c r="E387" s="290"/>
      <c r="F387" s="53"/>
    </row>
    <row r="388" spans="1:6" s="301" customFormat="1" x14ac:dyDescent="0.2">
      <c r="A388" s="29" t="str">
        <f t="shared" si="7"/>
        <v/>
      </c>
      <c r="B388" s="101"/>
      <c r="C388" s="35"/>
      <c r="D388" s="64"/>
      <c r="E388" s="290"/>
      <c r="F388" s="53"/>
    </row>
    <row r="389" spans="1:6" s="301" customFormat="1" x14ac:dyDescent="0.2">
      <c r="A389" s="29" t="str">
        <f t="shared" si="7"/>
        <v/>
      </c>
      <c r="B389" s="101"/>
      <c r="C389" s="35"/>
      <c r="D389" s="64"/>
      <c r="E389" s="290"/>
      <c r="F389" s="53"/>
    </row>
    <row r="390" spans="1:6" s="301" customFormat="1" x14ac:dyDescent="0.2">
      <c r="A390" s="29" t="str">
        <f t="shared" si="7"/>
        <v/>
      </c>
      <c r="B390" s="101"/>
      <c r="C390" s="35"/>
      <c r="D390" s="64"/>
      <c r="E390" s="290"/>
      <c r="F390" s="53"/>
    </row>
    <row r="391" spans="1:6" s="301" customFormat="1" x14ac:dyDescent="0.2">
      <c r="A391" s="29" t="str">
        <f t="shared" si="7"/>
        <v/>
      </c>
      <c r="B391" s="101"/>
      <c r="C391" s="35"/>
      <c r="D391" s="64"/>
      <c r="E391" s="290"/>
      <c r="F391" s="53"/>
    </row>
    <row r="392" spans="1:6" s="301" customFormat="1" x14ac:dyDescent="0.2">
      <c r="A392" s="29" t="str">
        <f t="shared" si="7"/>
        <v/>
      </c>
      <c r="B392" s="101"/>
      <c r="C392" s="35"/>
      <c r="D392" s="64"/>
      <c r="E392" s="290"/>
      <c r="F392" s="53"/>
    </row>
    <row r="393" spans="1:6" s="301" customFormat="1" x14ac:dyDescent="0.2">
      <c r="A393" s="29" t="str">
        <f t="shared" si="7"/>
        <v/>
      </c>
      <c r="B393" s="101"/>
      <c r="C393" s="35"/>
      <c r="D393" s="64"/>
      <c r="E393" s="290"/>
      <c r="F393" s="53"/>
    </row>
    <row r="394" spans="1:6" s="301" customFormat="1" x14ac:dyDescent="0.2">
      <c r="A394" s="29" t="str">
        <f t="shared" si="7"/>
        <v/>
      </c>
      <c r="B394" s="101"/>
      <c r="C394" s="35"/>
      <c r="D394" s="64"/>
      <c r="E394" s="290"/>
      <c r="F394" s="53"/>
    </row>
    <row r="395" spans="1:6" s="301" customFormat="1" x14ac:dyDescent="0.2">
      <c r="A395" s="29" t="str">
        <f t="shared" si="7"/>
        <v/>
      </c>
      <c r="B395" s="101"/>
      <c r="C395" s="35"/>
      <c r="D395" s="64"/>
      <c r="E395" s="290"/>
      <c r="F395" s="53"/>
    </row>
    <row r="396" spans="1:6" s="301" customFormat="1" x14ac:dyDescent="0.2">
      <c r="A396" s="29" t="str">
        <f t="shared" si="7"/>
        <v/>
      </c>
      <c r="B396" s="101"/>
      <c r="C396" s="35"/>
      <c r="D396" s="64"/>
      <c r="E396" s="290"/>
      <c r="F396" s="53"/>
    </row>
    <row r="397" spans="1:6" s="301" customFormat="1" x14ac:dyDescent="0.2">
      <c r="A397" s="29" t="str">
        <f t="shared" si="7"/>
        <v/>
      </c>
      <c r="B397" s="101"/>
      <c r="C397" s="35"/>
      <c r="D397" s="64"/>
      <c r="E397" s="290"/>
      <c r="F397" s="53"/>
    </row>
    <row r="398" spans="1:6" s="301" customFormat="1" x14ac:dyDescent="0.2">
      <c r="A398" s="29" t="str">
        <f t="shared" si="7"/>
        <v/>
      </c>
      <c r="B398" s="101"/>
      <c r="C398" s="35"/>
      <c r="D398" s="64"/>
      <c r="E398" s="290"/>
      <c r="F398" s="53"/>
    </row>
    <row r="399" spans="1:6" s="301" customFormat="1" x14ac:dyDescent="0.2">
      <c r="A399" s="29" t="str">
        <f t="shared" si="7"/>
        <v/>
      </c>
      <c r="B399" s="101"/>
      <c r="C399" s="35"/>
      <c r="D399" s="64"/>
      <c r="E399" s="290"/>
      <c r="F399" s="53"/>
    </row>
    <row r="400" spans="1:6" s="301" customFormat="1" x14ac:dyDescent="0.2">
      <c r="A400" s="29" t="str">
        <f t="shared" si="7"/>
        <v/>
      </c>
      <c r="B400" s="101"/>
      <c r="C400" s="35"/>
      <c r="D400" s="64"/>
      <c r="E400" s="290"/>
      <c r="F400" s="53"/>
    </row>
    <row r="401" spans="1:6" s="301" customFormat="1" x14ac:dyDescent="0.2">
      <c r="A401" s="29" t="str">
        <f t="shared" si="7"/>
        <v/>
      </c>
      <c r="B401" s="101"/>
      <c r="C401" s="35"/>
      <c r="D401" s="64"/>
      <c r="E401" s="290"/>
      <c r="F401" s="53"/>
    </row>
    <row r="402" spans="1:6" s="301" customFormat="1" x14ac:dyDescent="0.2">
      <c r="A402" s="29" t="str">
        <f t="shared" si="7"/>
        <v/>
      </c>
      <c r="B402" s="101"/>
      <c r="C402" s="35"/>
      <c r="D402" s="64"/>
      <c r="E402" s="290"/>
      <c r="F402" s="53"/>
    </row>
    <row r="403" spans="1:6" s="301" customFormat="1" x14ac:dyDescent="0.2">
      <c r="A403" s="29" t="str">
        <f t="shared" si="7"/>
        <v/>
      </c>
      <c r="B403" s="101"/>
      <c r="C403" s="35"/>
      <c r="D403" s="64"/>
      <c r="E403" s="290"/>
      <c r="F403" s="53"/>
    </row>
    <row r="404" spans="1:6" s="301" customFormat="1" x14ac:dyDescent="0.2">
      <c r="A404" s="29" t="str">
        <f t="shared" si="7"/>
        <v/>
      </c>
      <c r="B404" s="101"/>
      <c r="C404" s="35"/>
      <c r="D404" s="64"/>
      <c r="E404" s="290"/>
      <c r="F404" s="53"/>
    </row>
    <row r="405" spans="1:6" s="301" customFormat="1" x14ac:dyDescent="0.2">
      <c r="A405" s="29" t="str">
        <f t="shared" ref="A405:A468" si="8">IF(B405="","",$B$11)</f>
        <v/>
      </c>
      <c r="B405" s="101"/>
      <c r="C405" s="35"/>
      <c r="D405" s="64"/>
      <c r="E405" s="290"/>
      <c r="F405" s="53"/>
    </row>
    <row r="406" spans="1:6" s="301" customFormat="1" x14ac:dyDescent="0.2">
      <c r="A406" s="29" t="str">
        <f t="shared" si="8"/>
        <v/>
      </c>
      <c r="B406" s="101"/>
      <c r="C406" s="35"/>
      <c r="D406" s="64"/>
      <c r="E406" s="290"/>
      <c r="F406" s="53"/>
    </row>
    <row r="407" spans="1:6" s="301" customFormat="1" x14ac:dyDescent="0.2">
      <c r="A407" s="29" t="str">
        <f t="shared" si="8"/>
        <v/>
      </c>
      <c r="B407" s="101"/>
      <c r="C407" s="35"/>
      <c r="D407" s="64"/>
      <c r="E407" s="290"/>
      <c r="F407" s="53"/>
    </row>
    <row r="408" spans="1:6" s="301" customFormat="1" x14ac:dyDescent="0.2">
      <c r="A408" s="29" t="str">
        <f t="shared" si="8"/>
        <v/>
      </c>
      <c r="B408" s="101"/>
      <c r="C408" s="35"/>
      <c r="D408" s="64"/>
      <c r="E408" s="290"/>
      <c r="F408" s="53"/>
    </row>
    <row r="409" spans="1:6" s="301" customFormat="1" x14ac:dyDescent="0.2">
      <c r="A409" s="29" t="str">
        <f t="shared" si="8"/>
        <v/>
      </c>
      <c r="B409" s="101"/>
      <c r="C409" s="35"/>
      <c r="D409" s="64"/>
      <c r="E409" s="290"/>
      <c r="F409" s="53"/>
    </row>
    <row r="410" spans="1:6" s="301" customFormat="1" x14ac:dyDescent="0.2">
      <c r="A410" s="29" t="str">
        <f t="shared" si="8"/>
        <v/>
      </c>
      <c r="B410" s="101"/>
      <c r="C410" s="35"/>
      <c r="D410" s="64"/>
      <c r="E410" s="290"/>
      <c r="F410" s="53"/>
    </row>
    <row r="411" spans="1:6" s="301" customFormat="1" x14ac:dyDescent="0.2">
      <c r="A411" s="29" t="str">
        <f t="shared" si="8"/>
        <v/>
      </c>
      <c r="B411" s="101"/>
      <c r="C411" s="35"/>
      <c r="D411" s="64"/>
      <c r="E411" s="290"/>
      <c r="F411" s="53"/>
    </row>
    <row r="412" spans="1:6" s="301" customFormat="1" x14ac:dyDescent="0.2">
      <c r="A412" s="29" t="str">
        <f t="shared" si="8"/>
        <v/>
      </c>
      <c r="B412" s="101"/>
      <c r="C412" s="35"/>
      <c r="D412" s="64"/>
      <c r="E412" s="290"/>
      <c r="F412" s="53"/>
    </row>
    <row r="413" spans="1:6" s="301" customFormat="1" x14ac:dyDescent="0.2">
      <c r="A413" s="29" t="str">
        <f t="shared" si="8"/>
        <v/>
      </c>
      <c r="B413" s="101"/>
      <c r="C413" s="35"/>
      <c r="D413" s="64"/>
      <c r="E413" s="290"/>
      <c r="F413" s="53"/>
    </row>
    <row r="414" spans="1:6" s="301" customFormat="1" x14ac:dyDescent="0.2">
      <c r="A414" s="29" t="str">
        <f t="shared" si="8"/>
        <v/>
      </c>
      <c r="B414" s="101"/>
      <c r="C414" s="35"/>
      <c r="D414" s="64"/>
      <c r="E414" s="290"/>
      <c r="F414" s="53"/>
    </row>
    <row r="415" spans="1:6" s="301" customFormat="1" x14ac:dyDescent="0.2">
      <c r="A415" s="29" t="str">
        <f t="shared" si="8"/>
        <v/>
      </c>
      <c r="B415" s="101"/>
      <c r="C415" s="35"/>
      <c r="D415" s="64"/>
      <c r="E415" s="290"/>
      <c r="F415" s="53"/>
    </row>
    <row r="416" spans="1:6" s="301" customFormat="1" x14ac:dyDescent="0.2">
      <c r="A416" s="29" t="str">
        <f t="shared" si="8"/>
        <v/>
      </c>
      <c r="B416" s="101"/>
      <c r="C416" s="35"/>
      <c r="D416" s="64"/>
      <c r="E416" s="290"/>
      <c r="F416" s="53"/>
    </row>
    <row r="417" spans="1:6" s="301" customFormat="1" x14ac:dyDescent="0.2">
      <c r="A417" s="29" t="str">
        <f t="shared" si="8"/>
        <v/>
      </c>
      <c r="B417" s="101"/>
      <c r="C417" s="35"/>
      <c r="D417" s="64"/>
      <c r="E417" s="290"/>
      <c r="F417" s="53"/>
    </row>
    <row r="418" spans="1:6" s="301" customFormat="1" x14ac:dyDescent="0.2">
      <c r="A418" s="29" t="str">
        <f t="shared" si="8"/>
        <v/>
      </c>
      <c r="B418" s="101"/>
      <c r="C418" s="35"/>
      <c r="D418" s="64"/>
      <c r="E418" s="290"/>
      <c r="F418" s="53"/>
    </row>
    <row r="419" spans="1:6" s="301" customFormat="1" x14ac:dyDescent="0.2">
      <c r="A419" s="29" t="str">
        <f t="shared" si="8"/>
        <v/>
      </c>
      <c r="B419" s="101"/>
      <c r="C419" s="35"/>
      <c r="D419" s="64"/>
      <c r="E419" s="290"/>
      <c r="F419" s="53"/>
    </row>
    <row r="420" spans="1:6" s="301" customFormat="1" x14ac:dyDescent="0.2">
      <c r="A420" s="29" t="str">
        <f t="shared" si="8"/>
        <v/>
      </c>
      <c r="B420" s="101"/>
      <c r="C420" s="35"/>
      <c r="D420" s="64"/>
      <c r="E420" s="290"/>
      <c r="F420" s="53"/>
    </row>
    <row r="421" spans="1:6" s="301" customFormat="1" x14ac:dyDescent="0.2">
      <c r="A421" s="29" t="str">
        <f t="shared" si="8"/>
        <v/>
      </c>
      <c r="B421" s="101"/>
      <c r="C421" s="35"/>
      <c r="D421" s="64"/>
      <c r="E421" s="290"/>
      <c r="F421" s="53"/>
    </row>
    <row r="422" spans="1:6" s="301" customFormat="1" x14ac:dyDescent="0.2">
      <c r="A422" s="29" t="str">
        <f t="shared" si="8"/>
        <v/>
      </c>
      <c r="B422" s="101"/>
      <c r="C422" s="35"/>
      <c r="D422" s="64"/>
      <c r="E422" s="290"/>
      <c r="F422" s="53"/>
    </row>
    <row r="423" spans="1:6" s="301" customFormat="1" x14ac:dyDescent="0.2">
      <c r="A423" s="29" t="str">
        <f t="shared" si="8"/>
        <v/>
      </c>
      <c r="B423" s="101"/>
      <c r="C423" s="35"/>
      <c r="D423" s="64"/>
      <c r="E423" s="290"/>
      <c r="F423" s="53"/>
    </row>
    <row r="424" spans="1:6" s="301" customFormat="1" x14ac:dyDescent="0.2">
      <c r="A424" s="29" t="str">
        <f t="shared" si="8"/>
        <v/>
      </c>
      <c r="B424" s="101"/>
      <c r="C424" s="35"/>
      <c r="D424" s="64"/>
      <c r="E424" s="290"/>
      <c r="F424" s="53"/>
    </row>
    <row r="425" spans="1:6" s="301" customFormat="1" x14ac:dyDescent="0.2">
      <c r="A425" s="29" t="str">
        <f t="shared" si="8"/>
        <v/>
      </c>
      <c r="B425" s="101"/>
      <c r="C425" s="35"/>
      <c r="D425" s="64"/>
      <c r="E425" s="290"/>
      <c r="F425" s="53"/>
    </row>
    <row r="426" spans="1:6" s="301" customFormat="1" x14ac:dyDescent="0.2">
      <c r="A426" s="29" t="str">
        <f t="shared" si="8"/>
        <v/>
      </c>
      <c r="B426" s="101"/>
      <c r="C426" s="35"/>
      <c r="D426" s="64"/>
      <c r="E426" s="290"/>
      <c r="F426" s="53"/>
    </row>
    <row r="427" spans="1:6" s="301" customFormat="1" x14ac:dyDescent="0.2">
      <c r="A427" s="29" t="str">
        <f t="shared" si="8"/>
        <v/>
      </c>
      <c r="B427" s="101"/>
      <c r="C427" s="35"/>
      <c r="D427" s="64"/>
      <c r="E427" s="290"/>
      <c r="F427" s="53"/>
    </row>
    <row r="428" spans="1:6" s="301" customFormat="1" x14ac:dyDescent="0.2">
      <c r="A428" s="29" t="str">
        <f t="shared" si="8"/>
        <v/>
      </c>
      <c r="B428" s="101"/>
      <c r="C428" s="35"/>
      <c r="D428" s="64"/>
      <c r="E428" s="290"/>
      <c r="F428" s="53"/>
    </row>
    <row r="429" spans="1:6" s="301" customFormat="1" x14ac:dyDescent="0.2">
      <c r="A429" s="29" t="str">
        <f t="shared" si="8"/>
        <v/>
      </c>
      <c r="B429" s="101"/>
      <c r="C429" s="35"/>
      <c r="D429" s="64"/>
      <c r="E429" s="290"/>
      <c r="F429" s="53"/>
    </row>
    <row r="430" spans="1:6" s="301" customFormat="1" x14ac:dyDescent="0.2">
      <c r="A430" s="29" t="str">
        <f t="shared" si="8"/>
        <v/>
      </c>
      <c r="B430" s="101"/>
      <c r="C430" s="35"/>
      <c r="D430" s="64"/>
      <c r="E430" s="290"/>
      <c r="F430" s="53"/>
    </row>
    <row r="431" spans="1:6" s="301" customFormat="1" x14ac:dyDescent="0.2">
      <c r="A431" s="29" t="str">
        <f t="shared" si="8"/>
        <v/>
      </c>
      <c r="B431" s="101"/>
      <c r="C431" s="35"/>
      <c r="D431" s="64"/>
      <c r="E431" s="290"/>
      <c r="F431" s="53"/>
    </row>
    <row r="432" spans="1:6" s="301" customFormat="1" x14ac:dyDescent="0.2">
      <c r="A432" s="29" t="str">
        <f t="shared" si="8"/>
        <v/>
      </c>
      <c r="B432" s="101"/>
      <c r="C432" s="35"/>
      <c r="D432" s="64"/>
      <c r="E432" s="290"/>
      <c r="F432" s="53"/>
    </row>
    <row r="433" spans="1:6" s="301" customFormat="1" x14ac:dyDescent="0.2">
      <c r="A433" s="29" t="str">
        <f t="shared" si="8"/>
        <v/>
      </c>
      <c r="B433" s="101"/>
      <c r="C433" s="35"/>
      <c r="D433" s="64"/>
      <c r="E433" s="290"/>
      <c r="F433" s="53"/>
    </row>
    <row r="434" spans="1:6" s="301" customFormat="1" x14ac:dyDescent="0.2">
      <c r="A434" s="29" t="str">
        <f t="shared" si="8"/>
        <v/>
      </c>
      <c r="B434" s="101"/>
      <c r="C434" s="35"/>
      <c r="D434" s="64"/>
      <c r="E434" s="290"/>
      <c r="F434" s="53"/>
    </row>
    <row r="435" spans="1:6" s="301" customFormat="1" x14ac:dyDescent="0.2">
      <c r="A435" s="29" t="str">
        <f t="shared" si="8"/>
        <v/>
      </c>
      <c r="B435" s="101"/>
      <c r="C435" s="35"/>
      <c r="D435" s="64"/>
      <c r="E435" s="290"/>
      <c r="F435" s="53"/>
    </row>
    <row r="436" spans="1:6" s="301" customFormat="1" x14ac:dyDescent="0.2">
      <c r="A436" s="29" t="str">
        <f t="shared" si="8"/>
        <v/>
      </c>
      <c r="B436" s="101"/>
      <c r="C436" s="35"/>
      <c r="D436" s="64"/>
      <c r="E436" s="290"/>
      <c r="F436" s="53"/>
    </row>
    <row r="437" spans="1:6" s="301" customFormat="1" x14ac:dyDescent="0.2">
      <c r="A437" s="29" t="str">
        <f t="shared" si="8"/>
        <v/>
      </c>
      <c r="B437" s="101"/>
      <c r="C437" s="35"/>
      <c r="D437" s="64"/>
      <c r="E437" s="290"/>
      <c r="F437" s="53"/>
    </row>
    <row r="438" spans="1:6" s="301" customFormat="1" x14ac:dyDescent="0.2">
      <c r="A438" s="29" t="str">
        <f t="shared" si="8"/>
        <v/>
      </c>
      <c r="B438" s="101"/>
      <c r="C438" s="35"/>
      <c r="D438" s="64"/>
      <c r="E438" s="290"/>
      <c r="F438" s="53"/>
    </row>
    <row r="439" spans="1:6" s="301" customFormat="1" x14ac:dyDescent="0.2">
      <c r="A439" s="29" t="str">
        <f t="shared" si="8"/>
        <v/>
      </c>
      <c r="B439" s="101"/>
      <c r="C439" s="35"/>
      <c r="D439" s="64"/>
      <c r="E439" s="290"/>
      <c r="F439" s="53"/>
    </row>
    <row r="440" spans="1:6" s="301" customFormat="1" x14ac:dyDescent="0.2">
      <c r="A440" s="29" t="str">
        <f t="shared" si="8"/>
        <v/>
      </c>
      <c r="B440" s="101"/>
      <c r="C440" s="35"/>
      <c r="D440" s="64"/>
      <c r="E440" s="290"/>
      <c r="F440" s="53"/>
    </row>
    <row r="441" spans="1:6" s="301" customFormat="1" x14ac:dyDescent="0.2">
      <c r="A441" s="29" t="str">
        <f t="shared" si="8"/>
        <v/>
      </c>
      <c r="B441" s="101"/>
      <c r="C441" s="35"/>
      <c r="D441" s="64"/>
      <c r="E441" s="290"/>
      <c r="F441" s="53"/>
    </row>
    <row r="442" spans="1:6" s="301" customFormat="1" x14ac:dyDescent="0.2">
      <c r="A442" s="29" t="str">
        <f t="shared" si="8"/>
        <v/>
      </c>
      <c r="B442" s="101"/>
      <c r="C442" s="35"/>
      <c r="D442" s="64"/>
      <c r="E442" s="290"/>
      <c r="F442" s="53"/>
    </row>
    <row r="443" spans="1:6" s="301" customFormat="1" x14ac:dyDescent="0.2">
      <c r="A443" s="29" t="str">
        <f t="shared" si="8"/>
        <v/>
      </c>
      <c r="B443" s="101"/>
      <c r="C443" s="35"/>
      <c r="D443" s="64"/>
      <c r="E443" s="290"/>
      <c r="F443" s="53"/>
    </row>
    <row r="444" spans="1:6" s="301" customFormat="1" x14ac:dyDescent="0.2">
      <c r="A444" s="29" t="str">
        <f t="shared" si="8"/>
        <v/>
      </c>
      <c r="B444" s="101"/>
      <c r="C444" s="35"/>
      <c r="D444" s="64"/>
      <c r="E444" s="290"/>
      <c r="F444" s="53"/>
    </row>
    <row r="445" spans="1:6" s="301" customFormat="1" x14ac:dyDescent="0.2">
      <c r="A445" s="29" t="str">
        <f t="shared" si="8"/>
        <v/>
      </c>
      <c r="B445" s="101"/>
      <c r="C445" s="35"/>
      <c r="D445" s="64"/>
      <c r="E445" s="290"/>
      <c r="F445" s="53"/>
    </row>
    <row r="446" spans="1:6" s="301" customFormat="1" x14ac:dyDescent="0.2">
      <c r="A446" s="29" t="str">
        <f t="shared" si="8"/>
        <v/>
      </c>
      <c r="B446" s="101"/>
      <c r="C446" s="35"/>
      <c r="D446" s="64"/>
      <c r="E446" s="290"/>
      <c r="F446" s="53"/>
    </row>
    <row r="447" spans="1:6" s="301" customFormat="1" x14ac:dyDescent="0.2">
      <c r="A447" s="29" t="str">
        <f t="shared" si="8"/>
        <v/>
      </c>
      <c r="B447" s="101"/>
      <c r="C447" s="35"/>
      <c r="D447" s="64"/>
      <c r="E447" s="290"/>
      <c r="F447" s="53"/>
    </row>
    <row r="448" spans="1:6" s="301" customFormat="1" x14ac:dyDescent="0.2">
      <c r="A448" s="29" t="str">
        <f t="shared" si="8"/>
        <v/>
      </c>
      <c r="B448" s="101"/>
      <c r="C448" s="35"/>
      <c r="D448" s="64"/>
      <c r="E448" s="290"/>
      <c r="F448" s="53"/>
    </row>
    <row r="449" spans="1:6" s="301" customFormat="1" x14ac:dyDescent="0.2">
      <c r="A449" s="29" t="str">
        <f t="shared" si="8"/>
        <v/>
      </c>
      <c r="B449" s="101"/>
      <c r="C449" s="35"/>
      <c r="D449" s="64"/>
      <c r="E449" s="290"/>
      <c r="F449" s="53"/>
    </row>
    <row r="450" spans="1:6" s="301" customFormat="1" x14ac:dyDescent="0.2">
      <c r="A450" s="29" t="str">
        <f t="shared" si="8"/>
        <v/>
      </c>
      <c r="B450" s="101"/>
      <c r="C450" s="35"/>
      <c r="D450" s="64"/>
      <c r="E450" s="290"/>
      <c r="F450" s="53"/>
    </row>
    <row r="451" spans="1:6" s="301" customFormat="1" x14ac:dyDescent="0.2">
      <c r="A451" s="29" t="str">
        <f t="shared" si="8"/>
        <v/>
      </c>
      <c r="B451" s="101"/>
      <c r="C451" s="35"/>
      <c r="D451" s="64"/>
      <c r="E451" s="290"/>
      <c r="F451" s="53"/>
    </row>
    <row r="452" spans="1:6" s="301" customFormat="1" x14ac:dyDescent="0.2">
      <c r="A452" s="29" t="str">
        <f t="shared" si="8"/>
        <v/>
      </c>
      <c r="B452" s="101"/>
      <c r="C452" s="35"/>
      <c r="D452" s="64"/>
      <c r="E452" s="290"/>
      <c r="F452" s="53"/>
    </row>
    <row r="453" spans="1:6" s="301" customFormat="1" x14ac:dyDescent="0.2">
      <c r="A453" s="29" t="str">
        <f t="shared" si="8"/>
        <v/>
      </c>
      <c r="B453" s="101"/>
      <c r="C453" s="35"/>
      <c r="D453" s="64"/>
      <c r="E453" s="290"/>
      <c r="F453" s="53"/>
    </row>
    <row r="454" spans="1:6" s="301" customFormat="1" x14ac:dyDescent="0.2">
      <c r="A454" s="29" t="str">
        <f t="shared" si="8"/>
        <v/>
      </c>
      <c r="B454" s="101"/>
      <c r="C454" s="35"/>
      <c r="D454" s="64"/>
      <c r="E454" s="290"/>
      <c r="F454" s="53"/>
    </row>
    <row r="455" spans="1:6" s="301" customFormat="1" x14ac:dyDescent="0.2">
      <c r="A455" s="29" t="str">
        <f t="shared" si="8"/>
        <v/>
      </c>
      <c r="B455" s="101"/>
      <c r="C455" s="35"/>
      <c r="D455" s="64"/>
      <c r="E455" s="290"/>
      <c r="F455" s="53"/>
    </row>
    <row r="456" spans="1:6" s="301" customFormat="1" x14ac:dyDescent="0.2">
      <c r="A456" s="29" t="str">
        <f t="shared" si="8"/>
        <v/>
      </c>
      <c r="B456" s="101"/>
      <c r="C456" s="35"/>
      <c r="D456" s="64"/>
      <c r="E456" s="290"/>
      <c r="F456" s="53"/>
    </row>
    <row r="457" spans="1:6" s="301" customFormat="1" x14ac:dyDescent="0.2">
      <c r="A457" s="29" t="str">
        <f t="shared" si="8"/>
        <v/>
      </c>
      <c r="B457" s="101"/>
      <c r="C457" s="35"/>
      <c r="D457" s="64"/>
      <c r="E457" s="290"/>
      <c r="F457" s="53"/>
    </row>
    <row r="458" spans="1:6" s="301" customFormat="1" x14ac:dyDescent="0.2">
      <c r="A458" s="29" t="str">
        <f t="shared" si="8"/>
        <v/>
      </c>
      <c r="B458" s="101"/>
      <c r="C458" s="35"/>
      <c r="D458" s="64"/>
      <c r="E458" s="290"/>
      <c r="F458" s="53"/>
    </row>
    <row r="459" spans="1:6" s="301" customFormat="1" x14ac:dyDescent="0.2">
      <c r="A459" s="29" t="str">
        <f t="shared" si="8"/>
        <v/>
      </c>
      <c r="B459" s="101"/>
      <c r="C459" s="35"/>
      <c r="D459" s="64"/>
      <c r="E459" s="290"/>
      <c r="F459" s="53"/>
    </row>
    <row r="460" spans="1:6" s="301" customFormat="1" x14ac:dyDescent="0.2">
      <c r="A460" s="29" t="str">
        <f t="shared" si="8"/>
        <v/>
      </c>
      <c r="B460" s="101"/>
      <c r="C460" s="35"/>
      <c r="D460" s="64"/>
      <c r="E460" s="290"/>
      <c r="F460" s="53"/>
    </row>
    <row r="461" spans="1:6" s="301" customFormat="1" x14ac:dyDescent="0.2">
      <c r="A461" s="29" t="str">
        <f t="shared" si="8"/>
        <v/>
      </c>
      <c r="B461" s="101"/>
      <c r="C461" s="35"/>
      <c r="D461" s="64"/>
      <c r="E461" s="290"/>
      <c r="F461" s="53"/>
    </row>
    <row r="462" spans="1:6" s="301" customFormat="1" x14ac:dyDescent="0.2">
      <c r="A462" s="29" t="str">
        <f t="shared" si="8"/>
        <v/>
      </c>
      <c r="B462" s="101"/>
      <c r="C462" s="35"/>
      <c r="D462" s="64"/>
      <c r="E462" s="290"/>
      <c r="F462" s="53"/>
    </row>
    <row r="463" spans="1:6" s="301" customFormat="1" x14ac:dyDescent="0.2">
      <c r="A463" s="29" t="str">
        <f t="shared" si="8"/>
        <v/>
      </c>
      <c r="B463" s="101"/>
      <c r="C463" s="35"/>
      <c r="D463" s="64"/>
      <c r="E463" s="290"/>
      <c r="F463" s="53"/>
    </row>
    <row r="464" spans="1:6" s="301" customFormat="1" x14ac:dyDescent="0.2">
      <c r="A464" s="29" t="str">
        <f t="shared" si="8"/>
        <v/>
      </c>
      <c r="B464" s="101"/>
      <c r="C464" s="35"/>
      <c r="D464" s="64"/>
      <c r="E464" s="290"/>
      <c r="F464" s="53"/>
    </row>
    <row r="465" spans="1:6" s="301" customFormat="1" x14ac:dyDescent="0.2">
      <c r="A465" s="29" t="str">
        <f t="shared" si="8"/>
        <v/>
      </c>
      <c r="B465" s="101"/>
      <c r="C465" s="35"/>
      <c r="D465" s="64"/>
      <c r="E465" s="290"/>
      <c r="F465" s="53"/>
    </row>
    <row r="466" spans="1:6" s="301" customFormat="1" x14ac:dyDescent="0.2">
      <c r="A466" s="29" t="str">
        <f t="shared" si="8"/>
        <v/>
      </c>
      <c r="B466" s="101"/>
      <c r="C466" s="35"/>
      <c r="D466" s="64"/>
      <c r="E466" s="290"/>
      <c r="F466" s="53"/>
    </row>
    <row r="467" spans="1:6" s="301" customFormat="1" x14ac:dyDescent="0.2">
      <c r="A467" s="29" t="str">
        <f t="shared" si="8"/>
        <v/>
      </c>
      <c r="B467" s="101"/>
      <c r="C467" s="35"/>
      <c r="D467" s="64"/>
      <c r="E467" s="290"/>
      <c r="F467" s="53"/>
    </row>
    <row r="468" spans="1:6" s="301" customFormat="1" x14ac:dyDescent="0.2">
      <c r="A468" s="29" t="str">
        <f t="shared" si="8"/>
        <v/>
      </c>
      <c r="B468" s="101"/>
      <c r="C468" s="35"/>
      <c r="D468" s="64"/>
      <c r="E468" s="290"/>
      <c r="F468" s="53"/>
    </row>
    <row r="469" spans="1:6" s="301" customFormat="1" x14ac:dyDescent="0.2">
      <c r="A469" s="29" t="str">
        <f t="shared" ref="A469:A532" si="9">IF(B469="","",$B$11)</f>
        <v/>
      </c>
      <c r="B469" s="101"/>
      <c r="C469" s="35"/>
      <c r="D469" s="64"/>
      <c r="E469" s="290"/>
      <c r="F469" s="53"/>
    </row>
    <row r="470" spans="1:6" s="301" customFormat="1" x14ac:dyDescent="0.2">
      <c r="A470" s="29" t="str">
        <f t="shared" si="9"/>
        <v/>
      </c>
      <c r="B470" s="101"/>
      <c r="C470" s="35"/>
      <c r="D470" s="64"/>
      <c r="E470" s="290"/>
      <c r="F470" s="53"/>
    </row>
    <row r="471" spans="1:6" s="301" customFormat="1" x14ac:dyDescent="0.2">
      <c r="A471" s="29" t="str">
        <f t="shared" si="9"/>
        <v/>
      </c>
      <c r="B471" s="101"/>
      <c r="C471" s="35"/>
      <c r="D471" s="64"/>
      <c r="E471" s="290"/>
      <c r="F471" s="53"/>
    </row>
    <row r="472" spans="1:6" s="301" customFormat="1" x14ac:dyDescent="0.2">
      <c r="A472" s="29" t="str">
        <f t="shared" si="9"/>
        <v/>
      </c>
      <c r="B472" s="101"/>
      <c r="C472" s="35"/>
      <c r="D472" s="64"/>
      <c r="E472" s="290"/>
      <c r="F472" s="53"/>
    </row>
    <row r="473" spans="1:6" s="301" customFormat="1" x14ac:dyDescent="0.2">
      <c r="A473" s="29" t="str">
        <f t="shared" si="9"/>
        <v/>
      </c>
      <c r="B473" s="101"/>
      <c r="C473" s="35"/>
      <c r="D473" s="64"/>
      <c r="E473" s="290"/>
      <c r="F473" s="53"/>
    </row>
    <row r="474" spans="1:6" s="301" customFormat="1" x14ac:dyDescent="0.2">
      <c r="A474" s="29" t="str">
        <f t="shared" si="9"/>
        <v/>
      </c>
      <c r="B474" s="101"/>
      <c r="C474" s="35"/>
      <c r="D474" s="64"/>
      <c r="E474" s="290"/>
      <c r="F474" s="53"/>
    </row>
    <row r="475" spans="1:6" s="301" customFormat="1" x14ac:dyDescent="0.2">
      <c r="A475" s="29" t="str">
        <f t="shared" si="9"/>
        <v/>
      </c>
      <c r="B475" s="101"/>
      <c r="C475" s="35"/>
      <c r="D475" s="64"/>
      <c r="E475" s="290"/>
      <c r="F475" s="53"/>
    </row>
    <row r="476" spans="1:6" s="301" customFormat="1" x14ac:dyDescent="0.2">
      <c r="A476" s="29" t="str">
        <f t="shared" si="9"/>
        <v/>
      </c>
      <c r="B476" s="101"/>
      <c r="C476" s="35"/>
      <c r="D476" s="64"/>
      <c r="E476" s="290"/>
      <c r="F476" s="53"/>
    </row>
    <row r="477" spans="1:6" s="301" customFormat="1" x14ac:dyDescent="0.2">
      <c r="A477" s="29" t="str">
        <f t="shared" si="9"/>
        <v/>
      </c>
      <c r="B477" s="101"/>
      <c r="C477" s="35"/>
      <c r="D477" s="64"/>
      <c r="E477" s="290"/>
      <c r="F477" s="53"/>
    </row>
    <row r="478" spans="1:6" s="301" customFormat="1" x14ac:dyDescent="0.2">
      <c r="A478" s="29" t="str">
        <f t="shared" si="9"/>
        <v/>
      </c>
      <c r="B478" s="101"/>
      <c r="C478" s="35"/>
      <c r="D478" s="64"/>
      <c r="E478" s="290"/>
      <c r="F478" s="53"/>
    </row>
    <row r="479" spans="1:6" s="301" customFormat="1" x14ac:dyDescent="0.2">
      <c r="A479" s="29" t="str">
        <f t="shared" si="9"/>
        <v/>
      </c>
      <c r="B479" s="101"/>
      <c r="C479" s="35"/>
      <c r="D479" s="64"/>
      <c r="E479" s="290"/>
      <c r="F479" s="53"/>
    </row>
    <row r="480" spans="1:6" s="301" customFormat="1" x14ac:dyDescent="0.2">
      <c r="A480" s="29" t="str">
        <f t="shared" si="9"/>
        <v/>
      </c>
      <c r="B480" s="101"/>
      <c r="C480" s="35"/>
      <c r="D480" s="64"/>
      <c r="E480" s="290"/>
      <c r="F480" s="53"/>
    </row>
    <row r="481" spans="1:6" s="301" customFormat="1" x14ac:dyDescent="0.2">
      <c r="A481" s="29" t="str">
        <f t="shared" si="9"/>
        <v/>
      </c>
      <c r="B481" s="101"/>
      <c r="C481" s="35"/>
      <c r="D481" s="64"/>
      <c r="E481" s="290"/>
      <c r="F481" s="53"/>
    </row>
    <row r="482" spans="1:6" s="301" customFormat="1" x14ac:dyDescent="0.2">
      <c r="A482" s="29" t="str">
        <f t="shared" si="9"/>
        <v/>
      </c>
      <c r="B482" s="101"/>
      <c r="C482" s="35"/>
      <c r="D482" s="64"/>
      <c r="E482" s="290"/>
      <c r="F482" s="53"/>
    </row>
    <row r="483" spans="1:6" s="301" customFormat="1" x14ac:dyDescent="0.2">
      <c r="A483" s="29" t="str">
        <f t="shared" si="9"/>
        <v/>
      </c>
      <c r="B483" s="101"/>
      <c r="C483" s="35"/>
      <c r="D483" s="64"/>
      <c r="E483" s="290"/>
      <c r="F483" s="53"/>
    </row>
    <row r="484" spans="1:6" s="301" customFormat="1" x14ac:dyDescent="0.2">
      <c r="A484" s="29" t="str">
        <f t="shared" si="9"/>
        <v/>
      </c>
      <c r="B484" s="101"/>
      <c r="C484" s="35"/>
      <c r="D484" s="64"/>
      <c r="E484" s="290"/>
      <c r="F484" s="53"/>
    </row>
    <row r="485" spans="1:6" s="301" customFormat="1" x14ac:dyDescent="0.2">
      <c r="A485" s="29" t="str">
        <f t="shared" si="9"/>
        <v/>
      </c>
      <c r="B485" s="101"/>
      <c r="C485" s="35"/>
      <c r="D485" s="64"/>
      <c r="E485" s="290"/>
      <c r="F485" s="53"/>
    </row>
    <row r="486" spans="1:6" s="301" customFormat="1" x14ac:dyDescent="0.2">
      <c r="A486" s="29" t="str">
        <f t="shared" si="9"/>
        <v/>
      </c>
      <c r="B486" s="101"/>
      <c r="C486" s="35"/>
      <c r="D486" s="64"/>
      <c r="E486" s="290"/>
      <c r="F486" s="53"/>
    </row>
    <row r="487" spans="1:6" s="301" customFormat="1" x14ac:dyDescent="0.2">
      <c r="A487" s="29" t="str">
        <f t="shared" si="9"/>
        <v/>
      </c>
      <c r="B487" s="101"/>
      <c r="C487" s="35"/>
      <c r="D487" s="64"/>
      <c r="E487" s="290"/>
      <c r="F487" s="53"/>
    </row>
    <row r="488" spans="1:6" s="301" customFormat="1" x14ac:dyDescent="0.2">
      <c r="A488" s="29" t="str">
        <f t="shared" si="9"/>
        <v/>
      </c>
      <c r="B488" s="101"/>
      <c r="C488" s="35"/>
      <c r="D488" s="64"/>
      <c r="E488" s="290"/>
      <c r="F488" s="53"/>
    </row>
    <row r="489" spans="1:6" s="301" customFormat="1" x14ac:dyDescent="0.2">
      <c r="A489" s="29" t="str">
        <f t="shared" si="9"/>
        <v/>
      </c>
      <c r="B489" s="101"/>
      <c r="C489" s="35"/>
      <c r="D489" s="64"/>
      <c r="E489" s="290"/>
      <c r="F489" s="53"/>
    </row>
    <row r="490" spans="1:6" s="301" customFormat="1" x14ac:dyDescent="0.2">
      <c r="A490" s="29" t="str">
        <f t="shared" si="9"/>
        <v/>
      </c>
      <c r="B490" s="101"/>
      <c r="C490" s="35"/>
      <c r="D490" s="64"/>
      <c r="E490" s="290"/>
      <c r="F490" s="53"/>
    </row>
    <row r="491" spans="1:6" s="301" customFormat="1" x14ac:dyDescent="0.2">
      <c r="A491" s="29" t="str">
        <f t="shared" si="9"/>
        <v/>
      </c>
      <c r="B491" s="101"/>
      <c r="C491" s="35"/>
      <c r="D491" s="64"/>
      <c r="E491" s="290"/>
      <c r="F491" s="53"/>
    </row>
    <row r="492" spans="1:6" s="301" customFormat="1" x14ac:dyDescent="0.2">
      <c r="A492" s="29" t="str">
        <f t="shared" si="9"/>
        <v/>
      </c>
      <c r="B492" s="101"/>
      <c r="C492" s="35"/>
      <c r="D492" s="64"/>
      <c r="E492" s="290"/>
      <c r="F492" s="53"/>
    </row>
    <row r="493" spans="1:6" s="301" customFormat="1" x14ac:dyDescent="0.2">
      <c r="A493" s="29" t="str">
        <f t="shared" si="9"/>
        <v/>
      </c>
      <c r="B493" s="101"/>
      <c r="C493" s="35"/>
      <c r="D493" s="64"/>
      <c r="E493" s="290"/>
      <c r="F493" s="53"/>
    </row>
    <row r="494" spans="1:6" s="301" customFormat="1" x14ac:dyDescent="0.2">
      <c r="A494" s="29" t="str">
        <f t="shared" si="9"/>
        <v/>
      </c>
      <c r="B494" s="101"/>
      <c r="C494" s="35"/>
      <c r="D494" s="64"/>
      <c r="E494" s="290"/>
      <c r="F494" s="53"/>
    </row>
    <row r="495" spans="1:6" s="301" customFormat="1" x14ac:dyDescent="0.2">
      <c r="A495" s="29" t="str">
        <f t="shared" si="9"/>
        <v/>
      </c>
      <c r="B495" s="101"/>
      <c r="C495" s="35"/>
      <c r="D495" s="64"/>
      <c r="E495" s="290"/>
      <c r="F495" s="53"/>
    </row>
    <row r="496" spans="1:6" s="301" customFormat="1" x14ac:dyDescent="0.2">
      <c r="A496" s="29" t="str">
        <f t="shared" si="9"/>
        <v/>
      </c>
      <c r="B496" s="101"/>
      <c r="C496" s="35"/>
      <c r="D496" s="64"/>
      <c r="E496" s="290"/>
      <c r="F496" s="53"/>
    </row>
    <row r="497" spans="1:6" s="301" customFormat="1" x14ac:dyDescent="0.2">
      <c r="A497" s="29" t="str">
        <f t="shared" si="9"/>
        <v/>
      </c>
      <c r="B497" s="101"/>
      <c r="C497" s="35"/>
      <c r="D497" s="64"/>
      <c r="E497" s="290"/>
      <c r="F497" s="53"/>
    </row>
    <row r="498" spans="1:6" s="301" customFormat="1" x14ac:dyDescent="0.2">
      <c r="A498" s="29" t="str">
        <f t="shared" si="9"/>
        <v/>
      </c>
      <c r="B498" s="101"/>
      <c r="C498" s="35"/>
      <c r="D498" s="64"/>
      <c r="E498" s="290"/>
      <c r="F498" s="53"/>
    </row>
    <row r="499" spans="1:6" s="301" customFormat="1" x14ac:dyDescent="0.2">
      <c r="A499" s="29" t="str">
        <f t="shared" si="9"/>
        <v/>
      </c>
      <c r="B499" s="101"/>
      <c r="C499" s="35"/>
      <c r="D499" s="64"/>
      <c r="E499" s="290"/>
      <c r="F499" s="53"/>
    </row>
    <row r="500" spans="1:6" s="301" customFormat="1" x14ac:dyDescent="0.2">
      <c r="A500" s="29" t="str">
        <f t="shared" si="9"/>
        <v/>
      </c>
      <c r="B500" s="101"/>
      <c r="C500" s="35"/>
      <c r="D500" s="64"/>
      <c r="E500" s="290"/>
      <c r="F500" s="53"/>
    </row>
    <row r="501" spans="1:6" s="301" customFormat="1" x14ac:dyDescent="0.2">
      <c r="A501" s="29" t="str">
        <f t="shared" si="9"/>
        <v/>
      </c>
      <c r="B501" s="101"/>
      <c r="C501" s="35"/>
      <c r="D501" s="64"/>
      <c r="E501" s="290"/>
      <c r="F501" s="53"/>
    </row>
    <row r="502" spans="1:6" s="301" customFormat="1" x14ac:dyDescent="0.2">
      <c r="A502" s="29" t="str">
        <f t="shared" si="9"/>
        <v/>
      </c>
      <c r="B502" s="101"/>
      <c r="C502" s="35"/>
      <c r="D502" s="64"/>
      <c r="E502" s="290"/>
      <c r="F502" s="53"/>
    </row>
    <row r="503" spans="1:6" s="301" customFormat="1" x14ac:dyDescent="0.2">
      <c r="A503" s="29" t="str">
        <f t="shared" si="9"/>
        <v/>
      </c>
      <c r="B503" s="101"/>
      <c r="C503" s="35"/>
      <c r="D503" s="64"/>
      <c r="E503" s="290"/>
      <c r="F503" s="53"/>
    </row>
    <row r="504" spans="1:6" s="301" customFormat="1" x14ac:dyDescent="0.2">
      <c r="A504" s="29" t="str">
        <f t="shared" si="9"/>
        <v/>
      </c>
      <c r="B504" s="101"/>
      <c r="C504" s="35"/>
      <c r="D504" s="64"/>
      <c r="E504" s="290"/>
      <c r="F504" s="53"/>
    </row>
    <row r="505" spans="1:6" s="301" customFormat="1" x14ac:dyDescent="0.2">
      <c r="A505" s="29" t="str">
        <f t="shared" si="9"/>
        <v/>
      </c>
      <c r="B505" s="101"/>
      <c r="C505" s="35"/>
      <c r="D505" s="64"/>
      <c r="E505" s="290"/>
      <c r="F505" s="53"/>
    </row>
    <row r="506" spans="1:6" s="301" customFormat="1" x14ac:dyDescent="0.2">
      <c r="A506" s="29" t="str">
        <f t="shared" si="9"/>
        <v/>
      </c>
      <c r="B506" s="101"/>
      <c r="C506" s="35"/>
      <c r="D506" s="64"/>
      <c r="E506" s="290"/>
      <c r="F506" s="53"/>
    </row>
    <row r="507" spans="1:6" s="301" customFormat="1" x14ac:dyDescent="0.2">
      <c r="A507" s="29" t="str">
        <f t="shared" si="9"/>
        <v/>
      </c>
      <c r="B507" s="101"/>
      <c r="C507" s="35"/>
      <c r="D507" s="64"/>
      <c r="E507" s="290"/>
      <c r="F507" s="53"/>
    </row>
    <row r="508" spans="1:6" s="301" customFormat="1" x14ac:dyDescent="0.2">
      <c r="A508" s="29" t="str">
        <f t="shared" si="9"/>
        <v/>
      </c>
      <c r="B508" s="101"/>
      <c r="C508" s="35"/>
      <c r="D508" s="64"/>
      <c r="E508" s="290"/>
      <c r="F508" s="53"/>
    </row>
    <row r="509" spans="1:6" s="301" customFormat="1" x14ac:dyDescent="0.2">
      <c r="A509" s="29" t="str">
        <f t="shared" si="9"/>
        <v/>
      </c>
      <c r="B509" s="101"/>
      <c r="C509" s="35"/>
      <c r="D509" s="64"/>
      <c r="E509" s="290"/>
      <c r="F509" s="53"/>
    </row>
    <row r="510" spans="1:6" s="301" customFormat="1" x14ac:dyDescent="0.2">
      <c r="A510" s="29" t="str">
        <f t="shared" si="9"/>
        <v/>
      </c>
      <c r="B510" s="101"/>
      <c r="C510" s="35"/>
      <c r="D510" s="64"/>
      <c r="E510" s="290"/>
      <c r="F510" s="53"/>
    </row>
    <row r="511" spans="1:6" s="301" customFormat="1" x14ac:dyDescent="0.2">
      <c r="A511" s="29" t="str">
        <f t="shared" si="9"/>
        <v/>
      </c>
      <c r="B511" s="101"/>
      <c r="C511" s="35"/>
      <c r="D511" s="64"/>
      <c r="E511" s="290"/>
      <c r="F511" s="53"/>
    </row>
    <row r="512" spans="1:6" s="301" customFormat="1" x14ac:dyDescent="0.2">
      <c r="A512" s="29" t="str">
        <f t="shared" si="9"/>
        <v/>
      </c>
      <c r="B512" s="101"/>
      <c r="C512" s="35"/>
      <c r="D512" s="64"/>
      <c r="E512" s="290"/>
      <c r="F512" s="53"/>
    </row>
    <row r="513" spans="1:6" s="301" customFormat="1" x14ac:dyDescent="0.2">
      <c r="A513" s="29" t="str">
        <f t="shared" si="9"/>
        <v/>
      </c>
      <c r="B513" s="101"/>
      <c r="C513" s="35"/>
      <c r="D513" s="64"/>
      <c r="E513" s="290"/>
      <c r="F513" s="53"/>
    </row>
    <row r="514" spans="1:6" s="301" customFormat="1" x14ac:dyDescent="0.2">
      <c r="A514" s="29" t="str">
        <f t="shared" si="9"/>
        <v/>
      </c>
      <c r="B514" s="101"/>
      <c r="C514" s="35"/>
      <c r="D514" s="64"/>
      <c r="E514" s="290"/>
      <c r="F514" s="53"/>
    </row>
    <row r="515" spans="1:6" s="301" customFormat="1" x14ac:dyDescent="0.2">
      <c r="A515" s="29" t="str">
        <f t="shared" si="9"/>
        <v/>
      </c>
      <c r="B515" s="101"/>
      <c r="C515" s="35"/>
      <c r="D515" s="64"/>
      <c r="E515" s="290"/>
      <c r="F515" s="53"/>
    </row>
    <row r="516" spans="1:6" s="301" customFormat="1" x14ac:dyDescent="0.2">
      <c r="A516" s="29" t="str">
        <f t="shared" si="9"/>
        <v/>
      </c>
      <c r="B516" s="101"/>
      <c r="C516" s="35"/>
      <c r="D516" s="64"/>
      <c r="E516" s="290"/>
      <c r="F516" s="53"/>
    </row>
    <row r="517" spans="1:6" s="301" customFormat="1" x14ac:dyDescent="0.2">
      <c r="A517" s="29" t="str">
        <f t="shared" si="9"/>
        <v/>
      </c>
      <c r="B517" s="101"/>
      <c r="C517" s="35"/>
      <c r="D517" s="64"/>
      <c r="E517" s="290"/>
      <c r="F517" s="53"/>
    </row>
    <row r="518" spans="1:6" s="301" customFormat="1" x14ac:dyDescent="0.2">
      <c r="A518" s="29" t="str">
        <f t="shared" si="9"/>
        <v/>
      </c>
      <c r="B518" s="101"/>
      <c r="C518" s="35"/>
      <c r="D518" s="64"/>
      <c r="E518" s="290"/>
      <c r="F518" s="53"/>
    </row>
    <row r="519" spans="1:6" s="301" customFormat="1" x14ac:dyDescent="0.2">
      <c r="A519" s="29" t="str">
        <f t="shared" si="9"/>
        <v/>
      </c>
      <c r="B519" s="101"/>
      <c r="C519" s="35"/>
      <c r="D519" s="64"/>
      <c r="E519" s="290"/>
      <c r="F519" s="53"/>
    </row>
    <row r="520" spans="1:6" s="301" customFormat="1" x14ac:dyDescent="0.2">
      <c r="A520" s="29" t="str">
        <f t="shared" si="9"/>
        <v/>
      </c>
      <c r="B520" s="101"/>
      <c r="C520" s="35"/>
      <c r="D520" s="64"/>
      <c r="E520" s="290"/>
      <c r="F520" s="53"/>
    </row>
    <row r="521" spans="1:6" s="301" customFormat="1" x14ac:dyDescent="0.2">
      <c r="A521" s="29" t="str">
        <f t="shared" si="9"/>
        <v/>
      </c>
      <c r="B521" s="101"/>
      <c r="C521" s="35"/>
      <c r="D521" s="64"/>
      <c r="E521" s="290"/>
      <c r="F521" s="53"/>
    </row>
    <row r="522" spans="1:6" s="301" customFormat="1" x14ac:dyDescent="0.2">
      <c r="A522" s="29" t="str">
        <f t="shared" si="9"/>
        <v/>
      </c>
      <c r="B522" s="101"/>
      <c r="C522" s="35"/>
      <c r="D522" s="64"/>
      <c r="E522" s="290"/>
      <c r="F522" s="53"/>
    </row>
    <row r="523" spans="1:6" s="301" customFormat="1" x14ac:dyDescent="0.2">
      <c r="A523" s="29" t="str">
        <f t="shared" si="9"/>
        <v/>
      </c>
      <c r="B523" s="101"/>
      <c r="C523" s="35"/>
      <c r="D523" s="64"/>
      <c r="E523" s="290"/>
      <c r="F523" s="53"/>
    </row>
    <row r="524" spans="1:6" s="301" customFormat="1" x14ac:dyDescent="0.2">
      <c r="A524" s="29" t="str">
        <f t="shared" si="9"/>
        <v/>
      </c>
      <c r="B524" s="101"/>
      <c r="C524" s="35"/>
      <c r="D524" s="64"/>
      <c r="E524" s="290"/>
      <c r="F524" s="53"/>
    </row>
    <row r="525" spans="1:6" s="301" customFormat="1" x14ac:dyDescent="0.2">
      <c r="A525" s="29" t="str">
        <f t="shared" si="9"/>
        <v/>
      </c>
      <c r="B525" s="101"/>
      <c r="C525" s="35"/>
      <c r="D525" s="64"/>
      <c r="E525" s="290"/>
      <c r="F525" s="53"/>
    </row>
    <row r="526" spans="1:6" s="301" customFormat="1" x14ac:dyDescent="0.2">
      <c r="A526" s="29" t="str">
        <f t="shared" si="9"/>
        <v/>
      </c>
      <c r="B526" s="101"/>
      <c r="C526" s="35"/>
      <c r="D526" s="64"/>
      <c r="E526" s="290"/>
      <c r="F526" s="53"/>
    </row>
    <row r="527" spans="1:6" s="301" customFormat="1" x14ac:dyDescent="0.2">
      <c r="A527" s="29" t="str">
        <f t="shared" si="9"/>
        <v/>
      </c>
      <c r="B527" s="101"/>
      <c r="C527" s="35"/>
      <c r="D527" s="64"/>
      <c r="E527" s="290"/>
      <c r="F527" s="53"/>
    </row>
    <row r="528" spans="1:6" s="301" customFormat="1" x14ac:dyDescent="0.2">
      <c r="A528" s="29" t="str">
        <f t="shared" si="9"/>
        <v/>
      </c>
      <c r="B528" s="101"/>
      <c r="C528" s="35"/>
      <c r="D528" s="64"/>
      <c r="E528" s="290"/>
      <c r="F528" s="53"/>
    </row>
    <row r="529" spans="1:6" s="301" customFormat="1" x14ac:dyDescent="0.2">
      <c r="A529" s="29" t="str">
        <f t="shared" si="9"/>
        <v/>
      </c>
      <c r="B529" s="101"/>
      <c r="C529" s="35"/>
      <c r="D529" s="64"/>
      <c r="E529" s="290"/>
      <c r="F529" s="53"/>
    </row>
    <row r="530" spans="1:6" s="301" customFormat="1" x14ac:dyDescent="0.2">
      <c r="A530" s="29" t="str">
        <f t="shared" si="9"/>
        <v/>
      </c>
      <c r="B530" s="101"/>
      <c r="C530" s="35"/>
      <c r="D530" s="64"/>
      <c r="E530" s="290"/>
      <c r="F530" s="53"/>
    </row>
    <row r="531" spans="1:6" s="301" customFormat="1" x14ac:dyDescent="0.2">
      <c r="A531" s="29" t="str">
        <f t="shared" si="9"/>
        <v/>
      </c>
      <c r="B531" s="101"/>
      <c r="C531" s="35"/>
      <c r="D531" s="64"/>
      <c r="E531" s="290"/>
      <c r="F531" s="53"/>
    </row>
    <row r="532" spans="1:6" s="301" customFormat="1" x14ac:dyDescent="0.2">
      <c r="A532" s="29" t="str">
        <f t="shared" si="9"/>
        <v/>
      </c>
      <c r="B532" s="101"/>
      <c r="C532" s="35"/>
      <c r="D532" s="64"/>
      <c r="E532" s="290"/>
      <c r="F532" s="53"/>
    </row>
    <row r="533" spans="1:6" s="301" customFormat="1" x14ac:dyDescent="0.2">
      <c r="A533" s="29" t="str">
        <f t="shared" ref="A533:A596" si="10">IF(B533="","",$B$11)</f>
        <v/>
      </c>
      <c r="B533" s="101"/>
      <c r="C533" s="35"/>
      <c r="D533" s="64"/>
      <c r="E533" s="290"/>
      <c r="F533" s="53"/>
    </row>
    <row r="534" spans="1:6" s="301" customFormat="1" x14ac:dyDescent="0.2">
      <c r="A534" s="29" t="str">
        <f t="shared" si="10"/>
        <v/>
      </c>
      <c r="B534" s="101"/>
      <c r="C534" s="35"/>
      <c r="D534" s="64"/>
      <c r="E534" s="290"/>
      <c r="F534" s="53"/>
    </row>
    <row r="535" spans="1:6" s="301" customFormat="1" x14ac:dyDescent="0.2">
      <c r="A535" s="29" t="str">
        <f t="shared" si="10"/>
        <v/>
      </c>
      <c r="B535" s="101"/>
      <c r="C535" s="35"/>
      <c r="D535" s="64"/>
      <c r="E535" s="290"/>
      <c r="F535" s="53"/>
    </row>
    <row r="536" spans="1:6" s="301" customFormat="1" x14ac:dyDescent="0.2">
      <c r="A536" s="29" t="str">
        <f t="shared" si="10"/>
        <v/>
      </c>
      <c r="B536" s="101"/>
      <c r="C536" s="35"/>
      <c r="D536" s="64"/>
      <c r="E536" s="290"/>
      <c r="F536" s="53"/>
    </row>
    <row r="537" spans="1:6" s="301" customFormat="1" x14ac:dyDescent="0.2">
      <c r="A537" s="29" t="str">
        <f t="shared" si="10"/>
        <v/>
      </c>
      <c r="B537" s="101"/>
      <c r="C537" s="35"/>
      <c r="D537" s="64"/>
      <c r="E537" s="290"/>
      <c r="F537" s="53"/>
    </row>
    <row r="538" spans="1:6" s="301" customFormat="1" x14ac:dyDescent="0.2">
      <c r="A538" s="29" t="str">
        <f t="shared" si="10"/>
        <v/>
      </c>
      <c r="B538" s="101"/>
      <c r="C538" s="35"/>
      <c r="D538" s="64"/>
      <c r="E538" s="290"/>
      <c r="F538" s="53"/>
    </row>
    <row r="539" spans="1:6" s="301" customFormat="1" x14ac:dyDescent="0.2">
      <c r="A539" s="29" t="str">
        <f t="shared" si="10"/>
        <v/>
      </c>
      <c r="B539" s="101"/>
      <c r="C539" s="35"/>
      <c r="D539" s="64"/>
      <c r="E539" s="290"/>
      <c r="F539" s="53"/>
    </row>
    <row r="540" spans="1:6" s="301" customFormat="1" x14ac:dyDescent="0.2">
      <c r="A540" s="29" t="str">
        <f t="shared" si="10"/>
        <v/>
      </c>
      <c r="B540" s="101"/>
      <c r="C540" s="35"/>
      <c r="D540" s="64"/>
      <c r="E540" s="290"/>
      <c r="F540" s="53"/>
    </row>
    <row r="541" spans="1:6" s="301" customFormat="1" x14ac:dyDescent="0.2">
      <c r="A541" s="29" t="str">
        <f t="shared" si="10"/>
        <v/>
      </c>
      <c r="B541" s="101"/>
      <c r="C541" s="35"/>
      <c r="D541" s="64"/>
      <c r="E541" s="290"/>
      <c r="F541" s="53"/>
    </row>
    <row r="542" spans="1:6" s="301" customFormat="1" x14ac:dyDescent="0.2">
      <c r="A542" s="29" t="str">
        <f t="shared" si="10"/>
        <v/>
      </c>
      <c r="B542" s="101"/>
      <c r="C542" s="35"/>
      <c r="D542" s="64"/>
      <c r="E542" s="290"/>
      <c r="F542" s="53"/>
    </row>
    <row r="543" spans="1:6" s="301" customFormat="1" x14ac:dyDescent="0.2">
      <c r="A543" s="29" t="str">
        <f t="shared" si="10"/>
        <v/>
      </c>
      <c r="B543" s="101"/>
      <c r="C543" s="35"/>
      <c r="D543" s="64"/>
      <c r="E543" s="290"/>
      <c r="F543" s="53"/>
    </row>
    <row r="544" spans="1:6" s="301" customFormat="1" x14ac:dyDescent="0.2">
      <c r="A544" s="29" t="str">
        <f t="shared" si="10"/>
        <v/>
      </c>
      <c r="B544" s="101"/>
      <c r="C544" s="35"/>
      <c r="D544" s="64"/>
      <c r="E544" s="290"/>
      <c r="F544" s="53"/>
    </row>
    <row r="545" spans="1:6" s="301" customFormat="1" x14ac:dyDescent="0.2">
      <c r="A545" s="29" t="str">
        <f t="shared" si="10"/>
        <v/>
      </c>
      <c r="B545" s="101"/>
      <c r="C545" s="35"/>
      <c r="D545" s="64"/>
      <c r="E545" s="290"/>
      <c r="F545" s="53"/>
    </row>
    <row r="546" spans="1:6" s="301" customFormat="1" x14ac:dyDescent="0.2">
      <c r="A546" s="29" t="str">
        <f t="shared" si="10"/>
        <v/>
      </c>
      <c r="B546" s="101"/>
      <c r="C546" s="35"/>
      <c r="D546" s="64"/>
      <c r="E546" s="290"/>
      <c r="F546" s="53"/>
    </row>
    <row r="547" spans="1:6" s="301" customFormat="1" x14ac:dyDescent="0.2">
      <c r="A547" s="29" t="str">
        <f t="shared" si="10"/>
        <v/>
      </c>
      <c r="B547" s="101"/>
      <c r="C547" s="35"/>
      <c r="D547" s="64"/>
      <c r="E547" s="290"/>
      <c r="F547" s="53"/>
    </row>
    <row r="548" spans="1:6" s="301" customFormat="1" x14ac:dyDescent="0.2">
      <c r="A548" s="29" t="str">
        <f t="shared" si="10"/>
        <v/>
      </c>
      <c r="B548" s="101"/>
      <c r="C548" s="35"/>
      <c r="D548" s="64"/>
      <c r="E548" s="290"/>
      <c r="F548" s="53"/>
    </row>
    <row r="549" spans="1:6" s="301" customFormat="1" x14ac:dyDescent="0.2">
      <c r="A549" s="29" t="str">
        <f t="shared" si="10"/>
        <v/>
      </c>
      <c r="B549" s="101"/>
      <c r="C549" s="35"/>
      <c r="D549" s="64"/>
      <c r="E549" s="290"/>
      <c r="F549" s="53"/>
    </row>
    <row r="550" spans="1:6" s="301" customFormat="1" x14ac:dyDescent="0.2">
      <c r="A550" s="29" t="str">
        <f t="shared" si="10"/>
        <v/>
      </c>
      <c r="B550" s="101"/>
      <c r="C550" s="35"/>
      <c r="D550" s="64"/>
      <c r="E550" s="290"/>
      <c r="F550" s="53"/>
    </row>
    <row r="551" spans="1:6" s="301" customFormat="1" x14ac:dyDescent="0.2">
      <c r="A551" s="29" t="str">
        <f t="shared" si="10"/>
        <v/>
      </c>
      <c r="B551" s="101"/>
      <c r="C551" s="35"/>
      <c r="D551" s="64"/>
      <c r="E551" s="290"/>
      <c r="F551" s="53"/>
    </row>
    <row r="552" spans="1:6" s="301" customFormat="1" x14ac:dyDescent="0.2">
      <c r="A552" s="29" t="str">
        <f t="shared" si="10"/>
        <v/>
      </c>
      <c r="B552" s="101"/>
      <c r="C552" s="35"/>
      <c r="D552" s="64"/>
      <c r="E552" s="290"/>
      <c r="F552" s="53"/>
    </row>
    <row r="553" spans="1:6" s="301" customFormat="1" x14ac:dyDescent="0.2">
      <c r="A553" s="29" t="str">
        <f t="shared" si="10"/>
        <v/>
      </c>
      <c r="B553" s="101"/>
      <c r="C553" s="35"/>
      <c r="D553" s="64"/>
      <c r="E553" s="290"/>
      <c r="F553" s="53"/>
    </row>
    <row r="554" spans="1:6" s="301" customFormat="1" x14ac:dyDescent="0.2">
      <c r="A554" s="29" t="str">
        <f t="shared" si="10"/>
        <v/>
      </c>
      <c r="B554" s="101"/>
      <c r="C554" s="35"/>
      <c r="D554" s="64"/>
      <c r="E554" s="290"/>
      <c r="F554" s="53"/>
    </row>
    <row r="555" spans="1:6" s="301" customFormat="1" x14ac:dyDescent="0.2">
      <c r="A555" s="29" t="str">
        <f t="shared" si="10"/>
        <v/>
      </c>
      <c r="B555" s="101"/>
      <c r="C555" s="35"/>
      <c r="D555" s="64"/>
      <c r="E555" s="290"/>
      <c r="F555" s="53"/>
    </row>
    <row r="556" spans="1:6" s="301" customFormat="1" x14ac:dyDescent="0.2">
      <c r="A556" s="29" t="str">
        <f t="shared" si="10"/>
        <v/>
      </c>
      <c r="B556" s="101"/>
      <c r="C556" s="35"/>
      <c r="D556" s="64"/>
      <c r="E556" s="290"/>
      <c r="F556" s="53"/>
    </row>
    <row r="557" spans="1:6" s="301" customFormat="1" x14ac:dyDescent="0.2">
      <c r="A557" s="29" t="str">
        <f t="shared" si="10"/>
        <v/>
      </c>
      <c r="B557" s="101"/>
      <c r="C557" s="35"/>
      <c r="D557" s="64"/>
      <c r="E557" s="290"/>
      <c r="F557" s="53"/>
    </row>
    <row r="558" spans="1:6" s="301" customFormat="1" x14ac:dyDescent="0.2">
      <c r="A558" s="29" t="str">
        <f t="shared" si="10"/>
        <v/>
      </c>
      <c r="B558" s="101"/>
      <c r="C558" s="35"/>
      <c r="D558" s="64"/>
      <c r="E558" s="290"/>
      <c r="F558" s="53"/>
    </row>
    <row r="559" spans="1:6" s="301" customFormat="1" x14ac:dyDescent="0.2">
      <c r="A559" s="29" t="str">
        <f t="shared" si="10"/>
        <v/>
      </c>
      <c r="B559" s="101"/>
      <c r="C559" s="35"/>
      <c r="D559" s="64"/>
      <c r="E559" s="290"/>
      <c r="F559" s="53"/>
    </row>
    <row r="560" spans="1:6" s="301" customFormat="1" x14ac:dyDescent="0.2">
      <c r="A560" s="29" t="str">
        <f t="shared" si="10"/>
        <v/>
      </c>
      <c r="B560" s="101"/>
      <c r="C560" s="35"/>
      <c r="D560" s="64"/>
      <c r="E560" s="290"/>
      <c r="F560" s="53"/>
    </row>
    <row r="561" spans="1:6" s="301" customFormat="1" x14ac:dyDescent="0.2">
      <c r="A561" s="29" t="str">
        <f t="shared" si="10"/>
        <v/>
      </c>
      <c r="B561" s="101"/>
      <c r="C561" s="35"/>
      <c r="D561" s="64"/>
      <c r="E561" s="290"/>
      <c r="F561" s="53"/>
    </row>
    <row r="562" spans="1:6" s="301" customFormat="1" x14ac:dyDescent="0.2">
      <c r="A562" s="29" t="str">
        <f t="shared" si="10"/>
        <v/>
      </c>
      <c r="B562" s="101"/>
      <c r="C562" s="35"/>
      <c r="D562" s="64"/>
      <c r="E562" s="290"/>
      <c r="F562" s="53"/>
    </row>
    <row r="563" spans="1:6" s="301" customFormat="1" x14ac:dyDescent="0.2">
      <c r="A563" s="29" t="str">
        <f t="shared" si="10"/>
        <v/>
      </c>
      <c r="B563" s="101"/>
      <c r="C563" s="35"/>
      <c r="D563" s="64"/>
      <c r="E563" s="290"/>
      <c r="F563" s="53"/>
    </row>
    <row r="564" spans="1:6" s="301" customFormat="1" x14ac:dyDescent="0.2">
      <c r="A564" s="29" t="str">
        <f t="shared" si="10"/>
        <v/>
      </c>
      <c r="B564" s="101"/>
      <c r="C564" s="35"/>
      <c r="D564" s="64"/>
      <c r="E564" s="290"/>
      <c r="F564" s="53"/>
    </row>
    <row r="565" spans="1:6" s="301" customFormat="1" x14ac:dyDescent="0.2">
      <c r="A565" s="29" t="str">
        <f t="shared" si="10"/>
        <v/>
      </c>
      <c r="B565" s="101"/>
      <c r="C565" s="35"/>
      <c r="D565" s="64"/>
      <c r="E565" s="290"/>
      <c r="F565" s="53"/>
    </row>
    <row r="566" spans="1:6" s="301" customFormat="1" x14ac:dyDescent="0.2">
      <c r="A566" s="29" t="str">
        <f t="shared" si="10"/>
        <v/>
      </c>
      <c r="B566" s="101"/>
      <c r="C566" s="35"/>
      <c r="D566" s="64"/>
      <c r="E566" s="290"/>
      <c r="F566" s="53"/>
    </row>
    <row r="567" spans="1:6" s="301" customFormat="1" x14ac:dyDescent="0.2">
      <c r="A567" s="29" t="str">
        <f t="shared" si="10"/>
        <v/>
      </c>
      <c r="B567" s="101"/>
      <c r="C567" s="35"/>
      <c r="D567" s="64"/>
      <c r="E567" s="290"/>
      <c r="F567" s="53"/>
    </row>
    <row r="568" spans="1:6" s="301" customFormat="1" x14ac:dyDescent="0.2">
      <c r="A568" s="29" t="str">
        <f t="shared" si="10"/>
        <v/>
      </c>
      <c r="B568" s="101"/>
      <c r="C568" s="35"/>
      <c r="D568" s="64"/>
      <c r="E568" s="290"/>
      <c r="F568" s="53"/>
    </row>
    <row r="569" spans="1:6" s="301" customFormat="1" x14ac:dyDescent="0.2">
      <c r="A569" s="29" t="str">
        <f t="shared" si="10"/>
        <v/>
      </c>
      <c r="B569" s="101"/>
      <c r="C569" s="35"/>
      <c r="D569" s="64"/>
      <c r="E569" s="290"/>
      <c r="F569" s="53"/>
    </row>
    <row r="570" spans="1:6" s="301" customFormat="1" x14ac:dyDescent="0.2">
      <c r="A570" s="29" t="str">
        <f t="shared" si="10"/>
        <v/>
      </c>
      <c r="B570" s="101"/>
      <c r="C570" s="35"/>
      <c r="D570" s="64"/>
      <c r="E570" s="290"/>
      <c r="F570" s="53"/>
    </row>
    <row r="571" spans="1:6" s="301" customFormat="1" x14ac:dyDescent="0.2">
      <c r="A571" s="29" t="str">
        <f t="shared" si="10"/>
        <v/>
      </c>
      <c r="B571" s="101"/>
      <c r="C571" s="35"/>
      <c r="D571" s="64"/>
      <c r="E571" s="290"/>
      <c r="F571" s="53"/>
    </row>
    <row r="572" spans="1:6" s="301" customFormat="1" x14ac:dyDescent="0.2">
      <c r="A572" s="29" t="str">
        <f t="shared" si="10"/>
        <v/>
      </c>
      <c r="B572" s="101"/>
      <c r="C572" s="35"/>
      <c r="D572" s="64"/>
      <c r="E572" s="290"/>
      <c r="F572" s="53"/>
    </row>
    <row r="573" spans="1:6" s="301" customFormat="1" x14ac:dyDescent="0.2">
      <c r="A573" s="29" t="str">
        <f t="shared" si="10"/>
        <v/>
      </c>
      <c r="B573" s="101"/>
      <c r="C573" s="35"/>
      <c r="D573" s="64"/>
      <c r="E573" s="290"/>
      <c r="F573" s="53"/>
    </row>
    <row r="574" spans="1:6" s="301" customFormat="1" x14ac:dyDescent="0.2">
      <c r="A574" s="29" t="str">
        <f t="shared" si="10"/>
        <v/>
      </c>
      <c r="B574" s="101"/>
      <c r="C574" s="35"/>
      <c r="D574" s="64"/>
      <c r="E574" s="290"/>
      <c r="F574" s="53"/>
    </row>
    <row r="575" spans="1:6" s="301" customFormat="1" x14ac:dyDescent="0.2">
      <c r="A575" s="29" t="str">
        <f t="shared" si="10"/>
        <v/>
      </c>
      <c r="B575" s="101"/>
      <c r="C575" s="35"/>
      <c r="D575" s="64"/>
      <c r="E575" s="290"/>
      <c r="F575" s="53"/>
    </row>
    <row r="576" spans="1:6" s="301" customFormat="1" x14ac:dyDescent="0.2">
      <c r="A576" s="29" t="str">
        <f t="shared" si="10"/>
        <v/>
      </c>
      <c r="B576" s="101"/>
      <c r="C576" s="35"/>
      <c r="D576" s="64"/>
      <c r="E576" s="290"/>
      <c r="F576" s="53"/>
    </row>
    <row r="577" spans="1:6" s="301" customFormat="1" x14ac:dyDescent="0.2">
      <c r="A577" s="29" t="str">
        <f t="shared" si="10"/>
        <v/>
      </c>
      <c r="B577" s="101"/>
      <c r="C577" s="35"/>
      <c r="D577" s="64"/>
      <c r="E577" s="290"/>
      <c r="F577" s="53"/>
    </row>
    <row r="578" spans="1:6" s="301" customFormat="1" x14ac:dyDescent="0.2">
      <c r="A578" s="29" t="str">
        <f t="shared" si="10"/>
        <v/>
      </c>
      <c r="B578" s="101"/>
      <c r="C578" s="35"/>
      <c r="D578" s="64"/>
      <c r="E578" s="290"/>
      <c r="F578" s="53"/>
    </row>
    <row r="579" spans="1:6" s="301" customFormat="1" x14ac:dyDescent="0.2">
      <c r="A579" s="29" t="str">
        <f t="shared" si="10"/>
        <v/>
      </c>
      <c r="B579" s="101"/>
      <c r="C579" s="35"/>
      <c r="D579" s="64"/>
      <c r="E579" s="290"/>
      <c r="F579" s="53"/>
    </row>
    <row r="580" spans="1:6" s="301" customFormat="1" x14ac:dyDescent="0.2">
      <c r="A580" s="29" t="str">
        <f t="shared" si="10"/>
        <v/>
      </c>
      <c r="B580" s="101"/>
      <c r="C580" s="35"/>
      <c r="D580" s="64"/>
      <c r="E580" s="290"/>
      <c r="F580" s="53"/>
    </row>
    <row r="581" spans="1:6" s="301" customFormat="1" x14ac:dyDescent="0.2">
      <c r="A581" s="29" t="str">
        <f t="shared" si="10"/>
        <v/>
      </c>
      <c r="B581" s="101"/>
      <c r="C581" s="35"/>
      <c r="D581" s="64"/>
      <c r="E581" s="290"/>
      <c r="F581" s="53"/>
    </row>
    <row r="582" spans="1:6" s="301" customFormat="1" x14ac:dyDescent="0.2">
      <c r="A582" s="29" t="str">
        <f t="shared" si="10"/>
        <v/>
      </c>
      <c r="B582" s="101"/>
      <c r="C582" s="35"/>
      <c r="D582" s="64"/>
      <c r="E582" s="290"/>
      <c r="F582" s="53"/>
    </row>
    <row r="583" spans="1:6" s="301" customFormat="1" x14ac:dyDescent="0.2">
      <c r="A583" s="29" t="str">
        <f t="shared" si="10"/>
        <v/>
      </c>
      <c r="B583" s="101"/>
      <c r="C583" s="35"/>
      <c r="D583" s="64"/>
      <c r="E583" s="290"/>
      <c r="F583" s="53"/>
    </row>
    <row r="584" spans="1:6" s="301" customFormat="1" x14ac:dyDescent="0.2">
      <c r="A584" s="29" t="str">
        <f t="shared" si="10"/>
        <v/>
      </c>
      <c r="B584" s="101"/>
      <c r="C584" s="35"/>
      <c r="D584" s="64"/>
      <c r="E584" s="290"/>
      <c r="F584" s="53"/>
    </row>
    <row r="585" spans="1:6" s="301" customFormat="1" x14ac:dyDescent="0.2">
      <c r="A585" s="29" t="str">
        <f t="shared" si="10"/>
        <v/>
      </c>
      <c r="B585" s="101"/>
      <c r="C585" s="35"/>
      <c r="D585" s="64"/>
      <c r="E585" s="290"/>
      <c r="F585" s="53"/>
    </row>
    <row r="586" spans="1:6" s="301" customFormat="1" x14ac:dyDescent="0.2">
      <c r="A586" s="29" t="str">
        <f t="shared" si="10"/>
        <v/>
      </c>
      <c r="B586" s="101"/>
      <c r="C586" s="35"/>
      <c r="D586" s="64"/>
      <c r="E586" s="290"/>
      <c r="F586" s="53"/>
    </row>
    <row r="587" spans="1:6" s="301" customFormat="1" x14ac:dyDescent="0.2">
      <c r="A587" s="29" t="str">
        <f t="shared" si="10"/>
        <v/>
      </c>
      <c r="B587" s="101"/>
      <c r="C587" s="35"/>
      <c r="D587" s="64"/>
      <c r="E587" s="290"/>
      <c r="F587" s="53"/>
    </row>
    <row r="588" spans="1:6" s="301" customFormat="1" x14ac:dyDescent="0.2">
      <c r="A588" s="29" t="str">
        <f t="shared" si="10"/>
        <v/>
      </c>
      <c r="B588" s="101"/>
      <c r="C588" s="35"/>
      <c r="D588" s="64"/>
      <c r="E588" s="290"/>
      <c r="F588" s="53"/>
    </row>
    <row r="589" spans="1:6" s="301" customFormat="1" x14ac:dyDescent="0.2">
      <c r="A589" s="29" t="str">
        <f t="shared" si="10"/>
        <v/>
      </c>
      <c r="B589" s="101"/>
      <c r="C589" s="35"/>
      <c r="D589" s="64"/>
      <c r="E589" s="290"/>
      <c r="F589" s="53"/>
    </row>
    <row r="590" spans="1:6" s="301" customFormat="1" x14ac:dyDescent="0.2">
      <c r="A590" s="29" t="str">
        <f t="shared" si="10"/>
        <v/>
      </c>
      <c r="B590" s="101"/>
      <c r="C590" s="35"/>
      <c r="D590" s="64"/>
      <c r="E590" s="290"/>
      <c r="F590" s="53"/>
    </row>
    <row r="591" spans="1:6" s="301" customFormat="1" x14ac:dyDescent="0.2">
      <c r="A591" s="29" t="str">
        <f t="shared" si="10"/>
        <v/>
      </c>
      <c r="B591" s="101"/>
      <c r="C591" s="35"/>
      <c r="D591" s="64"/>
      <c r="E591" s="290"/>
      <c r="F591" s="53"/>
    </row>
    <row r="592" spans="1:6" s="301" customFormat="1" x14ac:dyDescent="0.2">
      <c r="A592" s="29" t="str">
        <f t="shared" si="10"/>
        <v/>
      </c>
      <c r="B592" s="101"/>
      <c r="C592" s="35"/>
      <c r="D592" s="64"/>
      <c r="E592" s="290"/>
      <c r="F592" s="53"/>
    </row>
    <row r="593" spans="1:6" s="301" customFormat="1" x14ac:dyDescent="0.2">
      <c r="A593" s="29" t="str">
        <f t="shared" si="10"/>
        <v/>
      </c>
      <c r="B593" s="101"/>
      <c r="C593" s="35"/>
      <c r="D593" s="64"/>
      <c r="E593" s="290"/>
      <c r="F593" s="53"/>
    </row>
    <row r="594" spans="1:6" s="301" customFormat="1" x14ac:dyDescent="0.2">
      <c r="A594" s="29" t="str">
        <f t="shared" si="10"/>
        <v/>
      </c>
      <c r="B594" s="101"/>
      <c r="C594" s="35"/>
      <c r="D594" s="64"/>
      <c r="E594" s="290"/>
      <c r="F594" s="53"/>
    </row>
    <row r="595" spans="1:6" s="301" customFormat="1" x14ac:dyDescent="0.2">
      <c r="A595" s="29" t="str">
        <f t="shared" si="10"/>
        <v/>
      </c>
      <c r="B595" s="101"/>
      <c r="C595" s="35"/>
      <c r="D595" s="64"/>
      <c r="E595" s="290"/>
      <c r="F595" s="53"/>
    </row>
    <row r="596" spans="1:6" s="301" customFormat="1" x14ac:dyDescent="0.2">
      <c r="A596" s="29" t="str">
        <f t="shared" si="10"/>
        <v/>
      </c>
      <c r="B596" s="101"/>
      <c r="C596" s="35"/>
      <c r="D596" s="64"/>
      <c r="E596" s="290"/>
      <c r="F596" s="53"/>
    </row>
    <row r="597" spans="1:6" s="301" customFormat="1" x14ac:dyDescent="0.2">
      <c r="A597" s="29" t="str">
        <f t="shared" ref="A597:A660" si="11">IF(B597="","",$B$11)</f>
        <v/>
      </c>
      <c r="B597" s="101"/>
      <c r="C597" s="35"/>
      <c r="D597" s="64"/>
      <c r="E597" s="290"/>
      <c r="F597" s="53"/>
    </row>
    <row r="598" spans="1:6" s="301" customFormat="1" x14ac:dyDescent="0.2">
      <c r="A598" s="29" t="str">
        <f t="shared" si="11"/>
        <v/>
      </c>
      <c r="B598" s="101"/>
      <c r="C598" s="35"/>
      <c r="D598" s="64"/>
      <c r="E598" s="290"/>
      <c r="F598" s="53"/>
    </row>
    <row r="599" spans="1:6" s="301" customFormat="1" x14ac:dyDescent="0.2">
      <c r="A599" s="29" t="str">
        <f t="shared" si="11"/>
        <v/>
      </c>
      <c r="B599" s="101"/>
      <c r="C599" s="35"/>
      <c r="D599" s="64"/>
      <c r="E599" s="290"/>
      <c r="F599" s="53"/>
    </row>
    <row r="600" spans="1:6" s="301" customFormat="1" x14ac:dyDescent="0.2">
      <c r="A600" s="29" t="str">
        <f t="shared" si="11"/>
        <v/>
      </c>
      <c r="B600" s="101"/>
      <c r="C600" s="35"/>
      <c r="D600" s="64"/>
      <c r="E600" s="290"/>
      <c r="F600" s="53"/>
    </row>
    <row r="601" spans="1:6" s="301" customFormat="1" x14ac:dyDescent="0.2">
      <c r="A601" s="29" t="str">
        <f t="shared" si="11"/>
        <v/>
      </c>
      <c r="B601" s="101"/>
      <c r="C601" s="35"/>
      <c r="D601" s="64"/>
      <c r="E601" s="290"/>
      <c r="F601" s="53"/>
    </row>
    <row r="602" spans="1:6" s="301" customFormat="1" x14ac:dyDescent="0.2">
      <c r="A602" s="29" t="str">
        <f t="shared" si="11"/>
        <v/>
      </c>
      <c r="B602" s="101"/>
      <c r="C602" s="35"/>
      <c r="D602" s="64"/>
      <c r="E602" s="290"/>
      <c r="F602" s="53"/>
    </row>
    <row r="603" spans="1:6" s="301" customFormat="1" x14ac:dyDescent="0.2">
      <c r="A603" s="29" t="str">
        <f t="shared" si="11"/>
        <v/>
      </c>
      <c r="B603" s="101"/>
      <c r="C603" s="35"/>
      <c r="D603" s="64"/>
      <c r="E603" s="290"/>
      <c r="F603" s="53"/>
    </row>
    <row r="604" spans="1:6" s="301" customFormat="1" x14ac:dyDescent="0.2">
      <c r="A604" s="29" t="str">
        <f t="shared" si="11"/>
        <v/>
      </c>
      <c r="B604" s="101"/>
      <c r="C604" s="35"/>
      <c r="D604" s="64"/>
      <c r="E604" s="290"/>
      <c r="F604" s="53"/>
    </row>
    <row r="605" spans="1:6" s="301" customFormat="1" x14ac:dyDescent="0.2">
      <c r="A605" s="29" t="str">
        <f t="shared" si="11"/>
        <v/>
      </c>
      <c r="B605" s="101"/>
      <c r="C605" s="35"/>
      <c r="D605" s="64"/>
      <c r="E605" s="290"/>
      <c r="F605" s="53"/>
    </row>
    <row r="606" spans="1:6" s="301" customFormat="1" x14ac:dyDescent="0.2">
      <c r="A606" s="29" t="str">
        <f t="shared" si="11"/>
        <v/>
      </c>
      <c r="B606" s="101"/>
      <c r="C606" s="35"/>
      <c r="D606" s="64"/>
      <c r="E606" s="290"/>
      <c r="F606" s="53"/>
    </row>
    <row r="607" spans="1:6" s="301" customFormat="1" x14ac:dyDescent="0.2">
      <c r="A607" s="29" t="str">
        <f t="shared" si="11"/>
        <v/>
      </c>
      <c r="B607" s="101"/>
      <c r="C607" s="35"/>
      <c r="D607" s="64"/>
      <c r="E607" s="290"/>
      <c r="F607" s="53"/>
    </row>
    <row r="608" spans="1:6" s="301" customFormat="1" x14ac:dyDescent="0.2">
      <c r="A608" s="29" t="str">
        <f t="shared" si="11"/>
        <v/>
      </c>
      <c r="B608" s="101"/>
      <c r="C608" s="35"/>
      <c r="D608" s="64"/>
      <c r="E608" s="290"/>
      <c r="F608" s="53"/>
    </row>
    <row r="609" spans="1:6" s="301" customFormat="1" x14ac:dyDescent="0.2">
      <c r="A609" s="29" t="str">
        <f t="shared" si="11"/>
        <v/>
      </c>
      <c r="B609" s="101"/>
      <c r="C609" s="35"/>
      <c r="D609" s="64"/>
      <c r="E609" s="290"/>
      <c r="F609" s="53"/>
    </row>
    <row r="610" spans="1:6" s="301" customFormat="1" x14ac:dyDescent="0.2">
      <c r="A610" s="29" t="str">
        <f t="shared" si="11"/>
        <v/>
      </c>
      <c r="B610" s="101"/>
      <c r="C610" s="35"/>
      <c r="D610" s="64"/>
      <c r="E610" s="290"/>
      <c r="F610" s="53"/>
    </row>
    <row r="611" spans="1:6" s="301" customFormat="1" x14ac:dyDescent="0.2">
      <c r="A611" s="29" t="str">
        <f t="shared" si="11"/>
        <v/>
      </c>
      <c r="B611" s="101"/>
      <c r="C611" s="35"/>
      <c r="D611" s="64"/>
      <c r="E611" s="290"/>
      <c r="F611" s="53"/>
    </row>
    <row r="612" spans="1:6" s="301" customFormat="1" x14ac:dyDescent="0.2">
      <c r="A612" s="29" t="str">
        <f t="shared" si="11"/>
        <v/>
      </c>
      <c r="B612" s="101"/>
      <c r="C612" s="35"/>
      <c r="D612" s="64"/>
      <c r="E612" s="290"/>
      <c r="F612" s="53"/>
    </row>
    <row r="613" spans="1:6" s="301" customFormat="1" x14ac:dyDescent="0.2">
      <c r="A613" s="29" t="str">
        <f t="shared" si="11"/>
        <v/>
      </c>
      <c r="B613" s="101"/>
      <c r="C613" s="35"/>
      <c r="D613" s="64"/>
      <c r="E613" s="290"/>
      <c r="F613" s="53"/>
    </row>
    <row r="614" spans="1:6" s="301" customFormat="1" x14ac:dyDescent="0.2">
      <c r="A614" s="29" t="str">
        <f t="shared" si="11"/>
        <v/>
      </c>
      <c r="B614" s="101"/>
      <c r="C614" s="35"/>
      <c r="D614" s="64"/>
      <c r="E614" s="290"/>
      <c r="F614" s="53"/>
    </row>
    <row r="615" spans="1:6" s="301" customFormat="1" x14ac:dyDescent="0.2">
      <c r="A615" s="29" t="str">
        <f t="shared" si="11"/>
        <v/>
      </c>
      <c r="B615" s="101"/>
      <c r="C615" s="35"/>
      <c r="D615" s="64"/>
      <c r="E615" s="290"/>
      <c r="F615" s="53"/>
    </row>
    <row r="616" spans="1:6" s="301" customFormat="1" x14ac:dyDescent="0.2">
      <c r="A616" s="29" t="str">
        <f t="shared" si="11"/>
        <v/>
      </c>
      <c r="B616" s="101"/>
      <c r="C616" s="35"/>
      <c r="D616" s="64"/>
      <c r="E616" s="290"/>
      <c r="F616" s="53"/>
    </row>
    <row r="617" spans="1:6" s="301" customFormat="1" x14ac:dyDescent="0.2">
      <c r="A617" s="29" t="str">
        <f t="shared" si="11"/>
        <v/>
      </c>
      <c r="B617" s="101"/>
      <c r="C617" s="35"/>
      <c r="D617" s="64"/>
      <c r="E617" s="290"/>
      <c r="F617" s="53"/>
    </row>
    <row r="618" spans="1:6" s="301" customFormat="1" x14ac:dyDescent="0.2">
      <c r="A618" s="29" t="str">
        <f t="shared" si="11"/>
        <v/>
      </c>
      <c r="B618" s="101"/>
      <c r="C618" s="35"/>
      <c r="D618" s="64"/>
      <c r="E618" s="290"/>
      <c r="F618" s="53"/>
    </row>
    <row r="619" spans="1:6" s="301" customFormat="1" x14ac:dyDescent="0.2">
      <c r="A619" s="29" t="str">
        <f t="shared" si="11"/>
        <v/>
      </c>
      <c r="B619" s="101"/>
      <c r="C619" s="35"/>
      <c r="D619" s="64"/>
      <c r="E619" s="290"/>
      <c r="F619" s="53"/>
    </row>
    <row r="620" spans="1:6" s="301" customFormat="1" x14ac:dyDescent="0.2">
      <c r="A620" s="29" t="str">
        <f t="shared" si="11"/>
        <v/>
      </c>
      <c r="B620" s="101"/>
      <c r="C620" s="35"/>
      <c r="D620" s="64"/>
      <c r="E620" s="290"/>
      <c r="F620" s="53"/>
    </row>
    <row r="621" spans="1:6" s="301" customFormat="1" x14ac:dyDescent="0.2">
      <c r="A621" s="29" t="str">
        <f t="shared" si="11"/>
        <v/>
      </c>
      <c r="B621" s="101"/>
      <c r="C621" s="35"/>
      <c r="D621" s="64"/>
      <c r="E621" s="290"/>
      <c r="F621" s="53"/>
    </row>
    <row r="622" spans="1:6" s="301" customFormat="1" x14ac:dyDescent="0.2">
      <c r="A622" s="29" t="str">
        <f t="shared" si="11"/>
        <v/>
      </c>
      <c r="B622" s="101"/>
      <c r="C622" s="35"/>
      <c r="D622" s="64"/>
      <c r="E622" s="290"/>
      <c r="F622" s="53"/>
    </row>
    <row r="623" spans="1:6" s="301" customFormat="1" x14ac:dyDescent="0.2">
      <c r="A623" s="29" t="str">
        <f t="shared" si="11"/>
        <v/>
      </c>
      <c r="B623" s="101"/>
      <c r="C623" s="35"/>
      <c r="D623" s="64"/>
      <c r="E623" s="290"/>
      <c r="F623" s="53"/>
    </row>
    <row r="624" spans="1:6" s="301" customFormat="1" x14ac:dyDescent="0.2">
      <c r="A624" s="29" t="str">
        <f t="shared" si="11"/>
        <v/>
      </c>
      <c r="B624" s="101"/>
      <c r="C624" s="35"/>
      <c r="D624" s="64"/>
      <c r="E624" s="290"/>
      <c r="F624" s="53"/>
    </row>
    <row r="625" spans="1:6" s="301" customFormat="1" x14ac:dyDescent="0.2">
      <c r="A625" s="29" t="str">
        <f t="shared" si="11"/>
        <v/>
      </c>
      <c r="B625" s="101"/>
      <c r="C625" s="35"/>
      <c r="D625" s="64"/>
      <c r="E625" s="290"/>
      <c r="F625" s="53"/>
    </row>
    <row r="626" spans="1:6" s="301" customFormat="1" x14ac:dyDescent="0.2">
      <c r="A626" s="29" t="str">
        <f t="shared" si="11"/>
        <v/>
      </c>
      <c r="B626" s="101"/>
      <c r="C626" s="35"/>
      <c r="D626" s="64"/>
      <c r="E626" s="290"/>
      <c r="F626" s="53"/>
    </row>
    <row r="627" spans="1:6" s="301" customFormat="1" x14ac:dyDescent="0.2">
      <c r="A627" s="29" t="str">
        <f t="shared" si="11"/>
        <v/>
      </c>
      <c r="B627" s="101"/>
      <c r="C627" s="35"/>
      <c r="D627" s="64"/>
      <c r="E627" s="290"/>
      <c r="F627" s="53"/>
    </row>
    <row r="628" spans="1:6" s="301" customFormat="1" x14ac:dyDescent="0.2">
      <c r="A628" s="29" t="str">
        <f t="shared" si="11"/>
        <v/>
      </c>
      <c r="B628" s="101"/>
      <c r="C628" s="35"/>
      <c r="D628" s="64"/>
      <c r="E628" s="290"/>
      <c r="F628" s="53"/>
    </row>
    <row r="629" spans="1:6" s="301" customFormat="1" x14ac:dyDescent="0.2">
      <c r="A629" s="29" t="str">
        <f t="shared" si="11"/>
        <v/>
      </c>
      <c r="B629" s="101"/>
      <c r="C629" s="35"/>
      <c r="D629" s="64"/>
      <c r="E629" s="290"/>
      <c r="F629" s="53"/>
    </row>
    <row r="630" spans="1:6" s="301" customFormat="1" x14ac:dyDescent="0.2">
      <c r="A630" s="29" t="str">
        <f t="shared" si="11"/>
        <v/>
      </c>
      <c r="B630" s="101"/>
      <c r="C630" s="35"/>
      <c r="D630" s="64"/>
      <c r="E630" s="290"/>
      <c r="F630" s="53"/>
    </row>
    <row r="631" spans="1:6" s="301" customFormat="1" x14ac:dyDescent="0.2">
      <c r="A631" s="29" t="str">
        <f t="shared" si="11"/>
        <v/>
      </c>
      <c r="B631" s="101"/>
      <c r="C631" s="35"/>
      <c r="D631" s="64"/>
      <c r="E631" s="290"/>
      <c r="F631" s="53"/>
    </row>
    <row r="632" spans="1:6" s="301" customFormat="1" x14ac:dyDescent="0.2">
      <c r="A632" s="29" t="str">
        <f t="shared" si="11"/>
        <v/>
      </c>
      <c r="B632" s="101"/>
      <c r="C632" s="35"/>
      <c r="D632" s="64"/>
      <c r="E632" s="290"/>
      <c r="F632" s="53"/>
    </row>
    <row r="633" spans="1:6" s="301" customFormat="1" x14ac:dyDescent="0.2">
      <c r="A633" s="29" t="str">
        <f t="shared" si="11"/>
        <v/>
      </c>
      <c r="B633" s="101"/>
      <c r="C633" s="35"/>
      <c r="D633" s="64"/>
      <c r="E633" s="290"/>
      <c r="F633" s="53"/>
    </row>
    <row r="634" spans="1:6" s="301" customFormat="1" x14ac:dyDescent="0.2">
      <c r="A634" s="29" t="str">
        <f t="shared" si="11"/>
        <v/>
      </c>
      <c r="B634" s="101"/>
      <c r="C634" s="35"/>
      <c r="D634" s="64"/>
      <c r="E634" s="290"/>
      <c r="F634" s="53"/>
    </row>
    <row r="635" spans="1:6" s="301" customFormat="1" x14ac:dyDescent="0.2">
      <c r="A635" s="29" t="str">
        <f t="shared" si="11"/>
        <v/>
      </c>
      <c r="B635" s="101"/>
      <c r="C635" s="35"/>
      <c r="D635" s="64"/>
      <c r="E635" s="290"/>
      <c r="F635" s="53"/>
    </row>
    <row r="636" spans="1:6" s="301" customFormat="1" x14ac:dyDescent="0.2">
      <c r="A636" s="29" t="str">
        <f t="shared" si="11"/>
        <v/>
      </c>
      <c r="B636" s="101"/>
      <c r="C636" s="35"/>
      <c r="D636" s="64"/>
      <c r="E636" s="290"/>
      <c r="F636" s="53"/>
    </row>
    <row r="637" spans="1:6" s="301" customFormat="1" x14ac:dyDescent="0.2">
      <c r="A637" s="29" t="str">
        <f t="shared" si="11"/>
        <v/>
      </c>
      <c r="B637" s="101"/>
      <c r="C637" s="35"/>
      <c r="D637" s="64"/>
      <c r="E637" s="290"/>
      <c r="F637" s="53"/>
    </row>
    <row r="638" spans="1:6" s="301" customFormat="1" x14ac:dyDescent="0.2">
      <c r="A638" s="29" t="str">
        <f t="shared" si="11"/>
        <v/>
      </c>
      <c r="B638" s="101"/>
      <c r="C638" s="35"/>
      <c r="D638" s="64"/>
      <c r="E638" s="290"/>
      <c r="F638" s="53"/>
    </row>
    <row r="639" spans="1:6" s="301" customFormat="1" x14ac:dyDescent="0.2">
      <c r="A639" s="29" t="str">
        <f t="shared" si="11"/>
        <v/>
      </c>
      <c r="B639" s="101"/>
      <c r="C639" s="35"/>
      <c r="D639" s="64"/>
      <c r="E639" s="290"/>
      <c r="F639" s="53"/>
    </row>
    <row r="640" spans="1:6" s="301" customFormat="1" x14ac:dyDescent="0.2">
      <c r="A640" s="29" t="str">
        <f t="shared" si="11"/>
        <v/>
      </c>
      <c r="B640" s="101"/>
      <c r="C640" s="35"/>
      <c r="D640" s="64"/>
      <c r="E640" s="290"/>
      <c r="F640" s="53"/>
    </row>
    <row r="641" spans="1:6" s="301" customFormat="1" x14ac:dyDescent="0.2">
      <c r="A641" s="29" t="str">
        <f t="shared" si="11"/>
        <v/>
      </c>
      <c r="B641" s="101"/>
      <c r="C641" s="35"/>
      <c r="D641" s="64"/>
      <c r="E641" s="290"/>
      <c r="F641" s="53"/>
    </row>
    <row r="642" spans="1:6" s="301" customFormat="1" x14ac:dyDescent="0.2">
      <c r="A642" s="29" t="str">
        <f t="shared" si="11"/>
        <v/>
      </c>
      <c r="B642" s="101"/>
      <c r="C642" s="35"/>
      <c r="D642" s="64"/>
      <c r="E642" s="290"/>
      <c r="F642" s="53"/>
    </row>
    <row r="643" spans="1:6" s="301" customFormat="1" x14ac:dyDescent="0.2">
      <c r="A643" s="29" t="str">
        <f t="shared" si="11"/>
        <v/>
      </c>
      <c r="B643" s="101"/>
      <c r="C643" s="35"/>
      <c r="D643" s="64"/>
      <c r="E643" s="290"/>
      <c r="F643" s="53"/>
    </row>
    <row r="644" spans="1:6" s="301" customFormat="1" x14ac:dyDescent="0.2">
      <c r="A644" s="29" t="str">
        <f t="shared" si="11"/>
        <v/>
      </c>
      <c r="B644" s="101"/>
      <c r="C644" s="35"/>
      <c r="D644" s="64"/>
      <c r="E644" s="290"/>
      <c r="F644" s="53"/>
    </row>
    <row r="645" spans="1:6" s="301" customFormat="1" x14ac:dyDescent="0.2">
      <c r="A645" s="29" t="str">
        <f t="shared" si="11"/>
        <v/>
      </c>
      <c r="B645" s="101"/>
      <c r="C645" s="35"/>
      <c r="D645" s="64"/>
      <c r="E645" s="290"/>
      <c r="F645" s="53"/>
    </row>
    <row r="646" spans="1:6" s="301" customFormat="1" x14ac:dyDescent="0.2">
      <c r="A646" s="29" t="str">
        <f t="shared" si="11"/>
        <v/>
      </c>
      <c r="B646" s="101"/>
      <c r="C646" s="35"/>
      <c r="D646" s="64"/>
      <c r="E646" s="290"/>
      <c r="F646" s="53"/>
    </row>
    <row r="647" spans="1:6" s="301" customFormat="1" x14ac:dyDescent="0.2">
      <c r="A647" s="29" t="str">
        <f t="shared" si="11"/>
        <v/>
      </c>
      <c r="B647" s="101"/>
      <c r="C647" s="35"/>
      <c r="D647" s="64"/>
      <c r="E647" s="290"/>
      <c r="F647" s="53"/>
    </row>
    <row r="648" spans="1:6" s="301" customFormat="1" x14ac:dyDescent="0.2">
      <c r="A648" s="29" t="str">
        <f t="shared" si="11"/>
        <v/>
      </c>
      <c r="B648" s="101"/>
      <c r="C648" s="35"/>
      <c r="D648" s="64"/>
      <c r="E648" s="290"/>
      <c r="F648" s="53"/>
    </row>
    <row r="649" spans="1:6" s="301" customFormat="1" x14ac:dyDescent="0.2">
      <c r="A649" s="29" t="str">
        <f t="shared" si="11"/>
        <v/>
      </c>
      <c r="B649" s="101"/>
      <c r="C649" s="35"/>
      <c r="D649" s="64"/>
      <c r="E649" s="290"/>
      <c r="F649" s="53"/>
    </row>
    <row r="650" spans="1:6" s="301" customFormat="1" x14ac:dyDescent="0.2">
      <c r="A650" s="29" t="str">
        <f t="shared" si="11"/>
        <v/>
      </c>
      <c r="B650" s="101"/>
      <c r="C650" s="35"/>
      <c r="D650" s="64"/>
      <c r="E650" s="290"/>
      <c r="F650" s="53"/>
    </row>
    <row r="651" spans="1:6" s="301" customFormat="1" x14ac:dyDescent="0.2">
      <c r="A651" s="29" t="str">
        <f t="shared" si="11"/>
        <v/>
      </c>
      <c r="B651" s="101"/>
      <c r="C651" s="35"/>
      <c r="D651" s="64"/>
      <c r="E651" s="290"/>
      <c r="F651" s="53"/>
    </row>
    <row r="652" spans="1:6" s="301" customFormat="1" x14ac:dyDescent="0.2">
      <c r="A652" s="29" t="str">
        <f t="shared" si="11"/>
        <v/>
      </c>
      <c r="B652" s="101"/>
      <c r="C652" s="35"/>
      <c r="D652" s="64"/>
      <c r="E652" s="290"/>
      <c r="F652" s="53"/>
    </row>
    <row r="653" spans="1:6" s="301" customFormat="1" x14ac:dyDescent="0.2">
      <c r="A653" s="29" t="str">
        <f t="shared" si="11"/>
        <v/>
      </c>
      <c r="B653" s="101"/>
      <c r="C653" s="35"/>
      <c r="D653" s="64"/>
      <c r="E653" s="290"/>
      <c r="F653" s="53"/>
    </row>
    <row r="654" spans="1:6" s="301" customFormat="1" x14ac:dyDescent="0.2">
      <c r="A654" s="29" t="str">
        <f t="shared" si="11"/>
        <v/>
      </c>
      <c r="B654" s="101"/>
      <c r="C654" s="35"/>
      <c r="D654" s="64"/>
      <c r="E654" s="290"/>
      <c r="F654" s="53"/>
    </row>
    <row r="655" spans="1:6" s="301" customFormat="1" x14ac:dyDescent="0.2">
      <c r="A655" s="29" t="str">
        <f t="shared" si="11"/>
        <v/>
      </c>
      <c r="B655" s="101"/>
      <c r="C655" s="35"/>
      <c r="D655" s="64"/>
      <c r="E655" s="290"/>
      <c r="F655" s="53"/>
    </row>
    <row r="656" spans="1:6" s="301" customFormat="1" x14ac:dyDescent="0.2">
      <c r="A656" s="29" t="str">
        <f t="shared" si="11"/>
        <v/>
      </c>
      <c r="B656" s="101"/>
      <c r="C656" s="35"/>
      <c r="D656" s="64"/>
      <c r="E656" s="290"/>
      <c r="F656" s="53"/>
    </row>
    <row r="657" spans="1:6" s="301" customFormat="1" x14ac:dyDescent="0.2">
      <c r="A657" s="29" t="str">
        <f t="shared" si="11"/>
        <v/>
      </c>
      <c r="B657" s="101"/>
      <c r="C657" s="35"/>
      <c r="D657" s="64"/>
      <c r="E657" s="290"/>
      <c r="F657" s="53"/>
    </row>
    <row r="658" spans="1:6" s="301" customFormat="1" x14ac:dyDescent="0.2">
      <c r="A658" s="29" t="str">
        <f t="shared" si="11"/>
        <v/>
      </c>
      <c r="B658" s="101"/>
      <c r="C658" s="35"/>
      <c r="D658" s="64"/>
      <c r="E658" s="290"/>
      <c r="F658" s="53"/>
    </row>
    <row r="659" spans="1:6" s="301" customFormat="1" x14ac:dyDescent="0.2">
      <c r="A659" s="29" t="str">
        <f t="shared" si="11"/>
        <v/>
      </c>
      <c r="B659" s="101"/>
      <c r="C659" s="35"/>
      <c r="D659" s="64"/>
      <c r="E659" s="290"/>
      <c r="F659" s="53"/>
    </row>
    <row r="660" spans="1:6" s="301" customFormat="1" x14ac:dyDescent="0.2">
      <c r="A660" s="29" t="str">
        <f t="shared" si="11"/>
        <v/>
      </c>
      <c r="B660" s="101"/>
      <c r="C660" s="35"/>
      <c r="D660" s="64"/>
      <c r="E660" s="290"/>
      <c r="F660" s="53"/>
    </row>
    <row r="661" spans="1:6" s="301" customFormat="1" x14ac:dyDescent="0.2">
      <c r="A661" s="29" t="str">
        <f t="shared" ref="A661:A674" si="12">IF(B661="","",$B$11)</f>
        <v/>
      </c>
      <c r="B661" s="101"/>
      <c r="C661" s="35"/>
      <c r="D661" s="64"/>
      <c r="E661" s="290"/>
      <c r="F661" s="53"/>
    </row>
    <row r="662" spans="1:6" s="301" customFormat="1" x14ac:dyDescent="0.2">
      <c r="A662" s="29" t="str">
        <f t="shared" si="12"/>
        <v/>
      </c>
      <c r="B662" s="101"/>
      <c r="C662" s="35"/>
      <c r="D662" s="64"/>
      <c r="E662" s="290"/>
      <c r="F662" s="53"/>
    </row>
    <row r="663" spans="1:6" s="301" customFormat="1" x14ac:dyDescent="0.2">
      <c r="A663" s="29" t="str">
        <f t="shared" si="12"/>
        <v/>
      </c>
      <c r="B663" s="101"/>
      <c r="C663" s="35"/>
      <c r="D663" s="64"/>
      <c r="E663" s="290"/>
      <c r="F663" s="53"/>
    </row>
    <row r="664" spans="1:6" s="301" customFormat="1" x14ac:dyDescent="0.2">
      <c r="A664" s="29" t="str">
        <f t="shared" si="12"/>
        <v/>
      </c>
      <c r="B664" s="101"/>
      <c r="C664" s="35"/>
      <c r="D664" s="64"/>
      <c r="E664" s="290"/>
      <c r="F664" s="53"/>
    </row>
    <row r="665" spans="1:6" s="301" customFormat="1" x14ac:dyDescent="0.2">
      <c r="A665" s="29" t="str">
        <f t="shared" si="12"/>
        <v/>
      </c>
      <c r="B665" s="101"/>
      <c r="C665" s="35"/>
      <c r="D665" s="64"/>
      <c r="E665" s="290"/>
      <c r="F665" s="53"/>
    </row>
    <row r="666" spans="1:6" s="301" customFormat="1" x14ac:dyDescent="0.2">
      <c r="A666" s="29" t="str">
        <f t="shared" si="12"/>
        <v/>
      </c>
      <c r="B666" s="101"/>
      <c r="C666" s="35"/>
      <c r="D666" s="64"/>
      <c r="E666" s="290"/>
      <c r="F666" s="53"/>
    </row>
    <row r="667" spans="1:6" s="301" customFormat="1" x14ac:dyDescent="0.2">
      <c r="A667" s="29" t="str">
        <f t="shared" si="12"/>
        <v/>
      </c>
      <c r="B667" s="101"/>
      <c r="C667" s="35"/>
      <c r="D667" s="64"/>
      <c r="E667" s="290"/>
      <c r="F667" s="53"/>
    </row>
    <row r="668" spans="1:6" s="301" customFormat="1" x14ac:dyDescent="0.2">
      <c r="A668" s="29" t="str">
        <f t="shared" si="12"/>
        <v/>
      </c>
      <c r="B668" s="101"/>
      <c r="C668" s="35"/>
      <c r="D668" s="64"/>
      <c r="E668" s="290"/>
      <c r="F668" s="53"/>
    </row>
    <row r="669" spans="1:6" s="301" customFormat="1" x14ac:dyDescent="0.2">
      <c r="A669" s="29" t="str">
        <f t="shared" si="12"/>
        <v/>
      </c>
      <c r="B669" s="101"/>
      <c r="C669" s="35"/>
      <c r="D669" s="64"/>
      <c r="E669" s="290"/>
      <c r="F669" s="53"/>
    </row>
    <row r="670" spans="1:6" s="301" customFormat="1" x14ac:dyDescent="0.2">
      <c r="A670" s="29" t="str">
        <f t="shared" si="12"/>
        <v/>
      </c>
      <c r="B670" s="101"/>
      <c r="C670" s="35"/>
      <c r="D670" s="64"/>
      <c r="E670" s="290"/>
      <c r="F670" s="53"/>
    </row>
    <row r="671" spans="1:6" s="301" customFormat="1" x14ac:dyDescent="0.2">
      <c r="A671" s="29" t="str">
        <f t="shared" si="12"/>
        <v/>
      </c>
      <c r="B671" s="101"/>
      <c r="C671" s="35"/>
      <c r="D671" s="64"/>
      <c r="E671" s="290"/>
      <c r="F671" s="53"/>
    </row>
    <row r="672" spans="1:6" s="301" customFormat="1" x14ac:dyDescent="0.2">
      <c r="A672" s="29" t="str">
        <f t="shared" si="12"/>
        <v/>
      </c>
      <c r="B672" s="101"/>
      <c r="C672" s="35"/>
      <c r="D672" s="64"/>
      <c r="E672" s="290"/>
      <c r="F672" s="53"/>
    </row>
    <row r="673" spans="1:6" s="301" customFormat="1" x14ac:dyDescent="0.2">
      <c r="A673" s="29" t="str">
        <f t="shared" si="12"/>
        <v/>
      </c>
      <c r="B673" s="101"/>
      <c r="C673" s="35"/>
      <c r="D673" s="64"/>
      <c r="E673" s="290"/>
      <c r="F673" s="53"/>
    </row>
    <row r="674" spans="1:6" s="301" customFormat="1" x14ac:dyDescent="0.2">
      <c r="A674" s="29" t="str">
        <f t="shared" si="12"/>
        <v/>
      </c>
      <c r="B674" s="101"/>
      <c r="C674" s="35"/>
      <c r="D674" s="64"/>
      <c r="E674" s="290"/>
      <c r="F674" s="53"/>
    </row>
    <row r="675" spans="1:6" s="301" customFormat="1" x14ac:dyDescent="0.2">
      <c r="A675" s="29" t="str">
        <f>IF(B675="","",$B$11)</f>
        <v/>
      </c>
      <c r="B675" s="101"/>
      <c r="C675" s="35"/>
      <c r="D675" s="64"/>
      <c r="E675" s="290"/>
      <c r="F675" s="53"/>
    </row>
    <row r="676" spans="1:6" s="301" customFormat="1" x14ac:dyDescent="0.2">
      <c r="A676" s="29" t="str">
        <f>IF(B676="","",$B$11)</f>
        <v/>
      </c>
      <c r="B676" s="101"/>
      <c r="C676" s="35"/>
      <c r="D676" s="64"/>
      <c r="E676" s="290"/>
      <c r="F676" s="53"/>
    </row>
  </sheetData>
  <sheetProtection algorithmName="SHA-512" hashValue="11bWB1DherCJ2ZRXTPXjVVoX9qW8HyfyxEyG9nqmsl3z20+bPDQoA/fQ1B21l8ktu6/9gKpXxGrcruJDYBJAgg==" saltValue="5X1ZmX6FQ7Y4GBrypumUVA==" spinCount="100000" sheet="1" objects="1" scenarios="1"/>
  <conditionalFormatting sqref="C1:C1048576">
    <cfRule type="notContainsBlanks" dxfId="0" priority="1">
      <formula>LEN(TRIM(C1))&gt;0</formula>
    </cfRule>
  </conditionalFormatting>
  <pageMargins left="0.98425196850393704" right="0.59055118110236227" top="0.59055118110236227" bottom="1.3779527559055118" header="0" footer="0.51181102362204722"/>
  <pageSetup paperSize="9" scale="85" orientation="portrait" r:id="rId1"/>
  <headerFooter>
    <oddFooter xml:space="preserve">&amp;L&amp;8Večstanovanjski stavbi v Mirni
Rev_0&amp;C&amp;8&amp;G&amp;10
&amp;R&amp;"Arial,Krepko"&amp;18 PZI - 1&amp;"Arial,Navadno"&amp;8
Št. projekta: 25020-00
Stran: &amp;P/&amp;N </oddFooter>
  </headerFooter>
  <rowBreaks count="1" manualBreakCount="1">
    <brk id="3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43</vt:i4>
      </vt:variant>
      <vt:variant>
        <vt:lpstr>Imenovani obsegi</vt:lpstr>
      </vt:variant>
      <vt:variant>
        <vt:i4>86</vt:i4>
      </vt:variant>
    </vt:vector>
  </HeadingPairs>
  <TitlesOfParts>
    <vt:vector size="129" baseType="lpstr">
      <vt:lpstr>1_REK</vt:lpstr>
      <vt:lpstr>1_I._SPL</vt:lpstr>
      <vt:lpstr>1_I.2_PRIP</vt:lpstr>
      <vt:lpstr>1.A_II.2_ZEM</vt:lpstr>
      <vt:lpstr>1.A_II.3_BET</vt:lpstr>
      <vt:lpstr>1.A_II.4_TES</vt:lpstr>
      <vt:lpstr>1.A_II.5_ZID</vt:lpstr>
      <vt:lpstr>1.A_II.6_FAS</vt:lpstr>
      <vt:lpstr>1.A_II.7_KAN</vt:lpstr>
      <vt:lpstr>1.A_II.8_LES</vt:lpstr>
      <vt:lpstr>1.A_II.9_PILOT</vt:lpstr>
      <vt:lpstr>1.A_III.1_KRO</vt:lpstr>
      <vt:lpstr>1.A_III.2_KLJ</vt:lpstr>
      <vt:lpstr>1.A_III.3_MIZ</vt:lpstr>
      <vt:lpstr>1.A_III.4_STA</vt:lpstr>
      <vt:lpstr>1.A_III.5_PV</vt:lpstr>
      <vt:lpstr>1.A_III.6_SLI</vt:lpstr>
      <vt:lpstr>1.A_III.7_TLA</vt:lpstr>
      <vt:lpstr>1.A_III.8_KER</vt:lpstr>
      <vt:lpstr>1.A_III.9_SUH</vt:lpstr>
      <vt:lpstr>1.A_III.10_STR</vt:lpstr>
      <vt:lpstr>1.A_III.11_DVIG</vt:lpstr>
      <vt:lpstr>1.A_III.12_OPR</vt:lpstr>
      <vt:lpstr>1.B_II.2_ZEM</vt:lpstr>
      <vt:lpstr>1.B_II.3_BET</vt:lpstr>
      <vt:lpstr>1.B_II.4_TES</vt:lpstr>
      <vt:lpstr>1.B_II.5_ZID</vt:lpstr>
      <vt:lpstr>1.B_II.6_FAS</vt:lpstr>
      <vt:lpstr>1.B_II.7_KAN</vt:lpstr>
      <vt:lpstr>1.B_II.8_LES</vt:lpstr>
      <vt:lpstr>1.B_II.9_PILOT</vt:lpstr>
      <vt:lpstr>1.B_III.1_KRO</vt:lpstr>
      <vt:lpstr>1.B_III.2_KLJ</vt:lpstr>
      <vt:lpstr>1.B_III.3_MIZ</vt:lpstr>
      <vt:lpstr>1.B_III.4_STA</vt:lpstr>
      <vt:lpstr>1.B_III.5_PV</vt:lpstr>
      <vt:lpstr>1.B_III.6_SLI</vt:lpstr>
      <vt:lpstr>1.B_III.7_TLA</vt:lpstr>
      <vt:lpstr>1.B_III.8_KER</vt:lpstr>
      <vt:lpstr>1.B_III.9_SUH</vt:lpstr>
      <vt:lpstr>1.B_III.10_STR</vt:lpstr>
      <vt:lpstr>1.B_III.11_DVIG</vt:lpstr>
      <vt:lpstr>1.B_III.12_OPR</vt:lpstr>
      <vt:lpstr>'1.A_II.2_ZEM'!Področje_tiskanja</vt:lpstr>
      <vt:lpstr>'1.A_II.3_BET'!Področje_tiskanja</vt:lpstr>
      <vt:lpstr>'1.A_II.4_TES'!Področje_tiskanja</vt:lpstr>
      <vt:lpstr>'1.A_II.5_ZID'!Področje_tiskanja</vt:lpstr>
      <vt:lpstr>'1.A_II.6_FAS'!Področje_tiskanja</vt:lpstr>
      <vt:lpstr>'1.A_II.7_KAN'!Področje_tiskanja</vt:lpstr>
      <vt:lpstr>'1.A_II.8_LES'!Področje_tiskanja</vt:lpstr>
      <vt:lpstr>'1.A_II.9_PILOT'!Področje_tiskanja</vt:lpstr>
      <vt:lpstr>'1.A_III.1_KRO'!Področje_tiskanja</vt:lpstr>
      <vt:lpstr>'1.A_III.10_STR'!Področje_tiskanja</vt:lpstr>
      <vt:lpstr>'1.A_III.11_DVIG'!Področje_tiskanja</vt:lpstr>
      <vt:lpstr>'1.A_III.12_OPR'!Področje_tiskanja</vt:lpstr>
      <vt:lpstr>'1.A_III.2_KLJ'!Področje_tiskanja</vt:lpstr>
      <vt:lpstr>'1.A_III.3_MIZ'!Področje_tiskanja</vt:lpstr>
      <vt:lpstr>'1.A_III.4_STA'!Področje_tiskanja</vt:lpstr>
      <vt:lpstr>'1.A_III.5_PV'!Področje_tiskanja</vt:lpstr>
      <vt:lpstr>'1.A_III.6_SLI'!Področje_tiskanja</vt:lpstr>
      <vt:lpstr>'1.A_III.7_TLA'!Področje_tiskanja</vt:lpstr>
      <vt:lpstr>'1.A_III.8_KER'!Področje_tiskanja</vt:lpstr>
      <vt:lpstr>'1.A_III.9_SUH'!Področje_tiskanja</vt:lpstr>
      <vt:lpstr>'1.B_II.2_ZEM'!Področje_tiskanja</vt:lpstr>
      <vt:lpstr>'1.B_II.3_BET'!Področje_tiskanja</vt:lpstr>
      <vt:lpstr>'1.B_II.4_TES'!Področje_tiskanja</vt:lpstr>
      <vt:lpstr>'1.B_II.5_ZID'!Področje_tiskanja</vt:lpstr>
      <vt:lpstr>'1.B_II.6_FAS'!Področje_tiskanja</vt:lpstr>
      <vt:lpstr>'1.B_II.7_KAN'!Področje_tiskanja</vt:lpstr>
      <vt:lpstr>'1.B_II.8_LES'!Področje_tiskanja</vt:lpstr>
      <vt:lpstr>'1.B_II.9_PILOT'!Področje_tiskanja</vt:lpstr>
      <vt:lpstr>'1.B_III.1_KRO'!Področje_tiskanja</vt:lpstr>
      <vt:lpstr>'1.B_III.10_STR'!Področje_tiskanja</vt:lpstr>
      <vt:lpstr>'1.B_III.11_DVIG'!Področje_tiskanja</vt:lpstr>
      <vt:lpstr>'1.B_III.12_OPR'!Področje_tiskanja</vt:lpstr>
      <vt:lpstr>'1.B_III.2_KLJ'!Področje_tiskanja</vt:lpstr>
      <vt:lpstr>'1.B_III.3_MIZ'!Področje_tiskanja</vt:lpstr>
      <vt:lpstr>'1.B_III.4_STA'!Področje_tiskanja</vt:lpstr>
      <vt:lpstr>'1.B_III.5_PV'!Področje_tiskanja</vt:lpstr>
      <vt:lpstr>'1.B_III.6_SLI'!Področje_tiskanja</vt:lpstr>
      <vt:lpstr>'1.B_III.7_TLA'!Področje_tiskanja</vt:lpstr>
      <vt:lpstr>'1.B_III.8_KER'!Področje_tiskanja</vt:lpstr>
      <vt:lpstr>'1.B_III.9_SUH'!Področje_tiskanja</vt:lpstr>
      <vt:lpstr>'1_I._SPL'!Področje_tiskanja</vt:lpstr>
      <vt:lpstr>'1_I.2_PRIP'!Področje_tiskanja</vt:lpstr>
      <vt:lpstr>'1_REK'!Področje_tiskanja</vt:lpstr>
      <vt:lpstr>'1.A_II.2_ZEM'!Tiskanje_naslovov</vt:lpstr>
      <vt:lpstr>'1.A_II.3_BET'!Tiskanje_naslovov</vt:lpstr>
      <vt:lpstr>'1.A_II.4_TES'!Tiskanje_naslovov</vt:lpstr>
      <vt:lpstr>'1.A_II.5_ZID'!Tiskanje_naslovov</vt:lpstr>
      <vt:lpstr>'1.A_II.6_FAS'!Tiskanje_naslovov</vt:lpstr>
      <vt:lpstr>'1.A_II.7_KAN'!Tiskanje_naslovov</vt:lpstr>
      <vt:lpstr>'1.A_II.8_LES'!Tiskanje_naslovov</vt:lpstr>
      <vt:lpstr>'1.A_II.9_PILOT'!Tiskanje_naslovov</vt:lpstr>
      <vt:lpstr>'1.A_III.1_KRO'!Tiskanje_naslovov</vt:lpstr>
      <vt:lpstr>'1.A_III.10_STR'!Tiskanje_naslovov</vt:lpstr>
      <vt:lpstr>'1.A_III.11_DVIG'!Tiskanje_naslovov</vt:lpstr>
      <vt:lpstr>'1.A_III.12_OPR'!Tiskanje_naslovov</vt:lpstr>
      <vt:lpstr>'1.A_III.2_KLJ'!Tiskanje_naslovov</vt:lpstr>
      <vt:lpstr>'1.A_III.3_MIZ'!Tiskanje_naslovov</vt:lpstr>
      <vt:lpstr>'1.A_III.4_STA'!Tiskanje_naslovov</vt:lpstr>
      <vt:lpstr>'1.A_III.5_PV'!Tiskanje_naslovov</vt:lpstr>
      <vt:lpstr>'1.A_III.6_SLI'!Tiskanje_naslovov</vt:lpstr>
      <vt:lpstr>'1.A_III.7_TLA'!Tiskanje_naslovov</vt:lpstr>
      <vt:lpstr>'1.A_III.8_KER'!Tiskanje_naslovov</vt:lpstr>
      <vt:lpstr>'1.A_III.9_SUH'!Tiskanje_naslovov</vt:lpstr>
      <vt:lpstr>'1.B_II.2_ZEM'!Tiskanje_naslovov</vt:lpstr>
      <vt:lpstr>'1.B_II.3_BET'!Tiskanje_naslovov</vt:lpstr>
      <vt:lpstr>'1.B_II.4_TES'!Tiskanje_naslovov</vt:lpstr>
      <vt:lpstr>'1.B_II.5_ZID'!Tiskanje_naslovov</vt:lpstr>
      <vt:lpstr>'1.B_II.6_FAS'!Tiskanje_naslovov</vt:lpstr>
      <vt:lpstr>'1.B_II.7_KAN'!Tiskanje_naslovov</vt:lpstr>
      <vt:lpstr>'1.B_II.8_LES'!Tiskanje_naslovov</vt:lpstr>
      <vt:lpstr>'1.B_II.9_PILOT'!Tiskanje_naslovov</vt:lpstr>
      <vt:lpstr>'1.B_III.1_KRO'!Tiskanje_naslovov</vt:lpstr>
      <vt:lpstr>'1.B_III.10_STR'!Tiskanje_naslovov</vt:lpstr>
      <vt:lpstr>'1.B_III.11_DVIG'!Tiskanje_naslovov</vt:lpstr>
      <vt:lpstr>'1.B_III.12_OPR'!Tiskanje_naslovov</vt:lpstr>
      <vt:lpstr>'1.B_III.2_KLJ'!Tiskanje_naslovov</vt:lpstr>
      <vt:lpstr>'1.B_III.3_MIZ'!Tiskanje_naslovov</vt:lpstr>
      <vt:lpstr>'1.B_III.4_STA'!Tiskanje_naslovov</vt:lpstr>
      <vt:lpstr>'1.B_III.5_PV'!Tiskanje_naslovov</vt:lpstr>
      <vt:lpstr>'1.B_III.6_SLI'!Tiskanje_naslovov</vt:lpstr>
      <vt:lpstr>'1.B_III.7_TLA'!Tiskanje_naslovov</vt:lpstr>
      <vt:lpstr>'1.B_III.8_KER'!Tiskanje_naslovov</vt:lpstr>
      <vt:lpstr>'1.B_III.9_SUH'!Tiskanje_naslovov</vt:lpstr>
      <vt:lpstr>'1_I._SPL'!Tiskanje_naslovov</vt:lpstr>
      <vt:lpstr>'1_I.2_PRIP'!Tiskanje_naslovov</vt:lpstr>
      <vt:lpstr>'1_REK'!Tiskanje_naslovov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Blaž Šalamon</cp:lastModifiedBy>
  <cp:lastPrinted>2026-02-16T21:25:05Z</cp:lastPrinted>
  <dcterms:created xsi:type="dcterms:W3CDTF">2014-11-12T19:50:11Z</dcterms:created>
  <dcterms:modified xsi:type="dcterms:W3CDTF">2026-08-18T11:00:44Z</dcterms:modified>
</cp:coreProperties>
</file>